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jpe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4" Type="http://schemas.openxmlformats.org/officeDocument/2006/relationships/extended-properties" Target="docProps/app.xml"/><Relationship Id="rId1" Type="http://schemas.openxmlformats.org/officeDocument/2006/relationships/officeDocument" Target="xl/workbook.xml"/><Relationship Id="rId2" Type="http://schemas.openxmlformats.org/package/2006/relationships/metadata/thumbnail" Target="docProps/thumbnail.jpeg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24709"/>
  <workbookPr showInkAnnotation="0" autoCompressPictures="0"/>
  <bookViews>
    <workbookView xWindow="200" yWindow="160" windowWidth="45540" windowHeight="25000" tabRatio="543" activeTab="4"/>
  </bookViews>
  <sheets>
    <sheet name="Experiment 1" sheetId="1" r:id="rId1"/>
    <sheet name="Experiment 2" sheetId="2" r:id="rId2"/>
    <sheet name="Experiment 2 normalized" sheetId="5" r:id="rId3"/>
    <sheet name="Both Experiments Normalized" sheetId="4" r:id="rId4"/>
    <sheet name="Only proteins present in both" sheetId="6" r:id="rId5"/>
  </sheets>
  <calcPr calcId="140000" concurrentCalc="0"/>
  <extLs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AE1299" i="6" l="1"/>
  <c r="AC1299" i="6"/>
  <c r="AG1299" i="6"/>
  <c r="AF1299" i="6"/>
  <c r="AD1299" i="6"/>
  <c r="AB1299" i="6"/>
  <c r="AA1299" i="6"/>
  <c r="Y1299" i="6"/>
  <c r="W1299" i="6"/>
  <c r="X1299" i="6"/>
  <c r="Y1298" i="6"/>
  <c r="AE1297" i="6"/>
  <c r="AC1297" i="6"/>
  <c r="AG1297" i="6"/>
  <c r="AF1297" i="6"/>
  <c r="AD1297" i="6"/>
  <c r="AB1297" i="6"/>
  <c r="AA1297" i="6"/>
  <c r="Y1297" i="6"/>
  <c r="W1297" i="6"/>
  <c r="X1297" i="6"/>
  <c r="Y1296" i="6"/>
  <c r="AE1295" i="6"/>
  <c r="AC1295" i="6"/>
  <c r="AG1295" i="6"/>
  <c r="AF1295" i="6"/>
  <c r="AD1295" i="6"/>
  <c r="AB1295" i="6"/>
  <c r="AA1295" i="6"/>
  <c r="Y1295" i="6"/>
  <c r="W1295" i="6"/>
  <c r="X1295" i="6"/>
  <c r="Y1294" i="6"/>
  <c r="AE1293" i="6"/>
  <c r="AC1293" i="6"/>
  <c r="AG1293" i="6"/>
  <c r="AF1293" i="6"/>
  <c r="AD1293" i="6"/>
  <c r="AB1293" i="6"/>
  <c r="AA1293" i="6"/>
  <c r="Y1293" i="6"/>
  <c r="W1293" i="6"/>
  <c r="X1293" i="6"/>
  <c r="Y1292" i="6"/>
  <c r="AE1291" i="6"/>
  <c r="AC1291" i="6"/>
  <c r="AG1291" i="6"/>
  <c r="AF1291" i="6"/>
  <c r="AD1291" i="6"/>
  <c r="AB1291" i="6"/>
  <c r="AA1291" i="6"/>
  <c r="Y1291" i="6"/>
  <c r="W1291" i="6"/>
  <c r="X1291" i="6"/>
  <c r="Y1290" i="6"/>
  <c r="AE1289" i="6"/>
  <c r="AC1289" i="6"/>
  <c r="AG1289" i="6"/>
  <c r="AF1289" i="6"/>
  <c r="AD1289" i="6"/>
  <c r="AB1289" i="6"/>
  <c r="AA1289" i="6"/>
  <c r="Y1289" i="6"/>
  <c r="W1289" i="6"/>
  <c r="X1289" i="6"/>
  <c r="Y1288" i="6"/>
  <c r="AE1287" i="6"/>
  <c r="AC1287" i="6"/>
  <c r="AG1287" i="6"/>
  <c r="AF1287" i="6"/>
  <c r="AD1287" i="6"/>
  <c r="AB1287" i="6"/>
  <c r="AA1287" i="6"/>
  <c r="Y1287" i="6"/>
  <c r="W1287" i="6"/>
  <c r="X1287" i="6"/>
  <c r="Y1286" i="6"/>
  <c r="AE1285" i="6"/>
  <c r="AC1285" i="6"/>
  <c r="AG1285" i="6"/>
  <c r="AF1285" i="6"/>
  <c r="AD1285" i="6"/>
  <c r="AB1285" i="6"/>
  <c r="AA1285" i="6"/>
  <c r="Y1285" i="6"/>
  <c r="W1285" i="6"/>
  <c r="X1285" i="6"/>
  <c r="Y1284" i="6"/>
  <c r="AE1283" i="6"/>
  <c r="AC1283" i="6"/>
  <c r="AG1283" i="6"/>
  <c r="AF1283" i="6"/>
  <c r="AD1283" i="6"/>
  <c r="AB1283" i="6"/>
  <c r="AA1283" i="6"/>
  <c r="Y1283" i="6"/>
  <c r="W1283" i="6"/>
  <c r="X1283" i="6"/>
  <c r="Y1282" i="6"/>
  <c r="AE1281" i="6"/>
  <c r="AC1281" i="6"/>
  <c r="AG1281" i="6"/>
  <c r="AF1281" i="6"/>
  <c r="AD1281" i="6"/>
  <c r="AB1281" i="6"/>
  <c r="AA1281" i="6"/>
  <c r="Y1281" i="6"/>
  <c r="W1281" i="6"/>
  <c r="X1281" i="6"/>
  <c r="Y1280" i="6"/>
  <c r="AE1279" i="6"/>
  <c r="AC1279" i="6"/>
  <c r="AG1279" i="6"/>
  <c r="AF1279" i="6"/>
  <c r="AD1279" i="6"/>
  <c r="AB1279" i="6"/>
  <c r="AA1279" i="6"/>
  <c r="Y1279" i="6"/>
  <c r="W1279" i="6"/>
  <c r="X1279" i="6"/>
  <c r="Y1278" i="6"/>
  <c r="AE1277" i="6"/>
  <c r="AC1277" i="6"/>
  <c r="AG1277" i="6"/>
  <c r="AF1277" i="6"/>
  <c r="AD1277" i="6"/>
  <c r="AB1277" i="6"/>
  <c r="AA1277" i="6"/>
  <c r="Y1277" i="6"/>
  <c r="W1277" i="6"/>
  <c r="X1277" i="6"/>
  <c r="Y1276" i="6"/>
  <c r="AE1275" i="6"/>
  <c r="AC1275" i="6"/>
  <c r="AG1275" i="6"/>
  <c r="AF1275" i="6"/>
  <c r="AD1275" i="6"/>
  <c r="AB1275" i="6"/>
  <c r="AA1275" i="6"/>
  <c r="Y1275" i="6"/>
  <c r="W1275" i="6"/>
  <c r="X1275" i="6"/>
  <c r="Y1274" i="6"/>
  <c r="AE1273" i="6"/>
  <c r="AC1273" i="6"/>
  <c r="AG1273" i="6"/>
  <c r="AF1273" i="6"/>
  <c r="AD1273" i="6"/>
  <c r="AB1273" i="6"/>
  <c r="AA1273" i="6"/>
  <c r="Y1273" i="6"/>
  <c r="W1273" i="6"/>
  <c r="X1273" i="6"/>
  <c r="Y1272" i="6"/>
  <c r="AE1271" i="6"/>
  <c r="AC1271" i="6"/>
  <c r="AG1271" i="6"/>
  <c r="AF1271" i="6"/>
  <c r="AD1271" i="6"/>
  <c r="AB1271" i="6"/>
  <c r="AA1271" i="6"/>
  <c r="Y1271" i="6"/>
  <c r="W1271" i="6"/>
  <c r="X1271" i="6"/>
  <c r="Y1270" i="6"/>
  <c r="AE1269" i="6"/>
  <c r="AC1269" i="6"/>
  <c r="AG1269" i="6"/>
  <c r="AF1269" i="6"/>
  <c r="AD1269" i="6"/>
  <c r="AB1269" i="6"/>
  <c r="AA1269" i="6"/>
  <c r="Y1269" i="6"/>
  <c r="W1269" i="6"/>
  <c r="X1269" i="6"/>
  <c r="Y1268" i="6"/>
  <c r="AE1267" i="6"/>
  <c r="AC1267" i="6"/>
  <c r="AG1267" i="6"/>
  <c r="AF1267" i="6"/>
  <c r="AD1267" i="6"/>
  <c r="AB1267" i="6"/>
  <c r="AA1267" i="6"/>
  <c r="Y1267" i="6"/>
  <c r="W1267" i="6"/>
  <c r="X1267" i="6"/>
  <c r="Y1266" i="6"/>
  <c r="AE1265" i="6"/>
  <c r="AC1265" i="6"/>
  <c r="AG1265" i="6"/>
  <c r="AF1265" i="6"/>
  <c r="AD1265" i="6"/>
  <c r="AB1265" i="6"/>
  <c r="AA1265" i="6"/>
  <c r="Y1265" i="6"/>
  <c r="W1265" i="6"/>
  <c r="X1265" i="6"/>
  <c r="Y1264" i="6"/>
  <c r="AE1263" i="6"/>
  <c r="AC1263" i="6"/>
  <c r="AG1263" i="6"/>
  <c r="AF1263" i="6"/>
  <c r="AD1263" i="6"/>
  <c r="AB1263" i="6"/>
  <c r="AA1263" i="6"/>
  <c r="Y1263" i="6"/>
  <c r="W1263" i="6"/>
  <c r="X1263" i="6"/>
  <c r="Y1262" i="6"/>
  <c r="AE1261" i="6"/>
  <c r="AC1261" i="6"/>
  <c r="AG1261" i="6"/>
  <c r="AF1261" i="6"/>
  <c r="AD1261" i="6"/>
  <c r="AB1261" i="6"/>
  <c r="AA1261" i="6"/>
  <c r="Y1261" i="6"/>
  <c r="W1261" i="6"/>
  <c r="X1261" i="6"/>
  <c r="Y1260" i="6"/>
  <c r="AE1259" i="6"/>
  <c r="AC1259" i="6"/>
  <c r="AG1259" i="6"/>
  <c r="AF1259" i="6"/>
  <c r="AD1259" i="6"/>
  <c r="AB1259" i="6"/>
  <c r="AA1259" i="6"/>
  <c r="Y1259" i="6"/>
  <c r="W1259" i="6"/>
  <c r="X1259" i="6"/>
  <c r="Y1258" i="6"/>
  <c r="AE1257" i="6"/>
  <c r="AC1257" i="6"/>
  <c r="AG1257" i="6"/>
  <c r="AF1257" i="6"/>
  <c r="AD1257" i="6"/>
  <c r="AB1257" i="6"/>
  <c r="AA1257" i="6"/>
  <c r="Y1257" i="6"/>
  <c r="W1257" i="6"/>
  <c r="X1257" i="6"/>
  <c r="Y1256" i="6"/>
  <c r="AE1255" i="6"/>
  <c r="AC1255" i="6"/>
  <c r="AG1255" i="6"/>
  <c r="AF1255" i="6"/>
  <c r="AD1255" i="6"/>
  <c r="AB1255" i="6"/>
  <c r="AA1255" i="6"/>
  <c r="Y1255" i="6"/>
  <c r="W1255" i="6"/>
  <c r="X1255" i="6"/>
  <c r="Y1254" i="6"/>
  <c r="AE1253" i="6"/>
  <c r="AC1253" i="6"/>
  <c r="AG1253" i="6"/>
  <c r="AF1253" i="6"/>
  <c r="AD1253" i="6"/>
  <c r="AB1253" i="6"/>
  <c r="AA1253" i="6"/>
  <c r="Y1253" i="6"/>
  <c r="W1253" i="6"/>
  <c r="X1253" i="6"/>
  <c r="Y1252" i="6"/>
  <c r="AE1251" i="6"/>
  <c r="AC1251" i="6"/>
  <c r="AG1251" i="6"/>
  <c r="AF1251" i="6"/>
  <c r="AD1251" i="6"/>
  <c r="AB1251" i="6"/>
  <c r="AA1251" i="6"/>
  <c r="Y1251" i="6"/>
  <c r="W1251" i="6"/>
  <c r="X1251" i="6"/>
  <c r="Y1250" i="6"/>
  <c r="AE1249" i="6"/>
  <c r="AC1249" i="6"/>
  <c r="AG1249" i="6"/>
  <c r="AF1249" i="6"/>
  <c r="AD1249" i="6"/>
  <c r="AB1249" i="6"/>
  <c r="AA1249" i="6"/>
  <c r="Y1249" i="6"/>
  <c r="W1249" i="6"/>
  <c r="X1249" i="6"/>
  <c r="Y1248" i="6"/>
  <c r="AE1247" i="6"/>
  <c r="AC1247" i="6"/>
  <c r="AG1247" i="6"/>
  <c r="AF1247" i="6"/>
  <c r="AD1247" i="6"/>
  <c r="AB1247" i="6"/>
  <c r="AA1247" i="6"/>
  <c r="Y1247" i="6"/>
  <c r="W1247" i="6"/>
  <c r="X1247" i="6"/>
  <c r="Y1246" i="6"/>
  <c r="AE1245" i="6"/>
  <c r="AC1245" i="6"/>
  <c r="AG1245" i="6"/>
  <c r="AF1245" i="6"/>
  <c r="AD1245" i="6"/>
  <c r="AB1245" i="6"/>
  <c r="AA1245" i="6"/>
  <c r="Y1245" i="6"/>
  <c r="W1245" i="6"/>
  <c r="X1245" i="6"/>
  <c r="Y1244" i="6"/>
  <c r="AE1243" i="6"/>
  <c r="AC1243" i="6"/>
  <c r="AG1243" i="6"/>
  <c r="AF1243" i="6"/>
  <c r="AD1243" i="6"/>
  <c r="AB1243" i="6"/>
  <c r="AA1243" i="6"/>
  <c r="Y1243" i="6"/>
  <c r="W1243" i="6"/>
  <c r="X1243" i="6"/>
  <c r="Y1242" i="6"/>
  <c r="AE1241" i="6"/>
  <c r="AC1241" i="6"/>
  <c r="AG1241" i="6"/>
  <c r="AF1241" i="6"/>
  <c r="AD1241" i="6"/>
  <c r="AB1241" i="6"/>
  <c r="AA1241" i="6"/>
  <c r="Y1241" i="6"/>
  <c r="W1241" i="6"/>
  <c r="X1241" i="6"/>
  <c r="Y1240" i="6"/>
  <c r="AE1239" i="6"/>
  <c r="AC1239" i="6"/>
  <c r="AG1239" i="6"/>
  <c r="AF1239" i="6"/>
  <c r="AD1239" i="6"/>
  <c r="AB1239" i="6"/>
  <c r="AA1239" i="6"/>
  <c r="Y1239" i="6"/>
  <c r="W1239" i="6"/>
  <c r="X1239" i="6"/>
  <c r="Y1238" i="6"/>
  <c r="AE1237" i="6"/>
  <c r="AC1237" i="6"/>
  <c r="AG1237" i="6"/>
  <c r="AF1237" i="6"/>
  <c r="AD1237" i="6"/>
  <c r="AB1237" i="6"/>
  <c r="AA1237" i="6"/>
  <c r="Y1237" i="6"/>
  <c r="W1237" i="6"/>
  <c r="X1237" i="6"/>
  <c r="Y1236" i="6"/>
  <c r="AE1235" i="6"/>
  <c r="AC1235" i="6"/>
  <c r="AG1235" i="6"/>
  <c r="AF1235" i="6"/>
  <c r="AD1235" i="6"/>
  <c r="AB1235" i="6"/>
  <c r="AA1235" i="6"/>
  <c r="Y1235" i="6"/>
  <c r="W1235" i="6"/>
  <c r="X1235" i="6"/>
  <c r="Y1234" i="6"/>
  <c r="AE1233" i="6"/>
  <c r="AC1233" i="6"/>
  <c r="AG1233" i="6"/>
  <c r="AF1233" i="6"/>
  <c r="AD1233" i="6"/>
  <c r="AB1233" i="6"/>
  <c r="AA1233" i="6"/>
  <c r="Y1233" i="6"/>
  <c r="W1233" i="6"/>
  <c r="X1233" i="6"/>
  <c r="Y1232" i="6"/>
  <c r="AE1231" i="6"/>
  <c r="AC1231" i="6"/>
  <c r="AG1231" i="6"/>
  <c r="AF1231" i="6"/>
  <c r="AD1231" i="6"/>
  <c r="AB1231" i="6"/>
  <c r="AA1231" i="6"/>
  <c r="Y1231" i="6"/>
  <c r="W1231" i="6"/>
  <c r="X1231" i="6"/>
  <c r="Y1230" i="6"/>
  <c r="AE1229" i="6"/>
  <c r="AC1229" i="6"/>
  <c r="AG1229" i="6"/>
  <c r="AF1229" i="6"/>
  <c r="AD1229" i="6"/>
  <c r="AB1229" i="6"/>
  <c r="AA1229" i="6"/>
  <c r="Y1229" i="6"/>
  <c r="W1229" i="6"/>
  <c r="X1229" i="6"/>
  <c r="Y1228" i="6"/>
  <c r="AE1227" i="6"/>
  <c r="AC1227" i="6"/>
  <c r="AG1227" i="6"/>
  <c r="AF1227" i="6"/>
  <c r="AD1227" i="6"/>
  <c r="AB1227" i="6"/>
  <c r="AA1227" i="6"/>
  <c r="Y1227" i="6"/>
  <c r="W1227" i="6"/>
  <c r="X1227" i="6"/>
  <c r="Y1226" i="6"/>
  <c r="AE1225" i="6"/>
  <c r="AC1225" i="6"/>
  <c r="AG1225" i="6"/>
  <c r="AF1225" i="6"/>
  <c r="AD1225" i="6"/>
  <c r="AB1225" i="6"/>
  <c r="AA1225" i="6"/>
  <c r="Y1225" i="6"/>
  <c r="W1225" i="6"/>
  <c r="X1225" i="6"/>
  <c r="Y1224" i="6"/>
  <c r="AE1223" i="6"/>
  <c r="AC1223" i="6"/>
  <c r="AG1223" i="6"/>
  <c r="AF1223" i="6"/>
  <c r="AD1223" i="6"/>
  <c r="AB1223" i="6"/>
  <c r="AA1223" i="6"/>
  <c r="Y1223" i="6"/>
  <c r="W1223" i="6"/>
  <c r="X1223" i="6"/>
  <c r="Y1222" i="6"/>
  <c r="AE1221" i="6"/>
  <c r="AC1221" i="6"/>
  <c r="AG1221" i="6"/>
  <c r="AF1221" i="6"/>
  <c r="AD1221" i="6"/>
  <c r="AB1221" i="6"/>
  <c r="AA1221" i="6"/>
  <c r="Y1221" i="6"/>
  <c r="W1221" i="6"/>
  <c r="X1221" i="6"/>
  <c r="Y1220" i="6"/>
  <c r="AE1219" i="6"/>
  <c r="AC1219" i="6"/>
  <c r="AG1219" i="6"/>
  <c r="AF1219" i="6"/>
  <c r="AD1219" i="6"/>
  <c r="AB1219" i="6"/>
  <c r="AA1219" i="6"/>
  <c r="Y1219" i="6"/>
  <c r="W1219" i="6"/>
  <c r="X1219" i="6"/>
  <c r="Y1218" i="6"/>
  <c r="AE1217" i="6"/>
  <c r="AC1217" i="6"/>
  <c r="AG1217" i="6"/>
  <c r="AF1217" i="6"/>
  <c r="AD1217" i="6"/>
  <c r="AB1217" i="6"/>
  <c r="AA1217" i="6"/>
  <c r="Y1217" i="6"/>
  <c r="W1217" i="6"/>
  <c r="X1217" i="6"/>
  <c r="Y1216" i="6"/>
  <c r="AE1215" i="6"/>
  <c r="AC1215" i="6"/>
  <c r="AG1215" i="6"/>
  <c r="AF1215" i="6"/>
  <c r="AD1215" i="6"/>
  <c r="AB1215" i="6"/>
  <c r="AA1215" i="6"/>
  <c r="Y1215" i="6"/>
  <c r="W1215" i="6"/>
  <c r="X1215" i="6"/>
  <c r="Y1214" i="6"/>
  <c r="AE1213" i="6"/>
  <c r="AC1213" i="6"/>
  <c r="AG1213" i="6"/>
  <c r="AF1213" i="6"/>
  <c r="AD1213" i="6"/>
  <c r="AB1213" i="6"/>
  <c r="AA1213" i="6"/>
  <c r="Y1213" i="6"/>
  <c r="W1213" i="6"/>
  <c r="X1213" i="6"/>
  <c r="Y1212" i="6"/>
  <c r="AE1211" i="6"/>
  <c r="AC1211" i="6"/>
  <c r="AG1211" i="6"/>
  <c r="AF1211" i="6"/>
  <c r="AD1211" i="6"/>
  <c r="AB1211" i="6"/>
  <c r="AA1211" i="6"/>
  <c r="Y1211" i="6"/>
  <c r="W1211" i="6"/>
  <c r="X1211" i="6"/>
  <c r="Y1210" i="6"/>
  <c r="AE1209" i="6"/>
  <c r="AC1209" i="6"/>
  <c r="AG1209" i="6"/>
  <c r="AF1209" i="6"/>
  <c r="AD1209" i="6"/>
  <c r="AB1209" i="6"/>
  <c r="AA1209" i="6"/>
  <c r="Y1209" i="6"/>
  <c r="W1209" i="6"/>
  <c r="X1209" i="6"/>
  <c r="Y1208" i="6"/>
  <c r="AE1207" i="6"/>
  <c r="AC1207" i="6"/>
  <c r="AG1207" i="6"/>
  <c r="AF1207" i="6"/>
  <c r="AD1207" i="6"/>
  <c r="AB1207" i="6"/>
  <c r="AA1207" i="6"/>
  <c r="Y1207" i="6"/>
  <c r="W1207" i="6"/>
  <c r="X1207" i="6"/>
  <c r="Y1206" i="6"/>
  <c r="AE1205" i="6"/>
  <c r="AC1205" i="6"/>
  <c r="AG1205" i="6"/>
  <c r="AF1205" i="6"/>
  <c r="AD1205" i="6"/>
  <c r="AB1205" i="6"/>
  <c r="AA1205" i="6"/>
  <c r="Y1205" i="6"/>
  <c r="W1205" i="6"/>
  <c r="X1205" i="6"/>
  <c r="Y1204" i="6"/>
  <c r="AE1203" i="6"/>
  <c r="AC1203" i="6"/>
  <c r="AG1203" i="6"/>
  <c r="AF1203" i="6"/>
  <c r="AD1203" i="6"/>
  <c r="AB1203" i="6"/>
  <c r="AA1203" i="6"/>
  <c r="Y1203" i="6"/>
  <c r="W1203" i="6"/>
  <c r="X1203" i="6"/>
  <c r="Y1202" i="6"/>
  <c r="AE1201" i="6"/>
  <c r="AC1201" i="6"/>
  <c r="AG1201" i="6"/>
  <c r="AF1201" i="6"/>
  <c r="AD1201" i="6"/>
  <c r="AB1201" i="6"/>
  <c r="AA1201" i="6"/>
  <c r="Y1201" i="6"/>
  <c r="W1201" i="6"/>
  <c r="X1201" i="6"/>
  <c r="Y1200" i="6"/>
  <c r="AE1199" i="6"/>
  <c r="AC1199" i="6"/>
  <c r="AG1199" i="6"/>
  <c r="AF1199" i="6"/>
  <c r="AD1199" i="6"/>
  <c r="AB1199" i="6"/>
  <c r="AA1199" i="6"/>
  <c r="Y1199" i="6"/>
  <c r="W1199" i="6"/>
  <c r="X1199" i="6"/>
  <c r="Y1198" i="6"/>
  <c r="AE1197" i="6"/>
  <c r="AC1197" i="6"/>
  <c r="AG1197" i="6"/>
  <c r="AF1197" i="6"/>
  <c r="AD1197" i="6"/>
  <c r="AB1197" i="6"/>
  <c r="AA1197" i="6"/>
  <c r="Y1197" i="6"/>
  <c r="W1197" i="6"/>
  <c r="X1197" i="6"/>
  <c r="Y1196" i="6"/>
  <c r="AE1195" i="6"/>
  <c r="AC1195" i="6"/>
  <c r="AG1195" i="6"/>
  <c r="AF1195" i="6"/>
  <c r="AD1195" i="6"/>
  <c r="AB1195" i="6"/>
  <c r="AA1195" i="6"/>
  <c r="Y1195" i="6"/>
  <c r="W1195" i="6"/>
  <c r="X1195" i="6"/>
  <c r="Y1194" i="6"/>
  <c r="AE1193" i="6"/>
  <c r="AC1193" i="6"/>
  <c r="AG1193" i="6"/>
  <c r="AF1193" i="6"/>
  <c r="AD1193" i="6"/>
  <c r="AB1193" i="6"/>
  <c r="AA1193" i="6"/>
  <c r="Y1193" i="6"/>
  <c r="W1193" i="6"/>
  <c r="X1193" i="6"/>
  <c r="Y1192" i="6"/>
  <c r="AE1191" i="6"/>
  <c r="AC1191" i="6"/>
  <c r="AG1191" i="6"/>
  <c r="AF1191" i="6"/>
  <c r="AD1191" i="6"/>
  <c r="AB1191" i="6"/>
  <c r="AA1191" i="6"/>
  <c r="Y1191" i="6"/>
  <c r="W1191" i="6"/>
  <c r="X1191" i="6"/>
  <c r="Y1190" i="6"/>
  <c r="AE1189" i="6"/>
  <c r="AC1189" i="6"/>
  <c r="AG1189" i="6"/>
  <c r="AF1189" i="6"/>
  <c r="AD1189" i="6"/>
  <c r="AB1189" i="6"/>
  <c r="AA1189" i="6"/>
  <c r="Y1189" i="6"/>
  <c r="W1189" i="6"/>
  <c r="X1189" i="6"/>
  <c r="Y1188" i="6"/>
  <c r="AE1187" i="6"/>
  <c r="AC1187" i="6"/>
  <c r="AG1187" i="6"/>
  <c r="AF1187" i="6"/>
  <c r="AD1187" i="6"/>
  <c r="AB1187" i="6"/>
  <c r="AA1187" i="6"/>
  <c r="Y1187" i="6"/>
  <c r="W1187" i="6"/>
  <c r="X1187" i="6"/>
  <c r="Y1186" i="6"/>
  <c r="AE1185" i="6"/>
  <c r="AC1185" i="6"/>
  <c r="AG1185" i="6"/>
  <c r="AF1185" i="6"/>
  <c r="AD1185" i="6"/>
  <c r="AB1185" i="6"/>
  <c r="AA1185" i="6"/>
  <c r="Y1185" i="6"/>
  <c r="W1185" i="6"/>
  <c r="X1185" i="6"/>
  <c r="Y1184" i="6"/>
  <c r="AE1183" i="6"/>
  <c r="AC1183" i="6"/>
  <c r="AG1183" i="6"/>
  <c r="AF1183" i="6"/>
  <c r="AD1183" i="6"/>
  <c r="AB1183" i="6"/>
  <c r="AA1183" i="6"/>
  <c r="Y1183" i="6"/>
  <c r="W1183" i="6"/>
  <c r="X1183" i="6"/>
  <c r="Y1182" i="6"/>
  <c r="AE1181" i="6"/>
  <c r="AC1181" i="6"/>
  <c r="AG1181" i="6"/>
  <c r="AF1181" i="6"/>
  <c r="AD1181" i="6"/>
  <c r="AB1181" i="6"/>
  <c r="AA1181" i="6"/>
  <c r="Y1181" i="6"/>
  <c r="W1181" i="6"/>
  <c r="X1181" i="6"/>
  <c r="Y1180" i="6"/>
  <c r="AE1179" i="6"/>
  <c r="AC1179" i="6"/>
  <c r="AG1179" i="6"/>
  <c r="AF1179" i="6"/>
  <c r="AD1179" i="6"/>
  <c r="AB1179" i="6"/>
  <c r="AA1179" i="6"/>
  <c r="Y1179" i="6"/>
  <c r="W1179" i="6"/>
  <c r="X1179" i="6"/>
  <c r="Y1178" i="6"/>
  <c r="AE1177" i="6"/>
  <c r="AC1177" i="6"/>
  <c r="AG1177" i="6"/>
  <c r="AF1177" i="6"/>
  <c r="AD1177" i="6"/>
  <c r="AB1177" i="6"/>
  <c r="AA1177" i="6"/>
  <c r="Y1177" i="6"/>
  <c r="W1177" i="6"/>
  <c r="X1177" i="6"/>
  <c r="Y1176" i="6"/>
  <c r="AE1175" i="6"/>
  <c r="AC1175" i="6"/>
  <c r="AG1175" i="6"/>
  <c r="AF1175" i="6"/>
  <c r="AD1175" i="6"/>
  <c r="AB1175" i="6"/>
  <c r="AA1175" i="6"/>
  <c r="Y1175" i="6"/>
  <c r="W1175" i="6"/>
  <c r="X1175" i="6"/>
  <c r="Y1174" i="6"/>
  <c r="AE1173" i="6"/>
  <c r="AC1173" i="6"/>
  <c r="AG1173" i="6"/>
  <c r="AF1173" i="6"/>
  <c r="AD1173" i="6"/>
  <c r="AB1173" i="6"/>
  <c r="AA1173" i="6"/>
  <c r="Y1173" i="6"/>
  <c r="W1173" i="6"/>
  <c r="X1173" i="6"/>
  <c r="Y1172" i="6"/>
  <c r="AE1171" i="6"/>
  <c r="AC1171" i="6"/>
  <c r="AG1171" i="6"/>
  <c r="AF1171" i="6"/>
  <c r="AD1171" i="6"/>
  <c r="AB1171" i="6"/>
  <c r="AA1171" i="6"/>
  <c r="Y1171" i="6"/>
  <c r="W1171" i="6"/>
  <c r="X1171" i="6"/>
  <c r="Y1170" i="6"/>
  <c r="AE1169" i="6"/>
  <c r="AC1169" i="6"/>
  <c r="AG1169" i="6"/>
  <c r="AF1169" i="6"/>
  <c r="AD1169" i="6"/>
  <c r="AB1169" i="6"/>
  <c r="AA1169" i="6"/>
  <c r="Y1169" i="6"/>
  <c r="W1169" i="6"/>
  <c r="X1169" i="6"/>
  <c r="Y1168" i="6"/>
  <c r="AE1167" i="6"/>
  <c r="AC1167" i="6"/>
  <c r="AG1167" i="6"/>
  <c r="AF1167" i="6"/>
  <c r="AD1167" i="6"/>
  <c r="AB1167" i="6"/>
  <c r="AA1167" i="6"/>
  <c r="Y1167" i="6"/>
  <c r="W1167" i="6"/>
  <c r="X1167" i="6"/>
  <c r="Y1166" i="6"/>
  <c r="AE1165" i="6"/>
  <c r="AC1165" i="6"/>
  <c r="AG1165" i="6"/>
  <c r="AF1165" i="6"/>
  <c r="AD1165" i="6"/>
  <c r="AB1165" i="6"/>
  <c r="AA1165" i="6"/>
  <c r="Y1165" i="6"/>
  <c r="W1165" i="6"/>
  <c r="X1165" i="6"/>
  <c r="Y1164" i="6"/>
  <c r="AE1163" i="6"/>
  <c r="AC1163" i="6"/>
  <c r="AG1163" i="6"/>
  <c r="AF1163" i="6"/>
  <c r="AD1163" i="6"/>
  <c r="AB1163" i="6"/>
  <c r="AA1163" i="6"/>
  <c r="Y1163" i="6"/>
  <c r="W1163" i="6"/>
  <c r="X1163" i="6"/>
  <c r="Y1162" i="6"/>
  <c r="AE1161" i="6"/>
  <c r="AC1161" i="6"/>
  <c r="AG1161" i="6"/>
  <c r="AF1161" i="6"/>
  <c r="AD1161" i="6"/>
  <c r="AB1161" i="6"/>
  <c r="AA1161" i="6"/>
  <c r="Y1161" i="6"/>
  <c r="W1161" i="6"/>
  <c r="X1161" i="6"/>
  <c r="Y1160" i="6"/>
  <c r="AE1159" i="6"/>
  <c r="AC1159" i="6"/>
  <c r="AG1159" i="6"/>
  <c r="AF1159" i="6"/>
  <c r="AD1159" i="6"/>
  <c r="AB1159" i="6"/>
  <c r="AA1159" i="6"/>
  <c r="Y1159" i="6"/>
  <c r="W1159" i="6"/>
  <c r="X1159" i="6"/>
  <c r="Y1158" i="6"/>
  <c r="AE1157" i="6"/>
  <c r="AC1157" i="6"/>
  <c r="AG1157" i="6"/>
  <c r="AF1157" i="6"/>
  <c r="AD1157" i="6"/>
  <c r="AB1157" i="6"/>
  <c r="AA1157" i="6"/>
  <c r="Y1157" i="6"/>
  <c r="W1157" i="6"/>
  <c r="X1157" i="6"/>
  <c r="Y1156" i="6"/>
  <c r="AE1155" i="6"/>
  <c r="AC1155" i="6"/>
  <c r="AG1155" i="6"/>
  <c r="AF1155" i="6"/>
  <c r="AD1155" i="6"/>
  <c r="AB1155" i="6"/>
  <c r="AA1155" i="6"/>
  <c r="Y1155" i="6"/>
  <c r="W1155" i="6"/>
  <c r="X1155" i="6"/>
  <c r="Y1154" i="6"/>
  <c r="AE1153" i="6"/>
  <c r="AC1153" i="6"/>
  <c r="AG1153" i="6"/>
  <c r="AF1153" i="6"/>
  <c r="AD1153" i="6"/>
  <c r="AB1153" i="6"/>
  <c r="AA1153" i="6"/>
  <c r="Y1153" i="6"/>
  <c r="W1153" i="6"/>
  <c r="X1153" i="6"/>
  <c r="Y1152" i="6"/>
  <c r="AE1151" i="6"/>
  <c r="AC1151" i="6"/>
  <c r="AG1151" i="6"/>
  <c r="AF1151" i="6"/>
  <c r="AD1151" i="6"/>
  <c r="AB1151" i="6"/>
  <c r="AA1151" i="6"/>
  <c r="Y1151" i="6"/>
  <c r="W1151" i="6"/>
  <c r="X1151" i="6"/>
  <c r="Y1150" i="6"/>
  <c r="AE1149" i="6"/>
  <c r="AC1149" i="6"/>
  <c r="AG1149" i="6"/>
  <c r="AF1149" i="6"/>
  <c r="AD1149" i="6"/>
  <c r="AB1149" i="6"/>
  <c r="AA1149" i="6"/>
  <c r="Y1149" i="6"/>
  <c r="W1149" i="6"/>
  <c r="X1149" i="6"/>
  <c r="Y1148" i="6"/>
  <c r="AE1147" i="6"/>
  <c r="AC1147" i="6"/>
  <c r="AG1147" i="6"/>
  <c r="AF1147" i="6"/>
  <c r="AD1147" i="6"/>
  <c r="AB1147" i="6"/>
  <c r="AA1147" i="6"/>
  <c r="Y1147" i="6"/>
  <c r="W1147" i="6"/>
  <c r="X1147" i="6"/>
  <c r="Y1146" i="6"/>
  <c r="AE1145" i="6"/>
  <c r="AC1145" i="6"/>
  <c r="AG1145" i="6"/>
  <c r="AF1145" i="6"/>
  <c r="AD1145" i="6"/>
  <c r="AB1145" i="6"/>
  <c r="AA1145" i="6"/>
  <c r="Y1145" i="6"/>
  <c r="W1145" i="6"/>
  <c r="X1145" i="6"/>
  <c r="Y1144" i="6"/>
  <c r="AE1143" i="6"/>
  <c r="AC1143" i="6"/>
  <c r="AG1143" i="6"/>
  <c r="AF1143" i="6"/>
  <c r="AD1143" i="6"/>
  <c r="AB1143" i="6"/>
  <c r="AA1143" i="6"/>
  <c r="Y1143" i="6"/>
  <c r="W1143" i="6"/>
  <c r="X1143" i="6"/>
  <c r="Y1142" i="6"/>
  <c r="AE1141" i="6"/>
  <c r="AC1141" i="6"/>
  <c r="AG1141" i="6"/>
  <c r="AF1141" i="6"/>
  <c r="AD1141" i="6"/>
  <c r="AB1141" i="6"/>
  <c r="AA1141" i="6"/>
  <c r="Y1141" i="6"/>
  <c r="W1141" i="6"/>
  <c r="X1141" i="6"/>
  <c r="Y1140" i="6"/>
  <c r="AE1139" i="6"/>
  <c r="AC1139" i="6"/>
  <c r="AG1139" i="6"/>
  <c r="AF1139" i="6"/>
  <c r="AD1139" i="6"/>
  <c r="AB1139" i="6"/>
  <c r="AA1139" i="6"/>
  <c r="Y1139" i="6"/>
  <c r="W1139" i="6"/>
  <c r="X1139" i="6"/>
  <c r="Y1138" i="6"/>
  <c r="AE1137" i="6"/>
  <c r="AC1137" i="6"/>
  <c r="AG1137" i="6"/>
  <c r="AF1137" i="6"/>
  <c r="AD1137" i="6"/>
  <c r="AB1137" i="6"/>
  <c r="AA1137" i="6"/>
  <c r="Y1137" i="6"/>
  <c r="W1137" i="6"/>
  <c r="X1137" i="6"/>
  <c r="Y1136" i="6"/>
  <c r="AE1135" i="6"/>
  <c r="AC1135" i="6"/>
  <c r="AG1135" i="6"/>
  <c r="AF1135" i="6"/>
  <c r="AD1135" i="6"/>
  <c r="AB1135" i="6"/>
  <c r="AA1135" i="6"/>
  <c r="Y1135" i="6"/>
  <c r="W1135" i="6"/>
  <c r="X1135" i="6"/>
  <c r="Y1134" i="6"/>
  <c r="AE1133" i="6"/>
  <c r="AC1133" i="6"/>
  <c r="AG1133" i="6"/>
  <c r="AF1133" i="6"/>
  <c r="AD1133" i="6"/>
  <c r="AB1133" i="6"/>
  <c r="AA1133" i="6"/>
  <c r="Y1133" i="6"/>
  <c r="W1133" i="6"/>
  <c r="X1133" i="6"/>
  <c r="Y1132" i="6"/>
  <c r="AE1131" i="6"/>
  <c r="AC1131" i="6"/>
  <c r="AG1131" i="6"/>
  <c r="AF1131" i="6"/>
  <c r="AD1131" i="6"/>
  <c r="AB1131" i="6"/>
  <c r="AA1131" i="6"/>
  <c r="Y1131" i="6"/>
  <c r="W1131" i="6"/>
  <c r="X1131" i="6"/>
  <c r="Y1130" i="6"/>
  <c r="AE1129" i="6"/>
  <c r="AC1129" i="6"/>
  <c r="AG1129" i="6"/>
  <c r="AF1129" i="6"/>
  <c r="AD1129" i="6"/>
  <c r="AB1129" i="6"/>
  <c r="AA1129" i="6"/>
  <c r="Y1129" i="6"/>
  <c r="W1129" i="6"/>
  <c r="X1129" i="6"/>
  <c r="Y1128" i="6"/>
  <c r="AE1127" i="6"/>
  <c r="AC1127" i="6"/>
  <c r="AG1127" i="6"/>
  <c r="AF1127" i="6"/>
  <c r="AD1127" i="6"/>
  <c r="AB1127" i="6"/>
  <c r="AA1127" i="6"/>
  <c r="Y1127" i="6"/>
  <c r="W1127" i="6"/>
  <c r="X1127" i="6"/>
  <c r="Y1126" i="6"/>
  <c r="AE1125" i="6"/>
  <c r="AC1125" i="6"/>
  <c r="AG1125" i="6"/>
  <c r="AF1125" i="6"/>
  <c r="AD1125" i="6"/>
  <c r="AB1125" i="6"/>
  <c r="AA1125" i="6"/>
  <c r="Y1125" i="6"/>
  <c r="W1125" i="6"/>
  <c r="X1125" i="6"/>
  <c r="Y1124" i="6"/>
  <c r="AE1123" i="6"/>
  <c r="AC1123" i="6"/>
  <c r="AG1123" i="6"/>
  <c r="AF1123" i="6"/>
  <c r="AD1123" i="6"/>
  <c r="AB1123" i="6"/>
  <c r="AA1123" i="6"/>
  <c r="Y1123" i="6"/>
  <c r="W1123" i="6"/>
  <c r="X1123" i="6"/>
  <c r="Y1122" i="6"/>
  <c r="AE1121" i="6"/>
  <c r="AC1121" i="6"/>
  <c r="AG1121" i="6"/>
  <c r="AF1121" i="6"/>
  <c r="AD1121" i="6"/>
  <c r="AB1121" i="6"/>
  <c r="AA1121" i="6"/>
  <c r="Y1121" i="6"/>
  <c r="W1121" i="6"/>
  <c r="X1121" i="6"/>
  <c r="Y1120" i="6"/>
  <c r="AE1119" i="6"/>
  <c r="AC1119" i="6"/>
  <c r="AG1119" i="6"/>
  <c r="AF1119" i="6"/>
  <c r="AD1119" i="6"/>
  <c r="AB1119" i="6"/>
  <c r="AA1119" i="6"/>
  <c r="Y1119" i="6"/>
  <c r="W1119" i="6"/>
  <c r="X1119" i="6"/>
  <c r="Y1118" i="6"/>
  <c r="AE1117" i="6"/>
  <c r="AC1117" i="6"/>
  <c r="AG1117" i="6"/>
  <c r="AF1117" i="6"/>
  <c r="AD1117" i="6"/>
  <c r="AB1117" i="6"/>
  <c r="AA1117" i="6"/>
  <c r="Y1117" i="6"/>
  <c r="W1117" i="6"/>
  <c r="X1117" i="6"/>
  <c r="Y1116" i="6"/>
  <c r="AE1115" i="6"/>
  <c r="AC1115" i="6"/>
  <c r="AG1115" i="6"/>
  <c r="AF1115" i="6"/>
  <c r="AD1115" i="6"/>
  <c r="AB1115" i="6"/>
  <c r="AA1115" i="6"/>
  <c r="Y1115" i="6"/>
  <c r="W1115" i="6"/>
  <c r="X1115" i="6"/>
  <c r="Y1114" i="6"/>
  <c r="AE1113" i="6"/>
  <c r="AC1113" i="6"/>
  <c r="AG1113" i="6"/>
  <c r="AF1113" i="6"/>
  <c r="AD1113" i="6"/>
  <c r="AB1113" i="6"/>
  <c r="AA1113" i="6"/>
  <c r="Y1113" i="6"/>
  <c r="W1113" i="6"/>
  <c r="X1113" i="6"/>
  <c r="Y1112" i="6"/>
  <c r="AE1111" i="6"/>
  <c r="AC1111" i="6"/>
  <c r="AG1111" i="6"/>
  <c r="AF1111" i="6"/>
  <c r="AD1111" i="6"/>
  <c r="AB1111" i="6"/>
  <c r="AA1111" i="6"/>
  <c r="Y1111" i="6"/>
  <c r="W1111" i="6"/>
  <c r="X1111" i="6"/>
  <c r="Y1110" i="6"/>
  <c r="AE1109" i="6"/>
  <c r="AC1109" i="6"/>
  <c r="AG1109" i="6"/>
  <c r="AF1109" i="6"/>
  <c r="AD1109" i="6"/>
  <c r="AB1109" i="6"/>
  <c r="AA1109" i="6"/>
  <c r="Y1109" i="6"/>
  <c r="W1109" i="6"/>
  <c r="X1109" i="6"/>
  <c r="Y1108" i="6"/>
  <c r="AE1107" i="6"/>
  <c r="AC1107" i="6"/>
  <c r="AG1107" i="6"/>
  <c r="AF1107" i="6"/>
  <c r="AD1107" i="6"/>
  <c r="AB1107" i="6"/>
  <c r="AA1107" i="6"/>
  <c r="Y1107" i="6"/>
  <c r="W1107" i="6"/>
  <c r="X1107" i="6"/>
  <c r="Y1106" i="6"/>
  <c r="AE1105" i="6"/>
  <c r="AC1105" i="6"/>
  <c r="AG1105" i="6"/>
  <c r="AF1105" i="6"/>
  <c r="AD1105" i="6"/>
  <c r="AB1105" i="6"/>
  <c r="AA1105" i="6"/>
  <c r="Y1105" i="6"/>
  <c r="W1105" i="6"/>
  <c r="X1105" i="6"/>
  <c r="Y1104" i="6"/>
  <c r="AE1103" i="6"/>
  <c r="AC1103" i="6"/>
  <c r="AG1103" i="6"/>
  <c r="AF1103" i="6"/>
  <c r="AD1103" i="6"/>
  <c r="AB1103" i="6"/>
  <c r="AA1103" i="6"/>
  <c r="Y1103" i="6"/>
  <c r="W1103" i="6"/>
  <c r="X1103" i="6"/>
  <c r="Y1102" i="6"/>
  <c r="AE1101" i="6"/>
  <c r="AC1101" i="6"/>
  <c r="AG1101" i="6"/>
  <c r="AF1101" i="6"/>
  <c r="AD1101" i="6"/>
  <c r="AB1101" i="6"/>
  <c r="AA1101" i="6"/>
  <c r="Y1101" i="6"/>
  <c r="W1101" i="6"/>
  <c r="X1101" i="6"/>
  <c r="Y1100" i="6"/>
  <c r="AE1099" i="6"/>
  <c r="AC1099" i="6"/>
  <c r="AG1099" i="6"/>
  <c r="AF1099" i="6"/>
  <c r="AD1099" i="6"/>
  <c r="AB1099" i="6"/>
  <c r="AA1099" i="6"/>
  <c r="Y1099" i="6"/>
  <c r="W1099" i="6"/>
  <c r="X1099" i="6"/>
  <c r="Y1098" i="6"/>
  <c r="AE1097" i="6"/>
  <c r="AC1097" i="6"/>
  <c r="AG1097" i="6"/>
  <c r="AF1097" i="6"/>
  <c r="AD1097" i="6"/>
  <c r="AB1097" i="6"/>
  <c r="AA1097" i="6"/>
  <c r="Y1097" i="6"/>
  <c r="W1097" i="6"/>
  <c r="X1097" i="6"/>
  <c r="Y1096" i="6"/>
  <c r="AE1095" i="6"/>
  <c r="AC1095" i="6"/>
  <c r="AG1095" i="6"/>
  <c r="AF1095" i="6"/>
  <c r="AD1095" i="6"/>
  <c r="AB1095" i="6"/>
  <c r="AA1095" i="6"/>
  <c r="Y1095" i="6"/>
  <c r="W1095" i="6"/>
  <c r="X1095" i="6"/>
  <c r="Y1094" i="6"/>
  <c r="AE1093" i="6"/>
  <c r="AC1093" i="6"/>
  <c r="AG1093" i="6"/>
  <c r="AF1093" i="6"/>
  <c r="AD1093" i="6"/>
  <c r="AB1093" i="6"/>
  <c r="AA1093" i="6"/>
  <c r="Y1093" i="6"/>
  <c r="W1093" i="6"/>
  <c r="X1093" i="6"/>
  <c r="Y1092" i="6"/>
  <c r="AE1091" i="6"/>
  <c r="AC1091" i="6"/>
  <c r="AG1091" i="6"/>
  <c r="AF1091" i="6"/>
  <c r="AD1091" i="6"/>
  <c r="AB1091" i="6"/>
  <c r="AA1091" i="6"/>
  <c r="Y1091" i="6"/>
  <c r="W1091" i="6"/>
  <c r="X1091" i="6"/>
  <c r="Y1090" i="6"/>
  <c r="AE1089" i="6"/>
  <c r="AC1089" i="6"/>
  <c r="AG1089" i="6"/>
  <c r="AF1089" i="6"/>
  <c r="AD1089" i="6"/>
  <c r="AB1089" i="6"/>
  <c r="AA1089" i="6"/>
  <c r="Y1089" i="6"/>
  <c r="W1089" i="6"/>
  <c r="X1089" i="6"/>
  <c r="Y1088" i="6"/>
  <c r="AE1087" i="6"/>
  <c r="AC1087" i="6"/>
  <c r="AG1087" i="6"/>
  <c r="AF1087" i="6"/>
  <c r="AD1087" i="6"/>
  <c r="AB1087" i="6"/>
  <c r="AA1087" i="6"/>
  <c r="Y1087" i="6"/>
  <c r="W1087" i="6"/>
  <c r="X1087" i="6"/>
  <c r="Y1086" i="6"/>
  <c r="AE1085" i="6"/>
  <c r="AC1085" i="6"/>
  <c r="AG1085" i="6"/>
  <c r="AF1085" i="6"/>
  <c r="AD1085" i="6"/>
  <c r="AB1085" i="6"/>
  <c r="AA1085" i="6"/>
  <c r="Y1085" i="6"/>
  <c r="W1085" i="6"/>
  <c r="X1085" i="6"/>
  <c r="Y1084" i="6"/>
  <c r="AE1083" i="6"/>
  <c r="AC1083" i="6"/>
  <c r="AG1083" i="6"/>
  <c r="AF1083" i="6"/>
  <c r="AD1083" i="6"/>
  <c r="AB1083" i="6"/>
  <c r="AA1083" i="6"/>
  <c r="Y1083" i="6"/>
  <c r="W1083" i="6"/>
  <c r="X1083" i="6"/>
  <c r="Y1082" i="6"/>
  <c r="AE1081" i="6"/>
  <c r="AC1081" i="6"/>
  <c r="AG1081" i="6"/>
  <c r="AF1081" i="6"/>
  <c r="AD1081" i="6"/>
  <c r="AB1081" i="6"/>
  <c r="AA1081" i="6"/>
  <c r="Y1081" i="6"/>
  <c r="W1081" i="6"/>
  <c r="X1081" i="6"/>
  <c r="Y1080" i="6"/>
  <c r="AE1079" i="6"/>
  <c r="AC1079" i="6"/>
  <c r="AG1079" i="6"/>
  <c r="AF1079" i="6"/>
  <c r="AD1079" i="6"/>
  <c r="AB1079" i="6"/>
  <c r="AA1079" i="6"/>
  <c r="Y1079" i="6"/>
  <c r="W1079" i="6"/>
  <c r="X1079" i="6"/>
  <c r="Y1078" i="6"/>
  <c r="AE1077" i="6"/>
  <c r="AC1077" i="6"/>
  <c r="AG1077" i="6"/>
  <c r="AF1077" i="6"/>
  <c r="AD1077" i="6"/>
  <c r="AB1077" i="6"/>
  <c r="AA1077" i="6"/>
  <c r="Y1077" i="6"/>
  <c r="W1077" i="6"/>
  <c r="X1077" i="6"/>
  <c r="Y1076" i="6"/>
  <c r="AE1075" i="6"/>
  <c r="AC1075" i="6"/>
  <c r="AG1075" i="6"/>
  <c r="AF1075" i="6"/>
  <c r="AD1075" i="6"/>
  <c r="AB1075" i="6"/>
  <c r="AA1075" i="6"/>
  <c r="Y1075" i="6"/>
  <c r="W1075" i="6"/>
  <c r="X1075" i="6"/>
  <c r="Y1074" i="6"/>
  <c r="AE1073" i="6"/>
  <c r="AC1073" i="6"/>
  <c r="AG1073" i="6"/>
  <c r="AF1073" i="6"/>
  <c r="AD1073" i="6"/>
  <c r="AB1073" i="6"/>
  <c r="AA1073" i="6"/>
  <c r="Y1073" i="6"/>
  <c r="W1073" i="6"/>
  <c r="X1073" i="6"/>
  <c r="Y1072" i="6"/>
  <c r="AE1071" i="6"/>
  <c r="AC1071" i="6"/>
  <c r="AG1071" i="6"/>
  <c r="AF1071" i="6"/>
  <c r="AD1071" i="6"/>
  <c r="AB1071" i="6"/>
  <c r="AA1071" i="6"/>
  <c r="Y1071" i="6"/>
  <c r="W1071" i="6"/>
  <c r="X1071" i="6"/>
  <c r="Y1070" i="6"/>
  <c r="AE1069" i="6"/>
  <c r="AC1069" i="6"/>
  <c r="AG1069" i="6"/>
  <c r="AF1069" i="6"/>
  <c r="AD1069" i="6"/>
  <c r="AB1069" i="6"/>
  <c r="AA1069" i="6"/>
  <c r="Y1069" i="6"/>
  <c r="W1069" i="6"/>
  <c r="X1069" i="6"/>
  <c r="Y1068" i="6"/>
  <c r="AE1067" i="6"/>
  <c r="AC1067" i="6"/>
  <c r="AG1067" i="6"/>
  <c r="AF1067" i="6"/>
  <c r="AD1067" i="6"/>
  <c r="AB1067" i="6"/>
  <c r="AA1067" i="6"/>
  <c r="Y1067" i="6"/>
  <c r="W1067" i="6"/>
  <c r="X1067" i="6"/>
  <c r="Y1066" i="6"/>
  <c r="AE1065" i="6"/>
  <c r="AC1065" i="6"/>
  <c r="AG1065" i="6"/>
  <c r="AF1065" i="6"/>
  <c r="AD1065" i="6"/>
  <c r="AB1065" i="6"/>
  <c r="AA1065" i="6"/>
  <c r="Y1065" i="6"/>
  <c r="W1065" i="6"/>
  <c r="X1065" i="6"/>
  <c r="Y1064" i="6"/>
  <c r="AE1063" i="6"/>
  <c r="AC1063" i="6"/>
  <c r="AG1063" i="6"/>
  <c r="AF1063" i="6"/>
  <c r="AD1063" i="6"/>
  <c r="AB1063" i="6"/>
  <c r="AA1063" i="6"/>
  <c r="Y1063" i="6"/>
  <c r="W1063" i="6"/>
  <c r="X1063" i="6"/>
  <c r="Y1062" i="6"/>
  <c r="AE1061" i="6"/>
  <c r="AC1061" i="6"/>
  <c r="AG1061" i="6"/>
  <c r="AF1061" i="6"/>
  <c r="AD1061" i="6"/>
  <c r="AB1061" i="6"/>
  <c r="AA1061" i="6"/>
  <c r="Y1061" i="6"/>
  <c r="W1061" i="6"/>
  <c r="X1061" i="6"/>
  <c r="Y1060" i="6"/>
  <c r="AE1059" i="6"/>
  <c r="AC1059" i="6"/>
  <c r="AG1059" i="6"/>
  <c r="AF1059" i="6"/>
  <c r="AD1059" i="6"/>
  <c r="AB1059" i="6"/>
  <c r="AA1059" i="6"/>
  <c r="Y1059" i="6"/>
  <c r="W1059" i="6"/>
  <c r="X1059" i="6"/>
  <c r="Y1058" i="6"/>
  <c r="AE1057" i="6"/>
  <c r="AC1057" i="6"/>
  <c r="AG1057" i="6"/>
  <c r="AF1057" i="6"/>
  <c r="AD1057" i="6"/>
  <c r="AB1057" i="6"/>
  <c r="AA1057" i="6"/>
  <c r="Y1057" i="6"/>
  <c r="W1057" i="6"/>
  <c r="X1057" i="6"/>
  <c r="Y1056" i="6"/>
  <c r="AE1055" i="6"/>
  <c r="AC1055" i="6"/>
  <c r="AG1055" i="6"/>
  <c r="AF1055" i="6"/>
  <c r="AD1055" i="6"/>
  <c r="AB1055" i="6"/>
  <c r="AA1055" i="6"/>
  <c r="Y1055" i="6"/>
  <c r="W1055" i="6"/>
  <c r="X1055" i="6"/>
  <c r="Y1054" i="6"/>
  <c r="AE1053" i="6"/>
  <c r="AC1053" i="6"/>
  <c r="AG1053" i="6"/>
  <c r="AF1053" i="6"/>
  <c r="AD1053" i="6"/>
  <c r="AB1053" i="6"/>
  <c r="AA1053" i="6"/>
  <c r="Y1053" i="6"/>
  <c r="W1053" i="6"/>
  <c r="X1053" i="6"/>
  <c r="Y1052" i="6"/>
  <c r="AE1051" i="6"/>
  <c r="AC1051" i="6"/>
  <c r="AG1051" i="6"/>
  <c r="AF1051" i="6"/>
  <c r="AD1051" i="6"/>
  <c r="AB1051" i="6"/>
  <c r="AA1051" i="6"/>
  <c r="Y1051" i="6"/>
  <c r="W1051" i="6"/>
  <c r="X1051" i="6"/>
  <c r="Y1050" i="6"/>
  <c r="AE1049" i="6"/>
  <c r="AC1049" i="6"/>
  <c r="AG1049" i="6"/>
  <c r="AF1049" i="6"/>
  <c r="AD1049" i="6"/>
  <c r="AB1049" i="6"/>
  <c r="AA1049" i="6"/>
  <c r="Y1049" i="6"/>
  <c r="W1049" i="6"/>
  <c r="X1049" i="6"/>
  <c r="Y1048" i="6"/>
  <c r="AE1047" i="6"/>
  <c r="AC1047" i="6"/>
  <c r="AG1047" i="6"/>
  <c r="AF1047" i="6"/>
  <c r="AD1047" i="6"/>
  <c r="AB1047" i="6"/>
  <c r="AA1047" i="6"/>
  <c r="Y1047" i="6"/>
  <c r="W1047" i="6"/>
  <c r="X1047" i="6"/>
  <c r="Y1046" i="6"/>
  <c r="AE1045" i="6"/>
  <c r="AC1045" i="6"/>
  <c r="AG1045" i="6"/>
  <c r="AF1045" i="6"/>
  <c r="AD1045" i="6"/>
  <c r="AB1045" i="6"/>
  <c r="AA1045" i="6"/>
  <c r="Y1045" i="6"/>
  <c r="W1045" i="6"/>
  <c r="X1045" i="6"/>
  <c r="Y1044" i="6"/>
  <c r="AE1043" i="6"/>
  <c r="AC1043" i="6"/>
  <c r="AG1043" i="6"/>
  <c r="AF1043" i="6"/>
  <c r="AD1043" i="6"/>
  <c r="AB1043" i="6"/>
  <c r="AA1043" i="6"/>
  <c r="Y1043" i="6"/>
  <c r="W1043" i="6"/>
  <c r="X1043" i="6"/>
  <c r="Y1042" i="6"/>
  <c r="AE1041" i="6"/>
  <c r="AC1041" i="6"/>
  <c r="AG1041" i="6"/>
  <c r="AF1041" i="6"/>
  <c r="AD1041" i="6"/>
  <c r="AB1041" i="6"/>
  <c r="AA1041" i="6"/>
  <c r="Y1041" i="6"/>
  <c r="W1041" i="6"/>
  <c r="X1041" i="6"/>
  <c r="Y1040" i="6"/>
  <c r="AE1039" i="6"/>
  <c r="AC1039" i="6"/>
  <c r="AG1039" i="6"/>
  <c r="AF1039" i="6"/>
  <c r="AD1039" i="6"/>
  <c r="AB1039" i="6"/>
  <c r="AA1039" i="6"/>
  <c r="Y1039" i="6"/>
  <c r="W1039" i="6"/>
  <c r="X1039" i="6"/>
  <c r="Y1038" i="6"/>
  <c r="AE1037" i="6"/>
  <c r="AC1037" i="6"/>
  <c r="AG1037" i="6"/>
  <c r="AF1037" i="6"/>
  <c r="AD1037" i="6"/>
  <c r="AB1037" i="6"/>
  <c r="AA1037" i="6"/>
  <c r="Y1037" i="6"/>
  <c r="W1037" i="6"/>
  <c r="X1037" i="6"/>
  <c r="Y1036" i="6"/>
  <c r="AE1035" i="6"/>
  <c r="AC1035" i="6"/>
  <c r="AG1035" i="6"/>
  <c r="AF1035" i="6"/>
  <c r="AD1035" i="6"/>
  <c r="AB1035" i="6"/>
  <c r="AA1035" i="6"/>
  <c r="Y1035" i="6"/>
  <c r="W1035" i="6"/>
  <c r="X1035" i="6"/>
  <c r="Y1034" i="6"/>
  <c r="AE1033" i="6"/>
  <c r="AC1033" i="6"/>
  <c r="AG1033" i="6"/>
  <c r="AF1033" i="6"/>
  <c r="AD1033" i="6"/>
  <c r="AB1033" i="6"/>
  <c r="AA1033" i="6"/>
  <c r="Y1033" i="6"/>
  <c r="W1033" i="6"/>
  <c r="X1033" i="6"/>
  <c r="Y1032" i="6"/>
  <c r="AE1031" i="6"/>
  <c r="AC1031" i="6"/>
  <c r="AG1031" i="6"/>
  <c r="AF1031" i="6"/>
  <c r="AD1031" i="6"/>
  <c r="AB1031" i="6"/>
  <c r="AA1031" i="6"/>
  <c r="Y1031" i="6"/>
  <c r="W1031" i="6"/>
  <c r="X1031" i="6"/>
  <c r="Y1030" i="6"/>
  <c r="AE1029" i="6"/>
  <c r="AC1029" i="6"/>
  <c r="AG1029" i="6"/>
  <c r="AF1029" i="6"/>
  <c r="AD1029" i="6"/>
  <c r="AB1029" i="6"/>
  <c r="AA1029" i="6"/>
  <c r="Y1029" i="6"/>
  <c r="W1029" i="6"/>
  <c r="X1029" i="6"/>
  <c r="Y1028" i="6"/>
  <c r="AE1027" i="6"/>
  <c r="AC1027" i="6"/>
  <c r="AG1027" i="6"/>
  <c r="AF1027" i="6"/>
  <c r="AD1027" i="6"/>
  <c r="AB1027" i="6"/>
  <c r="AA1027" i="6"/>
  <c r="Y1027" i="6"/>
  <c r="W1027" i="6"/>
  <c r="X1027" i="6"/>
  <c r="Y1026" i="6"/>
  <c r="AE1025" i="6"/>
  <c r="AC1025" i="6"/>
  <c r="AG1025" i="6"/>
  <c r="AF1025" i="6"/>
  <c r="AD1025" i="6"/>
  <c r="AB1025" i="6"/>
  <c r="AA1025" i="6"/>
  <c r="Y1025" i="6"/>
  <c r="W1025" i="6"/>
  <c r="X1025" i="6"/>
  <c r="Y1024" i="6"/>
  <c r="AE1023" i="6"/>
  <c r="AC1023" i="6"/>
  <c r="AG1023" i="6"/>
  <c r="AF1023" i="6"/>
  <c r="AD1023" i="6"/>
  <c r="AB1023" i="6"/>
  <c r="AA1023" i="6"/>
  <c r="Y1023" i="6"/>
  <c r="W1023" i="6"/>
  <c r="X1023" i="6"/>
  <c r="Y1022" i="6"/>
  <c r="AE1021" i="6"/>
  <c r="AC1021" i="6"/>
  <c r="AG1021" i="6"/>
  <c r="AF1021" i="6"/>
  <c r="AD1021" i="6"/>
  <c r="AB1021" i="6"/>
  <c r="AA1021" i="6"/>
  <c r="Y1021" i="6"/>
  <c r="W1021" i="6"/>
  <c r="X1021" i="6"/>
  <c r="Y1020" i="6"/>
  <c r="AE1019" i="6"/>
  <c r="AC1019" i="6"/>
  <c r="AG1019" i="6"/>
  <c r="AF1019" i="6"/>
  <c r="AD1019" i="6"/>
  <c r="AB1019" i="6"/>
  <c r="AA1019" i="6"/>
  <c r="Y1019" i="6"/>
  <c r="W1019" i="6"/>
  <c r="X1019" i="6"/>
  <c r="Y1018" i="6"/>
  <c r="AE1017" i="6"/>
  <c r="AC1017" i="6"/>
  <c r="AG1017" i="6"/>
  <c r="AF1017" i="6"/>
  <c r="AD1017" i="6"/>
  <c r="AB1017" i="6"/>
  <c r="AA1017" i="6"/>
  <c r="Y1017" i="6"/>
  <c r="W1017" i="6"/>
  <c r="X1017" i="6"/>
  <c r="Y1016" i="6"/>
  <c r="AE1015" i="6"/>
  <c r="AC1015" i="6"/>
  <c r="AG1015" i="6"/>
  <c r="AF1015" i="6"/>
  <c r="AD1015" i="6"/>
  <c r="AB1015" i="6"/>
  <c r="AA1015" i="6"/>
  <c r="Y1015" i="6"/>
  <c r="W1015" i="6"/>
  <c r="X1015" i="6"/>
  <c r="Y1014" i="6"/>
  <c r="AE1013" i="6"/>
  <c r="AC1013" i="6"/>
  <c r="AG1013" i="6"/>
  <c r="AF1013" i="6"/>
  <c r="AD1013" i="6"/>
  <c r="AB1013" i="6"/>
  <c r="AA1013" i="6"/>
  <c r="Y1013" i="6"/>
  <c r="W1013" i="6"/>
  <c r="X1013" i="6"/>
  <c r="Y1012" i="6"/>
  <c r="AE1011" i="6"/>
  <c r="AC1011" i="6"/>
  <c r="AG1011" i="6"/>
  <c r="AF1011" i="6"/>
  <c r="AD1011" i="6"/>
  <c r="AB1011" i="6"/>
  <c r="AA1011" i="6"/>
  <c r="Y1011" i="6"/>
  <c r="W1011" i="6"/>
  <c r="X1011" i="6"/>
  <c r="Y1010" i="6"/>
  <c r="AE1009" i="6"/>
  <c r="AC1009" i="6"/>
  <c r="AG1009" i="6"/>
  <c r="AF1009" i="6"/>
  <c r="AD1009" i="6"/>
  <c r="AB1009" i="6"/>
  <c r="AA1009" i="6"/>
  <c r="Y1009" i="6"/>
  <c r="W1009" i="6"/>
  <c r="X1009" i="6"/>
  <c r="Y1008" i="6"/>
  <c r="AE1007" i="6"/>
  <c r="AC1007" i="6"/>
  <c r="AG1007" i="6"/>
  <c r="AF1007" i="6"/>
  <c r="AD1007" i="6"/>
  <c r="AB1007" i="6"/>
  <c r="AA1007" i="6"/>
  <c r="Y1007" i="6"/>
  <c r="W1007" i="6"/>
  <c r="X1007" i="6"/>
  <c r="Y1006" i="6"/>
  <c r="AE1005" i="6"/>
  <c r="AC1005" i="6"/>
  <c r="AG1005" i="6"/>
  <c r="AF1005" i="6"/>
  <c r="AD1005" i="6"/>
  <c r="AB1005" i="6"/>
  <c r="AA1005" i="6"/>
  <c r="Y1005" i="6"/>
  <c r="W1005" i="6"/>
  <c r="X1005" i="6"/>
  <c r="Y1004" i="6"/>
  <c r="AE1003" i="6"/>
  <c r="AC1003" i="6"/>
  <c r="AG1003" i="6"/>
  <c r="AF1003" i="6"/>
  <c r="AD1003" i="6"/>
  <c r="AB1003" i="6"/>
  <c r="AA1003" i="6"/>
  <c r="Y1003" i="6"/>
  <c r="W1003" i="6"/>
  <c r="X1003" i="6"/>
  <c r="Y1002" i="6"/>
  <c r="AE1001" i="6"/>
  <c r="AC1001" i="6"/>
  <c r="AG1001" i="6"/>
  <c r="AF1001" i="6"/>
  <c r="AD1001" i="6"/>
  <c r="AB1001" i="6"/>
  <c r="AA1001" i="6"/>
  <c r="Y1001" i="6"/>
  <c r="W1001" i="6"/>
  <c r="X1001" i="6"/>
  <c r="Y1000" i="6"/>
  <c r="AE999" i="6"/>
  <c r="AC999" i="6"/>
  <c r="AG999" i="6"/>
  <c r="AF999" i="6"/>
  <c r="AD999" i="6"/>
  <c r="AB999" i="6"/>
  <c r="AA999" i="6"/>
  <c r="Y999" i="6"/>
  <c r="W999" i="6"/>
  <c r="X999" i="6"/>
  <c r="Y998" i="6"/>
  <c r="AE997" i="6"/>
  <c r="AC997" i="6"/>
  <c r="AG997" i="6"/>
  <c r="AF997" i="6"/>
  <c r="AD997" i="6"/>
  <c r="AB997" i="6"/>
  <c r="AA997" i="6"/>
  <c r="Y997" i="6"/>
  <c r="W997" i="6"/>
  <c r="X997" i="6"/>
  <c r="Y996" i="6"/>
  <c r="AE995" i="6"/>
  <c r="AC995" i="6"/>
  <c r="AG995" i="6"/>
  <c r="AF995" i="6"/>
  <c r="AD995" i="6"/>
  <c r="AB995" i="6"/>
  <c r="AA995" i="6"/>
  <c r="Y995" i="6"/>
  <c r="W995" i="6"/>
  <c r="X995" i="6"/>
  <c r="Y994" i="6"/>
  <c r="AE993" i="6"/>
  <c r="AC993" i="6"/>
  <c r="AG993" i="6"/>
  <c r="AF993" i="6"/>
  <c r="AD993" i="6"/>
  <c r="AB993" i="6"/>
  <c r="AA993" i="6"/>
  <c r="Y993" i="6"/>
  <c r="W993" i="6"/>
  <c r="X993" i="6"/>
  <c r="Y992" i="6"/>
  <c r="AE991" i="6"/>
  <c r="AC991" i="6"/>
  <c r="AG991" i="6"/>
  <c r="AF991" i="6"/>
  <c r="AD991" i="6"/>
  <c r="AB991" i="6"/>
  <c r="AA991" i="6"/>
  <c r="Y991" i="6"/>
  <c r="W991" i="6"/>
  <c r="X991" i="6"/>
  <c r="Y990" i="6"/>
  <c r="AE989" i="6"/>
  <c r="AC989" i="6"/>
  <c r="AG989" i="6"/>
  <c r="AF989" i="6"/>
  <c r="AD989" i="6"/>
  <c r="AB989" i="6"/>
  <c r="AA989" i="6"/>
  <c r="Y989" i="6"/>
  <c r="W989" i="6"/>
  <c r="X989" i="6"/>
  <c r="Y988" i="6"/>
  <c r="AE987" i="6"/>
  <c r="AC987" i="6"/>
  <c r="AG987" i="6"/>
  <c r="AF987" i="6"/>
  <c r="AD987" i="6"/>
  <c r="AB987" i="6"/>
  <c r="AA987" i="6"/>
  <c r="Y987" i="6"/>
  <c r="W987" i="6"/>
  <c r="X987" i="6"/>
  <c r="Y986" i="6"/>
  <c r="AE985" i="6"/>
  <c r="AC985" i="6"/>
  <c r="AG985" i="6"/>
  <c r="AF985" i="6"/>
  <c r="AD985" i="6"/>
  <c r="AB985" i="6"/>
  <c r="AA985" i="6"/>
  <c r="Y985" i="6"/>
  <c r="W985" i="6"/>
  <c r="X985" i="6"/>
  <c r="Y984" i="6"/>
  <c r="AE983" i="6"/>
  <c r="AC983" i="6"/>
  <c r="AG983" i="6"/>
  <c r="AF983" i="6"/>
  <c r="AD983" i="6"/>
  <c r="AB983" i="6"/>
  <c r="AA983" i="6"/>
  <c r="Y983" i="6"/>
  <c r="W983" i="6"/>
  <c r="X983" i="6"/>
  <c r="Y982" i="6"/>
  <c r="AE981" i="6"/>
  <c r="AC981" i="6"/>
  <c r="AG981" i="6"/>
  <c r="AF981" i="6"/>
  <c r="AD981" i="6"/>
  <c r="AB981" i="6"/>
  <c r="AA981" i="6"/>
  <c r="Y981" i="6"/>
  <c r="W981" i="6"/>
  <c r="X981" i="6"/>
  <c r="Y980" i="6"/>
  <c r="AE979" i="6"/>
  <c r="AC979" i="6"/>
  <c r="AG979" i="6"/>
  <c r="AF979" i="6"/>
  <c r="AD979" i="6"/>
  <c r="AB979" i="6"/>
  <c r="AA979" i="6"/>
  <c r="Y979" i="6"/>
  <c r="W979" i="6"/>
  <c r="X979" i="6"/>
  <c r="Y978" i="6"/>
  <c r="AE977" i="6"/>
  <c r="AC977" i="6"/>
  <c r="AG977" i="6"/>
  <c r="AF977" i="6"/>
  <c r="AD977" i="6"/>
  <c r="AB977" i="6"/>
  <c r="AA977" i="6"/>
  <c r="Y977" i="6"/>
  <c r="W977" i="6"/>
  <c r="X977" i="6"/>
  <c r="Y976" i="6"/>
  <c r="AE975" i="6"/>
  <c r="AC975" i="6"/>
  <c r="AG975" i="6"/>
  <c r="AF975" i="6"/>
  <c r="AD975" i="6"/>
  <c r="AB975" i="6"/>
  <c r="AA975" i="6"/>
  <c r="Y975" i="6"/>
  <c r="W975" i="6"/>
  <c r="X975" i="6"/>
  <c r="Y974" i="6"/>
  <c r="AE973" i="6"/>
  <c r="AC973" i="6"/>
  <c r="AG973" i="6"/>
  <c r="AF973" i="6"/>
  <c r="AD973" i="6"/>
  <c r="AB973" i="6"/>
  <c r="AA973" i="6"/>
  <c r="Y973" i="6"/>
  <c r="W973" i="6"/>
  <c r="X973" i="6"/>
  <c r="Y972" i="6"/>
  <c r="AE971" i="6"/>
  <c r="AC971" i="6"/>
  <c r="AG971" i="6"/>
  <c r="AF971" i="6"/>
  <c r="AD971" i="6"/>
  <c r="AB971" i="6"/>
  <c r="AA971" i="6"/>
  <c r="Y971" i="6"/>
  <c r="W971" i="6"/>
  <c r="X971" i="6"/>
  <c r="Y970" i="6"/>
  <c r="AE969" i="6"/>
  <c r="AC969" i="6"/>
  <c r="AG969" i="6"/>
  <c r="AF969" i="6"/>
  <c r="AD969" i="6"/>
  <c r="AB969" i="6"/>
  <c r="AA969" i="6"/>
  <c r="Y969" i="6"/>
  <c r="W969" i="6"/>
  <c r="X969" i="6"/>
  <c r="Y968" i="6"/>
  <c r="AE967" i="6"/>
  <c r="AC967" i="6"/>
  <c r="AG967" i="6"/>
  <c r="AF967" i="6"/>
  <c r="AD967" i="6"/>
  <c r="AB967" i="6"/>
  <c r="AA967" i="6"/>
  <c r="Y967" i="6"/>
  <c r="W967" i="6"/>
  <c r="X967" i="6"/>
  <c r="Y966" i="6"/>
  <c r="AE965" i="6"/>
  <c r="AC965" i="6"/>
  <c r="AG965" i="6"/>
  <c r="AF965" i="6"/>
  <c r="AD965" i="6"/>
  <c r="AB965" i="6"/>
  <c r="AA965" i="6"/>
  <c r="Y965" i="6"/>
  <c r="W965" i="6"/>
  <c r="X965" i="6"/>
  <c r="Y964" i="6"/>
  <c r="AE963" i="6"/>
  <c r="AC963" i="6"/>
  <c r="AG963" i="6"/>
  <c r="AF963" i="6"/>
  <c r="AD963" i="6"/>
  <c r="AB963" i="6"/>
  <c r="AA963" i="6"/>
  <c r="Y963" i="6"/>
  <c r="W963" i="6"/>
  <c r="X963" i="6"/>
  <c r="Y962" i="6"/>
  <c r="AE961" i="6"/>
  <c r="AC961" i="6"/>
  <c r="AG961" i="6"/>
  <c r="AF961" i="6"/>
  <c r="AD961" i="6"/>
  <c r="AB961" i="6"/>
  <c r="AA961" i="6"/>
  <c r="Y961" i="6"/>
  <c r="W961" i="6"/>
  <c r="X961" i="6"/>
  <c r="Y960" i="6"/>
  <c r="AE959" i="6"/>
  <c r="AC959" i="6"/>
  <c r="AG959" i="6"/>
  <c r="AF959" i="6"/>
  <c r="AD959" i="6"/>
  <c r="AB959" i="6"/>
  <c r="AA959" i="6"/>
  <c r="Y959" i="6"/>
  <c r="W959" i="6"/>
  <c r="X959" i="6"/>
  <c r="Y958" i="6"/>
  <c r="AE957" i="6"/>
  <c r="AC957" i="6"/>
  <c r="AG957" i="6"/>
  <c r="AF957" i="6"/>
  <c r="AD957" i="6"/>
  <c r="AB957" i="6"/>
  <c r="AA957" i="6"/>
  <c r="Y957" i="6"/>
  <c r="W957" i="6"/>
  <c r="X957" i="6"/>
  <c r="Y956" i="6"/>
  <c r="AE955" i="6"/>
  <c r="AC955" i="6"/>
  <c r="AG955" i="6"/>
  <c r="AF955" i="6"/>
  <c r="AD955" i="6"/>
  <c r="AB955" i="6"/>
  <c r="AA955" i="6"/>
  <c r="Y955" i="6"/>
  <c r="W955" i="6"/>
  <c r="X955" i="6"/>
  <c r="Y954" i="6"/>
  <c r="AE953" i="6"/>
  <c r="AC953" i="6"/>
  <c r="AG953" i="6"/>
  <c r="AF953" i="6"/>
  <c r="AD953" i="6"/>
  <c r="AB953" i="6"/>
  <c r="AA953" i="6"/>
  <c r="Y953" i="6"/>
  <c r="W953" i="6"/>
  <c r="X953" i="6"/>
  <c r="Y952" i="6"/>
  <c r="AE951" i="6"/>
  <c r="AC951" i="6"/>
  <c r="AG951" i="6"/>
  <c r="AF951" i="6"/>
  <c r="AD951" i="6"/>
  <c r="AB951" i="6"/>
  <c r="AA951" i="6"/>
  <c r="Y951" i="6"/>
  <c r="W951" i="6"/>
  <c r="X951" i="6"/>
  <c r="Y950" i="6"/>
  <c r="AE949" i="6"/>
  <c r="AC949" i="6"/>
  <c r="AG949" i="6"/>
  <c r="AF949" i="6"/>
  <c r="AD949" i="6"/>
  <c r="AB949" i="6"/>
  <c r="AA949" i="6"/>
  <c r="Y949" i="6"/>
  <c r="W949" i="6"/>
  <c r="X949" i="6"/>
  <c r="Y948" i="6"/>
  <c r="AE947" i="6"/>
  <c r="AC947" i="6"/>
  <c r="AG947" i="6"/>
  <c r="AF947" i="6"/>
  <c r="AD947" i="6"/>
  <c r="AB947" i="6"/>
  <c r="AA947" i="6"/>
  <c r="Y947" i="6"/>
  <c r="W947" i="6"/>
  <c r="X947" i="6"/>
  <c r="Y946" i="6"/>
  <c r="AE945" i="6"/>
  <c r="AC945" i="6"/>
  <c r="AG945" i="6"/>
  <c r="AF945" i="6"/>
  <c r="AD945" i="6"/>
  <c r="AB945" i="6"/>
  <c r="AA945" i="6"/>
  <c r="Y945" i="6"/>
  <c r="W945" i="6"/>
  <c r="X945" i="6"/>
  <c r="Y944" i="6"/>
  <c r="AE943" i="6"/>
  <c r="AC943" i="6"/>
  <c r="AG943" i="6"/>
  <c r="AF943" i="6"/>
  <c r="AD943" i="6"/>
  <c r="AB943" i="6"/>
  <c r="AA943" i="6"/>
  <c r="Y943" i="6"/>
  <c r="W943" i="6"/>
  <c r="X943" i="6"/>
  <c r="Y942" i="6"/>
  <c r="AE941" i="6"/>
  <c r="AC941" i="6"/>
  <c r="AG941" i="6"/>
  <c r="AF941" i="6"/>
  <c r="AD941" i="6"/>
  <c r="AB941" i="6"/>
  <c r="AA941" i="6"/>
  <c r="Y941" i="6"/>
  <c r="W941" i="6"/>
  <c r="X941" i="6"/>
  <c r="Y940" i="6"/>
  <c r="AE939" i="6"/>
  <c r="AC939" i="6"/>
  <c r="AG939" i="6"/>
  <c r="AF939" i="6"/>
  <c r="AD939" i="6"/>
  <c r="AB939" i="6"/>
  <c r="AA939" i="6"/>
  <c r="Y939" i="6"/>
  <c r="W939" i="6"/>
  <c r="X939" i="6"/>
  <c r="Y938" i="6"/>
  <c r="AE937" i="6"/>
  <c r="AC937" i="6"/>
  <c r="AG937" i="6"/>
  <c r="AF937" i="6"/>
  <c r="AD937" i="6"/>
  <c r="AB937" i="6"/>
  <c r="AA937" i="6"/>
  <c r="Y937" i="6"/>
  <c r="W937" i="6"/>
  <c r="X937" i="6"/>
  <c r="Y936" i="6"/>
  <c r="AE935" i="6"/>
  <c r="AC935" i="6"/>
  <c r="AG935" i="6"/>
  <c r="AF935" i="6"/>
  <c r="AD935" i="6"/>
  <c r="AB935" i="6"/>
  <c r="AA935" i="6"/>
  <c r="Y935" i="6"/>
  <c r="W935" i="6"/>
  <c r="X935" i="6"/>
  <c r="Y934" i="6"/>
  <c r="AE933" i="6"/>
  <c r="AC933" i="6"/>
  <c r="AG933" i="6"/>
  <c r="AF933" i="6"/>
  <c r="AD933" i="6"/>
  <c r="AB933" i="6"/>
  <c r="AA933" i="6"/>
  <c r="Y933" i="6"/>
  <c r="W933" i="6"/>
  <c r="X933" i="6"/>
  <c r="Y932" i="6"/>
  <c r="AE931" i="6"/>
  <c r="AC931" i="6"/>
  <c r="AG931" i="6"/>
  <c r="AF931" i="6"/>
  <c r="AD931" i="6"/>
  <c r="AB931" i="6"/>
  <c r="AA931" i="6"/>
  <c r="Y931" i="6"/>
  <c r="W931" i="6"/>
  <c r="X931" i="6"/>
  <c r="Y930" i="6"/>
  <c r="AE929" i="6"/>
  <c r="AC929" i="6"/>
  <c r="AG929" i="6"/>
  <c r="AF929" i="6"/>
  <c r="AD929" i="6"/>
  <c r="AB929" i="6"/>
  <c r="AA929" i="6"/>
  <c r="Y929" i="6"/>
  <c r="W929" i="6"/>
  <c r="X929" i="6"/>
  <c r="Y928" i="6"/>
  <c r="AE927" i="6"/>
  <c r="AC927" i="6"/>
  <c r="AG927" i="6"/>
  <c r="AF927" i="6"/>
  <c r="AD927" i="6"/>
  <c r="AB927" i="6"/>
  <c r="AA927" i="6"/>
  <c r="Y927" i="6"/>
  <c r="W927" i="6"/>
  <c r="X927" i="6"/>
  <c r="Y926" i="6"/>
  <c r="AE925" i="6"/>
  <c r="AC925" i="6"/>
  <c r="AG925" i="6"/>
  <c r="AF925" i="6"/>
  <c r="AD925" i="6"/>
  <c r="AB925" i="6"/>
  <c r="AA925" i="6"/>
  <c r="Y925" i="6"/>
  <c r="W925" i="6"/>
  <c r="X925" i="6"/>
  <c r="Y924" i="6"/>
  <c r="AE923" i="6"/>
  <c r="AC923" i="6"/>
  <c r="AG923" i="6"/>
  <c r="AF923" i="6"/>
  <c r="AD923" i="6"/>
  <c r="AB923" i="6"/>
  <c r="AA923" i="6"/>
  <c r="Y923" i="6"/>
  <c r="W923" i="6"/>
  <c r="X923" i="6"/>
  <c r="Y922" i="6"/>
  <c r="AE921" i="6"/>
  <c r="AC921" i="6"/>
  <c r="AG921" i="6"/>
  <c r="AF921" i="6"/>
  <c r="AD921" i="6"/>
  <c r="AB921" i="6"/>
  <c r="AA921" i="6"/>
  <c r="Y921" i="6"/>
  <c r="W921" i="6"/>
  <c r="X921" i="6"/>
  <c r="Y920" i="6"/>
  <c r="AE919" i="6"/>
  <c r="AC919" i="6"/>
  <c r="AG919" i="6"/>
  <c r="AF919" i="6"/>
  <c r="AD919" i="6"/>
  <c r="AB919" i="6"/>
  <c r="AA919" i="6"/>
  <c r="Y919" i="6"/>
  <c r="W919" i="6"/>
  <c r="X919" i="6"/>
  <c r="Y918" i="6"/>
  <c r="AE917" i="6"/>
  <c r="AC917" i="6"/>
  <c r="AG917" i="6"/>
  <c r="AF917" i="6"/>
  <c r="AD917" i="6"/>
  <c r="AB917" i="6"/>
  <c r="AA917" i="6"/>
  <c r="Y917" i="6"/>
  <c r="W917" i="6"/>
  <c r="X917" i="6"/>
  <c r="Y916" i="6"/>
  <c r="AE915" i="6"/>
  <c r="AC915" i="6"/>
  <c r="AG915" i="6"/>
  <c r="AF915" i="6"/>
  <c r="AD915" i="6"/>
  <c r="AB915" i="6"/>
  <c r="AA915" i="6"/>
  <c r="Y915" i="6"/>
  <c r="W915" i="6"/>
  <c r="X915" i="6"/>
  <c r="Y914" i="6"/>
  <c r="AE913" i="6"/>
  <c r="AC913" i="6"/>
  <c r="AG913" i="6"/>
  <c r="AF913" i="6"/>
  <c r="AD913" i="6"/>
  <c r="AB913" i="6"/>
  <c r="AA913" i="6"/>
  <c r="Y913" i="6"/>
  <c r="W913" i="6"/>
  <c r="X913" i="6"/>
  <c r="Y912" i="6"/>
  <c r="AE911" i="6"/>
  <c r="AC911" i="6"/>
  <c r="AG911" i="6"/>
  <c r="AF911" i="6"/>
  <c r="AD911" i="6"/>
  <c r="AB911" i="6"/>
  <c r="AA911" i="6"/>
  <c r="Y911" i="6"/>
  <c r="W911" i="6"/>
  <c r="X911" i="6"/>
  <c r="Y910" i="6"/>
  <c r="AE909" i="6"/>
  <c r="AC909" i="6"/>
  <c r="AG909" i="6"/>
  <c r="AF909" i="6"/>
  <c r="AD909" i="6"/>
  <c r="AB909" i="6"/>
  <c r="AA909" i="6"/>
  <c r="Y909" i="6"/>
  <c r="W909" i="6"/>
  <c r="X909" i="6"/>
  <c r="Y908" i="6"/>
  <c r="AE907" i="6"/>
  <c r="AC907" i="6"/>
  <c r="AG907" i="6"/>
  <c r="AF907" i="6"/>
  <c r="AD907" i="6"/>
  <c r="AB907" i="6"/>
  <c r="AA907" i="6"/>
  <c r="Y907" i="6"/>
  <c r="W907" i="6"/>
  <c r="X907" i="6"/>
  <c r="Y906" i="6"/>
  <c r="AE905" i="6"/>
  <c r="AC905" i="6"/>
  <c r="AG905" i="6"/>
  <c r="AF905" i="6"/>
  <c r="AD905" i="6"/>
  <c r="AB905" i="6"/>
  <c r="AA905" i="6"/>
  <c r="Y905" i="6"/>
  <c r="W905" i="6"/>
  <c r="X905" i="6"/>
  <c r="Y904" i="6"/>
  <c r="AE903" i="6"/>
  <c r="AC903" i="6"/>
  <c r="AG903" i="6"/>
  <c r="AF903" i="6"/>
  <c r="AD903" i="6"/>
  <c r="AB903" i="6"/>
  <c r="AA903" i="6"/>
  <c r="Y903" i="6"/>
  <c r="W903" i="6"/>
  <c r="X903" i="6"/>
  <c r="Y902" i="6"/>
  <c r="AE901" i="6"/>
  <c r="AC901" i="6"/>
  <c r="AG901" i="6"/>
  <c r="AF901" i="6"/>
  <c r="AD901" i="6"/>
  <c r="AB901" i="6"/>
  <c r="AA901" i="6"/>
  <c r="Y901" i="6"/>
  <c r="W901" i="6"/>
  <c r="X901" i="6"/>
  <c r="Y900" i="6"/>
  <c r="AE899" i="6"/>
  <c r="AC899" i="6"/>
  <c r="AG899" i="6"/>
  <c r="AF899" i="6"/>
  <c r="AD899" i="6"/>
  <c r="AB899" i="6"/>
  <c r="AA899" i="6"/>
  <c r="Y899" i="6"/>
  <c r="W899" i="6"/>
  <c r="X899" i="6"/>
  <c r="Y898" i="6"/>
  <c r="AE897" i="6"/>
  <c r="AC897" i="6"/>
  <c r="AG897" i="6"/>
  <c r="AF897" i="6"/>
  <c r="AD897" i="6"/>
  <c r="AB897" i="6"/>
  <c r="AA897" i="6"/>
  <c r="Y897" i="6"/>
  <c r="W897" i="6"/>
  <c r="X897" i="6"/>
  <c r="Y896" i="6"/>
  <c r="AE895" i="6"/>
  <c r="AC895" i="6"/>
  <c r="AG895" i="6"/>
  <c r="AF895" i="6"/>
  <c r="AD895" i="6"/>
  <c r="AB895" i="6"/>
  <c r="AA895" i="6"/>
  <c r="Y895" i="6"/>
  <c r="W895" i="6"/>
  <c r="X895" i="6"/>
  <c r="Y894" i="6"/>
  <c r="AE893" i="6"/>
  <c r="AC893" i="6"/>
  <c r="AG893" i="6"/>
  <c r="AF893" i="6"/>
  <c r="AD893" i="6"/>
  <c r="AB893" i="6"/>
  <c r="AA893" i="6"/>
  <c r="Y893" i="6"/>
  <c r="W893" i="6"/>
  <c r="X893" i="6"/>
  <c r="Y892" i="6"/>
  <c r="AE891" i="6"/>
  <c r="AC891" i="6"/>
  <c r="AG891" i="6"/>
  <c r="AF891" i="6"/>
  <c r="AD891" i="6"/>
  <c r="AB891" i="6"/>
  <c r="AA891" i="6"/>
  <c r="Y891" i="6"/>
  <c r="W891" i="6"/>
  <c r="X891" i="6"/>
  <c r="Y890" i="6"/>
  <c r="AE889" i="6"/>
  <c r="AC889" i="6"/>
  <c r="AG889" i="6"/>
  <c r="AF889" i="6"/>
  <c r="AD889" i="6"/>
  <c r="AB889" i="6"/>
  <c r="AA889" i="6"/>
  <c r="Y889" i="6"/>
  <c r="W889" i="6"/>
  <c r="X889" i="6"/>
  <c r="Y888" i="6"/>
  <c r="AE887" i="6"/>
  <c r="AC887" i="6"/>
  <c r="AG887" i="6"/>
  <c r="AF887" i="6"/>
  <c r="AD887" i="6"/>
  <c r="AB887" i="6"/>
  <c r="AA887" i="6"/>
  <c r="Y887" i="6"/>
  <c r="W887" i="6"/>
  <c r="X887" i="6"/>
  <c r="Y886" i="6"/>
  <c r="AE885" i="6"/>
  <c r="AC885" i="6"/>
  <c r="AG885" i="6"/>
  <c r="AF885" i="6"/>
  <c r="AD885" i="6"/>
  <c r="AB885" i="6"/>
  <c r="AA885" i="6"/>
  <c r="Y885" i="6"/>
  <c r="W885" i="6"/>
  <c r="X885" i="6"/>
  <c r="Y884" i="6"/>
  <c r="AE883" i="6"/>
  <c r="AC883" i="6"/>
  <c r="AG883" i="6"/>
  <c r="AF883" i="6"/>
  <c r="AD883" i="6"/>
  <c r="AB883" i="6"/>
  <c r="AA883" i="6"/>
  <c r="Y883" i="6"/>
  <c r="W883" i="6"/>
  <c r="X883" i="6"/>
  <c r="Y882" i="6"/>
  <c r="AE881" i="6"/>
  <c r="AC881" i="6"/>
  <c r="AG881" i="6"/>
  <c r="AF881" i="6"/>
  <c r="AD881" i="6"/>
  <c r="AB881" i="6"/>
  <c r="AA881" i="6"/>
  <c r="Y881" i="6"/>
  <c r="W881" i="6"/>
  <c r="X881" i="6"/>
  <c r="Y880" i="6"/>
  <c r="AE879" i="6"/>
  <c r="AC879" i="6"/>
  <c r="AG879" i="6"/>
  <c r="AF879" i="6"/>
  <c r="AD879" i="6"/>
  <c r="AB879" i="6"/>
  <c r="AA879" i="6"/>
  <c r="Y879" i="6"/>
  <c r="W879" i="6"/>
  <c r="X879" i="6"/>
  <c r="Y878" i="6"/>
  <c r="AE877" i="6"/>
  <c r="AC877" i="6"/>
  <c r="AG877" i="6"/>
  <c r="AF877" i="6"/>
  <c r="AD877" i="6"/>
  <c r="AB877" i="6"/>
  <c r="AA877" i="6"/>
  <c r="Y877" i="6"/>
  <c r="W877" i="6"/>
  <c r="X877" i="6"/>
  <c r="Y876" i="6"/>
  <c r="AE875" i="6"/>
  <c r="AC875" i="6"/>
  <c r="AG875" i="6"/>
  <c r="AF875" i="6"/>
  <c r="AD875" i="6"/>
  <c r="AB875" i="6"/>
  <c r="AA875" i="6"/>
  <c r="Y875" i="6"/>
  <c r="W875" i="6"/>
  <c r="X875" i="6"/>
  <c r="Y874" i="6"/>
  <c r="AE873" i="6"/>
  <c r="AC873" i="6"/>
  <c r="AG873" i="6"/>
  <c r="AF873" i="6"/>
  <c r="AD873" i="6"/>
  <c r="AB873" i="6"/>
  <c r="AA873" i="6"/>
  <c r="Y873" i="6"/>
  <c r="W873" i="6"/>
  <c r="X873" i="6"/>
  <c r="Y872" i="6"/>
  <c r="AE871" i="6"/>
  <c r="AC871" i="6"/>
  <c r="AG871" i="6"/>
  <c r="AF871" i="6"/>
  <c r="AD871" i="6"/>
  <c r="AB871" i="6"/>
  <c r="AA871" i="6"/>
  <c r="Y871" i="6"/>
  <c r="W871" i="6"/>
  <c r="X871" i="6"/>
  <c r="Y870" i="6"/>
  <c r="AE869" i="6"/>
  <c r="AC869" i="6"/>
  <c r="AG869" i="6"/>
  <c r="AF869" i="6"/>
  <c r="AD869" i="6"/>
  <c r="AB869" i="6"/>
  <c r="AA869" i="6"/>
  <c r="Y869" i="6"/>
  <c r="W869" i="6"/>
  <c r="X869" i="6"/>
  <c r="Y868" i="6"/>
  <c r="AE867" i="6"/>
  <c r="AC867" i="6"/>
  <c r="AG867" i="6"/>
  <c r="AF867" i="6"/>
  <c r="AD867" i="6"/>
  <c r="AB867" i="6"/>
  <c r="AA867" i="6"/>
  <c r="Y867" i="6"/>
  <c r="W867" i="6"/>
  <c r="X867" i="6"/>
  <c r="Y866" i="6"/>
  <c r="AE865" i="6"/>
  <c r="AC865" i="6"/>
  <c r="AG865" i="6"/>
  <c r="AF865" i="6"/>
  <c r="AD865" i="6"/>
  <c r="AB865" i="6"/>
  <c r="AA865" i="6"/>
  <c r="Y865" i="6"/>
  <c r="W865" i="6"/>
  <c r="X865" i="6"/>
  <c r="Y864" i="6"/>
  <c r="AE863" i="6"/>
  <c r="AC863" i="6"/>
  <c r="AG863" i="6"/>
  <c r="AF863" i="6"/>
  <c r="AD863" i="6"/>
  <c r="AB863" i="6"/>
  <c r="AA863" i="6"/>
  <c r="Y863" i="6"/>
  <c r="W863" i="6"/>
  <c r="X863" i="6"/>
  <c r="Y862" i="6"/>
  <c r="AE861" i="6"/>
  <c r="AC861" i="6"/>
  <c r="AG861" i="6"/>
  <c r="AF861" i="6"/>
  <c r="AD861" i="6"/>
  <c r="AB861" i="6"/>
  <c r="AA861" i="6"/>
  <c r="Y861" i="6"/>
  <c r="W861" i="6"/>
  <c r="X861" i="6"/>
  <c r="Y860" i="6"/>
  <c r="AE859" i="6"/>
  <c r="AC859" i="6"/>
  <c r="AG859" i="6"/>
  <c r="AF859" i="6"/>
  <c r="AD859" i="6"/>
  <c r="AB859" i="6"/>
  <c r="AA859" i="6"/>
  <c r="Y859" i="6"/>
  <c r="W859" i="6"/>
  <c r="X859" i="6"/>
  <c r="Y858" i="6"/>
  <c r="AE857" i="6"/>
  <c r="AC857" i="6"/>
  <c r="AG857" i="6"/>
  <c r="AF857" i="6"/>
  <c r="AD857" i="6"/>
  <c r="AB857" i="6"/>
  <c r="AA857" i="6"/>
  <c r="Y857" i="6"/>
  <c r="W857" i="6"/>
  <c r="X857" i="6"/>
  <c r="Y856" i="6"/>
  <c r="AE855" i="6"/>
  <c r="AC855" i="6"/>
  <c r="AG855" i="6"/>
  <c r="AF855" i="6"/>
  <c r="AD855" i="6"/>
  <c r="AB855" i="6"/>
  <c r="AA855" i="6"/>
  <c r="Y855" i="6"/>
  <c r="W855" i="6"/>
  <c r="X855" i="6"/>
  <c r="Y854" i="6"/>
  <c r="AE853" i="6"/>
  <c r="AC853" i="6"/>
  <c r="AG853" i="6"/>
  <c r="AF853" i="6"/>
  <c r="AD853" i="6"/>
  <c r="AB853" i="6"/>
  <c r="AA853" i="6"/>
  <c r="Y853" i="6"/>
  <c r="W853" i="6"/>
  <c r="X853" i="6"/>
  <c r="Y852" i="6"/>
  <c r="AE851" i="6"/>
  <c r="AC851" i="6"/>
  <c r="AG851" i="6"/>
  <c r="AF851" i="6"/>
  <c r="AD851" i="6"/>
  <c r="AB851" i="6"/>
  <c r="AA851" i="6"/>
  <c r="Y851" i="6"/>
  <c r="W851" i="6"/>
  <c r="X851" i="6"/>
  <c r="Y850" i="6"/>
  <c r="AE849" i="6"/>
  <c r="AC849" i="6"/>
  <c r="AG849" i="6"/>
  <c r="AF849" i="6"/>
  <c r="AD849" i="6"/>
  <c r="AB849" i="6"/>
  <c r="AA849" i="6"/>
  <c r="Y849" i="6"/>
  <c r="W849" i="6"/>
  <c r="X849" i="6"/>
  <c r="Y848" i="6"/>
  <c r="AE847" i="6"/>
  <c r="AC847" i="6"/>
  <c r="AG847" i="6"/>
  <c r="AF847" i="6"/>
  <c r="AD847" i="6"/>
  <c r="AB847" i="6"/>
  <c r="AA847" i="6"/>
  <c r="Y847" i="6"/>
  <c r="W847" i="6"/>
  <c r="X847" i="6"/>
  <c r="Y846" i="6"/>
  <c r="AE845" i="6"/>
  <c r="AC845" i="6"/>
  <c r="AG845" i="6"/>
  <c r="AF845" i="6"/>
  <c r="AD845" i="6"/>
  <c r="AB845" i="6"/>
  <c r="AA845" i="6"/>
  <c r="Y845" i="6"/>
  <c r="W845" i="6"/>
  <c r="X845" i="6"/>
  <c r="Y844" i="6"/>
  <c r="AE843" i="6"/>
  <c r="AC843" i="6"/>
  <c r="AG843" i="6"/>
  <c r="AF843" i="6"/>
  <c r="AD843" i="6"/>
  <c r="AB843" i="6"/>
  <c r="AA843" i="6"/>
  <c r="Y843" i="6"/>
  <c r="W843" i="6"/>
  <c r="X843" i="6"/>
  <c r="Y842" i="6"/>
  <c r="AE841" i="6"/>
  <c r="AC841" i="6"/>
  <c r="AG841" i="6"/>
  <c r="AF841" i="6"/>
  <c r="AD841" i="6"/>
  <c r="AB841" i="6"/>
  <c r="AA841" i="6"/>
  <c r="Y841" i="6"/>
  <c r="W841" i="6"/>
  <c r="X841" i="6"/>
  <c r="Y840" i="6"/>
  <c r="AE839" i="6"/>
  <c r="AC839" i="6"/>
  <c r="AG839" i="6"/>
  <c r="AF839" i="6"/>
  <c r="AD839" i="6"/>
  <c r="AB839" i="6"/>
  <c r="AA839" i="6"/>
  <c r="Y839" i="6"/>
  <c r="W839" i="6"/>
  <c r="X839" i="6"/>
  <c r="Y838" i="6"/>
  <c r="AE837" i="6"/>
  <c r="AC837" i="6"/>
  <c r="AG837" i="6"/>
  <c r="AF837" i="6"/>
  <c r="AD837" i="6"/>
  <c r="AB837" i="6"/>
  <c r="AA837" i="6"/>
  <c r="Y837" i="6"/>
  <c r="W837" i="6"/>
  <c r="X837" i="6"/>
  <c r="Y836" i="6"/>
  <c r="AE835" i="6"/>
  <c r="AC835" i="6"/>
  <c r="AG835" i="6"/>
  <c r="AF835" i="6"/>
  <c r="AD835" i="6"/>
  <c r="AB835" i="6"/>
  <c r="AA835" i="6"/>
  <c r="Y835" i="6"/>
  <c r="W835" i="6"/>
  <c r="X835" i="6"/>
  <c r="Y834" i="6"/>
  <c r="AE833" i="6"/>
  <c r="AC833" i="6"/>
  <c r="AG833" i="6"/>
  <c r="AF833" i="6"/>
  <c r="AD833" i="6"/>
  <c r="AB833" i="6"/>
  <c r="AA833" i="6"/>
  <c r="Y833" i="6"/>
  <c r="W833" i="6"/>
  <c r="X833" i="6"/>
  <c r="Y832" i="6"/>
  <c r="AE831" i="6"/>
  <c r="AC831" i="6"/>
  <c r="AG831" i="6"/>
  <c r="AF831" i="6"/>
  <c r="AD831" i="6"/>
  <c r="AB831" i="6"/>
  <c r="AA831" i="6"/>
  <c r="Y831" i="6"/>
  <c r="W831" i="6"/>
  <c r="X831" i="6"/>
  <c r="Y830" i="6"/>
  <c r="AE829" i="6"/>
  <c r="AC829" i="6"/>
  <c r="AG829" i="6"/>
  <c r="AF829" i="6"/>
  <c r="AD829" i="6"/>
  <c r="AB829" i="6"/>
  <c r="AA829" i="6"/>
  <c r="Y829" i="6"/>
  <c r="W829" i="6"/>
  <c r="X829" i="6"/>
  <c r="Y828" i="6"/>
  <c r="AE827" i="6"/>
  <c r="AC827" i="6"/>
  <c r="AG827" i="6"/>
  <c r="AF827" i="6"/>
  <c r="AD827" i="6"/>
  <c r="AB827" i="6"/>
  <c r="AA827" i="6"/>
  <c r="Y827" i="6"/>
  <c r="W827" i="6"/>
  <c r="X827" i="6"/>
  <c r="Y826" i="6"/>
  <c r="AE825" i="6"/>
  <c r="AC825" i="6"/>
  <c r="AG825" i="6"/>
  <c r="AF825" i="6"/>
  <c r="AD825" i="6"/>
  <c r="AB825" i="6"/>
  <c r="AA825" i="6"/>
  <c r="Y825" i="6"/>
  <c r="W825" i="6"/>
  <c r="X825" i="6"/>
  <c r="Y824" i="6"/>
  <c r="AE823" i="6"/>
  <c r="AC823" i="6"/>
  <c r="AG823" i="6"/>
  <c r="AF823" i="6"/>
  <c r="AD823" i="6"/>
  <c r="AB823" i="6"/>
  <c r="AA823" i="6"/>
  <c r="Y823" i="6"/>
  <c r="W823" i="6"/>
  <c r="X823" i="6"/>
  <c r="Y822" i="6"/>
  <c r="AE821" i="6"/>
  <c r="AC821" i="6"/>
  <c r="AG821" i="6"/>
  <c r="AF821" i="6"/>
  <c r="AD821" i="6"/>
  <c r="AB821" i="6"/>
  <c r="AA821" i="6"/>
  <c r="Y821" i="6"/>
  <c r="W821" i="6"/>
  <c r="X821" i="6"/>
  <c r="Y820" i="6"/>
  <c r="AE819" i="6"/>
  <c r="AC819" i="6"/>
  <c r="AG819" i="6"/>
  <c r="AF819" i="6"/>
  <c r="AD819" i="6"/>
  <c r="AB819" i="6"/>
  <c r="AA819" i="6"/>
  <c r="Y819" i="6"/>
  <c r="W819" i="6"/>
  <c r="X819" i="6"/>
  <c r="Y818" i="6"/>
  <c r="AE817" i="6"/>
  <c r="AC817" i="6"/>
  <c r="AG817" i="6"/>
  <c r="AF817" i="6"/>
  <c r="AD817" i="6"/>
  <c r="AB817" i="6"/>
  <c r="AA817" i="6"/>
  <c r="Y817" i="6"/>
  <c r="W817" i="6"/>
  <c r="X817" i="6"/>
  <c r="Y816" i="6"/>
  <c r="AE815" i="6"/>
  <c r="AC815" i="6"/>
  <c r="AG815" i="6"/>
  <c r="AF815" i="6"/>
  <c r="AD815" i="6"/>
  <c r="AB815" i="6"/>
  <c r="AA815" i="6"/>
  <c r="Y815" i="6"/>
  <c r="W815" i="6"/>
  <c r="X815" i="6"/>
  <c r="Y814" i="6"/>
  <c r="AE813" i="6"/>
  <c r="AC813" i="6"/>
  <c r="AG813" i="6"/>
  <c r="AF813" i="6"/>
  <c r="AD813" i="6"/>
  <c r="AB813" i="6"/>
  <c r="AA813" i="6"/>
  <c r="Y813" i="6"/>
  <c r="W813" i="6"/>
  <c r="X813" i="6"/>
  <c r="Y812" i="6"/>
  <c r="AE811" i="6"/>
  <c r="AC811" i="6"/>
  <c r="AG811" i="6"/>
  <c r="AF811" i="6"/>
  <c r="AD811" i="6"/>
  <c r="AB811" i="6"/>
  <c r="AA811" i="6"/>
  <c r="Y811" i="6"/>
  <c r="W811" i="6"/>
  <c r="X811" i="6"/>
  <c r="Y810" i="6"/>
  <c r="AE809" i="6"/>
  <c r="AC809" i="6"/>
  <c r="AG809" i="6"/>
  <c r="AF809" i="6"/>
  <c r="AD809" i="6"/>
  <c r="AB809" i="6"/>
  <c r="AA809" i="6"/>
  <c r="Y809" i="6"/>
  <c r="W809" i="6"/>
  <c r="X809" i="6"/>
  <c r="Y808" i="6"/>
  <c r="AE807" i="6"/>
  <c r="AC807" i="6"/>
  <c r="AG807" i="6"/>
  <c r="AF807" i="6"/>
  <c r="AD807" i="6"/>
  <c r="AB807" i="6"/>
  <c r="AA807" i="6"/>
  <c r="Y807" i="6"/>
  <c r="W807" i="6"/>
  <c r="X807" i="6"/>
  <c r="Y806" i="6"/>
  <c r="AE805" i="6"/>
  <c r="AC805" i="6"/>
  <c r="AG805" i="6"/>
  <c r="AF805" i="6"/>
  <c r="AD805" i="6"/>
  <c r="AB805" i="6"/>
  <c r="AA805" i="6"/>
  <c r="Y805" i="6"/>
  <c r="W805" i="6"/>
  <c r="X805" i="6"/>
  <c r="Y804" i="6"/>
  <c r="AE803" i="6"/>
  <c r="AC803" i="6"/>
  <c r="AG803" i="6"/>
  <c r="AF803" i="6"/>
  <c r="AD803" i="6"/>
  <c r="AB803" i="6"/>
  <c r="AA803" i="6"/>
  <c r="Y803" i="6"/>
  <c r="W803" i="6"/>
  <c r="X803" i="6"/>
  <c r="Y802" i="6"/>
  <c r="AE801" i="6"/>
  <c r="AC801" i="6"/>
  <c r="AG801" i="6"/>
  <c r="AF801" i="6"/>
  <c r="AD801" i="6"/>
  <c r="AB801" i="6"/>
  <c r="AA801" i="6"/>
  <c r="Y801" i="6"/>
  <c r="W801" i="6"/>
  <c r="X801" i="6"/>
  <c r="Y800" i="6"/>
  <c r="AE799" i="6"/>
  <c r="AC799" i="6"/>
  <c r="AG799" i="6"/>
  <c r="AF799" i="6"/>
  <c r="AD799" i="6"/>
  <c r="AB799" i="6"/>
  <c r="AA799" i="6"/>
  <c r="Y799" i="6"/>
  <c r="W799" i="6"/>
  <c r="X799" i="6"/>
  <c r="Y798" i="6"/>
  <c r="AE797" i="6"/>
  <c r="AC797" i="6"/>
  <c r="AG797" i="6"/>
  <c r="AF797" i="6"/>
  <c r="AD797" i="6"/>
  <c r="AB797" i="6"/>
  <c r="AA797" i="6"/>
  <c r="Y797" i="6"/>
  <c r="W797" i="6"/>
  <c r="X797" i="6"/>
  <c r="Y796" i="6"/>
  <c r="AE795" i="6"/>
  <c r="AC795" i="6"/>
  <c r="AG795" i="6"/>
  <c r="AF795" i="6"/>
  <c r="AD795" i="6"/>
  <c r="AB795" i="6"/>
  <c r="AA795" i="6"/>
  <c r="Y795" i="6"/>
  <c r="W795" i="6"/>
  <c r="X795" i="6"/>
  <c r="Y794" i="6"/>
  <c r="AE793" i="6"/>
  <c r="AC793" i="6"/>
  <c r="AG793" i="6"/>
  <c r="AF793" i="6"/>
  <c r="AD793" i="6"/>
  <c r="AB793" i="6"/>
  <c r="AA793" i="6"/>
  <c r="Y793" i="6"/>
  <c r="W793" i="6"/>
  <c r="X793" i="6"/>
  <c r="Y792" i="6"/>
  <c r="AE791" i="6"/>
  <c r="AC791" i="6"/>
  <c r="AG791" i="6"/>
  <c r="AF791" i="6"/>
  <c r="AD791" i="6"/>
  <c r="AB791" i="6"/>
  <c r="AA791" i="6"/>
  <c r="Y791" i="6"/>
  <c r="W791" i="6"/>
  <c r="X791" i="6"/>
  <c r="Y790" i="6"/>
  <c r="AE789" i="6"/>
  <c r="AC789" i="6"/>
  <c r="AG789" i="6"/>
  <c r="AF789" i="6"/>
  <c r="AD789" i="6"/>
  <c r="AB789" i="6"/>
  <c r="AA789" i="6"/>
  <c r="Y789" i="6"/>
  <c r="W789" i="6"/>
  <c r="X789" i="6"/>
  <c r="Y788" i="6"/>
  <c r="AE787" i="6"/>
  <c r="AC787" i="6"/>
  <c r="AG787" i="6"/>
  <c r="AF787" i="6"/>
  <c r="AD787" i="6"/>
  <c r="AB787" i="6"/>
  <c r="AA787" i="6"/>
  <c r="Y787" i="6"/>
  <c r="W787" i="6"/>
  <c r="X787" i="6"/>
  <c r="Y786" i="6"/>
  <c r="AE785" i="6"/>
  <c r="AC785" i="6"/>
  <c r="AG785" i="6"/>
  <c r="AF785" i="6"/>
  <c r="AD785" i="6"/>
  <c r="AB785" i="6"/>
  <c r="AA785" i="6"/>
  <c r="Y785" i="6"/>
  <c r="W785" i="6"/>
  <c r="X785" i="6"/>
  <c r="Y784" i="6"/>
  <c r="AE783" i="6"/>
  <c r="AC783" i="6"/>
  <c r="AG783" i="6"/>
  <c r="AF783" i="6"/>
  <c r="AD783" i="6"/>
  <c r="AB783" i="6"/>
  <c r="AA783" i="6"/>
  <c r="Y783" i="6"/>
  <c r="W783" i="6"/>
  <c r="X783" i="6"/>
  <c r="Y782" i="6"/>
  <c r="AE781" i="6"/>
  <c r="AC781" i="6"/>
  <c r="AG781" i="6"/>
  <c r="AF781" i="6"/>
  <c r="AD781" i="6"/>
  <c r="AB781" i="6"/>
  <c r="AA781" i="6"/>
  <c r="Y781" i="6"/>
  <c r="W781" i="6"/>
  <c r="X781" i="6"/>
  <c r="Y780" i="6"/>
  <c r="AE779" i="6"/>
  <c r="AC779" i="6"/>
  <c r="AG779" i="6"/>
  <c r="AF779" i="6"/>
  <c r="AD779" i="6"/>
  <c r="AB779" i="6"/>
  <c r="AA779" i="6"/>
  <c r="Y779" i="6"/>
  <c r="W779" i="6"/>
  <c r="X779" i="6"/>
  <c r="Y778" i="6"/>
  <c r="AE777" i="6"/>
  <c r="AC777" i="6"/>
  <c r="AG777" i="6"/>
  <c r="AF777" i="6"/>
  <c r="AD777" i="6"/>
  <c r="AB777" i="6"/>
  <c r="AA777" i="6"/>
  <c r="Y777" i="6"/>
  <c r="W777" i="6"/>
  <c r="X777" i="6"/>
  <c r="Y776" i="6"/>
  <c r="AE775" i="6"/>
  <c r="AC775" i="6"/>
  <c r="AG775" i="6"/>
  <c r="AF775" i="6"/>
  <c r="AD775" i="6"/>
  <c r="AB775" i="6"/>
  <c r="AA775" i="6"/>
  <c r="Y775" i="6"/>
  <c r="W775" i="6"/>
  <c r="X775" i="6"/>
  <c r="Y774" i="6"/>
  <c r="AE773" i="6"/>
  <c r="AC773" i="6"/>
  <c r="AG773" i="6"/>
  <c r="AF773" i="6"/>
  <c r="AD773" i="6"/>
  <c r="AB773" i="6"/>
  <c r="AA773" i="6"/>
  <c r="Y773" i="6"/>
  <c r="W773" i="6"/>
  <c r="X773" i="6"/>
  <c r="Y772" i="6"/>
  <c r="AE771" i="6"/>
  <c r="AC771" i="6"/>
  <c r="AG771" i="6"/>
  <c r="AF771" i="6"/>
  <c r="AD771" i="6"/>
  <c r="AB771" i="6"/>
  <c r="AA771" i="6"/>
  <c r="Y771" i="6"/>
  <c r="W771" i="6"/>
  <c r="X771" i="6"/>
  <c r="Y770" i="6"/>
  <c r="AE769" i="6"/>
  <c r="AC769" i="6"/>
  <c r="AG769" i="6"/>
  <c r="AF769" i="6"/>
  <c r="AD769" i="6"/>
  <c r="AB769" i="6"/>
  <c r="AA769" i="6"/>
  <c r="Y769" i="6"/>
  <c r="W769" i="6"/>
  <c r="X769" i="6"/>
  <c r="Y768" i="6"/>
  <c r="AE767" i="6"/>
  <c r="AC767" i="6"/>
  <c r="AG767" i="6"/>
  <c r="AF767" i="6"/>
  <c r="AD767" i="6"/>
  <c r="AB767" i="6"/>
  <c r="AA767" i="6"/>
  <c r="Y767" i="6"/>
  <c r="W767" i="6"/>
  <c r="X767" i="6"/>
  <c r="Y766" i="6"/>
  <c r="AE765" i="6"/>
  <c r="AC765" i="6"/>
  <c r="AG765" i="6"/>
  <c r="AF765" i="6"/>
  <c r="AD765" i="6"/>
  <c r="AB765" i="6"/>
  <c r="AA765" i="6"/>
  <c r="Y765" i="6"/>
  <c r="W765" i="6"/>
  <c r="X765" i="6"/>
  <c r="Y764" i="6"/>
  <c r="AE763" i="6"/>
  <c r="AC763" i="6"/>
  <c r="AG763" i="6"/>
  <c r="AF763" i="6"/>
  <c r="AD763" i="6"/>
  <c r="AB763" i="6"/>
  <c r="AA763" i="6"/>
  <c r="Y763" i="6"/>
  <c r="W763" i="6"/>
  <c r="X763" i="6"/>
  <c r="Y762" i="6"/>
  <c r="AE761" i="6"/>
  <c r="AC761" i="6"/>
  <c r="AG761" i="6"/>
  <c r="AF761" i="6"/>
  <c r="AD761" i="6"/>
  <c r="AB761" i="6"/>
  <c r="AA761" i="6"/>
  <c r="Y761" i="6"/>
  <c r="W761" i="6"/>
  <c r="X761" i="6"/>
  <c r="Y760" i="6"/>
  <c r="AE759" i="6"/>
  <c r="AC759" i="6"/>
  <c r="AG759" i="6"/>
  <c r="AF759" i="6"/>
  <c r="AD759" i="6"/>
  <c r="AB759" i="6"/>
  <c r="AA759" i="6"/>
  <c r="Y759" i="6"/>
  <c r="W759" i="6"/>
  <c r="X759" i="6"/>
  <c r="Y758" i="6"/>
  <c r="AE757" i="6"/>
  <c r="AC757" i="6"/>
  <c r="AG757" i="6"/>
  <c r="AF757" i="6"/>
  <c r="AD757" i="6"/>
  <c r="AB757" i="6"/>
  <c r="AA757" i="6"/>
  <c r="Y757" i="6"/>
  <c r="W757" i="6"/>
  <c r="X757" i="6"/>
  <c r="Y756" i="6"/>
  <c r="AE755" i="6"/>
  <c r="AC755" i="6"/>
  <c r="AG755" i="6"/>
  <c r="AF755" i="6"/>
  <c r="AD755" i="6"/>
  <c r="AB755" i="6"/>
  <c r="AA755" i="6"/>
  <c r="Y755" i="6"/>
  <c r="W755" i="6"/>
  <c r="X755" i="6"/>
  <c r="Y754" i="6"/>
  <c r="AE753" i="6"/>
  <c r="AC753" i="6"/>
  <c r="AG753" i="6"/>
  <c r="AF753" i="6"/>
  <c r="AD753" i="6"/>
  <c r="AB753" i="6"/>
  <c r="AA753" i="6"/>
  <c r="Y753" i="6"/>
  <c r="W753" i="6"/>
  <c r="X753" i="6"/>
  <c r="Y752" i="6"/>
  <c r="AE751" i="6"/>
  <c r="AC751" i="6"/>
  <c r="AG751" i="6"/>
  <c r="AF751" i="6"/>
  <c r="AD751" i="6"/>
  <c r="AB751" i="6"/>
  <c r="AA751" i="6"/>
  <c r="Y751" i="6"/>
  <c r="W751" i="6"/>
  <c r="X751" i="6"/>
  <c r="Y750" i="6"/>
  <c r="AE749" i="6"/>
  <c r="AC749" i="6"/>
  <c r="AG749" i="6"/>
  <c r="AF749" i="6"/>
  <c r="AD749" i="6"/>
  <c r="AB749" i="6"/>
  <c r="AA749" i="6"/>
  <c r="Y749" i="6"/>
  <c r="W749" i="6"/>
  <c r="X749" i="6"/>
  <c r="Y748" i="6"/>
  <c r="AE747" i="6"/>
  <c r="AC747" i="6"/>
  <c r="AG747" i="6"/>
  <c r="AF747" i="6"/>
  <c r="AD747" i="6"/>
  <c r="AB747" i="6"/>
  <c r="AA747" i="6"/>
  <c r="Y747" i="6"/>
  <c r="W747" i="6"/>
  <c r="X747" i="6"/>
  <c r="Y746" i="6"/>
  <c r="AE745" i="6"/>
  <c r="AC745" i="6"/>
  <c r="AG745" i="6"/>
  <c r="AF745" i="6"/>
  <c r="AD745" i="6"/>
  <c r="AB745" i="6"/>
  <c r="AA745" i="6"/>
  <c r="Y745" i="6"/>
  <c r="W745" i="6"/>
  <c r="X745" i="6"/>
  <c r="Y744" i="6"/>
  <c r="AE743" i="6"/>
  <c r="AC743" i="6"/>
  <c r="AG743" i="6"/>
  <c r="AF743" i="6"/>
  <c r="AD743" i="6"/>
  <c r="AB743" i="6"/>
  <c r="AA743" i="6"/>
  <c r="Y743" i="6"/>
  <c r="W743" i="6"/>
  <c r="X743" i="6"/>
  <c r="Y742" i="6"/>
  <c r="AE741" i="6"/>
  <c r="AC741" i="6"/>
  <c r="AG741" i="6"/>
  <c r="AF741" i="6"/>
  <c r="AD741" i="6"/>
  <c r="AB741" i="6"/>
  <c r="AA741" i="6"/>
  <c r="Y741" i="6"/>
  <c r="W741" i="6"/>
  <c r="X741" i="6"/>
  <c r="Y740" i="6"/>
  <c r="AE739" i="6"/>
  <c r="AC739" i="6"/>
  <c r="AG739" i="6"/>
  <c r="AF739" i="6"/>
  <c r="AD739" i="6"/>
  <c r="AB739" i="6"/>
  <c r="AA739" i="6"/>
  <c r="Y739" i="6"/>
  <c r="W739" i="6"/>
  <c r="X739" i="6"/>
  <c r="Y738" i="6"/>
  <c r="AE737" i="6"/>
  <c r="AC737" i="6"/>
  <c r="AG737" i="6"/>
  <c r="AF737" i="6"/>
  <c r="AD737" i="6"/>
  <c r="AB737" i="6"/>
  <c r="AA737" i="6"/>
  <c r="Y737" i="6"/>
  <c r="W737" i="6"/>
  <c r="X737" i="6"/>
  <c r="Y736" i="6"/>
  <c r="AE735" i="6"/>
  <c r="AC735" i="6"/>
  <c r="AG735" i="6"/>
  <c r="AF735" i="6"/>
  <c r="AD735" i="6"/>
  <c r="AB735" i="6"/>
  <c r="AA735" i="6"/>
  <c r="Y735" i="6"/>
  <c r="W735" i="6"/>
  <c r="X735" i="6"/>
  <c r="Y734" i="6"/>
  <c r="AE733" i="6"/>
  <c r="AC733" i="6"/>
  <c r="AG733" i="6"/>
  <c r="AF733" i="6"/>
  <c r="AD733" i="6"/>
  <c r="AB733" i="6"/>
  <c r="AA733" i="6"/>
  <c r="Y733" i="6"/>
  <c r="W733" i="6"/>
  <c r="X733" i="6"/>
  <c r="Y732" i="6"/>
  <c r="AE731" i="6"/>
  <c r="AC731" i="6"/>
  <c r="AG731" i="6"/>
  <c r="AF731" i="6"/>
  <c r="AD731" i="6"/>
  <c r="AB731" i="6"/>
  <c r="AA731" i="6"/>
  <c r="Y731" i="6"/>
  <c r="W731" i="6"/>
  <c r="X731" i="6"/>
  <c r="Y730" i="6"/>
  <c r="AE729" i="6"/>
  <c r="AC729" i="6"/>
  <c r="AG729" i="6"/>
  <c r="AF729" i="6"/>
  <c r="AD729" i="6"/>
  <c r="AB729" i="6"/>
  <c r="AA729" i="6"/>
  <c r="Y729" i="6"/>
  <c r="W729" i="6"/>
  <c r="X729" i="6"/>
  <c r="Y728" i="6"/>
  <c r="AE727" i="6"/>
  <c r="AC727" i="6"/>
  <c r="AG727" i="6"/>
  <c r="AF727" i="6"/>
  <c r="AD727" i="6"/>
  <c r="AB727" i="6"/>
  <c r="AA727" i="6"/>
  <c r="Y727" i="6"/>
  <c r="W727" i="6"/>
  <c r="X727" i="6"/>
  <c r="Y726" i="6"/>
  <c r="AE725" i="6"/>
  <c r="AC725" i="6"/>
  <c r="AG725" i="6"/>
  <c r="AF725" i="6"/>
  <c r="AD725" i="6"/>
  <c r="AB725" i="6"/>
  <c r="AA725" i="6"/>
  <c r="Y725" i="6"/>
  <c r="W725" i="6"/>
  <c r="X725" i="6"/>
  <c r="Y724" i="6"/>
  <c r="AE723" i="6"/>
  <c r="AC723" i="6"/>
  <c r="AG723" i="6"/>
  <c r="AF723" i="6"/>
  <c r="AD723" i="6"/>
  <c r="AB723" i="6"/>
  <c r="AA723" i="6"/>
  <c r="Y723" i="6"/>
  <c r="W723" i="6"/>
  <c r="X723" i="6"/>
  <c r="Y722" i="6"/>
  <c r="AE721" i="6"/>
  <c r="AC721" i="6"/>
  <c r="AG721" i="6"/>
  <c r="AF721" i="6"/>
  <c r="AD721" i="6"/>
  <c r="AB721" i="6"/>
  <c r="AA721" i="6"/>
  <c r="Y721" i="6"/>
  <c r="W721" i="6"/>
  <c r="X721" i="6"/>
  <c r="Y720" i="6"/>
  <c r="AE719" i="6"/>
  <c r="AC719" i="6"/>
  <c r="AG719" i="6"/>
  <c r="AF719" i="6"/>
  <c r="AD719" i="6"/>
  <c r="AB719" i="6"/>
  <c r="AA719" i="6"/>
  <c r="Y719" i="6"/>
  <c r="W719" i="6"/>
  <c r="X719" i="6"/>
  <c r="Y718" i="6"/>
  <c r="AE717" i="6"/>
  <c r="AC717" i="6"/>
  <c r="AG717" i="6"/>
  <c r="AF717" i="6"/>
  <c r="AD717" i="6"/>
  <c r="AB717" i="6"/>
  <c r="AA717" i="6"/>
  <c r="Y717" i="6"/>
  <c r="W717" i="6"/>
  <c r="X717" i="6"/>
  <c r="Y716" i="6"/>
  <c r="AE715" i="6"/>
  <c r="AC715" i="6"/>
  <c r="AG715" i="6"/>
  <c r="AF715" i="6"/>
  <c r="AD715" i="6"/>
  <c r="AB715" i="6"/>
  <c r="AA715" i="6"/>
  <c r="Y715" i="6"/>
  <c r="W715" i="6"/>
  <c r="X715" i="6"/>
  <c r="Y714" i="6"/>
  <c r="AE713" i="6"/>
  <c r="AC713" i="6"/>
  <c r="AG713" i="6"/>
  <c r="AF713" i="6"/>
  <c r="AD713" i="6"/>
  <c r="AB713" i="6"/>
  <c r="AA713" i="6"/>
  <c r="Y713" i="6"/>
  <c r="W713" i="6"/>
  <c r="X713" i="6"/>
  <c r="Y712" i="6"/>
  <c r="AE711" i="6"/>
  <c r="AC711" i="6"/>
  <c r="AG711" i="6"/>
  <c r="AF711" i="6"/>
  <c r="AD711" i="6"/>
  <c r="AB711" i="6"/>
  <c r="AA711" i="6"/>
  <c r="Y711" i="6"/>
  <c r="W711" i="6"/>
  <c r="X711" i="6"/>
  <c r="Y710" i="6"/>
  <c r="AE709" i="6"/>
  <c r="AC709" i="6"/>
  <c r="AG709" i="6"/>
  <c r="AF709" i="6"/>
  <c r="AD709" i="6"/>
  <c r="AB709" i="6"/>
  <c r="AA709" i="6"/>
  <c r="Y709" i="6"/>
  <c r="W709" i="6"/>
  <c r="X709" i="6"/>
  <c r="Y708" i="6"/>
  <c r="AE707" i="6"/>
  <c r="AC707" i="6"/>
  <c r="AG707" i="6"/>
  <c r="AF707" i="6"/>
  <c r="AD707" i="6"/>
  <c r="AB707" i="6"/>
  <c r="AA707" i="6"/>
  <c r="Y707" i="6"/>
  <c r="W707" i="6"/>
  <c r="X707" i="6"/>
  <c r="Y706" i="6"/>
  <c r="AE705" i="6"/>
  <c r="AC705" i="6"/>
  <c r="AG705" i="6"/>
  <c r="AF705" i="6"/>
  <c r="AD705" i="6"/>
  <c r="AB705" i="6"/>
  <c r="AA705" i="6"/>
  <c r="Y705" i="6"/>
  <c r="W705" i="6"/>
  <c r="X705" i="6"/>
  <c r="Y704" i="6"/>
  <c r="AE703" i="6"/>
  <c r="AC703" i="6"/>
  <c r="AG703" i="6"/>
  <c r="AF703" i="6"/>
  <c r="AD703" i="6"/>
  <c r="AB703" i="6"/>
  <c r="AA703" i="6"/>
  <c r="Y703" i="6"/>
  <c r="W703" i="6"/>
  <c r="X703" i="6"/>
  <c r="Y702" i="6"/>
  <c r="AE701" i="6"/>
  <c r="AC701" i="6"/>
  <c r="AG701" i="6"/>
  <c r="AF701" i="6"/>
  <c r="AD701" i="6"/>
  <c r="AB701" i="6"/>
  <c r="AA701" i="6"/>
  <c r="Y701" i="6"/>
  <c r="W701" i="6"/>
  <c r="X701" i="6"/>
  <c r="Y700" i="6"/>
  <c r="AE699" i="6"/>
  <c r="AC699" i="6"/>
  <c r="AG699" i="6"/>
  <c r="AF699" i="6"/>
  <c r="AD699" i="6"/>
  <c r="AB699" i="6"/>
  <c r="AA699" i="6"/>
  <c r="Y699" i="6"/>
  <c r="W699" i="6"/>
  <c r="X699" i="6"/>
  <c r="Y698" i="6"/>
  <c r="AE697" i="6"/>
  <c r="AC697" i="6"/>
  <c r="AG697" i="6"/>
  <c r="AF697" i="6"/>
  <c r="AD697" i="6"/>
  <c r="AB697" i="6"/>
  <c r="AA697" i="6"/>
  <c r="Y697" i="6"/>
  <c r="W697" i="6"/>
  <c r="X697" i="6"/>
  <c r="Y696" i="6"/>
  <c r="AE695" i="6"/>
  <c r="AC695" i="6"/>
  <c r="AG695" i="6"/>
  <c r="AF695" i="6"/>
  <c r="AD695" i="6"/>
  <c r="AB695" i="6"/>
  <c r="AA695" i="6"/>
  <c r="Y695" i="6"/>
  <c r="W695" i="6"/>
  <c r="X695" i="6"/>
  <c r="Y694" i="6"/>
  <c r="AE693" i="6"/>
  <c r="AC693" i="6"/>
  <c r="AG693" i="6"/>
  <c r="AF693" i="6"/>
  <c r="AD693" i="6"/>
  <c r="AB693" i="6"/>
  <c r="AA693" i="6"/>
  <c r="Y693" i="6"/>
  <c r="W693" i="6"/>
  <c r="X693" i="6"/>
  <c r="Y692" i="6"/>
  <c r="AE691" i="6"/>
  <c r="AC691" i="6"/>
  <c r="AG691" i="6"/>
  <c r="AF691" i="6"/>
  <c r="AD691" i="6"/>
  <c r="AB691" i="6"/>
  <c r="AA691" i="6"/>
  <c r="Y691" i="6"/>
  <c r="W691" i="6"/>
  <c r="X691" i="6"/>
  <c r="Y690" i="6"/>
  <c r="AE689" i="6"/>
  <c r="AC689" i="6"/>
  <c r="AG689" i="6"/>
  <c r="AF689" i="6"/>
  <c r="AD689" i="6"/>
  <c r="AB689" i="6"/>
  <c r="AA689" i="6"/>
  <c r="Y689" i="6"/>
  <c r="W689" i="6"/>
  <c r="X689" i="6"/>
  <c r="Y688" i="6"/>
  <c r="AE687" i="6"/>
  <c r="AC687" i="6"/>
  <c r="AG687" i="6"/>
  <c r="AF687" i="6"/>
  <c r="AD687" i="6"/>
  <c r="AB687" i="6"/>
  <c r="AA687" i="6"/>
  <c r="Y687" i="6"/>
  <c r="W687" i="6"/>
  <c r="X687" i="6"/>
  <c r="Y686" i="6"/>
  <c r="AE685" i="6"/>
  <c r="AC685" i="6"/>
  <c r="AG685" i="6"/>
  <c r="AF685" i="6"/>
  <c r="AD685" i="6"/>
  <c r="AB685" i="6"/>
  <c r="AA685" i="6"/>
  <c r="Y685" i="6"/>
  <c r="W685" i="6"/>
  <c r="X685" i="6"/>
  <c r="Y684" i="6"/>
  <c r="AE683" i="6"/>
  <c r="AC683" i="6"/>
  <c r="AG683" i="6"/>
  <c r="AF683" i="6"/>
  <c r="AD683" i="6"/>
  <c r="AB683" i="6"/>
  <c r="AA683" i="6"/>
  <c r="Y683" i="6"/>
  <c r="W683" i="6"/>
  <c r="X683" i="6"/>
  <c r="Y682" i="6"/>
  <c r="AE681" i="6"/>
  <c r="AC681" i="6"/>
  <c r="AG681" i="6"/>
  <c r="AF681" i="6"/>
  <c r="AD681" i="6"/>
  <c r="AB681" i="6"/>
  <c r="AA681" i="6"/>
  <c r="Y681" i="6"/>
  <c r="W681" i="6"/>
  <c r="X681" i="6"/>
  <c r="Y680" i="6"/>
  <c r="AE679" i="6"/>
  <c r="AC679" i="6"/>
  <c r="AG679" i="6"/>
  <c r="AF679" i="6"/>
  <c r="AD679" i="6"/>
  <c r="AB679" i="6"/>
  <c r="AA679" i="6"/>
  <c r="Y679" i="6"/>
  <c r="W679" i="6"/>
  <c r="X679" i="6"/>
  <c r="Y678" i="6"/>
  <c r="AE677" i="6"/>
  <c r="AC677" i="6"/>
  <c r="AG677" i="6"/>
  <c r="AF677" i="6"/>
  <c r="AD677" i="6"/>
  <c r="AB677" i="6"/>
  <c r="AA677" i="6"/>
  <c r="Y677" i="6"/>
  <c r="W677" i="6"/>
  <c r="X677" i="6"/>
  <c r="Y676" i="6"/>
  <c r="AE675" i="6"/>
  <c r="AC675" i="6"/>
  <c r="AG675" i="6"/>
  <c r="AF675" i="6"/>
  <c r="AD675" i="6"/>
  <c r="AB675" i="6"/>
  <c r="AA675" i="6"/>
  <c r="Y675" i="6"/>
  <c r="W675" i="6"/>
  <c r="X675" i="6"/>
  <c r="Y674" i="6"/>
  <c r="AE673" i="6"/>
  <c r="AC673" i="6"/>
  <c r="AG673" i="6"/>
  <c r="AF673" i="6"/>
  <c r="AD673" i="6"/>
  <c r="AB673" i="6"/>
  <c r="AA673" i="6"/>
  <c r="Y673" i="6"/>
  <c r="W673" i="6"/>
  <c r="X673" i="6"/>
  <c r="Y672" i="6"/>
  <c r="AE671" i="6"/>
  <c r="AC671" i="6"/>
  <c r="AG671" i="6"/>
  <c r="AF671" i="6"/>
  <c r="AD671" i="6"/>
  <c r="AB671" i="6"/>
  <c r="AA671" i="6"/>
  <c r="Y671" i="6"/>
  <c r="W671" i="6"/>
  <c r="X671" i="6"/>
  <c r="Y670" i="6"/>
  <c r="AE669" i="6"/>
  <c r="AC669" i="6"/>
  <c r="AG669" i="6"/>
  <c r="AF669" i="6"/>
  <c r="AD669" i="6"/>
  <c r="AB669" i="6"/>
  <c r="AA669" i="6"/>
  <c r="Y669" i="6"/>
  <c r="W669" i="6"/>
  <c r="X669" i="6"/>
  <c r="Y668" i="6"/>
  <c r="AE667" i="6"/>
  <c r="AC667" i="6"/>
  <c r="AG667" i="6"/>
  <c r="AF667" i="6"/>
  <c r="AD667" i="6"/>
  <c r="AB667" i="6"/>
  <c r="AA667" i="6"/>
  <c r="Y667" i="6"/>
  <c r="W667" i="6"/>
  <c r="X667" i="6"/>
  <c r="Y666" i="6"/>
  <c r="AE665" i="6"/>
  <c r="AC665" i="6"/>
  <c r="AG665" i="6"/>
  <c r="AF665" i="6"/>
  <c r="AD665" i="6"/>
  <c r="AB665" i="6"/>
  <c r="AA665" i="6"/>
  <c r="Y665" i="6"/>
  <c r="W665" i="6"/>
  <c r="X665" i="6"/>
  <c r="Y664" i="6"/>
  <c r="AE663" i="6"/>
  <c r="AC663" i="6"/>
  <c r="AG663" i="6"/>
  <c r="AF663" i="6"/>
  <c r="AD663" i="6"/>
  <c r="AB663" i="6"/>
  <c r="AA663" i="6"/>
  <c r="Y663" i="6"/>
  <c r="W663" i="6"/>
  <c r="X663" i="6"/>
  <c r="Y662" i="6"/>
  <c r="AE661" i="6"/>
  <c r="AC661" i="6"/>
  <c r="AG661" i="6"/>
  <c r="AF661" i="6"/>
  <c r="AD661" i="6"/>
  <c r="AB661" i="6"/>
  <c r="AA661" i="6"/>
  <c r="Y661" i="6"/>
  <c r="W661" i="6"/>
  <c r="X661" i="6"/>
  <c r="Y660" i="6"/>
  <c r="AE659" i="6"/>
  <c r="AC659" i="6"/>
  <c r="AG659" i="6"/>
  <c r="AF659" i="6"/>
  <c r="AD659" i="6"/>
  <c r="AB659" i="6"/>
  <c r="AA659" i="6"/>
  <c r="Y659" i="6"/>
  <c r="W659" i="6"/>
  <c r="X659" i="6"/>
  <c r="Y658" i="6"/>
  <c r="AE657" i="6"/>
  <c r="AC657" i="6"/>
  <c r="AG657" i="6"/>
  <c r="AF657" i="6"/>
  <c r="AD657" i="6"/>
  <c r="AB657" i="6"/>
  <c r="AA657" i="6"/>
  <c r="Y657" i="6"/>
  <c r="W657" i="6"/>
  <c r="X657" i="6"/>
  <c r="Y656" i="6"/>
  <c r="AE655" i="6"/>
  <c r="AC655" i="6"/>
  <c r="AG655" i="6"/>
  <c r="AF655" i="6"/>
  <c r="AD655" i="6"/>
  <c r="AB655" i="6"/>
  <c r="AA655" i="6"/>
  <c r="Y655" i="6"/>
  <c r="W655" i="6"/>
  <c r="X655" i="6"/>
  <c r="Y654" i="6"/>
  <c r="AE653" i="6"/>
  <c r="AC653" i="6"/>
  <c r="AG653" i="6"/>
  <c r="AF653" i="6"/>
  <c r="AD653" i="6"/>
  <c r="AB653" i="6"/>
  <c r="AA653" i="6"/>
  <c r="Y653" i="6"/>
  <c r="W653" i="6"/>
  <c r="X653" i="6"/>
  <c r="Y652" i="6"/>
  <c r="AE651" i="6"/>
  <c r="AC651" i="6"/>
  <c r="AG651" i="6"/>
  <c r="AF651" i="6"/>
  <c r="AD651" i="6"/>
  <c r="AB651" i="6"/>
  <c r="AA651" i="6"/>
  <c r="Y651" i="6"/>
  <c r="W651" i="6"/>
  <c r="X651" i="6"/>
  <c r="Y650" i="6"/>
  <c r="AE649" i="6"/>
  <c r="AC649" i="6"/>
  <c r="AG649" i="6"/>
  <c r="AF649" i="6"/>
  <c r="AD649" i="6"/>
  <c r="AB649" i="6"/>
  <c r="AA649" i="6"/>
  <c r="Y649" i="6"/>
  <c r="W649" i="6"/>
  <c r="X649" i="6"/>
  <c r="Y648" i="6"/>
  <c r="AE647" i="6"/>
  <c r="AC647" i="6"/>
  <c r="AG647" i="6"/>
  <c r="AF647" i="6"/>
  <c r="AD647" i="6"/>
  <c r="AB647" i="6"/>
  <c r="AA647" i="6"/>
  <c r="Y647" i="6"/>
  <c r="W647" i="6"/>
  <c r="X647" i="6"/>
  <c r="Y646" i="6"/>
  <c r="AE645" i="6"/>
  <c r="AC645" i="6"/>
  <c r="AG645" i="6"/>
  <c r="AF645" i="6"/>
  <c r="AD645" i="6"/>
  <c r="AB645" i="6"/>
  <c r="AA645" i="6"/>
  <c r="Y645" i="6"/>
  <c r="W645" i="6"/>
  <c r="X645" i="6"/>
  <c r="Y644" i="6"/>
  <c r="AE643" i="6"/>
  <c r="AC643" i="6"/>
  <c r="AG643" i="6"/>
  <c r="AF643" i="6"/>
  <c r="AD643" i="6"/>
  <c r="AB643" i="6"/>
  <c r="AA643" i="6"/>
  <c r="Y643" i="6"/>
  <c r="W643" i="6"/>
  <c r="X643" i="6"/>
  <c r="Y642" i="6"/>
  <c r="AE641" i="6"/>
  <c r="AC641" i="6"/>
  <c r="AG641" i="6"/>
  <c r="AF641" i="6"/>
  <c r="AD641" i="6"/>
  <c r="AB641" i="6"/>
  <c r="AA641" i="6"/>
  <c r="Y641" i="6"/>
  <c r="W641" i="6"/>
  <c r="X641" i="6"/>
  <c r="Y640" i="6"/>
  <c r="AE639" i="6"/>
  <c r="AC639" i="6"/>
  <c r="AG639" i="6"/>
  <c r="AF639" i="6"/>
  <c r="AD639" i="6"/>
  <c r="AB639" i="6"/>
  <c r="AA639" i="6"/>
  <c r="Y639" i="6"/>
  <c r="W639" i="6"/>
  <c r="X639" i="6"/>
  <c r="Y638" i="6"/>
  <c r="AE637" i="6"/>
  <c r="AC637" i="6"/>
  <c r="AG637" i="6"/>
  <c r="AF637" i="6"/>
  <c r="AD637" i="6"/>
  <c r="AB637" i="6"/>
  <c r="AA637" i="6"/>
  <c r="Y637" i="6"/>
  <c r="W637" i="6"/>
  <c r="X637" i="6"/>
  <c r="Y636" i="6"/>
  <c r="AE635" i="6"/>
  <c r="AC635" i="6"/>
  <c r="AG635" i="6"/>
  <c r="AF635" i="6"/>
  <c r="AD635" i="6"/>
  <c r="AB635" i="6"/>
  <c r="AA635" i="6"/>
  <c r="Y635" i="6"/>
  <c r="W635" i="6"/>
  <c r="X635" i="6"/>
  <c r="Y634" i="6"/>
  <c r="AE633" i="6"/>
  <c r="AC633" i="6"/>
  <c r="AG633" i="6"/>
  <c r="AF633" i="6"/>
  <c r="AD633" i="6"/>
  <c r="AB633" i="6"/>
  <c r="AA633" i="6"/>
  <c r="Y633" i="6"/>
  <c r="W633" i="6"/>
  <c r="X633" i="6"/>
  <c r="Y632" i="6"/>
  <c r="AE631" i="6"/>
  <c r="AC631" i="6"/>
  <c r="AG631" i="6"/>
  <c r="AF631" i="6"/>
  <c r="AD631" i="6"/>
  <c r="AB631" i="6"/>
  <c r="AA631" i="6"/>
  <c r="Y631" i="6"/>
  <c r="W631" i="6"/>
  <c r="X631" i="6"/>
  <c r="Y630" i="6"/>
  <c r="AE629" i="6"/>
  <c r="AC629" i="6"/>
  <c r="AG629" i="6"/>
  <c r="AF629" i="6"/>
  <c r="AD629" i="6"/>
  <c r="AB629" i="6"/>
  <c r="AA629" i="6"/>
  <c r="Y629" i="6"/>
  <c r="W629" i="6"/>
  <c r="X629" i="6"/>
  <c r="Y628" i="6"/>
  <c r="AE627" i="6"/>
  <c r="AC627" i="6"/>
  <c r="AG627" i="6"/>
  <c r="AF627" i="6"/>
  <c r="AD627" i="6"/>
  <c r="AB627" i="6"/>
  <c r="AA627" i="6"/>
  <c r="Y627" i="6"/>
  <c r="W627" i="6"/>
  <c r="X627" i="6"/>
  <c r="Y626" i="6"/>
  <c r="AE625" i="6"/>
  <c r="AC625" i="6"/>
  <c r="AG625" i="6"/>
  <c r="AF625" i="6"/>
  <c r="AD625" i="6"/>
  <c r="AB625" i="6"/>
  <c r="AA625" i="6"/>
  <c r="Y625" i="6"/>
  <c r="W625" i="6"/>
  <c r="X625" i="6"/>
  <c r="Y624" i="6"/>
  <c r="AE623" i="6"/>
  <c r="AC623" i="6"/>
  <c r="AG623" i="6"/>
  <c r="AF623" i="6"/>
  <c r="AD623" i="6"/>
  <c r="AB623" i="6"/>
  <c r="AA623" i="6"/>
  <c r="Y623" i="6"/>
  <c r="W623" i="6"/>
  <c r="X623" i="6"/>
  <c r="Y622" i="6"/>
  <c r="AE621" i="6"/>
  <c r="AC621" i="6"/>
  <c r="AG621" i="6"/>
  <c r="AF621" i="6"/>
  <c r="AD621" i="6"/>
  <c r="AB621" i="6"/>
  <c r="AA621" i="6"/>
  <c r="Y621" i="6"/>
  <c r="W621" i="6"/>
  <c r="X621" i="6"/>
  <c r="Y620" i="6"/>
  <c r="AE619" i="6"/>
  <c r="AC619" i="6"/>
  <c r="AG619" i="6"/>
  <c r="AF619" i="6"/>
  <c r="AD619" i="6"/>
  <c r="AB619" i="6"/>
  <c r="AA619" i="6"/>
  <c r="Y619" i="6"/>
  <c r="W619" i="6"/>
  <c r="X619" i="6"/>
  <c r="Y618" i="6"/>
  <c r="AE617" i="6"/>
  <c r="AC617" i="6"/>
  <c r="AG617" i="6"/>
  <c r="AF617" i="6"/>
  <c r="AD617" i="6"/>
  <c r="AB617" i="6"/>
  <c r="AA617" i="6"/>
  <c r="Y617" i="6"/>
  <c r="W617" i="6"/>
  <c r="X617" i="6"/>
  <c r="Y616" i="6"/>
  <c r="AE615" i="6"/>
  <c r="AC615" i="6"/>
  <c r="AG615" i="6"/>
  <c r="AF615" i="6"/>
  <c r="AD615" i="6"/>
  <c r="AB615" i="6"/>
  <c r="AA615" i="6"/>
  <c r="Y615" i="6"/>
  <c r="W615" i="6"/>
  <c r="X615" i="6"/>
  <c r="Y614" i="6"/>
  <c r="AE613" i="6"/>
  <c r="AC613" i="6"/>
  <c r="AG613" i="6"/>
  <c r="AF613" i="6"/>
  <c r="AD613" i="6"/>
  <c r="AB613" i="6"/>
  <c r="AA613" i="6"/>
  <c r="Y613" i="6"/>
  <c r="W613" i="6"/>
  <c r="X613" i="6"/>
  <c r="Y612" i="6"/>
  <c r="AE611" i="6"/>
  <c r="AC611" i="6"/>
  <c r="AG611" i="6"/>
  <c r="AF611" i="6"/>
  <c r="AD611" i="6"/>
  <c r="AB611" i="6"/>
  <c r="AA611" i="6"/>
  <c r="Y611" i="6"/>
  <c r="W611" i="6"/>
  <c r="X611" i="6"/>
  <c r="Y610" i="6"/>
  <c r="AE609" i="6"/>
  <c r="AC609" i="6"/>
  <c r="AG609" i="6"/>
  <c r="AF609" i="6"/>
  <c r="AD609" i="6"/>
  <c r="AB609" i="6"/>
  <c r="AA609" i="6"/>
  <c r="Y609" i="6"/>
  <c r="W609" i="6"/>
  <c r="X609" i="6"/>
  <c r="Y608" i="6"/>
  <c r="AE607" i="6"/>
  <c r="AC607" i="6"/>
  <c r="AG607" i="6"/>
  <c r="AF607" i="6"/>
  <c r="AD607" i="6"/>
  <c r="AB607" i="6"/>
  <c r="AA607" i="6"/>
  <c r="Y607" i="6"/>
  <c r="W607" i="6"/>
  <c r="X607" i="6"/>
  <c r="Y606" i="6"/>
  <c r="AE605" i="6"/>
  <c r="AC605" i="6"/>
  <c r="AG605" i="6"/>
  <c r="AF605" i="6"/>
  <c r="AD605" i="6"/>
  <c r="AB605" i="6"/>
  <c r="AA605" i="6"/>
  <c r="Y605" i="6"/>
  <c r="W605" i="6"/>
  <c r="X605" i="6"/>
  <c r="Y604" i="6"/>
  <c r="AE603" i="6"/>
  <c r="AC603" i="6"/>
  <c r="AG603" i="6"/>
  <c r="AF603" i="6"/>
  <c r="AD603" i="6"/>
  <c r="AB603" i="6"/>
  <c r="AA603" i="6"/>
  <c r="Y603" i="6"/>
  <c r="W603" i="6"/>
  <c r="X603" i="6"/>
  <c r="Y602" i="6"/>
  <c r="AE601" i="6"/>
  <c r="AC601" i="6"/>
  <c r="AG601" i="6"/>
  <c r="AF601" i="6"/>
  <c r="AD601" i="6"/>
  <c r="AB601" i="6"/>
  <c r="AA601" i="6"/>
  <c r="Y601" i="6"/>
  <c r="W601" i="6"/>
  <c r="X601" i="6"/>
  <c r="Y600" i="6"/>
  <c r="AE599" i="6"/>
  <c r="AC599" i="6"/>
  <c r="AG599" i="6"/>
  <c r="AF599" i="6"/>
  <c r="AD599" i="6"/>
  <c r="AB599" i="6"/>
  <c r="AA599" i="6"/>
  <c r="Y599" i="6"/>
  <c r="W599" i="6"/>
  <c r="X599" i="6"/>
  <c r="Y598" i="6"/>
  <c r="AE597" i="6"/>
  <c r="AC597" i="6"/>
  <c r="AG597" i="6"/>
  <c r="AF597" i="6"/>
  <c r="AD597" i="6"/>
  <c r="AB597" i="6"/>
  <c r="AA597" i="6"/>
  <c r="Y597" i="6"/>
  <c r="W597" i="6"/>
  <c r="X597" i="6"/>
  <c r="Y596" i="6"/>
  <c r="AE595" i="6"/>
  <c r="AC595" i="6"/>
  <c r="AG595" i="6"/>
  <c r="AF595" i="6"/>
  <c r="AD595" i="6"/>
  <c r="AB595" i="6"/>
  <c r="AA595" i="6"/>
  <c r="Y595" i="6"/>
  <c r="W595" i="6"/>
  <c r="X595" i="6"/>
  <c r="Y594" i="6"/>
  <c r="AE593" i="6"/>
  <c r="AC593" i="6"/>
  <c r="AG593" i="6"/>
  <c r="AF593" i="6"/>
  <c r="AD593" i="6"/>
  <c r="AB593" i="6"/>
  <c r="AA593" i="6"/>
  <c r="Y593" i="6"/>
  <c r="W593" i="6"/>
  <c r="X593" i="6"/>
  <c r="Y592" i="6"/>
  <c r="AE591" i="6"/>
  <c r="AC591" i="6"/>
  <c r="AG591" i="6"/>
  <c r="AF591" i="6"/>
  <c r="AD591" i="6"/>
  <c r="AB591" i="6"/>
  <c r="AA591" i="6"/>
  <c r="Y591" i="6"/>
  <c r="W591" i="6"/>
  <c r="X591" i="6"/>
  <c r="Y590" i="6"/>
  <c r="AE589" i="6"/>
  <c r="AC589" i="6"/>
  <c r="AG589" i="6"/>
  <c r="AF589" i="6"/>
  <c r="AD589" i="6"/>
  <c r="AB589" i="6"/>
  <c r="AA589" i="6"/>
  <c r="Y589" i="6"/>
  <c r="W589" i="6"/>
  <c r="X589" i="6"/>
  <c r="Y588" i="6"/>
  <c r="AE587" i="6"/>
  <c r="AC587" i="6"/>
  <c r="AG587" i="6"/>
  <c r="AF587" i="6"/>
  <c r="AD587" i="6"/>
  <c r="AB587" i="6"/>
  <c r="AA587" i="6"/>
  <c r="Y587" i="6"/>
  <c r="W587" i="6"/>
  <c r="X587" i="6"/>
  <c r="Y586" i="6"/>
  <c r="AE585" i="6"/>
  <c r="AC585" i="6"/>
  <c r="AG585" i="6"/>
  <c r="AF585" i="6"/>
  <c r="AD585" i="6"/>
  <c r="AB585" i="6"/>
  <c r="AA585" i="6"/>
  <c r="Y585" i="6"/>
  <c r="W585" i="6"/>
  <c r="X585" i="6"/>
  <c r="Y584" i="6"/>
  <c r="AE583" i="6"/>
  <c r="AC583" i="6"/>
  <c r="AG583" i="6"/>
  <c r="AF583" i="6"/>
  <c r="AD583" i="6"/>
  <c r="AB583" i="6"/>
  <c r="AA583" i="6"/>
  <c r="Y583" i="6"/>
  <c r="W583" i="6"/>
  <c r="X583" i="6"/>
  <c r="Y582" i="6"/>
  <c r="AE581" i="6"/>
  <c r="AC581" i="6"/>
  <c r="AG581" i="6"/>
  <c r="AF581" i="6"/>
  <c r="AD581" i="6"/>
  <c r="AB581" i="6"/>
  <c r="AA581" i="6"/>
  <c r="Y581" i="6"/>
  <c r="W581" i="6"/>
  <c r="X581" i="6"/>
  <c r="Y580" i="6"/>
  <c r="AE579" i="6"/>
  <c r="AC579" i="6"/>
  <c r="AG579" i="6"/>
  <c r="AF579" i="6"/>
  <c r="AD579" i="6"/>
  <c r="AB579" i="6"/>
  <c r="AA579" i="6"/>
  <c r="Y579" i="6"/>
  <c r="W579" i="6"/>
  <c r="X579" i="6"/>
  <c r="Y578" i="6"/>
  <c r="AE577" i="6"/>
  <c r="AC577" i="6"/>
  <c r="AG577" i="6"/>
  <c r="AF577" i="6"/>
  <c r="AD577" i="6"/>
  <c r="AB577" i="6"/>
  <c r="AA577" i="6"/>
  <c r="Y577" i="6"/>
  <c r="W577" i="6"/>
  <c r="X577" i="6"/>
  <c r="Y576" i="6"/>
  <c r="AE575" i="6"/>
  <c r="AC575" i="6"/>
  <c r="AG575" i="6"/>
  <c r="AF575" i="6"/>
  <c r="AD575" i="6"/>
  <c r="AB575" i="6"/>
  <c r="AA575" i="6"/>
  <c r="Y575" i="6"/>
  <c r="W575" i="6"/>
  <c r="X575" i="6"/>
  <c r="Y574" i="6"/>
  <c r="AE573" i="6"/>
  <c r="AC573" i="6"/>
  <c r="AG573" i="6"/>
  <c r="AF573" i="6"/>
  <c r="AD573" i="6"/>
  <c r="AB573" i="6"/>
  <c r="AA573" i="6"/>
  <c r="Y573" i="6"/>
  <c r="W573" i="6"/>
  <c r="X573" i="6"/>
  <c r="Y572" i="6"/>
  <c r="AE571" i="6"/>
  <c r="AC571" i="6"/>
  <c r="AG571" i="6"/>
  <c r="AF571" i="6"/>
  <c r="AD571" i="6"/>
  <c r="AB571" i="6"/>
  <c r="AA571" i="6"/>
  <c r="Y571" i="6"/>
  <c r="W571" i="6"/>
  <c r="X571" i="6"/>
  <c r="Y570" i="6"/>
  <c r="AE569" i="6"/>
  <c r="AC569" i="6"/>
  <c r="AG569" i="6"/>
  <c r="AF569" i="6"/>
  <c r="AD569" i="6"/>
  <c r="AB569" i="6"/>
  <c r="AA569" i="6"/>
  <c r="Y569" i="6"/>
  <c r="W569" i="6"/>
  <c r="X569" i="6"/>
  <c r="Y568" i="6"/>
  <c r="AE567" i="6"/>
  <c r="AC567" i="6"/>
  <c r="AG567" i="6"/>
  <c r="AF567" i="6"/>
  <c r="AD567" i="6"/>
  <c r="AB567" i="6"/>
  <c r="AA567" i="6"/>
  <c r="Y567" i="6"/>
  <c r="W567" i="6"/>
  <c r="X567" i="6"/>
  <c r="Y566" i="6"/>
  <c r="AE565" i="6"/>
  <c r="AC565" i="6"/>
  <c r="AG565" i="6"/>
  <c r="AF565" i="6"/>
  <c r="AD565" i="6"/>
  <c r="AB565" i="6"/>
  <c r="AA565" i="6"/>
  <c r="Y565" i="6"/>
  <c r="W565" i="6"/>
  <c r="X565" i="6"/>
  <c r="Y564" i="6"/>
  <c r="AE563" i="6"/>
  <c r="AC563" i="6"/>
  <c r="AG563" i="6"/>
  <c r="AF563" i="6"/>
  <c r="AD563" i="6"/>
  <c r="AB563" i="6"/>
  <c r="AA563" i="6"/>
  <c r="Y563" i="6"/>
  <c r="W563" i="6"/>
  <c r="X563" i="6"/>
  <c r="Y562" i="6"/>
  <c r="AE561" i="6"/>
  <c r="AC561" i="6"/>
  <c r="AG561" i="6"/>
  <c r="AF561" i="6"/>
  <c r="AD561" i="6"/>
  <c r="AB561" i="6"/>
  <c r="AA561" i="6"/>
  <c r="Y561" i="6"/>
  <c r="W561" i="6"/>
  <c r="X561" i="6"/>
  <c r="Y560" i="6"/>
  <c r="AE559" i="6"/>
  <c r="AC559" i="6"/>
  <c r="AG559" i="6"/>
  <c r="AF559" i="6"/>
  <c r="AD559" i="6"/>
  <c r="AB559" i="6"/>
  <c r="AA559" i="6"/>
  <c r="Y559" i="6"/>
  <c r="W559" i="6"/>
  <c r="X559" i="6"/>
  <c r="Y558" i="6"/>
  <c r="AE557" i="6"/>
  <c r="AC557" i="6"/>
  <c r="AG557" i="6"/>
  <c r="AF557" i="6"/>
  <c r="AD557" i="6"/>
  <c r="AB557" i="6"/>
  <c r="AA557" i="6"/>
  <c r="Y557" i="6"/>
  <c r="W557" i="6"/>
  <c r="X557" i="6"/>
  <c r="Y556" i="6"/>
  <c r="AE555" i="6"/>
  <c r="AC555" i="6"/>
  <c r="AG555" i="6"/>
  <c r="AF555" i="6"/>
  <c r="AD555" i="6"/>
  <c r="AB555" i="6"/>
  <c r="AA555" i="6"/>
  <c r="Y555" i="6"/>
  <c r="W555" i="6"/>
  <c r="X555" i="6"/>
  <c r="Y554" i="6"/>
  <c r="AE553" i="6"/>
  <c r="AC553" i="6"/>
  <c r="AG553" i="6"/>
  <c r="AF553" i="6"/>
  <c r="AD553" i="6"/>
  <c r="AB553" i="6"/>
  <c r="AA553" i="6"/>
  <c r="Y553" i="6"/>
  <c r="W553" i="6"/>
  <c r="X553" i="6"/>
  <c r="Y552" i="6"/>
  <c r="AE551" i="6"/>
  <c r="AC551" i="6"/>
  <c r="AG551" i="6"/>
  <c r="AF551" i="6"/>
  <c r="AD551" i="6"/>
  <c r="AB551" i="6"/>
  <c r="AA551" i="6"/>
  <c r="Y551" i="6"/>
  <c r="W551" i="6"/>
  <c r="X551" i="6"/>
  <c r="Y550" i="6"/>
  <c r="AE549" i="6"/>
  <c r="AC549" i="6"/>
  <c r="AG549" i="6"/>
  <c r="AF549" i="6"/>
  <c r="AD549" i="6"/>
  <c r="AB549" i="6"/>
  <c r="AA549" i="6"/>
  <c r="Y549" i="6"/>
  <c r="W549" i="6"/>
  <c r="X549" i="6"/>
  <c r="Y548" i="6"/>
  <c r="AE547" i="6"/>
  <c r="AC547" i="6"/>
  <c r="AG547" i="6"/>
  <c r="AF547" i="6"/>
  <c r="AD547" i="6"/>
  <c r="AB547" i="6"/>
  <c r="AA547" i="6"/>
  <c r="Y547" i="6"/>
  <c r="W547" i="6"/>
  <c r="X547" i="6"/>
  <c r="Y546" i="6"/>
  <c r="AE545" i="6"/>
  <c r="AC545" i="6"/>
  <c r="AG545" i="6"/>
  <c r="AF545" i="6"/>
  <c r="AD545" i="6"/>
  <c r="AB545" i="6"/>
  <c r="AA545" i="6"/>
  <c r="Y545" i="6"/>
  <c r="W545" i="6"/>
  <c r="X545" i="6"/>
  <c r="Y544" i="6"/>
  <c r="AE543" i="6"/>
  <c r="AC543" i="6"/>
  <c r="AG543" i="6"/>
  <c r="AF543" i="6"/>
  <c r="AD543" i="6"/>
  <c r="AB543" i="6"/>
  <c r="AA543" i="6"/>
  <c r="Y543" i="6"/>
  <c r="W543" i="6"/>
  <c r="X543" i="6"/>
  <c r="Y542" i="6"/>
  <c r="AE541" i="6"/>
  <c r="AC541" i="6"/>
  <c r="AG541" i="6"/>
  <c r="AF541" i="6"/>
  <c r="AD541" i="6"/>
  <c r="AB541" i="6"/>
  <c r="AA541" i="6"/>
  <c r="Y541" i="6"/>
  <c r="W541" i="6"/>
  <c r="X541" i="6"/>
  <c r="Y540" i="6"/>
  <c r="AE539" i="6"/>
  <c r="AC539" i="6"/>
  <c r="AG539" i="6"/>
  <c r="AF539" i="6"/>
  <c r="AD539" i="6"/>
  <c r="AB539" i="6"/>
  <c r="AA539" i="6"/>
  <c r="Y539" i="6"/>
  <c r="W539" i="6"/>
  <c r="X539" i="6"/>
  <c r="Y538" i="6"/>
  <c r="AE537" i="6"/>
  <c r="AC537" i="6"/>
  <c r="AG537" i="6"/>
  <c r="AF537" i="6"/>
  <c r="AD537" i="6"/>
  <c r="AB537" i="6"/>
  <c r="AA537" i="6"/>
  <c r="Y537" i="6"/>
  <c r="W537" i="6"/>
  <c r="X537" i="6"/>
  <c r="Y536" i="6"/>
  <c r="AE535" i="6"/>
  <c r="AC535" i="6"/>
  <c r="AG535" i="6"/>
  <c r="AF535" i="6"/>
  <c r="AD535" i="6"/>
  <c r="AB535" i="6"/>
  <c r="AA535" i="6"/>
  <c r="Y535" i="6"/>
  <c r="W535" i="6"/>
  <c r="X535" i="6"/>
  <c r="Y534" i="6"/>
  <c r="AE533" i="6"/>
  <c r="AC533" i="6"/>
  <c r="AG533" i="6"/>
  <c r="AF533" i="6"/>
  <c r="AD533" i="6"/>
  <c r="AB533" i="6"/>
  <c r="AA533" i="6"/>
  <c r="Y533" i="6"/>
  <c r="W533" i="6"/>
  <c r="X533" i="6"/>
  <c r="Y532" i="6"/>
  <c r="AE531" i="6"/>
  <c r="AC531" i="6"/>
  <c r="AG531" i="6"/>
  <c r="AF531" i="6"/>
  <c r="AD531" i="6"/>
  <c r="AB531" i="6"/>
  <c r="AA531" i="6"/>
  <c r="Y531" i="6"/>
  <c r="W531" i="6"/>
  <c r="X531" i="6"/>
  <c r="Y530" i="6"/>
  <c r="AE529" i="6"/>
  <c r="AC529" i="6"/>
  <c r="AG529" i="6"/>
  <c r="AF529" i="6"/>
  <c r="AD529" i="6"/>
  <c r="AB529" i="6"/>
  <c r="AA529" i="6"/>
  <c r="Y529" i="6"/>
  <c r="W529" i="6"/>
  <c r="X529" i="6"/>
  <c r="Y528" i="6"/>
  <c r="AE527" i="6"/>
  <c r="AC527" i="6"/>
  <c r="AG527" i="6"/>
  <c r="AF527" i="6"/>
  <c r="AD527" i="6"/>
  <c r="AB527" i="6"/>
  <c r="AA527" i="6"/>
  <c r="Y527" i="6"/>
  <c r="W527" i="6"/>
  <c r="X527" i="6"/>
  <c r="Y526" i="6"/>
  <c r="AE525" i="6"/>
  <c r="AC525" i="6"/>
  <c r="AG525" i="6"/>
  <c r="AF525" i="6"/>
  <c r="AD525" i="6"/>
  <c r="AB525" i="6"/>
  <c r="AA525" i="6"/>
  <c r="Y525" i="6"/>
  <c r="W525" i="6"/>
  <c r="X525" i="6"/>
  <c r="Y524" i="6"/>
  <c r="AE523" i="6"/>
  <c r="AC523" i="6"/>
  <c r="AG523" i="6"/>
  <c r="AF523" i="6"/>
  <c r="AD523" i="6"/>
  <c r="AB523" i="6"/>
  <c r="AA523" i="6"/>
  <c r="Y523" i="6"/>
  <c r="W523" i="6"/>
  <c r="X523" i="6"/>
  <c r="Y522" i="6"/>
  <c r="AE521" i="6"/>
  <c r="AC521" i="6"/>
  <c r="AG521" i="6"/>
  <c r="AF521" i="6"/>
  <c r="AD521" i="6"/>
  <c r="AB521" i="6"/>
  <c r="AA521" i="6"/>
  <c r="Y521" i="6"/>
  <c r="W521" i="6"/>
  <c r="X521" i="6"/>
  <c r="Y520" i="6"/>
  <c r="AE519" i="6"/>
  <c r="AC519" i="6"/>
  <c r="AG519" i="6"/>
  <c r="AF519" i="6"/>
  <c r="AD519" i="6"/>
  <c r="AB519" i="6"/>
  <c r="AA519" i="6"/>
  <c r="Y519" i="6"/>
  <c r="W519" i="6"/>
  <c r="X519" i="6"/>
  <c r="Y518" i="6"/>
  <c r="AE517" i="6"/>
  <c r="AC517" i="6"/>
  <c r="AG517" i="6"/>
  <c r="AF517" i="6"/>
  <c r="AD517" i="6"/>
  <c r="AB517" i="6"/>
  <c r="AA517" i="6"/>
  <c r="Y517" i="6"/>
  <c r="W517" i="6"/>
  <c r="X517" i="6"/>
  <c r="Y516" i="6"/>
  <c r="AE515" i="6"/>
  <c r="AC515" i="6"/>
  <c r="AG515" i="6"/>
  <c r="AF515" i="6"/>
  <c r="AD515" i="6"/>
  <c r="AB515" i="6"/>
  <c r="AA515" i="6"/>
  <c r="Y515" i="6"/>
  <c r="W515" i="6"/>
  <c r="X515" i="6"/>
  <c r="Y514" i="6"/>
  <c r="AE513" i="6"/>
  <c r="AC513" i="6"/>
  <c r="AG513" i="6"/>
  <c r="AF513" i="6"/>
  <c r="AD513" i="6"/>
  <c r="AB513" i="6"/>
  <c r="AA513" i="6"/>
  <c r="Y513" i="6"/>
  <c r="W513" i="6"/>
  <c r="X513" i="6"/>
  <c r="Y512" i="6"/>
  <c r="AE511" i="6"/>
  <c r="AC511" i="6"/>
  <c r="AG511" i="6"/>
  <c r="AF511" i="6"/>
  <c r="AD511" i="6"/>
  <c r="AB511" i="6"/>
  <c r="AA511" i="6"/>
  <c r="Y511" i="6"/>
  <c r="W511" i="6"/>
  <c r="X511" i="6"/>
  <c r="Y510" i="6"/>
  <c r="AE509" i="6"/>
  <c r="AC509" i="6"/>
  <c r="AG509" i="6"/>
  <c r="AF509" i="6"/>
  <c r="AD509" i="6"/>
  <c r="AB509" i="6"/>
  <c r="AA509" i="6"/>
  <c r="Y509" i="6"/>
  <c r="W509" i="6"/>
  <c r="X509" i="6"/>
  <c r="Y508" i="6"/>
  <c r="AE507" i="6"/>
  <c r="AC507" i="6"/>
  <c r="AG507" i="6"/>
  <c r="AF507" i="6"/>
  <c r="AD507" i="6"/>
  <c r="AB507" i="6"/>
  <c r="AA507" i="6"/>
  <c r="Y507" i="6"/>
  <c r="W507" i="6"/>
  <c r="X507" i="6"/>
  <c r="Y506" i="6"/>
  <c r="AE505" i="6"/>
  <c r="AC505" i="6"/>
  <c r="AG505" i="6"/>
  <c r="AF505" i="6"/>
  <c r="AD505" i="6"/>
  <c r="AB505" i="6"/>
  <c r="AA505" i="6"/>
  <c r="Y505" i="6"/>
  <c r="W505" i="6"/>
  <c r="X505" i="6"/>
  <c r="Y504" i="6"/>
  <c r="AE503" i="6"/>
  <c r="AC503" i="6"/>
  <c r="AG503" i="6"/>
  <c r="AF503" i="6"/>
  <c r="AD503" i="6"/>
  <c r="AB503" i="6"/>
  <c r="AA503" i="6"/>
  <c r="Y503" i="6"/>
  <c r="W503" i="6"/>
  <c r="X503" i="6"/>
  <c r="Y502" i="6"/>
  <c r="AE501" i="6"/>
  <c r="AC501" i="6"/>
  <c r="AG501" i="6"/>
  <c r="AF501" i="6"/>
  <c r="AD501" i="6"/>
  <c r="AB501" i="6"/>
  <c r="AA501" i="6"/>
  <c r="Y501" i="6"/>
  <c r="W501" i="6"/>
  <c r="X501" i="6"/>
  <c r="Y500" i="6"/>
  <c r="AE499" i="6"/>
  <c r="AC499" i="6"/>
  <c r="AG499" i="6"/>
  <c r="AF499" i="6"/>
  <c r="AD499" i="6"/>
  <c r="AB499" i="6"/>
  <c r="AA499" i="6"/>
  <c r="Y499" i="6"/>
  <c r="W499" i="6"/>
  <c r="X499" i="6"/>
  <c r="Y498" i="6"/>
  <c r="AE497" i="6"/>
  <c r="AC497" i="6"/>
  <c r="AG497" i="6"/>
  <c r="AF497" i="6"/>
  <c r="AD497" i="6"/>
  <c r="AB497" i="6"/>
  <c r="AA497" i="6"/>
  <c r="Y497" i="6"/>
  <c r="W497" i="6"/>
  <c r="X497" i="6"/>
  <c r="Y496" i="6"/>
  <c r="AE495" i="6"/>
  <c r="AC495" i="6"/>
  <c r="AG495" i="6"/>
  <c r="AF495" i="6"/>
  <c r="AD495" i="6"/>
  <c r="AB495" i="6"/>
  <c r="AA495" i="6"/>
  <c r="Y495" i="6"/>
  <c r="W495" i="6"/>
  <c r="X495" i="6"/>
  <c r="Y494" i="6"/>
  <c r="AE493" i="6"/>
  <c r="AC493" i="6"/>
  <c r="AG493" i="6"/>
  <c r="AF493" i="6"/>
  <c r="AD493" i="6"/>
  <c r="AB493" i="6"/>
  <c r="AA493" i="6"/>
  <c r="Y493" i="6"/>
  <c r="W493" i="6"/>
  <c r="X493" i="6"/>
  <c r="Y492" i="6"/>
  <c r="AE491" i="6"/>
  <c r="AC491" i="6"/>
  <c r="AG491" i="6"/>
  <c r="AF491" i="6"/>
  <c r="AD491" i="6"/>
  <c r="AB491" i="6"/>
  <c r="AA491" i="6"/>
  <c r="Y491" i="6"/>
  <c r="W491" i="6"/>
  <c r="X491" i="6"/>
  <c r="Y490" i="6"/>
  <c r="AE489" i="6"/>
  <c r="AC489" i="6"/>
  <c r="AG489" i="6"/>
  <c r="AF489" i="6"/>
  <c r="AD489" i="6"/>
  <c r="AB489" i="6"/>
  <c r="AA489" i="6"/>
  <c r="Y489" i="6"/>
  <c r="W489" i="6"/>
  <c r="X489" i="6"/>
  <c r="Y488" i="6"/>
  <c r="AE487" i="6"/>
  <c r="AC487" i="6"/>
  <c r="AG487" i="6"/>
  <c r="AF487" i="6"/>
  <c r="AD487" i="6"/>
  <c r="AB487" i="6"/>
  <c r="AA487" i="6"/>
  <c r="Y487" i="6"/>
  <c r="W487" i="6"/>
  <c r="X487" i="6"/>
  <c r="Y486" i="6"/>
  <c r="AE485" i="6"/>
  <c r="AC485" i="6"/>
  <c r="AG485" i="6"/>
  <c r="AF485" i="6"/>
  <c r="AD485" i="6"/>
  <c r="AB485" i="6"/>
  <c r="AA485" i="6"/>
  <c r="Y485" i="6"/>
  <c r="W485" i="6"/>
  <c r="X485" i="6"/>
  <c r="Y484" i="6"/>
  <c r="AE483" i="6"/>
  <c r="AC483" i="6"/>
  <c r="AG483" i="6"/>
  <c r="AF483" i="6"/>
  <c r="AD483" i="6"/>
  <c r="AB483" i="6"/>
  <c r="AA483" i="6"/>
  <c r="Y483" i="6"/>
  <c r="W483" i="6"/>
  <c r="X483" i="6"/>
  <c r="Y482" i="6"/>
  <c r="AE481" i="6"/>
  <c r="AC481" i="6"/>
  <c r="AG481" i="6"/>
  <c r="AF481" i="6"/>
  <c r="AD481" i="6"/>
  <c r="AB481" i="6"/>
  <c r="AA481" i="6"/>
  <c r="Y481" i="6"/>
  <c r="W481" i="6"/>
  <c r="X481" i="6"/>
  <c r="Y480" i="6"/>
  <c r="AE479" i="6"/>
  <c r="AC479" i="6"/>
  <c r="AG479" i="6"/>
  <c r="AF479" i="6"/>
  <c r="AD479" i="6"/>
  <c r="AB479" i="6"/>
  <c r="AA479" i="6"/>
  <c r="Y479" i="6"/>
  <c r="W479" i="6"/>
  <c r="X479" i="6"/>
  <c r="Y478" i="6"/>
  <c r="AE477" i="6"/>
  <c r="AC477" i="6"/>
  <c r="AG477" i="6"/>
  <c r="AF477" i="6"/>
  <c r="AD477" i="6"/>
  <c r="AB477" i="6"/>
  <c r="AA477" i="6"/>
  <c r="Y477" i="6"/>
  <c r="W477" i="6"/>
  <c r="X477" i="6"/>
  <c r="Y476" i="6"/>
  <c r="AE475" i="6"/>
  <c r="AC475" i="6"/>
  <c r="AG475" i="6"/>
  <c r="AF475" i="6"/>
  <c r="AD475" i="6"/>
  <c r="AB475" i="6"/>
  <c r="AA475" i="6"/>
  <c r="Y475" i="6"/>
  <c r="W475" i="6"/>
  <c r="X475" i="6"/>
  <c r="Y474" i="6"/>
  <c r="AE473" i="6"/>
  <c r="AC473" i="6"/>
  <c r="AG473" i="6"/>
  <c r="AF473" i="6"/>
  <c r="AD473" i="6"/>
  <c r="AB473" i="6"/>
  <c r="AA473" i="6"/>
  <c r="Y473" i="6"/>
  <c r="W473" i="6"/>
  <c r="X473" i="6"/>
  <c r="Y472" i="6"/>
  <c r="AE471" i="6"/>
  <c r="AC471" i="6"/>
  <c r="AG471" i="6"/>
  <c r="AF471" i="6"/>
  <c r="AD471" i="6"/>
  <c r="AB471" i="6"/>
  <c r="AA471" i="6"/>
  <c r="Y471" i="6"/>
  <c r="W471" i="6"/>
  <c r="X471" i="6"/>
  <c r="Y470" i="6"/>
  <c r="AE469" i="6"/>
  <c r="AC469" i="6"/>
  <c r="AG469" i="6"/>
  <c r="AF469" i="6"/>
  <c r="AD469" i="6"/>
  <c r="AB469" i="6"/>
  <c r="AA469" i="6"/>
  <c r="Y469" i="6"/>
  <c r="W469" i="6"/>
  <c r="X469" i="6"/>
  <c r="Y468" i="6"/>
  <c r="AE467" i="6"/>
  <c r="AC467" i="6"/>
  <c r="AG467" i="6"/>
  <c r="AF467" i="6"/>
  <c r="AD467" i="6"/>
  <c r="AB467" i="6"/>
  <c r="AA467" i="6"/>
  <c r="Y467" i="6"/>
  <c r="W467" i="6"/>
  <c r="X467" i="6"/>
  <c r="Y466" i="6"/>
  <c r="AE465" i="6"/>
  <c r="AC465" i="6"/>
  <c r="AG465" i="6"/>
  <c r="AF465" i="6"/>
  <c r="AD465" i="6"/>
  <c r="AB465" i="6"/>
  <c r="AA465" i="6"/>
  <c r="Y465" i="6"/>
  <c r="W465" i="6"/>
  <c r="X465" i="6"/>
  <c r="Y464" i="6"/>
  <c r="AE463" i="6"/>
  <c r="AC463" i="6"/>
  <c r="AG463" i="6"/>
  <c r="AF463" i="6"/>
  <c r="AD463" i="6"/>
  <c r="AB463" i="6"/>
  <c r="AA463" i="6"/>
  <c r="Y463" i="6"/>
  <c r="W463" i="6"/>
  <c r="X463" i="6"/>
  <c r="Y462" i="6"/>
  <c r="AE461" i="6"/>
  <c r="AC461" i="6"/>
  <c r="AG461" i="6"/>
  <c r="AF461" i="6"/>
  <c r="AD461" i="6"/>
  <c r="AB461" i="6"/>
  <c r="AA461" i="6"/>
  <c r="Y461" i="6"/>
  <c r="W461" i="6"/>
  <c r="X461" i="6"/>
  <c r="Y460" i="6"/>
  <c r="AE459" i="6"/>
  <c r="AC459" i="6"/>
  <c r="AG459" i="6"/>
  <c r="AF459" i="6"/>
  <c r="AD459" i="6"/>
  <c r="AB459" i="6"/>
  <c r="AA459" i="6"/>
  <c r="Y459" i="6"/>
  <c r="W459" i="6"/>
  <c r="X459" i="6"/>
  <c r="Y458" i="6"/>
  <c r="AE457" i="6"/>
  <c r="AC457" i="6"/>
  <c r="AG457" i="6"/>
  <c r="AF457" i="6"/>
  <c r="AD457" i="6"/>
  <c r="AB457" i="6"/>
  <c r="AA457" i="6"/>
  <c r="Y457" i="6"/>
  <c r="W457" i="6"/>
  <c r="X457" i="6"/>
  <c r="Y456" i="6"/>
  <c r="AE455" i="6"/>
  <c r="AC455" i="6"/>
  <c r="AG455" i="6"/>
  <c r="AF455" i="6"/>
  <c r="AD455" i="6"/>
  <c r="AB455" i="6"/>
  <c r="AA455" i="6"/>
  <c r="Y455" i="6"/>
  <c r="W455" i="6"/>
  <c r="X455" i="6"/>
  <c r="Y454" i="6"/>
  <c r="AE453" i="6"/>
  <c r="AC453" i="6"/>
  <c r="AG453" i="6"/>
  <c r="AF453" i="6"/>
  <c r="AD453" i="6"/>
  <c r="AB453" i="6"/>
  <c r="AA453" i="6"/>
  <c r="Y453" i="6"/>
  <c r="W453" i="6"/>
  <c r="X453" i="6"/>
  <c r="Y452" i="6"/>
  <c r="AE451" i="6"/>
  <c r="AC451" i="6"/>
  <c r="AG451" i="6"/>
  <c r="AF451" i="6"/>
  <c r="AD451" i="6"/>
  <c r="AB451" i="6"/>
  <c r="AA451" i="6"/>
  <c r="Y451" i="6"/>
  <c r="W451" i="6"/>
  <c r="X451" i="6"/>
  <c r="Y450" i="6"/>
  <c r="AE449" i="6"/>
  <c r="AC449" i="6"/>
  <c r="AG449" i="6"/>
  <c r="AF449" i="6"/>
  <c r="AD449" i="6"/>
  <c r="AB449" i="6"/>
  <c r="AA449" i="6"/>
  <c r="Y449" i="6"/>
  <c r="W449" i="6"/>
  <c r="X449" i="6"/>
  <c r="Y448" i="6"/>
  <c r="AE447" i="6"/>
  <c r="AC447" i="6"/>
  <c r="AG447" i="6"/>
  <c r="AF447" i="6"/>
  <c r="AD447" i="6"/>
  <c r="AB447" i="6"/>
  <c r="AA447" i="6"/>
  <c r="Y447" i="6"/>
  <c r="W447" i="6"/>
  <c r="X447" i="6"/>
  <c r="Y446" i="6"/>
  <c r="AE445" i="6"/>
  <c r="AC445" i="6"/>
  <c r="AG445" i="6"/>
  <c r="AF445" i="6"/>
  <c r="AD445" i="6"/>
  <c r="AB445" i="6"/>
  <c r="AA445" i="6"/>
  <c r="Y445" i="6"/>
  <c r="W445" i="6"/>
  <c r="X445" i="6"/>
  <c r="Y444" i="6"/>
  <c r="AE443" i="6"/>
  <c r="AC443" i="6"/>
  <c r="AG443" i="6"/>
  <c r="AF443" i="6"/>
  <c r="AD443" i="6"/>
  <c r="AB443" i="6"/>
  <c r="AA443" i="6"/>
  <c r="Y443" i="6"/>
  <c r="W443" i="6"/>
  <c r="X443" i="6"/>
  <c r="Y442" i="6"/>
  <c r="AE441" i="6"/>
  <c r="AC441" i="6"/>
  <c r="AG441" i="6"/>
  <c r="AF441" i="6"/>
  <c r="AD441" i="6"/>
  <c r="AB441" i="6"/>
  <c r="AA441" i="6"/>
  <c r="Y441" i="6"/>
  <c r="W441" i="6"/>
  <c r="X441" i="6"/>
  <c r="Y440" i="6"/>
  <c r="AE439" i="6"/>
  <c r="AC439" i="6"/>
  <c r="AG439" i="6"/>
  <c r="AF439" i="6"/>
  <c r="AD439" i="6"/>
  <c r="AB439" i="6"/>
  <c r="AA439" i="6"/>
  <c r="Y439" i="6"/>
  <c r="W439" i="6"/>
  <c r="X439" i="6"/>
  <c r="Y438" i="6"/>
  <c r="AE437" i="6"/>
  <c r="AC437" i="6"/>
  <c r="AG437" i="6"/>
  <c r="AF437" i="6"/>
  <c r="AD437" i="6"/>
  <c r="AB437" i="6"/>
  <c r="AA437" i="6"/>
  <c r="Y437" i="6"/>
  <c r="W437" i="6"/>
  <c r="X437" i="6"/>
  <c r="Y436" i="6"/>
  <c r="AE435" i="6"/>
  <c r="AC435" i="6"/>
  <c r="AG435" i="6"/>
  <c r="AF435" i="6"/>
  <c r="AD435" i="6"/>
  <c r="AB435" i="6"/>
  <c r="AA435" i="6"/>
  <c r="Y435" i="6"/>
  <c r="W435" i="6"/>
  <c r="X435" i="6"/>
  <c r="Y434" i="6"/>
  <c r="AE433" i="6"/>
  <c r="AC433" i="6"/>
  <c r="AG433" i="6"/>
  <c r="AF433" i="6"/>
  <c r="AD433" i="6"/>
  <c r="AB433" i="6"/>
  <c r="AA433" i="6"/>
  <c r="Y433" i="6"/>
  <c r="W433" i="6"/>
  <c r="X433" i="6"/>
  <c r="Y432" i="6"/>
  <c r="AE431" i="6"/>
  <c r="AC431" i="6"/>
  <c r="AG431" i="6"/>
  <c r="AF431" i="6"/>
  <c r="AD431" i="6"/>
  <c r="AB431" i="6"/>
  <c r="AA431" i="6"/>
  <c r="Y431" i="6"/>
  <c r="W431" i="6"/>
  <c r="X431" i="6"/>
  <c r="Y430" i="6"/>
  <c r="AE429" i="6"/>
  <c r="AC429" i="6"/>
  <c r="AG429" i="6"/>
  <c r="AF429" i="6"/>
  <c r="AD429" i="6"/>
  <c r="AB429" i="6"/>
  <c r="AA429" i="6"/>
  <c r="Y429" i="6"/>
  <c r="W429" i="6"/>
  <c r="X429" i="6"/>
  <c r="Y428" i="6"/>
  <c r="AE427" i="6"/>
  <c r="AC427" i="6"/>
  <c r="AG427" i="6"/>
  <c r="AF427" i="6"/>
  <c r="AD427" i="6"/>
  <c r="AB427" i="6"/>
  <c r="AA427" i="6"/>
  <c r="Y427" i="6"/>
  <c r="W427" i="6"/>
  <c r="X427" i="6"/>
  <c r="Y426" i="6"/>
  <c r="AE425" i="6"/>
  <c r="AC425" i="6"/>
  <c r="AG425" i="6"/>
  <c r="AF425" i="6"/>
  <c r="AD425" i="6"/>
  <c r="AB425" i="6"/>
  <c r="AA425" i="6"/>
  <c r="Y425" i="6"/>
  <c r="W425" i="6"/>
  <c r="X425" i="6"/>
  <c r="Y424" i="6"/>
  <c r="AE423" i="6"/>
  <c r="AC423" i="6"/>
  <c r="AG423" i="6"/>
  <c r="AF423" i="6"/>
  <c r="AD423" i="6"/>
  <c r="AB423" i="6"/>
  <c r="AA423" i="6"/>
  <c r="Y423" i="6"/>
  <c r="W423" i="6"/>
  <c r="X423" i="6"/>
  <c r="Y422" i="6"/>
  <c r="AE421" i="6"/>
  <c r="AC421" i="6"/>
  <c r="AG421" i="6"/>
  <c r="AF421" i="6"/>
  <c r="AD421" i="6"/>
  <c r="AB421" i="6"/>
  <c r="AA421" i="6"/>
  <c r="Y421" i="6"/>
  <c r="W421" i="6"/>
  <c r="X421" i="6"/>
  <c r="Y420" i="6"/>
  <c r="AE419" i="6"/>
  <c r="AC419" i="6"/>
  <c r="AG419" i="6"/>
  <c r="AF419" i="6"/>
  <c r="AD419" i="6"/>
  <c r="AB419" i="6"/>
  <c r="AA419" i="6"/>
  <c r="Y419" i="6"/>
  <c r="W419" i="6"/>
  <c r="X419" i="6"/>
  <c r="Y418" i="6"/>
  <c r="AE417" i="6"/>
  <c r="AC417" i="6"/>
  <c r="AG417" i="6"/>
  <c r="AF417" i="6"/>
  <c r="AD417" i="6"/>
  <c r="AB417" i="6"/>
  <c r="AA417" i="6"/>
  <c r="Y417" i="6"/>
  <c r="W417" i="6"/>
  <c r="X417" i="6"/>
  <c r="Y416" i="6"/>
  <c r="AE415" i="6"/>
  <c r="AC415" i="6"/>
  <c r="AG415" i="6"/>
  <c r="AF415" i="6"/>
  <c r="AD415" i="6"/>
  <c r="AB415" i="6"/>
  <c r="AA415" i="6"/>
  <c r="Y415" i="6"/>
  <c r="W415" i="6"/>
  <c r="X415" i="6"/>
  <c r="Y414" i="6"/>
  <c r="AE413" i="6"/>
  <c r="AC413" i="6"/>
  <c r="AG413" i="6"/>
  <c r="AF413" i="6"/>
  <c r="AD413" i="6"/>
  <c r="AB413" i="6"/>
  <c r="AA413" i="6"/>
  <c r="Y413" i="6"/>
  <c r="W413" i="6"/>
  <c r="X413" i="6"/>
  <c r="Y412" i="6"/>
  <c r="AE411" i="6"/>
  <c r="AC411" i="6"/>
  <c r="AG411" i="6"/>
  <c r="AF411" i="6"/>
  <c r="AD411" i="6"/>
  <c r="AB411" i="6"/>
  <c r="AA411" i="6"/>
  <c r="Y411" i="6"/>
  <c r="W411" i="6"/>
  <c r="X411" i="6"/>
  <c r="Y410" i="6"/>
  <c r="AE409" i="6"/>
  <c r="AC409" i="6"/>
  <c r="AG409" i="6"/>
  <c r="AF409" i="6"/>
  <c r="AD409" i="6"/>
  <c r="AB409" i="6"/>
  <c r="AA409" i="6"/>
  <c r="Y409" i="6"/>
  <c r="W409" i="6"/>
  <c r="X409" i="6"/>
  <c r="Y408" i="6"/>
  <c r="AE407" i="6"/>
  <c r="AC407" i="6"/>
  <c r="AG407" i="6"/>
  <c r="AF407" i="6"/>
  <c r="AD407" i="6"/>
  <c r="AB407" i="6"/>
  <c r="AA407" i="6"/>
  <c r="Y407" i="6"/>
  <c r="W407" i="6"/>
  <c r="X407" i="6"/>
  <c r="Y406" i="6"/>
  <c r="AE405" i="6"/>
  <c r="AC405" i="6"/>
  <c r="AG405" i="6"/>
  <c r="AF405" i="6"/>
  <c r="AD405" i="6"/>
  <c r="AB405" i="6"/>
  <c r="AA405" i="6"/>
  <c r="Y405" i="6"/>
  <c r="W405" i="6"/>
  <c r="X405" i="6"/>
  <c r="Y404" i="6"/>
  <c r="AE403" i="6"/>
  <c r="AC403" i="6"/>
  <c r="AG403" i="6"/>
  <c r="AF403" i="6"/>
  <c r="AD403" i="6"/>
  <c r="AB403" i="6"/>
  <c r="AA403" i="6"/>
  <c r="Y403" i="6"/>
  <c r="W403" i="6"/>
  <c r="X403" i="6"/>
  <c r="Y402" i="6"/>
  <c r="AE401" i="6"/>
  <c r="AC401" i="6"/>
  <c r="AG401" i="6"/>
  <c r="AF401" i="6"/>
  <c r="AD401" i="6"/>
  <c r="AB401" i="6"/>
  <c r="AA401" i="6"/>
  <c r="Y401" i="6"/>
  <c r="W401" i="6"/>
  <c r="X401" i="6"/>
  <c r="Y400" i="6"/>
  <c r="AE399" i="6"/>
  <c r="AC399" i="6"/>
  <c r="AG399" i="6"/>
  <c r="AF399" i="6"/>
  <c r="AD399" i="6"/>
  <c r="AB399" i="6"/>
  <c r="AA399" i="6"/>
  <c r="Y399" i="6"/>
  <c r="W399" i="6"/>
  <c r="X399" i="6"/>
  <c r="Y398" i="6"/>
  <c r="AE397" i="6"/>
  <c r="AC397" i="6"/>
  <c r="AG397" i="6"/>
  <c r="AF397" i="6"/>
  <c r="AD397" i="6"/>
  <c r="AB397" i="6"/>
  <c r="AA397" i="6"/>
  <c r="Y397" i="6"/>
  <c r="W397" i="6"/>
  <c r="X397" i="6"/>
  <c r="Y396" i="6"/>
  <c r="AE395" i="6"/>
  <c r="AC395" i="6"/>
  <c r="AG395" i="6"/>
  <c r="AF395" i="6"/>
  <c r="AD395" i="6"/>
  <c r="AB395" i="6"/>
  <c r="AA395" i="6"/>
  <c r="Y395" i="6"/>
  <c r="W395" i="6"/>
  <c r="X395" i="6"/>
  <c r="Y394" i="6"/>
  <c r="AE393" i="6"/>
  <c r="AC393" i="6"/>
  <c r="AG393" i="6"/>
  <c r="AF393" i="6"/>
  <c r="AD393" i="6"/>
  <c r="AB393" i="6"/>
  <c r="AA393" i="6"/>
  <c r="Y393" i="6"/>
  <c r="W393" i="6"/>
  <c r="X393" i="6"/>
  <c r="Y392" i="6"/>
  <c r="AE391" i="6"/>
  <c r="AC391" i="6"/>
  <c r="AG391" i="6"/>
  <c r="AF391" i="6"/>
  <c r="AD391" i="6"/>
  <c r="AB391" i="6"/>
  <c r="AA391" i="6"/>
  <c r="Y391" i="6"/>
  <c r="W391" i="6"/>
  <c r="X391" i="6"/>
  <c r="Y390" i="6"/>
  <c r="AE389" i="6"/>
  <c r="AC389" i="6"/>
  <c r="AG389" i="6"/>
  <c r="AF389" i="6"/>
  <c r="AD389" i="6"/>
  <c r="AB389" i="6"/>
  <c r="AA389" i="6"/>
  <c r="Y389" i="6"/>
  <c r="W389" i="6"/>
  <c r="X389" i="6"/>
  <c r="Y388" i="6"/>
  <c r="AE387" i="6"/>
  <c r="AC387" i="6"/>
  <c r="AG387" i="6"/>
  <c r="AF387" i="6"/>
  <c r="AD387" i="6"/>
  <c r="AB387" i="6"/>
  <c r="AA387" i="6"/>
  <c r="Y387" i="6"/>
  <c r="W387" i="6"/>
  <c r="X387" i="6"/>
  <c r="Y386" i="6"/>
  <c r="AE385" i="6"/>
  <c r="AC385" i="6"/>
  <c r="AG385" i="6"/>
  <c r="AF385" i="6"/>
  <c r="AD385" i="6"/>
  <c r="AB385" i="6"/>
  <c r="AA385" i="6"/>
  <c r="Y385" i="6"/>
  <c r="W385" i="6"/>
  <c r="X385" i="6"/>
  <c r="Y384" i="6"/>
  <c r="AE383" i="6"/>
  <c r="AC383" i="6"/>
  <c r="AG383" i="6"/>
  <c r="AF383" i="6"/>
  <c r="AD383" i="6"/>
  <c r="AB383" i="6"/>
  <c r="AA383" i="6"/>
  <c r="Y383" i="6"/>
  <c r="W383" i="6"/>
  <c r="X383" i="6"/>
  <c r="Y382" i="6"/>
  <c r="AE381" i="6"/>
  <c r="AC381" i="6"/>
  <c r="AG381" i="6"/>
  <c r="AF381" i="6"/>
  <c r="AD381" i="6"/>
  <c r="AB381" i="6"/>
  <c r="AA381" i="6"/>
  <c r="Y381" i="6"/>
  <c r="W381" i="6"/>
  <c r="X381" i="6"/>
  <c r="Y380" i="6"/>
  <c r="AE379" i="6"/>
  <c r="AC379" i="6"/>
  <c r="AG379" i="6"/>
  <c r="AF379" i="6"/>
  <c r="AD379" i="6"/>
  <c r="AB379" i="6"/>
  <c r="AA379" i="6"/>
  <c r="Y379" i="6"/>
  <c r="W379" i="6"/>
  <c r="X379" i="6"/>
  <c r="Y378" i="6"/>
  <c r="AE377" i="6"/>
  <c r="AC377" i="6"/>
  <c r="AG377" i="6"/>
  <c r="AF377" i="6"/>
  <c r="AD377" i="6"/>
  <c r="AB377" i="6"/>
  <c r="AA377" i="6"/>
  <c r="Y377" i="6"/>
  <c r="W377" i="6"/>
  <c r="X377" i="6"/>
  <c r="Y376" i="6"/>
  <c r="AE375" i="6"/>
  <c r="AC375" i="6"/>
  <c r="AG375" i="6"/>
  <c r="AF375" i="6"/>
  <c r="AD375" i="6"/>
  <c r="AB375" i="6"/>
  <c r="AA375" i="6"/>
  <c r="Y375" i="6"/>
  <c r="W375" i="6"/>
  <c r="X375" i="6"/>
  <c r="Y374" i="6"/>
  <c r="AE373" i="6"/>
  <c r="AC373" i="6"/>
  <c r="AG373" i="6"/>
  <c r="AF373" i="6"/>
  <c r="AD373" i="6"/>
  <c r="AB373" i="6"/>
  <c r="AA373" i="6"/>
  <c r="Y373" i="6"/>
  <c r="W373" i="6"/>
  <c r="X373" i="6"/>
  <c r="Y372" i="6"/>
  <c r="AE371" i="6"/>
  <c r="AC371" i="6"/>
  <c r="AG371" i="6"/>
  <c r="AF371" i="6"/>
  <c r="AD371" i="6"/>
  <c r="AB371" i="6"/>
  <c r="AA371" i="6"/>
  <c r="Y371" i="6"/>
  <c r="W371" i="6"/>
  <c r="X371" i="6"/>
  <c r="Y370" i="6"/>
  <c r="AE369" i="6"/>
  <c r="AC369" i="6"/>
  <c r="AG369" i="6"/>
  <c r="AF369" i="6"/>
  <c r="AD369" i="6"/>
  <c r="AB369" i="6"/>
  <c r="AA369" i="6"/>
  <c r="Y369" i="6"/>
  <c r="W369" i="6"/>
  <c r="X369" i="6"/>
  <c r="Y368" i="6"/>
  <c r="AE367" i="6"/>
  <c r="AC367" i="6"/>
  <c r="AG367" i="6"/>
  <c r="AF367" i="6"/>
  <c r="AD367" i="6"/>
  <c r="AB367" i="6"/>
  <c r="AA367" i="6"/>
  <c r="Y367" i="6"/>
  <c r="W367" i="6"/>
  <c r="X367" i="6"/>
  <c r="Y366" i="6"/>
  <c r="AE365" i="6"/>
  <c r="AC365" i="6"/>
  <c r="AG365" i="6"/>
  <c r="AF365" i="6"/>
  <c r="AD365" i="6"/>
  <c r="AB365" i="6"/>
  <c r="AA365" i="6"/>
  <c r="Y365" i="6"/>
  <c r="W365" i="6"/>
  <c r="X365" i="6"/>
  <c r="Y364" i="6"/>
  <c r="AE363" i="6"/>
  <c r="AC363" i="6"/>
  <c r="AG363" i="6"/>
  <c r="AF363" i="6"/>
  <c r="AD363" i="6"/>
  <c r="AB363" i="6"/>
  <c r="AA363" i="6"/>
  <c r="Y363" i="6"/>
  <c r="W363" i="6"/>
  <c r="X363" i="6"/>
  <c r="Y362" i="6"/>
  <c r="AE361" i="6"/>
  <c r="AC361" i="6"/>
  <c r="AG361" i="6"/>
  <c r="AF361" i="6"/>
  <c r="AD361" i="6"/>
  <c r="AB361" i="6"/>
  <c r="AA361" i="6"/>
  <c r="Y361" i="6"/>
  <c r="W361" i="6"/>
  <c r="X361" i="6"/>
  <c r="Y360" i="6"/>
  <c r="AE359" i="6"/>
  <c r="AC359" i="6"/>
  <c r="AG359" i="6"/>
  <c r="AF359" i="6"/>
  <c r="AD359" i="6"/>
  <c r="AB359" i="6"/>
  <c r="AA359" i="6"/>
  <c r="Y359" i="6"/>
  <c r="W359" i="6"/>
  <c r="X359" i="6"/>
  <c r="Y358" i="6"/>
  <c r="AE357" i="6"/>
  <c r="AC357" i="6"/>
  <c r="AG357" i="6"/>
  <c r="AF357" i="6"/>
  <c r="AD357" i="6"/>
  <c r="AB357" i="6"/>
  <c r="AA357" i="6"/>
  <c r="Y357" i="6"/>
  <c r="W357" i="6"/>
  <c r="X357" i="6"/>
  <c r="Y356" i="6"/>
  <c r="AE355" i="6"/>
  <c r="AC355" i="6"/>
  <c r="AG355" i="6"/>
  <c r="AF355" i="6"/>
  <c r="AD355" i="6"/>
  <c r="AB355" i="6"/>
  <c r="AA355" i="6"/>
  <c r="Y355" i="6"/>
  <c r="W355" i="6"/>
  <c r="X355" i="6"/>
  <c r="Y354" i="6"/>
  <c r="AE353" i="6"/>
  <c r="AC353" i="6"/>
  <c r="AG353" i="6"/>
  <c r="AF353" i="6"/>
  <c r="AD353" i="6"/>
  <c r="AB353" i="6"/>
  <c r="AA353" i="6"/>
  <c r="Y353" i="6"/>
  <c r="W353" i="6"/>
  <c r="X353" i="6"/>
  <c r="Y352" i="6"/>
  <c r="AE351" i="6"/>
  <c r="AC351" i="6"/>
  <c r="AG351" i="6"/>
  <c r="AF351" i="6"/>
  <c r="AD351" i="6"/>
  <c r="AB351" i="6"/>
  <c r="AA351" i="6"/>
  <c r="Y351" i="6"/>
  <c r="W351" i="6"/>
  <c r="X351" i="6"/>
  <c r="Y350" i="6"/>
  <c r="AE349" i="6"/>
  <c r="AC349" i="6"/>
  <c r="AG349" i="6"/>
  <c r="AF349" i="6"/>
  <c r="AD349" i="6"/>
  <c r="AB349" i="6"/>
  <c r="AA349" i="6"/>
  <c r="Y349" i="6"/>
  <c r="W349" i="6"/>
  <c r="X349" i="6"/>
  <c r="Y348" i="6"/>
  <c r="AE347" i="6"/>
  <c r="AC347" i="6"/>
  <c r="AG347" i="6"/>
  <c r="AF347" i="6"/>
  <c r="AD347" i="6"/>
  <c r="AB347" i="6"/>
  <c r="AA347" i="6"/>
  <c r="Y347" i="6"/>
  <c r="W347" i="6"/>
  <c r="X347" i="6"/>
  <c r="Y346" i="6"/>
  <c r="AE345" i="6"/>
  <c r="AC345" i="6"/>
  <c r="AG345" i="6"/>
  <c r="AF345" i="6"/>
  <c r="AD345" i="6"/>
  <c r="AB345" i="6"/>
  <c r="AA345" i="6"/>
  <c r="Y345" i="6"/>
  <c r="W345" i="6"/>
  <c r="X345" i="6"/>
  <c r="Y344" i="6"/>
  <c r="AE343" i="6"/>
  <c r="AC343" i="6"/>
  <c r="AG343" i="6"/>
  <c r="AF343" i="6"/>
  <c r="AD343" i="6"/>
  <c r="AB343" i="6"/>
  <c r="AA343" i="6"/>
  <c r="Y343" i="6"/>
  <c r="W343" i="6"/>
  <c r="X343" i="6"/>
  <c r="Y342" i="6"/>
  <c r="AE341" i="6"/>
  <c r="AC341" i="6"/>
  <c r="AG341" i="6"/>
  <c r="AF341" i="6"/>
  <c r="AD341" i="6"/>
  <c r="AB341" i="6"/>
  <c r="AA341" i="6"/>
  <c r="Y341" i="6"/>
  <c r="W341" i="6"/>
  <c r="X341" i="6"/>
  <c r="Y340" i="6"/>
  <c r="AE339" i="6"/>
  <c r="AC339" i="6"/>
  <c r="AG339" i="6"/>
  <c r="AF339" i="6"/>
  <c r="AD339" i="6"/>
  <c r="AB339" i="6"/>
  <c r="AA339" i="6"/>
  <c r="Y339" i="6"/>
  <c r="W339" i="6"/>
  <c r="X339" i="6"/>
  <c r="Y338" i="6"/>
  <c r="AE337" i="6"/>
  <c r="AC337" i="6"/>
  <c r="AG337" i="6"/>
  <c r="AF337" i="6"/>
  <c r="AD337" i="6"/>
  <c r="AB337" i="6"/>
  <c r="AA337" i="6"/>
  <c r="Y337" i="6"/>
  <c r="W337" i="6"/>
  <c r="X337" i="6"/>
  <c r="Y336" i="6"/>
  <c r="AE335" i="6"/>
  <c r="AC335" i="6"/>
  <c r="AG335" i="6"/>
  <c r="AF335" i="6"/>
  <c r="AD335" i="6"/>
  <c r="AB335" i="6"/>
  <c r="AA335" i="6"/>
  <c r="Y335" i="6"/>
  <c r="W335" i="6"/>
  <c r="X335" i="6"/>
  <c r="Y334" i="6"/>
  <c r="AE333" i="6"/>
  <c r="AC333" i="6"/>
  <c r="AG333" i="6"/>
  <c r="AF333" i="6"/>
  <c r="AD333" i="6"/>
  <c r="AB333" i="6"/>
  <c r="AA333" i="6"/>
  <c r="Y333" i="6"/>
  <c r="W333" i="6"/>
  <c r="X333" i="6"/>
  <c r="Y332" i="6"/>
  <c r="AE331" i="6"/>
  <c r="AC331" i="6"/>
  <c r="AG331" i="6"/>
  <c r="AF331" i="6"/>
  <c r="AD331" i="6"/>
  <c r="AB331" i="6"/>
  <c r="AA331" i="6"/>
  <c r="Y331" i="6"/>
  <c r="W331" i="6"/>
  <c r="X331" i="6"/>
  <c r="Y330" i="6"/>
  <c r="AE329" i="6"/>
  <c r="AC329" i="6"/>
  <c r="AG329" i="6"/>
  <c r="AF329" i="6"/>
  <c r="AD329" i="6"/>
  <c r="AB329" i="6"/>
  <c r="AA329" i="6"/>
  <c r="Y329" i="6"/>
  <c r="W329" i="6"/>
  <c r="X329" i="6"/>
  <c r="Y328" i="6"/>
  <c r="AE327" i="6"/>
  <c r="AC327" i="6"/>
  <c r="AG327" i="6"/>
  <c r="AF327" i="6"/>
  <c r="AD327" i="6"/>
  <c r="AB327" i="6"/>
  <c r="AA327" i="6"/>
  <c r="Y327" i="6"/>
  <c r="W327" i="6"/>
  <c r="X327" i="6"/>
  <c r="Y326" i="6"/>
  <c r="AE325" i="6"/>
  <c r="AC325" i="6"/>
  <c r="AG325" i="6"/>
  <c r="AF325" i="6"/>
  <c r="AD325" i="6"/>
  <c r="AB325" i="6"/>
  <c r="AA325" i="6"/>
  <c r="Y325" i="6"/>
  <c r="W325" i="6"/>
  <c r="X325" i="6"/>
  <c r="Y324" i="6"/>
  <c r="AE323" i="6"/>
  <c r="AC323" i="6"/>
  <c r="AG323" i="6"/>
  <c r="AF323" i="6"/>
  <c r="AD323" i="6"/>
  <c r="AB323" i="6"/>
  <c r="AA323" i="6"/>
  <c r="Y323" i="6"/>
  <c r="W323" i="6"/>
  <c r="X323" i="6"/>
  <c r="Y322" i="6"/>
  <c r="AE321" i="6"/>
  <c r="AC321" i="6"/>
  <c r="AG321" i="6"/>
  <c r="AF321" i="6"/>
  <c r="AD321" i="6"/>
  <c r="AB321" i="6"/>
  <c r="AA321" i="6"/>
  <c r="Y321" i="6"/>
  <c r="W321" i="6"/>
  <c r="X321" i="6"/>
  <c r="Y320" i="6"/>
  <c r="AE319" i="6"/>
  <c r="AC319" i="6"/>
  <c r="AG319" i="6"/>
  <c r="AF319" i="6"/>
  <c r="AD319" i="6"/>
  <c r="AB319" i="6"/>
  <c r="AA319" i="6"/>
  <c r="Y319" i="6"/>
  <c r="W319" i="6"/>
  <c r="X319" i="6"/>
  <c r="Y318" i="6"/>
  <c r="AE317" i="6"/>
  <c r="AC317" i="6"/>
  <c r="AG317" i="6"/>
  <c r="AF317" i="6"/>
  <c r="AD317" i="6"/>
  <c r="AB317" i="6"/>
  <c r="AA317" i="6"/>
  <c r="Y317" i="6"/>
  <c r="W317" i="6"/>
  <c r="X317" i="6"/>
  <c r="Y316" i="6"/>
  <c r="AE315" i="6"/>
  <c r="AC315" i="6"/>
  <c r="AG315" i="6"/>
  <c r="AF315" i="6"/>
  <c r="AD315" i="6"/>
  <c r="AB315" i="6"/>
  <c r="AA315" i="6"/>
  <c r="Y315" i="6"/>
  <c r="W315" i="6"/>
  <c r="X315" i="6"/>
  <c r="Y314" i="6"/>
  <c r="AE313" i="6"/>
  <c r="AC313" i="6"/>
  <c r="AG313" i="6"/>
  <c r="AF313" i="6"/>
  <c r="AD313" i="6"/>
  <c r="AB313" i="6"/>
  <c r="AA313" i="6"/>
  <c r="Y313" i="6"/>
  <c r="W313" i="6"/>
  <c r="X313" i="6"/>
  <c r="Y312" i="6"/>
  <c r="AE311" i="6"/>
  <c r="AC311" i="6"/>
  <c r="AG311" i="6"/>
  <c r="AF311" i="6"/>
  <c r="AD311" i="6"/>
  <c r="AB311" i="6"/>
  <c r="AA311" i="6"/>
  <c r="Y311" i="6"/>
  <c r="W311" i="6"/>
  <c r="X311" i="6"/>
  <c r="Y310" i="6"/>
  <c r="AE309" i="6"/>
  <c r="AC309" i="6"/>
  <c r="AG309" i="6"/>
  <c r="AF309" i="6"/>
  <c r="AD309" i="6"/>
  <c r="AB309" i="6"/>
  <c r="AA309" i="6"/>
  <c r="Y309" i="6"/>
  <c r="W309" i="6"/>
  <c r="X309" i="6"/>
  <c r="Y308" i="6"/>
  <c r="AE307" i="6"/>
  <c r="AC307" i="6"/>
  <c r="AG307" i="6"/>
  <c r="AF307" i="6"/>
  <c r="AD307" i="6"/>
  <c r="AB307" i="6"/>
  <c r="AA307" i="6"/>
  <c r="Y307" i="6"/>
  <c r="W307" i="6"/>
  <c r="X307" i="6"/>
  <c r="Y306" i="6"/>
  <c r="AE305" i="6"/>
  <c r="AC305" i="6"/>
  <c r="AG305" i="6"/>
  <c r="AF305" i="6"/>
  <c r="AD305" i="6"/>
  <c r="AB305" i="6"/>
  <c r="AA305" i="6"/>
  <c r="Y305" i="6"/>
  <c r="W305" i="6"/>
  <c r="X305" i="6"/>
  <c r="Y304" i="6"/>
  <c r="AE303" i="6"/>
  <c r="AC303" i="6"/>
  <c r="AG303" i="6"/>
  <c r="AF303" i="6"/>
  <c r="AD303" i="6"/>
  <c r="AB303" i="6"/>
  <c r="AA303" i="6"/>
  <c r="Y303" i="6"/>
  <c r="W303" i="6"/>
  <c r="X303" i="6"/>
  <c r="Y302" i="6"/>
  <c r="AE301" i="6"/>
  <c r="AC301" i="6"/>
  <c r="AG301" i="6"/>
  <c r="AF301" i="6"/>
  <c r="AD301" i="6"/>
  <c r="AB301" i="6"/>
  <c r="AA301" i="6"/>
  <c r="Y301" i="6"/>
  <c r="W301" i="6"/>
  <c r="X301" i="6"/>
  <c r="Y300" i="6"/>
  <c r="AE299" i="6"/>
  <c r="AC299" i="6"/>
  <c r="AG299" i="6"/>
  <c r="AF299" i="6"/>
  <c r="AD299" i="6"/>
  <c r="AB299" i="6"/>
  <c r="AA299" i="6"/>
  <c r="Y299" i="6"/>
  <c r="W299" i="6"/>
  <c r="X299" i="6"/>
  <c r="Y298" i="6"/>
  <c r="AE297" i="6"/>
  <c r="AC297" i="6"/>
  <c r="AG297" i="6"/>
  <c r="AF297" i="6"/>
  <c r="AD297" i="6"/>
  <c r="AB297" i="6"/>
  <c r="AA297" i="6"/>
  <c r="Y297" i="6"/>
  <c r="W297" i="6"/>
  <c r="X297" i="6"/>
  <c r="Y296" i="6"/>
  <c r="AE295" i="6"/>
  <c r="AC295" i="6"/>
  <c r="AG295" i="6"/>
  <c r="AF295" i="6"/>
  <c r="AD295" i="6"/>
  <c r="AB295" i="6"/>
  <c r="AA295" i="6"/>
  <c r="Y295" i="6"/>
  <c r="W295" i="6"/>
  <c r="X295" i="6"/>
  <c r="Y294" i="6"/>
  <c r="AE293" i="6"/>
  <c r="AC293" i="6"/>
  <c r="AG293" i="6"/>
  <c r="AF293" i="6"/>
  <c r="AD293" i="6"/>
  <c r="AB293" i="6"/>
  <c r="AA293" i="6"/>
  <c r="Y293" i="6"/>
  <c r="W293" i="6"/>
  <c r="X293" i="6"/>
  <c r="Y292" i="6"/>
  <c r="AE291" i="6"/>
  <c r="AC291" i="6"/>
  <c r="AG291" i="6"/>
  <c r="AF291" i="6"/>
  <c r="AD291" i="6"/>
  <c r="AB291" i="6"/>
  <c r="AA291" i="6"/>
  <c r="Y291" i="6"/>
  <c r="W291" i="6"/>
  <c r="X291" i="6"/>
  <c r="Y290" i="6"/>
  <c r="AE289" i="6"/>
  <c r="AC289" i="6"/>
  <c r="AG289" i="6"/>
  <c r="AF289" i="6"/>
  <c r="AD289" i="6"/>
  <c r="AB289" i="6"/>
  <c r="AA289" i="6"/>
  <c r="Y289" i="6"/>
  <c r="W289" i="6"/>
  <c r="X289" i="6"/>
  <c r="Y288" i="6"/>
  <c r="AE287" i="6"/>
  <c r="AC287" i="6"/>
  <c r="AG287" i="6"/>
  <c r="AF287" i="6"/>
  <c r="AD287" i="6"/>
  <c r="AB287" i="6"/>
  <c r="AA287" i="6"/>
  <c r="Y287" i="6"/>
  <c r="W287" i="6"/>
  <c r="X287" i="6"/>
  <c r="Y286" i="6"/>
  <c r="AE285" i="6"/>
  <c r="AC285" i="6"/>
  <c r="AG285" i="6"/>
  <c r="AF285" i="6"/>
  <c r="AD285" i="6"/>
  <c r="AB285" i="6"/>
  <c r="AA285" i="6"/>
  <c r="Y285" i="6"/>
  <c r="W285" i="6"/>
  <c r="X285" i="6"/>
  <c r="Y284" i="6"/>
  <c r="AE283" i="6"/>
  <c r="AC283" i="6"/>
  <c r="AG283" i="6"/>
  <c r="AF283" i="6"/>
  <c r="AD283" i="6"/>
  <c r="AB283" i="6"/>
  <c r="AA283" i="6"/>
  <c r="Y283" i="6"/>
  <c r="W283" i="6"/>
  <c r="X283" i="6"/>
  <c r="Y282" i="6"/>
  <c r="AE281" i="6"/>
  <c r="AC281" i="6"/>
  <c r="AG281" i="6"/>
  <c r="AF281" i="6"/>
  <c r="AD281" i="6"/>
  <c r="AB281" i="6"/>
  <c r="AA281" i="6"/>
  <c r="Y281" i="6"/>
  <c r="W281" i="6"/>
  <c r="X281" i="6"/>
  <c r="Y280" i="6"/>
  <c r="AE279" i="6"/>
  <c r="AC279" i="6"/>
  <c r="AG279" i="6"/>
  <c r="AF279" i="6"/>
  <c r="AD279" i="6"/>
  <c r="AB279" i="6"/>
  <c r="AA279" i="6"/>
  <c r="Y279" i="6"/>
  <c r="W279" i="6"/>
  <c r="X279" i="6"/>
  <c r="Y278" i="6"/>
  <c r="AE277" i="6"/>
  <c r="AC277" i="6"/>
  <c r="AG277" i="6"/>
  <c r="AF277" i="6"/>
  <c r="AD277" i="6"/>
  <c r="AB277" i="6"/>
  <c r="AA277" i="6"/>
  <c r="Y277" i="6"/>
  <c r="W277" i="6"/>
  <c r="X277" i="6"/>
  <c r="Y276" i="6"/>
  <c r="AE275" i="6"/>
  <c r="AC275" i="6"/>
  <c r="AG275" i="6"/>
  <c r="AF275" i="6"/>
  <c r="AD275" i="6"/>
  <c r="AB275" i="6"/>
  <c r="AA275" i="6"/>
  <c r="Y275" i="6"/>
  <c r="W275" i="6"/>
  <c r="X275" i="6"/>
  <c r="Y274" i="6"/>
  <c r="AE273" i="6"/>
  <c r="AC273" i="6"/>
  <c r="AG273" i="6"/>
  <c r="AF273" i="6"/>
  <c r="AD273" i="6"/>
  <c r="AB273" i="6"/>
  <c r="AA273" i="6"/>
  <c r="Y273" i="6"/>
  <c r="W273" i="6"/>
  <c r="X273" i="6"/>
  <c r="Y272" i="6"/>
  <c r="AE271" i="6"/>
  <c r="AC271" i="6"/>
  <c r="AG271" i="6"/>
  <c r="AF271" i="6"/>
  <c r="AD271" i="6"/>
  <c r="AB271" i="6"/>
  <c r="AA271" i="6"/>
  <c r="Y271" i="6"/>
  <c r="W271" i="6"/>
  <c r="X271" i="6"/>
  <c r="Y270" i="6"/>
  <c r="AE269" i="6"/>
  <c r="AC269" i="6"/>
  <c r="AG269" i="6"/>
  <c r="AF269" i="6"/>
  <c r="AD269" i="6"/>
  <c r="AB269" i="6"/>
  <c r="AA269" i="6"/>
  <c r="Y269" i="6"/>
  <c r="W269" i="6"/>
  <c r="X269" i="6"/>
  <c r="Y268" i="6"/>
  <c r="AE267" i="6"/>
  <c r="AC267" i="6"/>
  <c r="AG267" i="6"/>
  <c r="AF267" i="6"/>
  <c r="AD267" i="6"/>
  <c r="AB267" i="6"/>
  <c r="AA267" i="6"/>
  <c r="Y267" i="6"/>
  <c r="W267" i="6"/>
  <c r="X267" i="6"/>
  <c r="Y266" i="6"/>
  <c r="AE265" i="6"/>
  <c r="AC265" i="6"/>
  <c r="AG265" i="6"/>
  <c r="AF265" i="6"/>
  <c r="AD265" i="6"/>
  <c r="AB265" i="6"/>
  <c r="AA265" i="6"/>
  <c r="Y265" i="6"/>
  <c r="W265" i="6"/>
  <c r="X265" i="6"/>
  <c r="Y264" i="6"/>
  <c r="AE263" i="6"/>
  <c r="AC263" i="6"/>
  <c r="AG263" i="6"/>
  <c r="AF263" i="6"/>
  <c r="AD263" i="6"/>
  <c r="AB263" i="6"/>
  <c r="AA263" i="6"/>
  <c r="Y263" i="6"/>
  <c r="W263" i="6"/>
  <c r="X263" i="6"/>
  <c r="Y262" i="6"/>
  <c r="AE261" i="6"/>
  <c r="AC261" i="6"/>
  <c r="AG261" i="6"/>
  <c r="AF261" i="6"/>
  <c r="AD261" i="6"/>
  <c r="AB261" i="6"/>
  <c r="AA261" i="6"/>
  <c r="Y261" i="6"/>
  <c r="W261" i="6"/>
  <c r="X261" i="6"/>
  <c r="Y260" i="6"/>
  <c r="AE259" i="6"/>
  <c r="AC259" i="6"/>
  <c r="AG259" i="6"/>
  <c r="AF259" i="6"/>
  <c r="AD259" i="6"/>
  <c r="AB259" i="6"/>
  <c r="AA259" i="6"/>
  <c r="Y259" i="6"/>
  <c r="W259" i="6"/>
  <c r="X259" i="6"/>
  <c r="Y258" i="6"/>
  <c r="AE257" i="6"/>
  <c r="AC257" i="6"/>
  <c r="AG257" i="6"/>
  <c r="AF257" i="6"/>
  <c r="AD257" i="6"/>
  <c r="AB257" i="6"/>
  <c r="AA257" i="6"/>
  <c r="Y257" i="6"/>
  <c r="W257" i="6"/>
  <c r="X257" i="6"/>
  <c r="Y256" i="6"/>
  <c r="AE255" i="6"/>
  <c r="AC255" i="6"/>
  <c r="AG255" i="6"/>
  <c r="AF255" i="6"/>
  <c r="AD255" i="6"/>
  <c r="AB255" i="6"/>
  <c r="AA255" i="6"/>
  <c r="Y255" i="6"/>
  <c r="W255" i="6"/>
  <c r="X255" i="6"/>
  <c r="Y254" i="6"/>
  <c r="AE253" i="6"/>
  <c r="AC253" i="6"/>
  <c r="AG253" i="6"/>
  <c r="AF253" i="6"/>
  <c r="AD253" i="6"/>
  <c r="AB253" i="6"/>
  <c r="AA253" i="6"/>
  <c r="Y253" i="6"/>
  <c r="W253" i="6"/>
  <c r="X253" i="6"/>
  <c r="Y252" i="6"/>
  <c r="AE251" i="6"/>
  <c r="AC251" i="6"/>
  <c r="AG251" i="6"/>
  <c r="AF251" i="6"/>
  <c r="AD251" i="6"/>
  <c r="AB251" i="6"/>
  <c r="AA251" i="6"/>
  <c r="Y251" i="6"/>
  <c r="W251" i="6"/>
  <c r="X251" i="6"/>
  <c r="Y250" i="6"/>
  <c r="AE249" i="6"/>
  <c r="AC249" i="6"/>
  <c r="AG249" i="6"/>
  <c r="AF249" i="6"/>
  <c r="AD249" i="6"/>
  <c r="AB249" i="6"/>
  <c r="AA249" i="6"/>
  <c r="Y249" i="6"/>
  <c r="W249" i="6"/>
  <c r="X249" i="6"/>
  <c r="Y248" i="6"/>
  <c r="AE247" i="6"/>
  <c r="AC247" i="6"/>
  <c r="AG247" i="6"/>
  <c r="AF247" i="6"/>
  <c r="AD247" i="6"/>
  <c r="AB247" i="6"/>
  <c r="AA247" i="6"/>
  <c r="Y247" i="6"/>
  <c r="W247" i="6"/>
  <c r="X247" i="6"/>
  <c r="Y246" i="6"/>
  <c r="AE245" i="6"/>
  <c r="AC245" i="6"/>
  <c r="AG245" i="6"/>
  <c r="AF245" i="6"/>
  <c r="AD245" i="6"/>
  <c r="AB245" i="6"/>
  <c r="AA245" i="6"/>
  <c r="Y245" i="6"/>
  <c r="W245" i="6"/>
  <c r="X245" i="6"/>
  <c r="Y244" i="6"/>
  <c r="AE243" i="6"/>
  <c r="AC243" i="6"/>
  <c r="AG243" i="6"/>
  <c r="AF243" i="6"/>
  <c r="AD243" i="6"/>
  <c r="AB243" i="6"/>
  <c r="AA243" i="6"/>
  <c r="Y243" i="6"/>
  <c r="W243" i="6"/>
  <c r="X243" i="6"/>
  <c r="Y242" i="6"/>
  <c r="AE241" i="6"/>
  <c r="AC241" i="6"/>
  <c r="AG241" i="6"/>
  <c r="AF241" i="6"/>
  <c r="AD241" i="6"/>
  <c r="AB241" i="6"/>
  <c r="AA241" i="6"/>
  <c r="Y241" i="6"/>
  <c r="W241" i="6"/>
  <c r="X241" i="6"/>
  <c r="Y240" i="6"/>
  <c r="AE239" i="6"/>
  <c r="AC239" i="6"/>
  <c r="AG239" i="6"/>
  <c r="AF239" i="6"/>
  <c r="AD239" i="6"/>
  <c r="AB239" i="6"/>
  <c r="AA239" i="6"/>
  <c r="Y239" i="6"/>
  <c r="W239" i="6"/>
  <c r="X239" i="6"/>
  <c r="Y238" i="6"/>
  <c r="AE237" i="6"/>
  <c r="AC237" i="6"/>
  <c r="AG237" i="6"/>
  <c r="AF237" i="6"/>
  <c r="AD237" i="6"/>
  <c r="AB237" i="6"/>
  <c r="AA237" i="6"/>
  <c r="Y237" i="6"/>
  <c r="W237" i="6"/>
  <c r="X237" i="6"/>
  <c r="Y236" i="6"/>
  <c r="AE235" i="6"/>
  <c r="AC235" i="6"/>
  <c r="AG235" i="6"/>
  <c r="AF235" i="6"/>
  <c r="AD235" i="6"/>
  <c r="AB235" i="6"/>
  <c r="AA235" i="6"/>
  <c r="Y235" i="6"/>
  <c r="W235" i="6"/>
  <c r="X235" i="6"/>
  <c r="Y234" i="6"/>
  <c r="AE233" i="6"/>
  <c r="AC233" i="6"/>
  <c r="AG233" i="6"/>
  <c r="AF233" i="6"/>
  <c r="AD233" i="6"/>
  <c r="AB233" i="6"/>
  <c r="AA233" i="6"/>
  <c r="Y233" i="6"/>
  <c r="W233" i="6"/>
  <c r="X233" i="6"/>
  <c r="Y232" i="6"/>
  <c r="AE231" i="6"/>
  <c r="AC231" i="6"/>
  <c r="AG231" i="6"/>
  <c r="AF231" i="6"/>
  <c r="AD231" i="6"/>
  <c r="AB231" i="6"/>
  <c r="AA231" i="6"/>
  <c r="Y231" i="6"/>
  <c r="W231" i="6"/>
  <c r="X231" i="6"/>
  <c r="Y230" i="6"/>
  <c r="AE229" i="6"/>
  <c r="AC229" i="6"/>
  <c r="AG229" i="6"/>
  <c r="AF229" i="6"/>
  <c r="AD229" i="6"/>
  <c r="AB229" i="6"/>
  <c r="AA229" i="6"/>
  <c r="Y229" i="6"/>
  <c r="W229" i="6"/>
  <c r="X229" i="6"/>
  <c r="Y228" i="6"/>
  <c r="AE227" i="6"/>
  <c r="AC227" i="6"/>
  <c r="AG227" i="6"/>
  <c r="AF227" i="6"/>
  <c r="AD227" i="6"/>
  <c r="AB227" i="6"/>
  <c r="AA227" i="6"/>
  <c r="Y227" i="6"/>
  <c r="W227" i="6"/>
  <c r="X227" i="6"/>
  <c r="Y226" i="6"/>
  <c r="AE225" i="6"/>
  <c r="AC225" i="6"/>
  <c r="AG225" i="6"/>
  <c r="AF225" i="6"/>
  <c r="AD225" i="6"/>
  <c r="AB225" i="6"/>
  <c r="AA225" i="6"/>
  <c r="Y225" i="6"/>
  <c r="W225" i="6"/>
  <c r="X225" i="6"/>
  <c r="Y224" i="6"/>
  <c r="AE223" i="6"/>
  <c r="AC223" i="6"/>
  <c r="AG223" i="6"/>
  <c r="AF223" i="6"/>
  <c r="AD223" i="6"/>
  <c r="AB223" i="6"/>
  <c r="AA223" i="6"/>
  <c r="Y223" i="6"/>
  <c r="W223" i="6"/>
  <c r="X223" i="6"/>
  <c r="Y222" i="6"/>
  <c r="AE221" i="6"/>
  <c r="AC221" i="6"/>
  <c r="AG221" i="6"/>
  <c r="AF221" i="6"/>
  <c r="AD221" i="6"/>
  <c r="AB221" i="6"/>
  <c r="AA221" i="6"/>
  <c r="Y221" i="6"/>
  <c r="W221" i="6"/>
  <c r="X221" i="6"/>
  <c r="Y220" i="6"/>
  <c r="AE219" i="6"/>
  <c r="AC219" i="6"/>
  <c r="AG219" i="6"/>
  <c r="AF219" i="6"/>
  <c r="AD219" i="6"/>
  <c r="AB219" i="6"/>
  <c r="AA219" i="6"/>
  <c r="Y219" i="6"/>
  <c r="W219" i="6"/>
  <c r="X219" i="6"/>
  <c r="Y218" i="6"/>
  <c r="AE217" i="6"/>
  <c r="AC217" i="6"/>
  <c r="AG217" i="6"/>
  <c r="AF217" i="6"/>
  <c r="AD217" i="6"/>
  <c r="AB217" i="6"/>
  <c r="AA217" i="6"/>
  <c r="Y217" i="6"/>
  <c r="W217" i="6"/>
  <c r="X217" i="6"/>
  <c r="Y216" i="6"/>
  <c r="AE215" i="6"/>
  <c r="AC215" i="6"/>
  <c r="AG215" i="6"/>
  <c r="AF215" i="6"/>
  <c r="AD215" i="6"/>
  <c r="AB215" i="6"/>
  <c r="AA215" i="6"/>
  <c r="Y215" i="6"/>
  <c r="W215" i="6"/>
  <c r="X215" i="6"/>
  <c r="Y214" i="6"/>
  <c r="AE213" i="6"/>
  <c r="AC213" i="6"/>
  <c r="AG213" i="6"/>
  <c r="AF213" i="6"/>
  <c r="AD213" i="6"/>
  <c r="AB213" i="6"/>
  <c r="AA213" i="6"/>
  <c r="Y213" i="6"/>
  <c r="W213" i="6"/>
  <c r="X213" i="6"/>
  <c r="Y212" i="6"/>
  <c r="AE211" i="6"/>
  <c r="AC211" i="6"/>
  <c r="AG211" i="6"/>
  <c r="AF211" i="6"/>
  <c r="AD211" i="6"/>
  <c r="AB211" i="6"/>
  <c r="AA211" i="6"/>
  <c r="Y211" i="6"/>
  <c r="W211" i="6"/>
  <c r="X211" i="6"/>
  <c r="Y210" i="6"/>
  <c r="AE209" i="6"/>
  <c r="AC209" i="6"/>
  <c r="AG209" i="6"/>
  <c r="AF209" i="6"/>
  <c r="AD209" i="6"/>
  <c r="AB209" i="6"/>
  <c r="AA209" i="6"/>
  <c r="Y209" i="6"/>
  <c r="W209" i="6"/>
  <c r="X209" i="6"/>
  <c r="Y208" i="6"/>
  <c r="AE207" i="6"/>
  <c r="AC207" i="6"/>
  <c r="AG207" i="6"/>
  <c r="AF207" i="6"/>
  <c r="AD207" i="6"/>
  <c r="AB207" i="6"/>
  <c r="AA207" i="6"/>
  <c r="Y207" i="6"/>
  <c r="W207" i="6"/>
  <c r="X207" i="6"/>
  <c r="Y206" i="6"/>
  <c r="AE205" i="6"/>
  <c r="AC205" i="6"/>
  <c r="AG205" i="6"/>
  <c r="AF205" i="6"/>
  <c r="AD205" i="6"/>
  <c r="AB205" i="6"/>
  <c r="AA205" i="6"/>
  <c r="Y205" i="6"/>
  <c r="W205" i="6"/>
  <c r="X205" i="6"/>
  <c r="Y204" i="6"/>
  <c r="AE203" i="6"/>
  <c r="AC203" i="6"/>
  <c r="AG203" i="6"/>
  <c r="AF203" i="6"/>
  <c r="AD203" i="6"/>
  <c r="AB203" i="6"/>
  <c r="AA203" i="6"/>
  <c r="Y203" i="6"/>
  <c r="W203" i="6"/>
  <c r="X203" i="6"/>
  <c r="Y202" i="6"/>
  <c r="AE201" i="6"/>
  <c r="AC201" i="6"/>
  <c r="AG201" i="6"/>
  <c r="AF201" i="6"/>
  <c r="AD201" i="6"/>
  <c r="AB201" i="6"/>
  <c r="AA201" i="6"/>
  <c r="Y201" i="6"/>
  <c r="W201" i="6"/>
  <c r="X201" i="6"/>
  <c r="Y200" i="6"/>
  <c r="AE199" i="6"/>
  <c r="AC199" i="6"/>
  <c r="AG199" i="6"/>
  <c r="AF199" i="6"/>
  <c r="AD199" i="6"/>
  <c r="AB199" i="6"/>
  <c r="AA199" i="6"/>
  <c r="Y199" i="6"/>
  <c r="W199" i="6"/>
  <c r="X199" i="6"/>
  <c r="Y198" i="6"/>
  <c r="AE197" i="6"/>
  <c r="AC197" i="6"/>
  <c r="AG197" i="6"/>
  <c r="AF197" i="6"/>
  <c r="AD197" i="6"/>
  <c r="AB197" i="6"/>
  <c r="AA197" i="6"/>
  <c r="Y197" i="6"/>
  <c r="W197" i="6"/>
  <c r="X197" i="6"/>
  <c r="Y196" i="6"/>
  <c r="AE195" i="6"/>
  <c r="AC195" i="6"/>
  <c r="AG195" i="6"/>
  <c r="AF195" i="6"/>
  <c r="AD195" i="6"/>
  <c r="AB195" i="6"/>
  <c r="AA195" i="6"/>
  <c r="Y195" i="6"/>
  <c r="W195" i="6"/>
  <c r="X195" i="6"/>
  <c r="Y194" i="6"/>
  <c r="AE193" i="6"/>
  <c r="AC193" i="6"/>
  <c r="AG193" i="6"/>
  <c r="AF193" i="6"/>
  <c r="AD193" i="6"/>
  <c r="AB193" i="6"/>
  <c r="AA193" i="6"/>
  <c r="Y193" i="6"/>
  <c r="W193" i="6"/>
  <c r="X193" i="6"/>
  <c r="Y192" i="6"/>
  <c r="AE191" i="6"/>
  <c r="AC191" i="6"/>
  <c r="AG191" i="6"/>
  <c r="AF191" i="6"/>
  <c r="AD191" i="6"/>
  <c r="AB191" i="6"/>
  <c r="AA191" i="6"/>
  <c r="Y191" i="6"/>
  <c r="W191" i="6"/>
  <c r="X191" i="6"/>
  <c r="Y190" i="6"/>
  <c r="AE189" i="6"/>
  <c r="AC189" i="6"/>
  <c r="AG189" i="6"/>
  <c r="AF189" i="6"/>
  <c r="AD189" i="6"/>
  <c r="AB189" i="6"/>
  <c r="AA189" i="6"/>
  <c r="Y189" i="6"/>
  <c r="W189" i="6"/>
  <c r="X189" i="6"/>
  <c r="Y188" i="6"/>
  <c r="AE187" i="6"/>
  <c r="AC187" i="6"/>
  <c r="AG187" i="6"/>
  <c r="AF187" i="6"/>
  <c r="AD187" i="6"/>
  <c r="AB187" i="6"/>
  <c r="AA187" i="6"/>
  <c r="Y187" i="6"/>
  <c r="W187" i="6"/>
  <c r="X187" i="6"/>
  <c r="Y186" i="6"/>
  <c r="AE185" i="6"/>
  <c r="AC185" i="6"/>
  <c r="AG185" i="6"/>
  <c r="AF185" i="6"/>
  <c r="AD185" i="6"/>
  <c r="AB185" i="6"/>
  <c r="AA185" i="6"/>
  <c r="Y185" i="6"/>
  <c r="W185" i="6"/>
  <c r="X185" i="6"/>
  <c r="Y184" i="6"/>
  <c r="AE183" i="6"/>
  <c r="AC183" i="6"/>
  <c r="AG183" i="6"/>
  <c r="AF183" i="6"/>
  <c r="AD183" i="6"/>
  <c r="AB183" i="6"/>
  <c r="AA183" i="6"/>
  <c r="Y183" i="6"/>
  <c r="W183" i="6"/>
  <c r="X183" i="6"/>
  <c r="Y182" i="6"/>
  <c r="AE181" i="6"/>
  <c r="AC181" i="6"/>
  <c r="AG181" i="6"/>
  <c r="AF181" i="6"/>
  <c r="AD181" i="6"/>
  <c r="AB181" i="6"/>
  <c r="AA181" i="6"/>
  <c r="Y181" i="6"/>
  <c r="W181" i="6"/>
  <c r="X181" i="6"/>
  <c r="Y180" i="6"/>
  <c r="AE179" i="6"/>
  <c r="AC179" i="6"/>
  <c r="AG179" i="6"/>
  <c r="AF179" i="6"/>
  <c r="AD179" i="6"/>
  <c r="AB179" i="6"/>
  <c r="AA179" i="6"/>
  <c r="Y179" i="6"/>
  <c r="W179" i="6"/>
  <c r="X179" i="6"/>
  <c r="Y178" i="6"/>
  <c r="AE177" i="6"/>
  <c r="AC177" i="6"/>
  <c r="AG177" i="6"/>
  <c r="AF177" i="6"/>
  <c r="AD177" i="6"/>
  <c r="AB177" i="6"/>
  <c r="AA177" i="6"/>
  <c r="Y177" i="6"/>
  <c r="W177" i="6"/>
  <c r="X177" i="6"/>
  <c r="Y176" i="6"/>
  <c r="AE175" i="6"/>
  <c r="AC175" i="6"/>
  <c r="AG175" i="6"/>
  <c r="AF175" i="6"/>
  <c r="AD175" i="6"/>
  <c r="AB175" i="6"/>
  <c r="AA175" i="6"/>
  <c r="Y175" i="6"/>
  <c r="W175" i="6"/>
  <c r="X175" i="6"/>
  <c r="Y174" i="6"/>
  <c r="AE173" i="6"/>
  <c r="AC173" i="6"/>
  <c r="AG173" i="6"/>
  <c r="AF173" i="6"/>
  <c r="AD173" i="6"/>
  <c r="AB173" i="6"/>
  <c r="AA173" i="6"/>
  <c r="Y173" i="6"/>
  <c r="W173" i="6"/>
  <c r="X173" i="6"/>
  <c r="Y172" i="6"/>
  <c r="AE171" i="6"/>
  <c r="AC171" i="6"/>
  <c r="AG171" i="6"/>
  <c r="AF171" i="6"/>
  <c r="AD171" i="6"/>
  <c r="AB171" i="6"/>
  <c r="AA171" i="6"/>
  <c r="Y171" i="6"/>
  <c r="W171" i="6"/>
  <c r="X171" i="6"/>
  <c r="Y170" i="6"/>
  <c r="AE169" i="6"/>
  <c r="AC169" i="6"/>
  <c r="AG169" i="6"/>
  <c r="AF169" i="6"/>
  <c r="AD169" i="6"/>
  <c r="AB169" i="6"/>
  <c r="AA169" i="6"/>
  <c r="Y169" i="6"/>
  <c r="W169" i="6"/>
  <c r="X169" i="6"/>
  <c r="Y168" i="6"/>
  <c r="AE167" i="6"/>
  <c r="AC167" i="6"/>
  <c r="AG167" i="6"/>
  <c r="AF167" i="6"/>
  <c r="AD167" i="6"/>
  <c r="AB167" i="6"/>
  <c r="AA167" i="6"/>
  <c r="Y167" i="6"/>
  <c r="W167" i="6"/>
  <c r="X167" i="6"/>
  <c r="Y166" i="6"/>
  <c r="AE165" i="6"/>
  <c r="AC165" i="6"/>
  <c r="AG165" i="6"/>
  <c r="AF165" i="6"/>
  <c r="AD165" i="6"/>
  <c r="AB165" i="6"/>
  <c r="AA165" i="6"/>
  <c r="Y165" i="6"/>
  <c r="W165" i="6"/>
  <c r="X165" i="6"/>
  <c r="Y164" i="6"/>
  <c r="AE163" i="6"/>
  <c r="AC163" i="6"/>
  <c r="AG163" i="6"/>
  <c r="AF163" i="6"/>
  <c r="AD163" i="6"/>
  <c r="AB163" i="6"/>
  <c r="AA163" i="6"/>
  <c r="Y163" i="6"/>
  <c r="W163" i="6"/>
  <c r="X163" i="6"/>
  <c r="Y162" i="6"/>
  <c r="AE161" i="6"/>
  <c r="AC161" i="6"/>
  <c r="AG161" i="6"/>
  <c r="AF161" i="6"/>
  <c r="AD161" i="6"/>
  <c r="AB161" i="6"/>
  <c r="AA161" i="6"/>
  <c r="Y161" i="6"/>
  <c r="W161" i="6"/>
  <c r="X161" i="6"/>
  <c r="Y160" i="6"/>
  <c r="AE159" i="6"/>
  <c r="AC159" i="6"/>
  <c r="AG159" i="6"/>
  <c r="AF159" i="6"/>
  <c r="AD159" i="6"/>
  <c r="AB159" i="6"/>
  <c r="AA159" i="6"/>
  <c r="Y159" i="6"/>
  <c r="W159" i="6"/>
  <c r="X159" i="6"/>
  <c r="Y158" i="6"/>
  <c r="AE157" i="6"/>
  <c r="AC157" i="6"/>
  <c r="AG157" i="6"/>
  <c r="AF157" i="6"/>
  <c r="AD157" i="6"/>
  <c r="AB157" i="6"/>
  <c r="AA157" i="6"/>
  <c r="Y157" i="6"/>
  <c r="W157" i="6"/>
  <c r="X157" i="6"/>
  <c r="Y156" i="6"/>
  <c r="AE155" i="6"/>
  <c r="AC155" i="6"/>
  <c r="AG155" i="6"/>
  <c r="AF155" i="6"/>
  <c r="AD155" i="6"/>
  <c r="AB155" i="6"/>
  <c r="AA155" i="6"/>
  <c r="Y155" i="6"/>
  <c r="W155" i="6"/>
  <c r="X155" i="6"/>
  <c r="Y154" i="6"/>
  <c r="AE153" i="6"/>
  <c r="AC153" i="6"/>
  <c r="AG153" i="6"/>
  <c r="AF153" i="6"/>
  <c r="AD153" i="6"/>
  <c r="AB153" i="6"/>
  <c r="AA153" i="6"/>
  <c r="Y153" i="6"/>
  <c r="W153" i="6"/>
  <c r="X153" i="6"/>
  <c r="Y152" i="6"/>
  <c r="AE151" i="6"/>
  <c r="AC151" i="6"/>
  <c r="AG151" i="6"/>
  <c r="AF151" i="6"/>
  <c r="AD151" i="6"/>
  <c r="AB151" i="6"/>
  <c r="AA151" i="6"/>
  <c r="Y151" i="6"/>
  <c r="W151" i="6"/>
  <c r="X151" i="6"/>
  <c r="Y150" i="6"/>
  <c r="AE149" i="6"/>
  <c r="AC149" i="6"/>
  <c r="AG149" i="6"/>
  <c r="AF149" i="6"/>
  <c r="AD149" i="6"/>
  <c r="AB149" i="6"/>
  <c r="AA149" i="6"/>
  <c r="Y149" i="6"/>
  <c r="W149" i="6"/>
  <c r="X149" i="6"/>
  <c r="Y148" i="6"/>
  <c r="AE147" i="6"/>
  <c r="AC147" i="6"/>
  <c r="AG147" i="6"/>
  <c r="AF147" i="6"/>
  <c r="AD147" i="6"/>
  <c r="AB147" i="6"/>
  <c r="AA147" i="6"/>
  <c r="Y147" i="6"/>
  <c r="W147" i="6"/>
  <c r="X147" i="6"/>
  <c r="Y146" i="6"/>
  <c r="AE145" i="6"/>
  <c r="AC145" i="6"/>
  <c r="AG145" i="6"/>
  <c r="AF145" i="6"/>
  <c r="AD145" i="6"/>
  <c r="AB145" i="6"/>
  <c r="AA145" i="6"/>
  <c r="Y145" i="6"/>
  <c r="W145" i="6"/>
  <c r="X145" i="6"/>
  <c r="Y144" i="6"/>
  <c r="AE143" i="6"/>
  <c r="AC143" i="6"/>
  <c r="AG143" i="6"/>
  <c r="AF143" i="6"/>
  <c r="AD143" i="6"/>
  <c r="AB143" i="6"/>
  <c r="AA143" i="6"/>
  <c r="Y143" i="6"/>
  <c r="W143" i="6"/>
  <c r="X143" i="6"/>
  <c r="Y142" i="6"/>
  <c r="AE141" i="6"/>
  <c r="AC141" i="6"/>
  <c r="AG141" i="6"/>
  <c r="AF141" i="6"/>
  <c r="AD141" i="6"/>
  <c r="AB141" i="6"/>
  <c r="AA141" i="6"/>
  <c r="Y141" i="6"/>
  <c r="W141" i="6"/>
  <c r="X141" i="6"/>
  <c r="Y140" i="6"/>
  <c r="AE139" i="6"/>
  <c r="AC139" i="6"/>
  <c r="AG139" i="6"/>
  <c r="AF139" i="6"/>
  <c r="AD139" i="6"/>
  <c r="AB139" i="6"/>
  <c r="AA139" i="6"/>
  <c r="Y139" i="6"/>
  <c r="W139" i="6"/>
  <c r="X139" i="6"/>
  <c r="Y138" i="6"/>
  <c r="AE137" i="6"/>
  <c r="AC137" i="6"/>
  <c r="AG137" i="6"/>
  <c r="AF137" i="6"/>
  <c r="AD137" i="6"/>
  <c r="AB137" i="6"/>
  <c r="AA137" i="6"/>
  <c r="Y137" i="6"/>
  <c r="W137" i="6"/>
  <c r="X137" i="6"/>
  <c r="Y136" i="6"/>
  <c r="AE135" i="6"/>
  <c r="AC135" i="6"/>
  <c r="AG135" i="6"/>
  <c r="AF135" i="6"/>
  <c r="AD135" i="6"/>
  <c r="AB135" i="6"/>
  <c r="AA135" i="6"/>
  <c r="Y135" i="6"/>
  <c r="W135" i="6"/>
  <c r="X135" i="6"/>
  <c r="Y134" i="6"/>
  <c r="AE133" i="6"/>
  <c r="AC133" i="6"/>
  <c r="AG133" i="6"/>
  <c r="AF133" i="6"/>
  <c r="AD133" i="6"/>
  <c r="AB133" i="6"/>
  <c r="AA133" i="6"/>
  <c r="Y133" i="6"/>
  <c r="W133" i="6"/>
  <c r="X133" i="6"/>
  <c r="Y132" i="6"/>
  <c r="AE131" i="6"/>
  <c r="AC131" i="6"/>
  <c r="AG131" i="6"/>
  <c r="AF131" i="6"/>
  <c r="AD131" i="6"/>
  <c r="AB131" i="6"/>
  <c r="AA131" i="6"/>
  <c r="Y131" i="6"/>
  <c r="W131" i="6"/>
  <c r="X131" i="6"/>
  <c r="Y130" i="6"/>
  <c r="AE129" i="6"/>
  <c r="AC129" i="6"/>
  <c r="AG129" i="6"/>
  <c r="AF129" i="6"/>
  <c r="AD129" i="6"/>
  <c r="AB129" i="6"/>
  <c r="AA129" i="6"/>
  <c r="Y129" i="6"/>
  <c r="W129" i="6"/>
  <c r="X129" i="6"/>
  <c r="Y128" i="6"/>
  <c r="AE127" i="6"/>
  <c r="AC127" i="6"/>
  <c r="AG127" i="6"/>
  <c r="AF127" i="6"/>
  <c r="AD127" i="6"/>
  <c r="AB127" i="6"/>
  <c r="AA127" i="6"/>
  <c r="Y127" i="6"/>
  <c r="W127" i="6"/>
  <c r="X127" i="6"/>
  <c r="Y126" i="6"/>
  <c r="AE125" i="6"/>
  <c r="AC125" i="6"/>
  <c r="AG125" i="6"/>
  <c r="AF125" i="6"/>
  <c r="AD125" i="6"/>
  <c r="AB125" i="6"/>
  <c r="AA125" i="6"/>
  <c r="Y125" i="6"/>
  <c r="W125" i="6"/>
  <c r="X125" i="6"/>
  <c r="Y124" i="6"/>
  <c r="AE123" i="6"/>
  <c r="AC123" i="6"/>
  <c r="AG123" i="6"/>
  <c r="AF123" i="6"/>
  <c r="AD123" i="6"/>
  <c r="AB123" i="6"/>
  <c r="AA123" i="6"/>
  <c r="Y123" i="6"/>
  <c r="W123" i="6"/>
  <c r="X123" i="6"/>
  <c r="Y122" i="6"/>
  <c r="AE121" i="6"/>
  <c r="AC121" i="6"/>
  <c r="AG121" i="6"/>
  <c r="AF121" i="6"/>
  <c r="AD121" i="6"/>
  <c r="AB121" i="6"/>
  <c r="AA121" i="6"/>
  <c r="Y121" i="6"/>
  <c r="W121" i="6"/>
  <c r="X121" i="6"/>
  <c r="Y120" i="6"/>
  <c r="AE119" i="6"/>
  <c r="AC119" i="6"/>
  <c r="AG119" i="6"/>
  <c r="AF119" i="6"/>
  <c r="AD119" i="6"/>
  <c r="AB119" i="6"/>
  <c r="AA119" i="6"/>
  <c r="Y119" i="6"/>
  <c r="W119" i="6"/>
  <c r="X119" i="6"/>
  <c r="Y118" i="6"/>
  <c r="AE117" i="6"/>
  <c r="AC117" i="6"/>
  <c r="AG117" i="6"/>
  <c r="AF117" i="6"/>
  <c r="AD117" i="6"/>
  <c r="AB117" i="6"/>
  <c r="AA117" i="6"/>
  <c r="Y117" i="6"/>
  <c r="W117" i="6"/>
  <c r="X117" i="6"/>
  <c r="Y116" i="6"/>
  <c r="AE115" i="6"/>
  <c r="AC115" i="6"/>
  <c r="AG115" i="6"/>
  <c r="AF115" i="6"/>
  <c r="AD115" i="6"/>
  <c r="AB115" i="6"/>
  <c r="AA115" i="6"/>
  <c r="Y115" i="6"/>
  <c r="W115" i="6"/>
  <c r="X115" i="6"/>
  <c r="Y114" i="6"/>
  <c r="AE113" i="6"/>
  <c r="AC113" i="6"/>
  <c r="AG113" i="6"/>
  <c r="AF113" i="6"/>
  <c r="AD113" i="6"/>
  <c r="AB113" i="6"/>
  <c r="AA113" i="6"/>
  <c r="Y113" i="6"/>
  <c r="W113" i="6"/>
  <c r="X113" i="6"/>
  <c r="Y112" i="6"/>
  <c r="AE111" i="6"/>
  <c r="AC111" i="6"/>
  <c r="AG111" i="6"/>
  <c r="AF111" i="6"/>
  <c r="AD111" i="6"/>
  <c r="AB111" i="6"/>
  <c r="AA111" i="6"/>
  <c r="Y111" i="6"/>
  <c r="W111" i="6"/>
  <c r="X111" i="6"/>
  <c r="Y110" i="6"/>
  <c r="AE109" i="6"/>
  <c r="AC109" i="6"/>
  <c r="AG109" i="6"/>
  <c r="AF109" i="6"/>
  <c r="AD109" i="6"/>
  <c r="AB109" i="6"/>
  <c r="AA109" i="6"/>
  <c r="Y109" i="6"/>
  <c r="W109" i="6"/>
  <c r="X109" i="6"/>
  <c r="Y108" i="6"/>
  <c r="AE107" i="6"/>
  <c r="AC107" i="6"/>
  <c r="AG107" i="6"/>
  <c r="AF107" i="6"/>
  <c r="AD107" i="6"/>
  <c r="AB107" i="6"/>
  <c r="AA107" i="6"/>
  <c r="Y107" i="6"/>
  <c r="W107" i="6"/>
  <c r="X107" i="6"/>
  <c r="Y106" i="6"/>
  <c r="AE105" i="6"/>
  <c r="AC105" i="6"/>
  <c r="AG105" i="6"/>
  <c r="AF105" i="6"/>
  <c r="AD105" i="6"/>
  <c r="AB105" i="6"/>
  <c r="AA105" i="6"/>
  <c r="Y105" i="6"/>
  <c r="W105" i="6"/>
  <c r="X105" i="6"/>
  <c r="Y104" i="6"/>
  <c r="AE103" i="6"/>
  <c r="AC103" i="6"/>
  <c r="AG103" i="6"/>
  <c r="AF103" i="6"/>
  <c r="AD103" i="6"/>
  <c r="AB103" i="6"/>
  <c r="AA103" i="6"/>
  <c r="Y103" i="6"/>
  <c r="W103" i="6"/>
  <c r="X103" i="6"/>
  <c r="Y102" i="6"/>
  <c r="AE101" i="6"/>
  <c r="AC101" i="6"/>
  <c r="AG101" i="6"/>
  <c r="AF101" i="6"/>
  <c r="AD101" i="6"/>
  <c r="AB101" i="6"/>
  <c r="AA101" i="6"/>
  <c r="Y101" i="6"/>
  <c r="W101" i="6"/>
  <c r="X101" i="6"/>
  <c r="Y100" i="6"/>
  <c r="AE99" i="6"/>
  <c r="AC99" i="6"/>
  <c r="AG99" i="6"/>
  <c r="AF99" i="6"/>
  <c r="AD99" i="6"/>
  <c r="AB99" i="6"/>
  <c r="AA99" i="6"/>
  <c r="Y99" i="6"/>
  <c r="W99" i="6"/>
  <c r="X99" i="6"/>
  <c r="Y98" i="6"/>
  <c r="AE97" i="6"/>
  <c r="AC97" i="6"/>
  <c r="AG97" i="6"/>
  <c r="AF97" i="6"/>
  <c r="AD97" i="6"/>
  <c r="AB97" i="6"/>
  <c r="AA97" i="6"/>
  <c r="Y97" i="6"/>
  <c r="W97" i="6"/>
  <c r="X97" i="6"/>
  <c r="Y96" i="6"/>
  <c r="AE95" i="6"/>
  <c r="AC95" i="6"/>
  <c r="AG95" i="6"/>
  <c r="AF95" i="6"/>
  <c r="AD95" i="6"/>
  <c r="AB95" i="6"/>
  <c r="AA95" i="6"/>
  <c r="Y95" i="6"/>
  <c r="W95" i="6"/>
  <c r="X95" i="6"/>
  <c r="Y94" i="6"/>
  <c r="AE93" i="6"/>
  <c r="AC93" i="6"/>
  <c r="AG93" i="6"/>
  <c r="AF93" i="6"/>
  <c r="AD93" i="6"/>
  <c r="AB93" i="6"/>
  <c r="AA93" i="6"/>
  <c r="Y93" i="6"/>
  <c r="W93" i="6"/>
  <c r="X93" i="6"/>
  <c r="Y92" i="6"/>
  <c r="AE91" i="6"/>
  <c r="AC91" i="6"/>
  <c r="AG91" i="6"/>
  <c r="AF91" i="6"/>
  <c r="AD91" i="6"/>
  <c r="AB91" i="6"/>
  <c r="AA91" i="6"/>
  <c r="Y91" i="6"/>
  <c r="W91" i="6"/>
  <c r="X91" i="6"/>
  <c r="Y90" i="6"/>
  <c r="AE89" i="6"/>
  <c r="AC89" i="6"/>
  <c r="AG89" i="6"/>
  <c r="AF89" i="6"/>
  <c r="AD89" i="6"/>
  <c r="AB89" i="6"/>
  <c r="AA89" i="6"/>
  <c r="Y89" i="6"/>
  <c r="W89" i="6"/>
  <c r="X89" i="6"/>
  <c r="Y88" i="6"/>
  <c r="AE87" i="6"/>
  <c r="AC87" i="6"/>
  <c r="AG87" i="6"/>
  <c r="AF87" i="6"/>
  <c r="AD87" i="6"/>
  <c r="AB87" i="6"/>
  <c r="AA87" i="6"/>
  <c r="Y87" i="6"/>
  <c r="W87" i="6"/>
  <c r="X87" i="6"/>
  <c r="Y86" i="6"/>
  <c r="AE85" i="6"/>
  <c r="AC85" i="6"/>
  <c r="AG85" i="6"/>
  <c r="AF85" i="6"/>
  <c r="AD85" i="6"/>
  <c r="AB85" i="6"/>
  <c r="AA85" i="6"/>
  <c r="Y85" i="6"/>
  <c r="W85" i="6"/>
  <c r="X85" i="6"/>
  <c r="Y84" i="6"/>
  <c r="AE83" i="6"/>
  <c r="AC83" i="6"/>
  <c r="AG83" i="6"/>
  <c r="AF83" i="6"/>
  <c r="AD83" i="6"/>
  <c r="AB83" i="6"/>
  <c r="AA83" i="6"/>
  <c r="Y83" i="6"/>
  <c r="W83" i="6"/>
  <c r="X83" i="6"/>
  <c r="Y82" i="6"/>
  <c r="AE81" i="6"/>
  <c r="AC81" i="6"/>
  <c r="AG81" i="6"/>
  <c r="AF81" i="6"/>
  <c r="AD81" i="6"/>
  <c r="AB81" i="6"/>
  <c r="AA81" i="6"/>
  <c r="Y81" i="6"/>
  <c r="W81" i="6"/>
  <c r="X81" i="6"/>
  <c r="Y80" i="6"/>
  <c r="AE79" i="6"/>
  <c r="AC79" i="6"/>
  <c r="AG79" i="6"/>
  <c r="AF79" i="6"/>
  <c r="AD79" i="6"/>
  <c r="AB79" i="6"/>
  <c r="AA79" i="6"/>
  <c r="Y79" i="6"/>
  <c r="W79" i="6"/>
  <c r="X79" i="6"/>
  <c r="Y78" i="6"/>
  <c r="AE77" i="6"/>
  <c r="AC77" i="6"/>
  <c r="AG77" i="6"/>
  <c r="AF77" i="6"/>
  <c r="AD77" i="6"/>
  <c r="AB77" i="6"/>
  <c r="AA77" i="6"/>
  <c r="Y77" i="6"/>
  <c r="W77" i="6"/>
  <c r="X77" i="6"/>
  <c r="Y76" i="6"/>
  <c r="AE75" i="6"/>
  <c r="AC75" i="6"/>
  <c r="AG75" i="6"/>
  <c r="AF75" i="6"/>
  <c r="AD75" i="6"/>
  <c r="AB75" i="6"/>
  <c r="AA75" i="6"/>
  <c r="Y75" i="6"/>
  <c r="W75" i="6"/>
  <c r="X75" i="6"/>
  <c r="Y74" i="6"/>
  <c r="AE73" i="6"/>
  <c r="AC73" i="6"/>
  <c r="AG73" i="6"/>
  <c r="AF73" i="6"/>
  <c r="AD73" i="6"/>
  <c r="AB73" i="6"/>
  <c r="AA73" i="6"/>
  <c r="Y73" i="6"/>
  <c r="W73" i="6"/>
  <c r="X73" i="6"/>
  <c r="Y72" i="6"/>
  <c r="AE71" i="6"/>
  <c r="AC71" i="6"/>
  <c r="AG71" i="6"/>
  <c r="AF71" i="6"/>
  <c r="AD71" i="6"/>
  <c r="AB71" i="6"/>
  <c r="AA71" i="6"/>
  <c r="Y71" i="6"/>
  <c r="W71" i="6"/>
  <c r="X71" i="6"/>
  <c r="Y70" i="6"/>
  <c r="AE69" i="6"/>
  <c r="AC69" i="6"/>
  <c r="AG69" i="6"/>
  <c r="AF69" i="6"/>
  <c r="AD69" i="6"/>
  <c r="AB69" i="6"/>
  <c r="AA69" i="6"/>
  <c r="Y69" i="6"/>
  <c r="W69" i="6"/>
  <c r="X69" i="6"/>
  <c r="Y68" i="6"/>
  <c r="AE67" i="6"/>
  <c r="AC67" i="6"/>
  <c r="AG67" i="6"/>
  <c r="AF67" i="6"/>
  <c r="AD67" i="6"/>
  <c r="AB67" i="6"/>
  <c r="AA67" i="6"/>
  <c r="Y67" i="6"/>
  <c r="W67" i="6"/>
  <c r="X67" i="6"/>
  <c r="Y66" i="6"/>
  <c r="AE65" i="6"/>
  <c r="AC65" i="6"/>
  <c r="AG65" i="6"/>
  <c r="AF65" i="6"/>
  <c r="AD65" i="6"/>
  <c r="AB65" i="6"/>
  <c r="AA65" i="6"/>
  <c r="Y65" i="6"/>
  <c r="W65" i="6"/>
  <c r="X65" i="6"/>
  <c r="Y64" i="6"/>
  <c r="AE63" i="6"/>
  <c r="AC63" i="6"/>
  <c r="AG63" i="6"/>
  <c r="AF63" i="6"/>
  <c r="AD63" i="6"/>
  <c r="AB63" i="6"/>
  <c r="AA63" i="6"/>
  <c r="Y63" i="6"/>
  <c r="W63" i="6"/>
  <c r="X63" i="6"/>
  <c r="Y62" i="6"/>
  <c r="AE61" i="6"/>
  <c r="AC61" i="6"/>
  <c r="AG61" i="6"/>
  <c r="AF61" i="6"/>
  <c r="AD61" i="6"/>
  <c r="AB61" i="6"/>
  <c r="AA61" i="6"/>
  <c r="Y61" i="6"/>
  <c r="W61" i="6"/>
  <c r="X61" i="6"/>
  <c r="Y60" i="6"/>
  <c r="AE59" i="6"/>
  <c r="AC59" i="6"/>
  <c r="AG59" i="6"/>
  <c r="AF59" i="6"/>
  <c r="AD59" i="6"/>
  <c r="AB59" i="6"/>
  <c r="AA59" i="6"/>
  <c r="Y59" i="6"/>
  <c r="W59" i="6"/>
  <c r="X59" i="6"/>
  <c r="Y58" i="6"/>
  <c r="AE57" i="6"/>
  <c r="AC57" i="6"/>
  <c r="AG57" i="6"/>
  <c r="AF57" i="6"/>
  <c r="AD57" i="6"/>
  <c r="AB57" i="6"/>
  <c r="AA57" i="6"/>
  <c r="Y57" i="6"/>
  <c r="W57" i="6"/>
  <c r="X57" i="6"/>
  <c r="Y56" i="6"/>
  <c r="AE55" i="6"/>
  <c r="AC55" i="6"/>
  <c r="AG55" i="6"/>
  <c r="AF55" i="6"/>
  <c r="AD55" i="6"/>
  <c r="AB55" i="6"/>
  <c r="AA55" i="6"/>
  <c r="Y55" i="6"/>
  <c r="W55" i="6"/>
  <c r="X55" i="6"/>
  <c r="Y54" i="6"/>
  <c r="AE53" i="6"/>
  <c r="AC53" i="6"/>
  <c r="AG53" i="6"/>
  <c r="AF53" i="6"/>
  <c r="AD53" i="6"/>
  <c r="AB53" i="6"/>
  <c r="AA53" i="6"/>
  <c r="Y53" i="6"/>
  <c r="W53" i="6"/>
  <c r="X53" i="6"/>
  <c r="Y52" i="6"/>
  <c r="AE51" i="6"/>
  <c r="AC51" i="6"/>
  <c r="AG51" i="6"/>
  <c r="AF51" i="6"/>
  <c r="AD51" i="6"/>
  <c r="AB51" i="6"/>
  <c r="AA51" i="6"/>
  <c r="Y51" i="6"/>
  <c r="W51" i="6"/>
  <c r="X51" i="6"/>
  <c r="Y50" i="6"/>
  <c r="AE49" i="6"/>
  <c r="AC49" i="6"/>
  <c r="AG49" i="6"/>
  <c r="AF49" i="6"/>
  <c r="AD49" i="6"/>
  <c r="AB49" i="6"/>
  <c r="AA49" i="6"/>
  <c r="Y49" i="6"/>
  <c r="W49" i="6"/>
  <c r="X49" i="6"/>
  <c r="Y48" i="6"/>
  <c r="AE47" i="6"/>
  <c r="AC47" i="6"/>
  <c r="AG47" i="6"/>
  <c r="AF47" i="6"/>
  <c r="AD47" i="6"/>
  <c r="AB47" i="6"/>
  <c r="AA47" i="6"/>
  <c r="Y47" i="6"/>
  <c r="W47" i="6"/>
  <c r="X47" i="6"/>
  <c r="Y46" i="6"/>
  <c r="AE45" i="6"/>
  <c r="AC45" i="6"/>
  <c r="AG45" i="6"/>
  <c r="AF45" i="6"/>
  <c r="AD45" i="6"/>
  <c r="AB45" i="6"/>
  <c r="AA45" i="6"/>
  <c r="Y45" i="6"/>
  <c r="W45" i="6"/>
  <c r="X45" i="6"/>
  <c r="Y44" i="6"/>
  <c r="AE43" i="6"/>
  <c r="AC43" i="6"/>
  <c r="AG43" i="6"/>
  <c r="AF43" i="6"/>
  <c r="AD43" i="6"/>
  <c r="AB43" i="6"/>
  <c r="AA43" i="6"/>
  <c r="Y43" i="6"/>
  <c r="W43" i="6"/>
  <c r="X43" i="6"/>
  <c r="Y42" i="6"/>
  <c r="AE41" i="6"/>
  <c r="AC41" i="6"/>
  <c r="AG41" i="6"/>
  <c r="AF41" i="6"/>
  <c r="AD41" i="6"/>
  <c r="AB41" i="6"/>
  <c r="AA41" i="6"/>
  <c r="Y41" i="6"/>
  <c r="W41" i="6"/>
  <c r="X41" i="6"/>
  <c r="Y40" i="6"/>
  <c r="AE39" i="6"/>
  <c r="AC39" i="6"/>
  <c r="AG39" i="6"/>
  <c r="AF39" i="6"/>
  <c r="AD39" i="6"/>
  <c r="AB39" i="6"/>
  <c r="AA39" i="6"/>
  <c r="Y39" i="6"/>
  <c r="W39" i="6"/>
  <c r="X39" i="6"/>
  <c r="Y38" i="6"/>
  <c r="AE37" i="6"/>
  <c r="AC37" i="6"/>
  <c r="AG37" i="6"/>
  <c r="AF37" i="6"/>
  <c r="AD37" i="6"/>
  <c r="AB37" i="6"/>
  <c r="AA37" i="6"/>
  <c r="Y37" i="6"/>
  <c r="W37" i="6"/>
  <c r="X37" i="6"/>
  <c r="Y36" i="6"/>
  <c r="AE35" i="6"/>
  <c r="AC35" i="6"/>
  <c r="AG35" i="6"/>
  <c r="AF35" i="6"/>
  <c r="AD35" i="6"/>
  <c r="AB35" i="6"/>
  <c r="AA35" i="6"/>
  <c r="Y35" i="6"/>
  <c r="W35" i="6"/>
  <c r="X35" i="6"/>
  <c r="Y34" i="6"/>
  <c r="AE33" i="6"/>
  <c r="AC33" i="6"/>
  <c r="AG33" i="6"/>
  <c r="AF33" i="6"/>
  <c r="AD33" i="6"/>
  <c r="AB33" i="6"/>
  <c r="AA33" i="6"/>
  <c r="Y33" i="6"/>
  <c r="W33" i="6"/>
  <c r="X33" i="6"/>
  <c r="Y32" i="6"/>
  <c r="AE31" i="6"/>
  <c r="AC31" i="6"/>
  <c r="AG31" i="6"/>
  <c r="AF31" i="6"/>
  <c r="AD31" i="6"/>
  <c r="AB31" i="6"/>
  <c r="AA31" i="6"/>
  <c r="Y31" i="6"/>
  <c r="W31" i="6"/>
  <c r="X31" i="6"/>
  <c r="Y30" i="6"/>
  <c r="AE29" i="6"/>
  <c r="AC29" i="6"/>
  <c r="AG29" i="6"/>
  <c r="AF29" i="6"/>
  <c r="AD29" i="6"/>
  <c r="AB29" i="6"/>
  <c r="AA29" i="6"/>
  <c r="Y29" i="6"/>
  <c r="W29" i="6"/>
  <c r="X29" i="6"/>
  <c r="Y28" i="6"/>
  <c r="AE27" i="6"/>
  <c r="AC27" i="6"/>
  <c r="AG27" i="6"/>
  <c r="AF27" i="6"/>
  <c r="AD27" i="6"/>
  <c r="AB27" i="6"/>
  <c r="AA27" i="6"/>
  <c r="Y27" i="6"/>
  <c r="W27" i="6"/>
  <c r="X27" i="6"/>
  <c r="Y26" i="6"/>
  <c r="AE25" i="6"/>
  <c r="AC25" i="6"/>
  <c r="AG25" i="6"/>
  <c r="AF25" i="6"/>
  <c r="AD25" i="6"/>
  <c r="AB25" i="6"/>
  <c r="AA25" i="6"/>
  <c r="Y25" i="6"/>
  <c r="W25" i="6"/>
  <c r="X25" i="6"/>
  <c r="Y24" i="6"/>
  <c r="AE23" i="6"/>
  <c r="AC23" i="6"/>
  <c r="AG23" i="6"/>
  <c r="AF23" i="6"/>
  <c r="AD23" i="6"/>
  <c r="AB23" i="6"/>
  <c r="AA23" i="6"/>
  <c r="Y23" i="6"/>
  <c r="W23" i="6"/>
  <c r="X23" i="6"/>
  <c r="Y22" i="6"/>
  <c r="AE21" i="6"/>
  <c r="AC21" i="6"/>
  <c r="AG21" i="6"/>
  <c r="AF21" i="6"/>
  <c r="AD21" i="6"/>
  <c r="AB21" i="6"/>
  <c r="AA21" i="6"/>
  <c r="Y21" i="6"/>
  <c r="W21" i="6"/>
  <c r="X21" i="6"/>
  <c r="Y20" i="6"/>
  <c r="AE19" i="6"/>
  <c r="AC19" i="6"/>
  <c r="AG19" i="6"/>
  <c r="AF19" i="6"/>
  <c r="AD19" i="6"/>
  <c r="AB19" i="6"/>
  <c r="AA19" i="6"/>
  <c r="Y19" i="6"/>
  <c r="W19" i="6"/>
  <c r="X19" i="6"/>
  <c r="Y18" i="6"/>
  <c r="AE17" i="6"/>
  <c r="AC17" i="6"/>
  <c r="AG17" i="6"/>
  <c r="AF17" i="6"/>
  <c r="AD17" i="6"/>
  <c r="AB17" i="6"/>
  <c r="AA17" i="6"/>
  <c r="Y17" i="6"/>
  <c r="W17" i="6"/>
  <c r="X17" i="6"/>
  <c r="Y16" i="6"/>
  <c r="AE15" i="6"/>
  <c r="AC15" i="6"/>
  <c r="AG15" i="6"/>
  <c r="AF15" i="6"/>
  <c r="AD15" i="6"/>
  <c r="AB15" i="6"/>
  <c r="AA15" i="6"/>
  <c r="Y15" i="6"/>
  <c r="W15" i="6"/>
  <c r="X15" i="6"/>
  <c r="Y14" i="6"/>
  <c r="AE13" i="6"/>
  <c r="AC13" i="6"/>
  <c r="AG13" i="6"/>
  <c r="AF13" i="6"/>
  <c r="AD13" i="6"/>
  <c r="AB13" i="6"/>
  <c r="AA13" i="6"/>
  <c r="Y13" i="6"/>
  <c r="W13" i="6"/>
  <c r="X13" i="6"/>
  <c r="Y12" i="6"/>
  <c r="AE11" i="6"/>
  <c r="AC11" i="6"/>
  <c r="AG11" i="6"/>
  <c r="AF11" i="6"/>
  <c r="AD11" i="6"/>
  <c r="AB11" i="6"/>
  <c r="AA11" i="6"/>
  <c r="Y11" i="6"/>
  <c r="W11" i="6"/>
  <c r="X11" i="6"/>
  <c r="Y10" i="6"/>
  <c r="AE9" i="6"/>
  <c r="AC9" i="6"/>
  <c r="AG9" i="6"/>
  <c r="AF9" i="6"/>
  <c r="AD9" i="6"/>
  <c r="AB9" i="6"/>
  <c r="AA9" i="6"/>
  <c r="Y9" i="6"/>
  <c r="W9" i="6"/>
  <c r="X9" i="6"/>
  <c r="Y8" i="6"/>
  <c r="AE7" i="6"/>
  <c r="AC7" i="6"/>
  <c r="AG7" i="6"/>
  <c r="AF7" i="6"/>
  <c r="AD7" i="6"/>
  <c r="AB7" i="6"/>
  <c r="AA7" i="6"/>
  <c r="Y7" i="6"/>
  <c r="W7" i="6"/>
  <c r="X7" i="6"/>
  <c r="Y6" i="6"/>
  <c r="AE5" i="6"/>
  <c r="AC5" i="6"/>
  <c r="AG5" i="6"/>
  <c r="AF5" i="6"/>
  <c r="AD5" i="6"/>
  <c r="AB5" i="6"/>
  <c r="AA5" i="6"/>
  <c r="Y5" i="6"/>
  <c r="W5" i="6"/>
  <c r="X5" i="6"/>
  <c r="Y4" i="6"/>
  <c r="AE3" i="6"/>
  <c r="AC3" i="6"/>
  <c r="AG3" i="6"/>
  <c r="AF3" i="6"/>
  <c r="AD3" i="6"/>
  <c r="AB3" i="6"/>
  <c r="AA3" i="6"/>
  <c r="Y3" i="6"/>
  <c r="W3" i="6"/>
  <c r="X3" i="6"/>
  <c r="Y2" i="6"/>
  <c r="AE2069" i="4"/>
  <c r="AC2069" i="4"/>
  <c r="AG2069" i="4"/>
  <c r="AF2069" i="4"/>
  <c r="AD2069" i="4"/>
  <c r="AB2069" i="4"/>
  <c r="AA2069" i="4"/>
  <c r="AE2065" i="4"/>
  <c r="AC2065" i="4"/>
  <c r="AG2065" i="4"/>
  <c r="AF2065" i="4"/>
  <c r="AD2065" i="4"/>
  <c r="AB2065" i="4"/>
  <c r="AA2065" i="4"/>
  <c r="AE2061" i="4"/>
  <c r="AC2061" i="4"/>
  <c r="AG2061" i="4"/>
  <c r="AF2061" i="4"/>
  <c r="AD2061" i="4"/>
  <c r="AB2061" i="4"/>
  <c r="AA2061" i="4"/>
  <c r="AE2055" i="4"/>
  <c r="AC2055" i="4"/>
  <c r="AG2055" i="4"/>
  <c r="AF2055" i="4"/>
  <c r="AD2055" i="4"/>
  <c r="AB2055" i="4"/>
  <c r="AA2055" i="4"/>
  <c r="AE2047" i="4"/>
  <c r="AC2047" i="4"/>
  <c r="AG2047" i="4"/>
  <c r="AF2047" i="4"/>
  <c r="AD2047" i="4"/>
  <c r="AB2047" i="4"/>
  <c r="AA2047" i="4"/>
  <c r="AE2038" i="4"/>
  <c r="AC2038" i="4"/>
  <c r="AG2038" i="4"/>
  <c r="AF2038" i="4"/>
  <c r="AD2038" i="4"/>
  <c r="AB2038" i="4"/>
  <c r="AA2038" i="4"/>
  <c r="AE2035" i="4"/>
  <c r="AC2035" i="4"/>
  <c r="AG2035" i="4"/>
  <c r="AF2035" i="4"/>
  <c r="AD2035" i="4"/>
  <c r="AB2035" i="4"/>
  <c r="AA2035" i="4"/>
  <c r="AE2033" i="4"/>
  <c r="AC2033" i="4"/>
  <c r="AG2033" i="4"/>
  <c r="AF2033" i="4"/>
  <c r="AD2033" i="4"/>
  <c r="AB2033" i="4"/>
  <c r="AA2033" i="4"/>
  <c r="AE2031" i="4"/>
  <c r="AC2031" i="4"/>
  <c r="AG2031" i="4"/>
  <c r="AF2031" i="4"/>
  <c r="AD2031" i="4"/>
  <c r="AB2031" i="4"/>
  <c r="AA2031" i="4"/>
  <c r="AE2022" i="4"/>
  <c r="AC2022" i="4"/>
  <c r="AG2022" i="4"/>
  <c r="AF2022" i="4"/>
  <c r="AD2022" i="4"/>
  <c r="AB2022" i="4"/>
  <c r="AA2022" i="4"/>
  <c r="AE2012" i="4"/>
  <c r="AC2012" i="4"/>
  <c r="AG2012" i="4"/>
  <c r="AF2012" i="4"/>
  <c r="AD2012" i="4"/>
  <c r="AB2012" i="4"/>
  <c r="AA2012" i="4"/>
  <c r="AE2006" i="4"/>
  <c r="AC2006" i="4"/>
  <c r="AG2006" i="4"/>
  <c r="AF2006" i="4"/>
  <c r="AD2006" i="4"/>
  <c r="AB2006" i="4"/>
  <c r="AA2006" i="4"/>
  <c r="AE2000" i="4"/>
  <c r="AC2000" i="4"/>
  <c r="AG2000" i="4"/>
  <c r="AF2000" i="4"/>
  <c r="AD2000" i="4"/>
  <c r="AB2000" i="4"/>
  <c r="AA2000" i="4"/>
  <c r="AE1992" i="4"/>
  <c r="AC1992" i="4"/>
  <c r="AG1992" i="4"/>
  <c r="AF1992" i="4"/>
  <c r="AD1992" i="4"/>
  <c r="AB1992" i="4"/>
  <c r="AA1992" i="4"/>
  <c r="AE1990" i="4"/>
  <c r="AC1990" i="4"/>
  <c r="AG1990" i="4"/>
  <c r="AF1990" i="4"/>
  <c r="AD1990" i="4"/>
  <c r="AB1990" i="4"/>
  <c r="AA1990" i="4"/>
  <c r="AE1980" i="4"/>
  <c r="AC1980" i="4"/>
  <c r="AG1980" i="4"/>
  <c r="AF1980" i="4"/>
  <c r="AD1980" i="4"/>
  <c r="AB1980" i="4"/>
  <c r="AA1980" i="4"/>
  <c r="AE1964" i="4"/>
  <c r="AC1964" i="4"/>
  <c r="AG1964" i="4"/>
  <c r="AF1964" i="4"/>
  <c r="AD1964" i="4"/>
  <c r="AB1964" i="4"/>
  <c r="AA1964" i="4"/>
  <c r="AE1954" i="4"/>
  <c r="AC1954" i="4"/>
  <c r="AG1954" i="4"/>
  <c r="AF1954" i="4"/>
  <c r="AD1954" i="4"/>
  <c r="AB1954" i="4"/>
  <c r="AA1954" i="4"/>
  <c r="AE1952" i="4"/>
  <c r="AC1952" i="4"/>
  <c r="AG1952" i="4"/>
  <c r="AF1952" i="4"/>
  <c r="AD1952" i="4"/>
  <c r="AB1952" i="4"/>
  <c r="AA1952" i="4"/>
  <c r="AE1941" i="4"/>
  <c r="AC1941" i="4"/>
  <c r="AG1941" i="4"/>
  <c r="AF1941" i="4"/>
  <c r="AD1941" i="4"/>
  <c r="AB1941" i="4"/>
  <c r="AA1941" i="4"/>
  <c r="AE1939" i="4"/>
  <c r="AC1939" i="4"/>
  <c r="AG1939" i="4"/>
  <c r="AF1939" i="4"/>
  <c r="AD1939" i="4"/>
  <c r="AB1939" i="4"/>
  <c r="AA1939" i="4"/>
  <c r="AE1937" i="4"/>
  <c r="AC1937" i="4"/>
  <c r="AG1937" i="4"/>
  <c r="AF1937" i="4"/>
  <c r="AD1937" i="4"/>
  <c r="AB1937" i="4"/>
  <c r="AA1937" i="4"/>
  <c r="AE1919" i="4"/>
  <c r="AC1919" i="4"/>
  <c r="AG1919" i="4"/>
  <c r="AF1919" i="4"/>
  <c r="AD1919" i="4"/>
  <c r="AB1919" i="4"/>
  <c r="AA1919" i="4"/>
  <c r="AE1916" i="4"/>
  <c r="AC1916" i="4"/>
  <c r="AG1916" i="4"/>
  <c r="AF1916" i="4"/>
  <c r="AD1916" i="4"/>
  <c r="AB1916" i="4"/>
  <c r="AA1916" i="4"/>
  <c r="AE1913" i="4"/>
  <c r="AC1913" i="4"/>
  <c r="AG1913" i="4"/>
  <c r="AF1913" i="4"/>
  <c r="AD1913" i="4"/>
  <c r="AB1913" i="4"/>
  <c r="AA1913" i="4"/>
  <c r="AE1907" i="4"/>
  <c r="AC1907" i="4"/>
  <c r="AG1907" i="4"/>
  <c r="AF1907" i="4"/>
  <c r="AD1907" i="4"/>
  <c r="AB1907" i="4"/>
  <c r="AA1907" i="4"/>
  <c r="AE1904" i="4"/>
  <c r="AC1904" i="4"/>
  <c r="AG1904" i="4"/>
  <c r="AF1904" i="4"/>
  <c r="AD1904" i="4"/>
  <c r="AB1904" i="4"/>
  <c r="AA1904" i="4"/>
  <c r="AE1902" i="4"/>
  <c r="AC1902" i="4"/>
  <c r="AG1902" i="4"/>
  <c r="AF1902" i="4"/>
  <c r="AD1902" i="4"/>
  <c r="AB1902" i="4"/>
  <c r="AA1902" i="4"/>
  <c r="AE1900" i="4"/>
  <c r="AC1900" i="4"/>
  <c r="AG1900" i="4"/>
  <c r="AF1900" i="4"/>
  <c r="AD1900" i="4"/>
  <c r="AB1900" i="4"/>
  <c r="AA1900" i="4"/>
  <c r="AE1898" i="4"/>
  <c r="AC1898" i="4"/>
  <c r="AG1898" i="4"/>
  <c r="AF1898" i="4"/>
  <c r="AD1898" i="4"/>
  <c r="AB1898" i="4"/>
  <c r="AA1898" i="4"/>
  <c r="AE1896" i="4"/>
  <c r="AC1896" i="4"/>
  <c r="AG1896" i="4"/>
  <c r="AF1896" i="4"/>
  <c r="AD1896" i="4"/>
  <c r="AB1896" i="4"/>
  <c r="AA1896" i="4"/>
  <c r="AE1892" i="4"/>
  <c r="AC1892" i="4"/>
  <c r="AG1892" i="4"/>
  <c r="AF1892" i="4"/>
  <c r="AD1892" i="4"/>
  <c r="AB1892" i="4"/>
  <c r="AA1892" i="4"/>
  <c r="AE1887" i="4"/>
  <c r="AC1887" i="4"/>
  <c r="AG1887" i="4"/>
  <c r="AF1887" i="4"/>
  <c r="AD1887" i="4"/>
  <c r="AB1887" i="4"/>
  <c r="AA1887" i="4"/>
  <c r="AE1883" i="4"/>
  <c r="AC1883" i="4"/>
  <c r="AG1883" i="4"/>
  <c r="AF1883" i="4"/>
  <c r="AD1883" i="4"/>
  <c r="AB1883" i="4"/>
  <c r="AA1883" i="4"/>
  <c r="AE1880" i="4"/>
  <c r="AC1880" i="4"/>
  <c r="AG1880" i="4"/>
  <c r="AF1880" i="4"/>
  <c r="AD1880" i="4"/>
  <c r="AB1880" i="4"/>
  <c r="AA1880" i="4"/>
  <c r="AE1878" i="4"/>
  <c r="AC1878" i="4"/>
  <c r="AG1878" i="4"/>
  <c r="AF1878" i="4"/>
  <c r="AD1878" i="4"/>
  <c r="AB1878" i="4"/>
  <c r="AA1878" i="4"/>
  <c r="AE1874" i="4"/>
  <c r="AC1874" i="4"/>
  <c r="AG1874" i="4"/>
  <c r="AF1874" i="4"/>
  <c r="AD1874" i="4"/>
  <c r="AB1874" i="4"/>
  <c r="AA1874" i="4"/>
  <c r="AE1872" i="4"/>
  <c r="AC1872" i="4"/>
  <c r="AG1872" i="4"/>
  <c r="AF1872" i="4"/>
  <c r="AD1872" i="4"/>
  <c r="AB1872" i="4"/>
  <c r="AA1872" i="4"/>
  <c r="AE1866" i="4"/>
  <c r="AC1866" i="4"/>
  <c r="AG1866" i="4"/>
  <c r="AF1866" i="4"/>
  <c r="AD1866" i="4"/>
  <c r="AB1866" i="4"/>
  <c r="AA1866" i="4"/>
  <c r="AE1864" i="4"/>
  <c r="AC1864" i="4"/>
  <c r="AG1864" i="4"/>
  <c r="AF1864" i="4"/>
  <c r="AD1864" i="4"/>
  <c r="AB1864" i="4"/>
  <c r="AA1864" i="4"/>
  <c r="AE1859" i="4"/>
  <c r="AC1859" i="4"/>
  <c r="AG1859" i="4"/>
  <c r="AF1859" i="4"/>
  <c r="AD1859" i="4"/>
  <c r="AB1859" i="4"/>
  <c r="AA1859" i="4"/>
  <c r="AE1857" i="4"/>
  <c r="AC1857" i="4"/>
  <c r="AG1857" i="4"/>
  <c r="AF1857" i="4"/>
  <c r="AD1857" i="4"/>
  <c r="AB1857" i="4"/>
  <c r="AA1857" i="4"/>
  <c r="AE1849" i="4"/>
  <c r="AC1849" i="4"/>
  <c r="AG1849" i="4"/>
  <c r="AF1849" i="4"/>
  <c r="AD1849" i="4"/>
  <c r="AB1849" i="4"/>
  <c r="AA1849" i="4"/>
  <c r="AE1847" i="4"/>
  <c r="AC1847" i="4"/>
  <c r="AG1847" i="4"/>
  <c r="AF1847" i="4"/>
  <c r="AD1847" i="4"/>
  <c r="AB1847" i="4"/>
  <c r="AA1847" i="4"/>
  <c r="AE1843" i="4"/>
  <c r="AC1843" i="4"/>
  <c r="AG1843" i="4"/>
  <c r="AF1843" i="4"/>
  <c r="AD1843" i="4"/>
  <c r="AB1843" i="4"/>
  <c r="AA1843" i="4"/>
  <c r="AE1841" i="4"/>
  <c r="AC1841" i="4"/>
  <c r="AG1841" i="4"/>
  <c r="AF1841" i="4"/>
  <c r="AD1841" i="4"/>
  <c r="AB1841" i="4"/>
  <c r="AA1841" i="4"/>
  <c r="AE1839" i="4"/>
  <c r="AC1839" i="4"/>
  <c r="AG1839" i="4"/>
  <c r="AF1839" i="4"/>
  <c r="AD1839" i="4"/>
  <c r="AB1839" i="4"/>
  <c r="AA1839" i="4"/>
  <c r="AE1837" i="4"/>
  <c r="AC1837" i="4"/>
  <c r="AG1837" i="4"/>
  <c r="AF1837" i="4"/>
  <c r="AD1837" i="4"/>
  <c r="AB1837" i="4"/>
  <c r="AA1837" i="4"/>
  <c r="AE1835" i="4"/>
  <c r="AC1835" i="4"/>
  <c r="AG1835" i="4"/>
  <c r="AF1835" i="4"/>
  <c r="AD1835" i="4"/>
  <c r="AB1835" i="4"/>
  <c r="AA1835" i="4"/>
  <c r="AE1833" i="4"/>
  <c r="AC1833" i="4"/>
  <c r="AG1833" i="4"/>
  <c r="AF1833" i="4"/>
  <c r="AD1833" i="4"/>
  <c r="AB1833" i="4"/>
  <c r="AA1833" i="4"/>
  <c r="AE1831" i="4"/>
  <c r="AC1831" i="4"/>
  <c r="AG1831" i="4"/>
  <c r="AF1831" i="4"/>
  <c r="AD1831" i="4"/>
  <c r="AB1831" i="4"/>
  <c r="AA1831" i="4"/>
  <c r="AE1827" i="4"/>
  <c r="AC1827" i="4"/>
  <c r="AG1827" i="4"/>
  <c r="AF1827" i="4"/>
  <c r="AD1827" i="4"/>
  <c r="AB1827" i="4"/>
  <c r="AA1827" i="4"/>
  <c r="AE1823" i="4"/>
  <c r="AC1823" i="4"/>
  <c r="AG1823" i="4"/>
  <c r="AF1823" i="4"/>
  <c r="AD1823" i="4"/>
  <c r="AB1823" i="4"/>
  <c r="AA1823" i="4"/>
  <c r="AE1820" i="4"/>
  <c r="AC1820" i="4"/>
  <c r="AG1820" i="4"/>
  <c r="AF1820" i="4"/>
  <c r="AD1820" i="4"/>
  <c r="AB1820" i="4"/>
  <c r="AA1820" i="4"/>
  <c r="AE1816" i="4"/>
  <c r="AC1816" i="4"/>
  <c r="AG1816" i="4"/>
  <c r="AF1816" i="4"/>
  <c r="AD1816" i="4"/>
  <c r="AB1816" i="4"/>
  <c r="AA1816" i="4"/>
  <c r="AE1811" i="4"/>
  <c r="AC1811" i="4"/>
  <c r="AG1811" i="4"/>
  <c r="AF1811" i="4"/>
  <c r="AD1811" i="4"/>
  <c r="AB1811" i="4"/>
  <c r="AA1811" i="4"/>
  <c r="AE1808" i="4"/>
  <c r="AC1808" i="4"/>
  <c r="AG1808" i="4"/>
  <c r="AF1808" i="4"/>
  <c r="AD1808" i="4"/>
  <c r="AB1808" i="4"/>
  <c r="AA1808" i="4"/>
  <c r="Y885" i="2"/>
  <c r="X885" i="2"/>
  <c r="W885" i="2"/>
  <c r="V885" i="2"/>
  <c r="P885" i="2"/>
  <c r="O885" i="2"/>
  <c r="N885" i="2"/>
  <c r="Q885" i="2"/>
  <c r="Y1198" i="1"/>
  <c r="X1198" i="1"/>
  <c r="W1198" i="1"/>
  <c r="V1198" i="1"/>
  <c r="P1198" i="1"/>
  <c r="O1198" i="1"/>
  <c r="N1198" i="1"/>
  <c r="AE1805" i="4"/>
  <c r="AC1805" i="4"/>
  <c r="AG1805" i="4"/>
  <c r="AF1805" i="4"/>
  <c r="AD1805" i="4"/>
  <c r="AB1805" i="4"/>
  <c r="AA1805" i="4"/>
  <c r="AE1799" i="4"/>
  <c r="AC1799" i="4"/>
  <c r="AG1799" i="4"/>
  <c r="AF1799" i="4"/>
  <c r="AD1799" i="4"/>
  <c r="AB1799" i="4"/>
  <c r="AA1799" i="4"/>
  <c r="AE1797" i="4"/>
  <c r="AC1797" i="4"/>
  <c r="AG1797" i="4"/>
  <c r="AF1797" i="4"/>
  <c r="AD1797" i="4"/>
  <c r="AB1797" i="4"/>
  <c r="AA1797" i="4"/>
  <c r="AE1794" i="4"/>
  <c r="AC1794" i="4"/>
  <c r="AG1794" i="4"/>
  <c r="AF1794" i="4"/>
  <c r="AD1794" i="4"/>
  <c r="AB1794" i="4"/>
  <c r="AA1794" i="4"/>
  <c r="AE1790" i="4"/>
  <c r="AC1790" i="4"/>
  <c r="AG1790" i="4"/>
  <c r="AF1790" i="4"/>
  <c r="AD1790" i="4"/>
  <c r="AB1790" i="4"/>
  <c r="AA1790" i="4"/>
  <c r="AE1787" i="4"/>
  <c r="AC1787" i="4"/>
  <c r="AG1787" i="4"/>
  <c r="AF1787" i="4"/>
  <c r="AD1787" i="4"/>
  <c r="AB1787" i="4"/>
  <c r="AA1787" i="4"/>
  <c r="AE1779" i="4"/>
  <c r="AC1779" i="4"/>
  <c r="AG1779" i="4"/>
  <c r="AF1779" i="4"/>
  <c r="AD1779" i="4"/>
  <c r="AB1779" i="4"/>
  <c r="AA1779" i="4"/>
  <c r="AE1777" i="4"/>
  <c r="AC1777" i="4"/>
  <c r="AG1777" i="4"/>
  <c r="AF1777" i="4"/>
  <c r="AD1777" i="4"/>
  <c r="AB1777" i="4"/>
  <c r="AA1777" i="4"/>
  <c r="AE1774" i="4"/>
  <c r="AC1774" i="4"/>
  <c r="AG1774" i="4"/>
  <c r="AF1774" i="4"/>
  <c r="AD1774" i="4"/>
  <c r="AB1774" i="4"/>
  <c r="AA1774" i="4"/>
  <c r="AE1770" i="4"/>
  <c r="AC1770" i="4"/>
  <c r="AG1770" i="4"/>
  <c r="AF1770" i="4"/>
  <c r="AD1770" i="4"/>
  <c r="AB1770" i="4"/>
  <c r="AA1770" i="4"/>
  <c r="AE1766" i="4"/>
  <c r="AC1766" i="4"/>
  <c r="AG1766" i="4"/>
  <c r="AF1766" i="4"/>
  <c r="AD1766" i="4"/>
  <c r="AB1766" i="4"/>
  <c r="AA1766" i="4"/>
  <c r="AE1761" i="4"/>
  <c r="AC1761" i="4"/>
  <c r="AG1761" i="4"/>
  <c r="AF1761" i="4"/>
  <c r="AD1761" i="4"/>
  <c r="AB1761" i="4"/>
  <c r="AA1761" i="4"/>
  <c r="AE1759" i="4"/>
  <c r="AC1759" i="4"/>
  <c r="AG1759" i="4"/>
  <c r="AF1759" i="4"/>
  <c r="AD1759" i="4"/>
  <c r="AB1759" i="4"/>
  <c r="AA1759" i="4"/>
  <c r="AE1755" i="4"/>
  <c r="AC1755" i="4"/>
  <c r="AG1755" i="4"/>
  <c r="AF1755" i="4"/>
  <c r="AD1755" i="4"/>
  <c r="AB1755" i="4"/>
  <c r="AA1755" i="4"/>
  <c r="AE1752" i="4"/>
  <c r="AC1752" i="4"/>
  <c r="AG1752" i="4"/>
  <c r="AF1752" i="4"/>
  <c r="AD1752" i="4"/>
  <c r="AB1752" i="4"/>
  <c r="AA1752" i="4"/>
  <c r="AE1750" i="4"/>
  <c r="AC1750" i="4"/>
  <c r="AG1750" i="4"/>
  <c r="AF1750" i="4"/>
  <c r="AD1750" i="4"/>
  <c r="AB1750" i="4"/>
  <c r="AA1750" i="4"/>
  <c r="AE1742" i="4"/>
  <c r="AC1742" i="4"/>
  <c r="AG1742" i="4"/>
  <c r="AF1742" i="4"/>
  <c r="AD1742" i="4"/>
  <c r="AB1742" i="4"/>
  <c r="AA1742" i="4"/>
  <c r="AE1740" i="4"/>
  <c r="AC1740" i="4"/>
  <c r="AG1740" i="4"/>
  <c r="AF1740" i="4"/>
  <c r="AD1740" i="4"/>
  <c r="AB1740" i="4"/>
  <c r="AA1740" i="4"/>
  <c r="AE1731" i="4"/>
  <c r="AC1731" i="4"/>
  <c r="AG1731" i="4"/>
  <c r="AF1731" i="4"/>
  <c r="AD1731" i="4"/>
  <c r="AB1731" i="4"/>
  <c r="AA1731" i="4"/>
  <c r="AE1729" i="4"/>
  <c r="AC1729" i="4"/>
  <c r="AG1729" i="4"/>
  <c r="AF1729" i="4"/>
  <c r="AD1729" i="4"/>
  <c r="AB1729" i="4"/>
  <c r="AA1729" i="4"/>
  <c r="AE1727" i="4"/>
  <c r="AC1727" i="4"/>
  <c r="AG1727" i="4"/>
  <c r="AF1727" i="4"/>
  <c r="AD1727" i="4"/>
  <c r="AB1727" i="4"/>
  <c r="AA1727" i="4"/>
  <c r="AE1721" i="4"/>
  <c r="AC1721" i="4"/>
  <c r="AG1721" i="4"/>
  <c r="AF1721" i="4"/>
  <c r="AD1721" i="4"/>
  <c r="AB1721" i="4"/>
  <c r="AA1721" i="4"/>
  <c r="AE1715" i="4"/>
  <c r="AC1715" i="4"/>
  <c r="AG1715" i="4"/>
  <c r="AF1715" i="4"/>
  <c r="AD1715" i="4"/>
  <c r="AB1715" i="4"/>
  <c r="AA1715" i="4"/>
  <c r="AE1712" i="4"/>
  <c r="AC1712" i="4"/>
  <c r="AG1712" i="4"/>
  <c r="AF1712" i="4"/>
  <c r="AD1712" i="4"/>
  <c r="AB1712" i="4"/>
  <c r="AA1712" i="4"/>
  <c r="AE1709" i="4"/>
  <c r="AC1709" i="4"/>
  <c r="AG1709" i="4"/>
  <c r="AF1709" i="4"/>
  <c r="AD1709" i="4"/>
  <c r="AB1709" i="4"/>
  <c r="AA1709" i="4"/>
  <c r="AE1707" i="4"/>
  <c r="AC1707" i="4"/>
  <c r="AG1707" i="4"/>
  <c r="AF1707" i="4"/>
  <c r="AD1707" i="4"/>
  <c r="AB1707" i="4"/>
  <c r="AA1707" i="4"/>
  <c r="AE1704" i="4"/>
  <c r="AC1704" i="4"/>
  <c r="AG1704" i="4"/>
  <c r="AF1704" i="4"/>
  <c r="AD1704" i="4"/>
  <c r="AB1704" i="4"/>
  <c r="AA1704" i="4"/>
  <c r="AE1702" i="4"/>
  <c r="AC1702" i="4"/>
  <c r="AG1702" i="4"/>
  <c r="AF1702" i="4"/>
  <c r="AD1702" i="4"/>
  <c r="AB1702" i="4"/>
  <c r="AA1702" i="4"/>
  <c r="AE1699" i="4"/>
  <c r="AC1699" i="4"/>
  <c r="AG1699" i="4"/>
  <c r="AF1699" i="4"/>
  <c r="AD1699" i="4"/>
  <c r="AB1699" i="4"/>
  <c r="AA1699" i="4"/>
  <c r="AE1696" i="4"/>
  <c r="AC1696" i="4"/>
  <c r="AG1696" i="4"/>
  <c r="AF1696" i="4"/>
  <c r="AD1696" i="4"/>
  <c r="AB1696" i="4"/>
  <c r="AA1696" i="4"/>
  <c r="AE1689" i="4"/>
  <c r="AC1689" i="4"/>
  <c r="AG1689" i="4"/>
  <c r="AF1689" i="4"/>
  <c r="AD1689" i="4"/>
  <c r="AB1689" i="4"/>
  <c r="AA1689" i="4"/>
  <c r="AE1684" i="4"/>
  <c r="AC1684" i="4"/>
  <c r="AG1684" i="4"/>
  <c r="AF1684" i="4"/>
  <c r="AD1684" i="4"/>
  <c r="AB1684" i="4"/>
  <c r="AA1684" i="4"/>
  <c r="AE1681" i="4"/>
  <c r="AC1681" i="4"/>
  <c r="AG1681" i="4"/>
  <c r="AF1681" i="4"/>
  <c r="AD1681" i="4"/>
  <c r="AB1681" i="4"/>
  <c r="AA1681" i="4"/>
  <c r="AE1679" i="4"/>
  <c r="AC1679" i="4"/>
  <c r="AG1679" i="4"/>
  <c r="AF1679" i="4"/>
  <c r="AD1679" i="4"/>
  <c r="AB1679" i="4"/>
  <c r="AA1679" i="4"/>
  <c r="AE1676" i="4"/>
  <c r="AC1676" i="4"/>
  <c r="AG1676" i="4"/>
  <c r="AF1676" i="4"/>
  <c r="AD1676" i="4"/>
  <c r="AB1676" i="4"/>
  <c r="AA1676" i="4"/>
  <c r="AE1671" i="4"/>
  <c r="AC1671" i="4"/>
  <c r="AG1671" i="4"/>
  <c r="AF1671" i="4"/>
  <c r="AD1671" i="4"/>
  <c r="AB1671" i="4"/>
  <c r="AA1671" i="4"/>
  <c r="AE1668" i="4"/>
  <c r="AC1668" i="4"/>
  <c r="AG1668" i="4"/>
  <c r="AF1668" i="4"/>
  <c r="AD1668" i="4"/>
  <c r="AB1668" i="4"/>
  <c r="AA1668" i="4"/>
  <c r="AE1663" i="4"/>
  <c r="AC1663" i="4"/>
  <c r="AG1663" i="4"/>
  <c r="AF1663" i="4"/>
  <c r="AD1663" i="4"/>
  <c r="AB1663" i="4"/>
  <c r="AA1663" i="4"/>
  <c r="AE1659" i="4"/>
  <c r="AC1659" i="4"/>
  <c r="AG1659" i="4"/>
  <c r="AF1659" i="4"/>
  <c r="AD1659" i="4"/>
  <c r="AB1659" i="4"/>
  <c r="AA1659" i="4"/>
  <c r="AE1655" i="4"/>
  <c r="AC1655" i="4"/>
  <c r="AG1655" i="4"/>
  <c r="AF1655" i="4"/>
  <c r="AD1655" i="4"/>
  <c r="AB1655" i="4"/>
  <c r="AA1655" i="4"/>
  <c r="AE1653" i="4"/>
  <c r="AC1653" i="4"/>
  <c r="AG1653" i="4"/>
  <c r="AF1653" i="4"/>
  <c r="AD1653" i="4"/>
  <c r="AB1653" i="4"/>
  <c r="AA1653" i="4"/>
  <c r="AE1651" i="4"/>
  <c r="AC1651" i="4"/>
  <c r="AG1651" i="4"/>
  <c r="AF1651" i="4"/>
  <c r="AD1651" i="4"/>
  <c r="AB1651" i="4"/>
  <c r="AA1651" i="4"/>
  <c r="AE1647" i="4"/>
  <c r="AC1647" i="4"/>
  <c r="AG1647" i="4"/>
  <c r="AF1647" i="4"/>
  <c r="AD1647" i="4"/>
  <c r="AB1647" i="4"/>
  <c r="AA1647" i="4"/>
  <c r="AE1635" i="4"/>
  <c r="AC1635" i="4"/>
  <c r="AG1635" i="4"/>
  <c r="AF1635" i="4"/>
  <c r="AD1635" i="4"/>
  <c r="AB1635" i="4"/>
  <c r="AA1635" i="4"/>
  <c r="AE1631" i="4"/>
  <c r="AC1631" i="4"/>
  <c r="AG1631" i="4"/>
  <c r="AF1631" i="4"/>
  <c r="AD1631" i="4"/>
  <c r="AB1631" i="4"/>
  <c r="AA1631" i="4"/>
  <c r="AE1629" i="4"/>
  <c r="AC1629" i="4"/>
  <c r="AG1629" i="4"/>
  <c r="AF1629" i="4"/>
  <c r="AD1629" i="4"/>
  <c r="AB1629" i="4"/>
  <c r="AA1629" i="4"/>
  <c r="AE1625" i="4"/>
  <c r="AC1625" i="4"/>
  <c r="AG1625" i="4"/>
  <c r="AF1625" i="4"/>
  <c r="AD1625" i="4"/>
  <c r="AB1625" i="4"/>
  <c r="AA1625" i="4"/>
  <c r="AE1622" i="4"/>
  <c r="AC1622" i="4"/>
  <c r="AG1622" i="4"/>
  <c r="AF1622" i="4"/>
  <c r="AD1622" i="4"/>
  <c r="AB1622" i="4"/>
  <c r="AA1622" i="4"/>
  <c r="AE1613" i="4"/>
  <c r="AC1613" i="4"/>
  <c r="AG1613" i="4"/>
  <c r="AF1613" i="4"/>
  <c r="AD1613" i="4"/>
  <c r="AB1613" i="4"/>
  <c r="AA1613" i="4"/>
  <c r="AE1611" i="4"/>
  <c r="AC1611" i="4"/>
  <c r="AG1611" i="4"/>
  <c r="AF1611" i="4"/>
  <c r="AD1611" i="4"/>
  <c r="AB1611" i="4"/>
  <c r="AA1611" i="4"/>
  <c r="AE1608" i="4"/>
  <c r="AC1608" i="4"/>
  <c r="AG1608" i="4"/>
  <c r="AF1608" i="4"/>
  <c r="AD1608" i="4"/>
  <c r="AB1608" i="4"/>
  <c r="AA1608" i="4"/>
  <c r="AE1599" i="4"/>
  <c r="AC1599" i="4"/>
  <c r="AG1599" i="4"/>
  <c r="AF1599" i="4"/>
  <c r="AD1599" i="4"/>
  <c r="AB1599" i="4"/>
  <c r="AA1599" i="4"/>
  <c r="AE1591" i="4"/>
  <c r="AC1591" i="4"/>
  <c r="AG1591" i="4"/>
  <c r="AF1591" i="4"/>
  <c r="AD1591" i="4"/>
  <c r="AB1591" i="4"/>
  <c r="AA1591" i="4"/>
  <c r="AE1586" i="4"/>
  <c r="AC1586" i="4"/>
  <c r="AG1586" i="4"/>
  <c r="AF1586" i="4"/>
  <c r="AD1586" i="4"/>
  <c r="AB1586" i="4"/>
  <c r="AA1586" i="4"/>
  <c r="AE1580" i="4"/>
  <c r="AC1580" i="4"/>
  <c r="AG1580" i="4"/>
  <c r="AF1580" i="4"/>
  <c r="AD1580" i="4"/>
  <c r="AB1580" i="4"/>
  <c r="AA1580" i="4"/>
  <c r="AE1578" i="4"/>
  <c r="AC1578" i="4"/>
  <c r="AG1578" i="4"/>
  <c r="AF1578" i="4"/>
  <c r="AD1578" i="4"/>
  <c r="AB1578" i="4"/>
  <c r="AA1578" i="4"/>
  <c r="AE1575" i="4"/>
  <c r="AC1575" i="4"/>
  <c r="AG1575" i="4"/>
  <c r="AF1575" i="4"/>
  <c r="AD1575" i="4"/>
  <c r="AB1575" i="4"/>
  <c r="AA1575" i="4"/>
  <c r="AE1573" i="4"/>
  <c r="AC1573" i="4"/>
  <c r="AG1573" i="4"/>
  <c r="AF1573" i="4"/>
  <c r="AD1573" i="4"/>
  <c r="AB1573" i="4"/>
  <c r="AA1573" i="4"/>
  <c r="AE1571" i="4"/>
  <c r="AC1571" i="4"/>
  <c r="AG1571" i="4"/>
  <c r="AF1571" i="4"/>
  <c r="AD1571" i="4"/>
  <c r="AB1571" i="4"/>
  <c r="AA1571" i="4"/>
  <c r="AE1563" i="4"/>
  <c r="AC1563" i="4"/>
  <c r="AG1563" i="4"/>
  <c r="AF1563" i="4"/>
  <c r="AD1563" i="4"/>
  <c r="AB1563" i="4"/>
  <c r="AA1563" i="4"/>
  <c r="AE1561" i="4"/>
  <c r="AC1561" i="4"/>
  <c r="AG1561" i="4"/>
  <c r="AF1561" i="4"/>
  <c r="AD1561" i="4"/>
  <c r="AB1561" i="4"/>
  <c r="AA1561" i="4"/>
  <c r="AE1557" i="4"/>
  <c r="AC1557" i="4"/>
  <c r="AG1557" i="4"/>
  <c r="AF1557" i="4"/>
  <c r="AD1557" i="4"/>
  <c r="AB1557" i="4"/>
  <c r="AA1557" i="4"/>
  <c r="AE1554" i="4"/>
  <c r="AC1554" i="4"/>
  <c r="AG1554" i="4"/>
  <c r="AF1554" i="4"/>
  <c r="AD1554" i="4"/>
  <c r="AB1554" i="4"/>
  <c r="AA1554" i="4"/>
  <c r="AE1552" i="4"/>
  <c r="AC1552" i="4"/>
  <c r="AG1552" i="4"/>
  <c r="AF1552" i="4"/>
  <c r="AD1552" i="4"/>
  <c r="AB1552" i="4"/>
  <c r="AA1552" i="4"/>
  <c r="AE1544" i="4"/>
  <c r="AC1544" i="4"/>
  <c r="AG1544" i="4"/>
  <c r="AF1544" i="4"/>
  <c r="AD1544" i="4"/>
  <c r="AB1544" i="4"/>
  <c r="AA1544" i="4"/>
  <c r="AE1539" i="4"/>
  <c r="AC1539" i="4"/>
  <c r="AG1539" i="4"/>
  <c r="AF1539" i="4"/>
  <c r="AD1539" i="4"/>
  <c r="AB1539" i="4"/>
  <c r="AA1539" i="4"/>
  <c r="AE1534" i="4"/>
  <c r="AC1534" i="4"/>
  <c r="AG1534" i="4"/>
  <c r="AF1534" i="4"/>
  <c r="AD1534" i="4"/>
  <c r="AB1534" i="4"/>
  <c r="AA1534" i="4"/>
  <c r="AE1532" i="4"/>
  <c r="AC1532" i="4"/>
  <c r="AG1532" i="4"/>
  <c r="AF1532" i="4"/>
  <c r="AD1532" i="4"/>
  <c r="AB1532" i="4"/>
  <c r="AA1532" i="4"/>
  <c r="AE1527" i="4"/>
  <c r="AC1527" i="4"/>
  <c r="AG1527" i="4"/>
  <c r="AF1527" i="4"/>
  <c r="AD1527" i="4"/>
  <c r="AB1527" i="4"/>
  <c r="AA1527" i="4"/>
  <c r="AE1523" i="4"/>
  <c r="AC1523" i="4"/>
  <c r="AG1523" i="4"/>
  <c r="AF1523" i="4"/>
  <c r="AD1523" i="4"/>
  <c r="AB1523" i="4"/>
  <c r="AA1523" i="4"/>
  <c r="AE1513" i="4"/>
  <c r="AC1513" i="4"/>
  <c r="AG1513" i="4"/>
  <c r="AF1513" i="4"/>
  <c r="AD1513" i="4"/>
  <c r="AB1513" i="4"/>
  <c r="AA1513" i="4"/>
  <c r="AE1511" i="4"/>
  <c r="AC1511" i="4"/>
  <c r="AG1511" i="4"/>
  <c r="AF1511" i="4"/>
  <c r="AD1511" i="4"/>
  <c r="AB1511" i="4"/>
  <c r="AA1511" i="4"/>
  <c r="AE1509" i="4"/>
  <c r="AC1509" i="4"/>
  <c r="AG1509" i="4"/>
  <c r="AF1509" i="4"/>
  <c r="AD1509" i="4"/>
  <c r="AB1509" i="4"/>
  <c r="AA1509" i="4"/>
  <c r="AE1501" i="4"/>
  <c r="AC1501" i="4"/>
  <c r="AG1501" i="4"/>
  <c r="AF1501" i="4"/>
  <c r="AD1501" i="4"/>
  <c r="AB1501" i="4"/>
  <c r="AA1501" i="4"/>
  <c r="AE1496" i="4"/>
  <c r="AC1496" i="4"/>
  <c r="AG1496" i="4"/>
  <c r="AF1496" i="4"/>
  <c r="AD1496" i="4"/>
  <c r="AB1496" i="4"/>
  <c r="AA1496" i="4"/>
  <c r="AE1494" i="4"/>
  <c r="AC1494" i="4"/>
  <c r="AG1494" i="4"/>
  <c r="AF1494" i="4"/>
  <c r="AD1494" i="4"/>
  <c r="AB1494" i="4"/>
  <c r="AA1494" i="4"/>
  <c r="AE1492" i="4"/>
  <c r="AC1492" i="4"/>
  <c r="AG1492" i="4"/>
  <c r="AF1492" i="4"/>
  <c r="AD1492" i="4"/>
  <c r="AB1492" i="4"/>
  <c r="AA1492" i="4"/>
  <c r="AE1490" i="4"/>
  <c r="AC1490" i="4"/>
  <c r="AG1490" i="4"/>
  <c r="AF1490" i="4"/>
  <c r="AD1490" i="4"/>
  <c r="AB1490" i="4"/>
  <c r="AA1490" i="4"/>
  <c r="AE1488" i="4"/>
  <c r="AC1488" i="4"/>
  <c r="AG1488" i="4"/>
  <c r="AF1488" i="4"/>
  <c r="AD1488" i="4"/>
  <c r="AB1488" i="4"/>
  <c r="AA1488" i="4"/>
  <c r="AE1483" i="4"/>
  <c r="AC1483" i="4"/>
  <c r="AG1483" i="4"/>
  <c r="AF1483" i="4"/>
  <c r="AD1483" i="4"/>
  <c r="AB1483" i="4"/>
  <c r="AA1483" i="4"/>
  <c r="AE1475" i="4"/>
  <c r="AC1475" i="4"/>
  <c r="AG1475" i="4"/>
  <c r="AF1475" i="4"/>
  <c r="AD1475" i="4"/>
  <c r="AB1475" i="4"/>
  <c r="AA1475" i="4"/>
  <c r="AE1472" i="4"/>
  <c r="AC1472" i="4"/>
  <c r="AG1472" i="4"/>
  <c r="AF1472" i="4"/>
  <c r="AD1472" i="4"/>
  <c r="AB1472" i="4"/>
  <c r="AA1472" i="4"/>
  <c r="AE1468" i="4"/>
  <c r="AC1468" i="4"/>
  <c r="AG1468" i="4"/>
  <c r="AF1468" i="4"/>
  <c r="AD1468" i="4"/>
  <c r="AB1468" i="4"/>
  <c r="AA1468" i="4"/>
  <c r="AE1466" i="4"/>
  <c r="AC1466" i="4"/>
  <c r="AG1466" i="4"/>
  <c r="AF1466" i="4"/>
  <c r="AD1466" i="4"/>
  <c r="AB1466" i="4"/>
  <c r="AA1466" i="4"/>
  <c r="AE1627" i="4"/>
  <c r="AC1627" i="4"/>
  <c r="AG1627" i="4"/>
  <c r="AF1627" i="4"/>
  <c r="AD1627" i="4"/>
  <c r="AB1627" i="4"/>
  <c r="AA1627" i="4"/>
  <c r="AE1463" i="4"/>
  <c r="AC1463" i="4"/>
  <c r="AG1463" i="4"/>
  <c r="AF1463" i="4"/>
  <c r="AD1463" i="4"/>
  <c r="AB1463" i="4"/>
  <c r="AA1463" i="4"/>
  <c r="AE1460" i="4"/>
  <c r="AC1460" i="4"/>
  <c r="AG1460" i="4"/>
  <c r="AF1460" i="4"/>
  <c r="AD1460" i="4"/>
  <c r="AB1460" i="4"/>
  <c r="AA1460" i="4"/>
  <c r="AE1457" i="4"/>
  <c r="AC1457" i="4"/>
  <c r="AG1457" i="4"/>
  <c r="AF1457" i="4"/>
  <c r="AD1457" i="4"/>
  <c r="AB1457" i="4"/>
  <c r="AA1457" i="4"/>
  <c r="AE1451" i="4"/>
  <c r="AC1451" i="4"/>
  <c r="AG1451" i="4"/>
  <c r="AF1451" i="4"/>
  <c r="AD1451" i="4"/>
  <c r="AB1451" i="4"/>
  <c r="AA1451" i="4"/>
  <c r="AE1449" i="4"/>
  <c r="AC1449" i="4"/>
  <c r="AG1449" i="4"/>
  <c r="AF1449" i="4"/>
  <c r="AD1449" i="4"/>
  <c r="AB1449" i="4"/>
  <c r="AA1449" i="4"/>
  <c r="AE1444" i="4"/>
  <c r="AC1444" i="4"/>
  <c r="AG1444" i="4"/>
  <c r="AF1444" i="4"/>
  <c r="AD1444" i="4"/>
  <c r="AB1444" i="4"/>
  <c r="AA1444" i="4"/>
  <c r="AE1442" i="4"/>
  <c r="AC1442" i="4"/>
  <c r="AG1442" i="4"/>
  <c r="AF1442" i="4"/>
  <c r="AD1442" i="4"/>
  <c r="AB1442" i="4"/>
  <c r="AA1442" i="4"/>
  <c r="AE1440" i="4"/>
  <c r="AC1440" i="4"/>
  <c r="AG1440" i="4"/>
  <c r="AF1440" i="4"/>
  <c r="AD1440" i="4"/>
  <c r="AB1440" i="4"/>
  <c r="AA1440" i="4"/>
  <c r="AE1436" i="4"/>
  <c r="AC1436" i="4"/>
  <c r="AG1436" i="4"/>
  <c r="AF1436" i="4"/>
  <c r="AD1436" i="4"/>
  <c r="AB1436" i="4"/>
  <c r="AA1436" i="4"/>
  <c r="AE1434" i="4"/>
  <c r="AC1434" i="4"/>
  <c r="AG1434" i="4"/>
  <c r="AF1434" i="4"/>
  <c r="AD1434" i="4"/>
  <c r="AB1434" i="4"/>
  <c r="AA1434" i="4"/>
  <c r="AE1430" i="4"/>
  <c r="AC1430" i="4"/>
  <c r="AG1430" i="4"/>
  <c r="AF1430" i="4"/>
  <c r="AD1430" i="4"/>
  <c r="AB1430" i="4"/>
  <c r="AA1430" i="4"/>
  <c r="AE1428" i="4"/>
  <c r="AC1428" i="4"/>
  <c r="AG1428" i="4"/>
  <c r="AF1428" i="4"/>
  <c r="AD1428" i="4"/>
  <c r="AB1428" i="4"/>
  <c r="AA1428" i="4"/>
  <c r="AE1425" i="4"/>
  <c r="AC1425" i="4"/>
  <c r="AG1425" i="4"/>
  <c r="AF1425" i="4"/>
  <c r="AD1425" i="4"/>
  <c r="AB1425" i="4"/>
  <c r="AA1425" i="4"/>
  <c r="AE1420" i="4"/>
  <c r="AC1420" i="4"/>
  <c r="AG1420" i="4"/>
  <c r="AF1420" i="4"/>
  <c r="AD1420" i="4"/>
  <c r="AB1420" i="4"/>
  <c r="AA1420" i="4"/>
  <c r="AE1418" i="4"/>
  <c r="AC1418" i="4"/>
  <c r="AG1418" i="4"/>
  <c r="AF1418" i="4"/>
  <c r="AD1418" i="4"/>
  <c r="AB1418" i="4"/>
  <c r="AA1418" i="4"/>
  <c r="AE1416" i="4"/>
  <c r="AC1416" i="4"/>
  <c r="AG1416" i="4"/>
  <c r="AF1416" i="4"/>
  <c r="AD1416" i="4"/>
  <c r="AB1416" i="4"/>
  <c r="AA1416" i="4"/>
  <c r="AE1414" i="4"/>
  <c r="AC1414" i="4"/>
  <c r="AG1414" i="4"/>
  <c r="AF1414" i="4"/>
  <c r="AD1414" i="4"/>
  <c r="AB1414" i="4"/>
  <c r="AA1414" i="4"/>
  <c r="AE1411" i="4"/>
  <c r="AC1411" i="4"/>
  <c r="AG1411" i="4"/>
  <c r="AF1411" i="4"/>
  <c r="AD1411" i="4"/>
  <c r="AB1411" i="4"/>
  <c r="AA1411" i="4"/>
  <c r="AE1409" i="4"/>
  <c r="AC1409" i="4"/>
  <c r="AG1409" i="4"/>
  <c r="AF1409" i="4"/>
  <c r="AD1409" i="4"/>
  <c r="AB1409" i="4"/>
  <c r="AA1409" i="4"/>
  <c r="AE1404" i="4"/>
  <c r="AC1404" i="4"/>
  <c r="AG1404" i="4"/>
  <c r="AF1404" i="4"/>
  <c r="AD1404" i="4"/>
  <c r="AB1404" i="4"/>
  <c r="AA1404" i="4"/>
  <c r="AE1399" i="4"/>
  <c r="AC1399" i="4"/>
  <c r="AG1399" i="4"/>
  <c r="AF1399" i="4"/>
  <c r="AD1399" i="4"/>
  <c r="AB1399" i="4"/>
  <c r="AA1399" i="4"/>
  <c r="AE1396" i="4"/>
  <c r="AC1396" i="4"/>
  <c r="AG1396" i="4"/>
  <c r="AF1396" i="4"/>
  <c r="AD1396" i="4"/>
  <c r="AB1396" i="4"/>
  <c r="AA1396" i="4"/>
  <c r="AE1388" i="4"/>
  <c r="AC1388" i="4"/>
  <c r="AG1388" i="4"/>
  <c r="AF1388" i="4"/>
  <c r="AD1388" i="4"/>
  <c r="AB1388" i="4"/>
  <c r="AA1388" i="4"/>
  <c r="AE1386" i="4"/>
  <c r="AC1386" i="4"/>
  <c r="AG1386" i="4"/>
  <c r="AF1386" i="4"/>
  <c r="AD1386" i="4"/>
  <c r="AB1386" i="4"/>
  <c r="AA1386" i="4"/>
  <c r="AE1384" i="4"/>
  <c r="AC1384" i="4"/>
  <c r="AG1384" i="4"/>
  <c r="AF1384" i="4"/>
  <c r="AD1384" i="4"/>
  <c r="AB1384" i="4"/>
  <c r="AA1384" i="4"/>
  <c r="AE1382" i="4"/>
  <c r="AC1382" i="4"/>
  <c r="AG1382" i="4"/>
  <c r="AF1382" i="4"/>
  <c r="AD1382" i="4"/>
  <c r="AB1382" i="4"/>
  <c r="AA1382" i="4"/>
  <c r="AE1379" i="4"/>
  <c r="AC1379" i="4"/>
  <c r="AG1379" i="4"/>
  <c r="AF1379" i="4"/>
  <c r="AD1379" i="4"/>
  <c r="AB1379" i="4"/>
  <c r="AA1379" i="4"/>
  <c r="AE1375" i="4"/>
  <c r="AC1375" i="4"/>
  <c r="AG1375" i="4"/>
  <c r="AF1375" i="4"/>
  <c r="AD1375" i="4"/>
  <c r="AB1375" i="4"/>
  <c r="AA1375" i="4"/>
  <c r="AE1373" i="4"/>
  <c r="AC1373" i="4"/>
  <c r="AG1373" i="4"/>
  <c r="AF1373" i="4"/>
  <c r="AD1373" i="4"/>
  <c r="AB1373" i="4"/>
  <c r="AA1373" i="4"/>
  <c r="AE1371" i="4"/>
  <c r="AC1371" i="4"/>
  <c r="AG1371" i="4"/>
  <c r="AF1371" i="4"/>
  <c r="AD1371" i="4"/>
  <c r="AB1371" i="4"/>
  <c r="AA1371" i="4"/>
  <c r="AE1367" i="4"/>
  <c r="AC1367" i="4"/>
  <c r="AG1367" i="4"/>
  <c r="AF1367" i="4"/>
  <c r="AD1367" i="4"/>
  <c r="AB1367" i="4"/>
  <c r="AA1367" i="4"/>
  <c r="AE1359" i="4"/>
  <c r="AC1359" i="4"/>
  <c r="AG1359" i="4"/>
  <c r="AF1359" i="4"/>
  <c r="AD1359" i="4"/>
  <c r="AB1359" i="4"/>
  <c r="AA1359" i="4"/>
  <c r="AE1357" i="4"/>
  <c r="AC1357" i="4"/>
  <c r="AG1357" i="4"/>
  <c r="AF1357" i="4"/>
  <c r="AD1357" i="4"/>
  <c r="AB1357" i="4"/>
  <c r="AA1357" i="4"/>
  <c r="AE1354" i="4"/>
  <c r="AC1354" i="4"/>
  <c r="AG1354" i="4"/>
  <c r="AF1354" i="4"/>
  <c r="AD1354" i="4"/>
  <c r="AB1354" i="4"/>
  <c r="AA1354" i="4"/>
  <c r="AE1351" i="4"/>
  <c r="AC1351" i="4"/>
  <c r="AG1351" i="4"/>
  <c r="AF1351" i="4"/>
  <c r="AD1351" i="4"/>
  <c r="AB1351" i="4"/>
  <c r="AA1351" i="4"/>
  <c r="AE1348" i="4"/>
  <c r="AC1348" i="4"/>
  <c r="AG1348" i="4"/>
  <c r="AF1348" i="4"/>
  <c r="AD1348" i="4"/>
  <c r="AB1348" i="4"/>
  <c r="AA1348" i="4"/>
  <c r="AE1346" i="4"/>
  <c r="AC1346" i="4"/>
  <c r="AG1346" i="4"/>
  <c r="AF1346" i="4"/>
  <c r="AD1346" i="4"/>
  <c r="AB1346" i="4"/>
  <c r="AA1346" i="4"/>
  <c r="AE1343" i="4"/>
  <c r="AC1343" i="4"/>
  <c r="AG1343" i="4"/>
  <c r="AF1343" i="4"/>
  <c r="AD1343" i="4"/>
  <c r="AB1343" i="4"/>
  <c r="AA1343" i="4"/>
  <c r="AE1341" i="4"/>
  <c r="AC1341" i="4"/>
  <c r="AG1341" i="4"/>
  <c r="AF1341" i="4"/>
  <c r="AD1341" i="4"/>
  <c r="AB1341" i="4"/>
  <c r="AA1341" i="4"/>
  <c r="AE1337" i="4"/>
  <c r="AC1337" i="4"/>
  <c r="AG1337" i="4"/>
  <c r="AF1337" i="4"/>
  <c r="AD1337" i="4"/>
  <c r="AB1337" i="4"/>
  <c r="AA1337" i="4"/>
  <c r="AA1333" i="4"/>
  <c r="AB1333" i="4"/>
  <c r="AC1333" i="4"/>
  <c r="AD1333" i="4"/>
  <c r="AE1333" i="4"/>
  <c r="AF1333" i="4"/>
  <c r="AG1333" i="4"/>
  <c r="AE1330" i="4"/>
  <c r="AC1330" i="4"/>
  <c r="AG1330" i="4"/>
  <c r="AF1330" i="4"/>
  <c r="AD1330" i="4"/>
  <c r="AB1330" i="4"/>
  <c r="AA1330" i="4"/>
  <c r="AE1328" i="4"/>
  <c r="AC1328" i="4"/>
  <c r="AG1328" i="4"/>
  <c r="AF1328" i="4"/>
  <c r="AD1328" i="4"/>
  <c r="AB1328" i="4"/>
  <c r="AA1328" i="4"/>
  <c r="AE1325" i="4"/>
  <c r="AC1325" i="4"/>
  <c r="AG1325" i="4"/>
  <c r="AF1325" i="4"/>
  <c r="AD1325" i="4"/>
  <c r="AB1325" i="4"/>
  <c r="AA1325" i="4"/>
  <c r="AE1322" i="4"/>
  <c r="AC1322" i="4"/>
  <c r="AG1322" i="4"/>
  <c r="AF1322" i="4"/>
  <c r="AD1322" i="4"/>
  <c r="AB1322" i="4"/>
  <c r="AA1322" i="4"/>
  <c r="AE1320" i="4"/>
  <c r="AC1320" i="4"/>
  <c r="AG1320" i="4"/>
  <c r="AF1320" i="4"/>
  <c r="AD1320" i="4"/>
  <c r="AB1320" i="4"/>
  <c r="AA1320" i="4"/>
  <c r="AE1317" i="4"/>
  <c r="AC1317" i="4"/>
  <c r="AG1317" i="4"/>
  <c r="AF1317" i="4"/>
  <c r="AD1317" i="4"/>
  <c r="AB1317" i="4"/>
  <c r="AA1317" i="4"/>
  <c r="AE1315" i="4"/>
  <c r="AC1315" i="4"/>
  <c r="AG1315" i="4"/>
  <c r="AF1315" i="4"/>
  <c r="AD1315" i="4"/>
  <c r="AB1315" i="4"/>
  <c r="AA1315" i="4"/>
  <c r="AE1312" i="4"/>
  <c r="AC1312" i="4"/>
  <c r="AG1312" i="4"/>
  <c r="AF1312" i="4"/>
  <c r="AD1312" i="4"/>
  <c r="AB1312" i="4"/>
  <c r="AA1312" i="4"/>
  <c r="AE1309" i="4"/>
  <c r="AC1309" i="4"/>
  <c r="AG1309" i="4"/>
  <c r="AF1309" i="4"/>
  <c r="AD1309" i="4"/>
  <c r="AB1309" i="4"/>
  <c r="AA1309" i="4"/>
  <c r="AE1305" i="4"/>
  <c r="AC1305" i="4"/>
  <c r="AG1305" i="4"/>
  <c r="AF1305" i="4"/>
  <c r="AD1305" i="4"/>
  <c r="AB1305" i="4"/>
  <c r="AA1305" i="4"/>
  <c r="AE1303" i="4"/>
  <c r="AC1303" i="4"/>
  <c r="AG1303" i="4"/>
  <c r="AF1303" i="4"/>
  <c r="AD1303" i="4"/>
  <c r="AB1303" i="4"/>
  <c r="AA1303" i="4"/>
  <c r="AE1301" i="4"/>
  <c r="AC1301" i="4"/>
  <c r="AG1301" i="4"/>
  <c r="AF1301" i="4"/>
  <c r="AD1301" i="4"/>
  <c r="AB1301" i="4"/>
  <c r="AA1301" i="4"/>
  <c r="AE1298" i="4"/>
  <c r="AC1298" i="4"/>
  <c r="AG1298" i="4"/>
  <c r="AF1298" i="4"/>
  <c r="AD1298" i="4"/>
  <c r="AB1298" i="4"/>
  <c r="AA1298" i="4"/>
  <c r="AE1296" i="4"/>
  <c r="AC1296" i="4"/>
  <c r="AG1296" i="4"/>
  <c r="AF1296" i="4"/>
  <c r="AD1296" i="4"/>
  <c r="AB1296" i="4"/>
  <c r="AA1296" i="4"/>
  <c r="AE1294" i="4"/>
  <c r="AC1294" i="4"/>
  <c r="AG1294" i="4"/>
  <c r="AF1294" i="4"/>
  <c r="AD1294" i="4"/>
  <c r="AB1294" i="4"/>
  <c r="AA1294" i="4"/>
  <c r="AE1288" i="4"/>
  <c r="AC1288" i="4"/>
  <c r="AG1288" i="4"/>
  <c r="AF1288" i="4"/>
  <c r="AD1288" i="4"/>
  <c r="AB1288" i="4"/>
  <c r="AA1288" i="4"/>
  <c r="AE1285" i="4"/>
  <c r="AC1285" i="4"/>
  <c r="AG1285" i="4"/>
  <c r="AF1285" i="4"/>
  <c r="AD1285" i="4"/>
  <c r="AB1285" i="4"/>
  <c r="AA1285" i="4"/>
  <c r="AE1283" i="4"/>
  <c r="AC1283" i="4"/>
  <c r="AG1283" i="4"/>
  <c r="AF1283" i="4"/>
  <c r="AD1283" i="4"/>
  <c r="AB1283" i="4"/>
  <c r="AA1283" i="4"/>
  <c r="AE1281" i="4"/>
  <c r="AC1281" i="4"/>
  <c r="AG1281" i="4"/>
  <c r="AF1281" i="4"/>
  <c r="AD1281" i="4"/>
  <c r="AB1281" i="4"/>
  <c r="AA1281" i="4"/>
  <c r="AE1277" i="4"/>
  <c r="AC1277" i="4"/>
  <c r="AG1277" i="4"/>
  <c r="AF1277" i="4"/>
  <c r="AD1277" i="4"/>
  <c r="AB1277" i="4"/>
  <c r="AA1277" i="4"/>
  <c r="AE1270" i="4"/>
  <c r="AC1270" i="4"/>
  <c r="AG1270" i="4"/>
  <c r="AF1270" i="4"/>
  <c r="AD1270" i="4"/>
  <c r="AB1270" i="4"/>
  <c r="AA1270" i="4"/>
  <c r="AE1266" i="4"/>
  <c r="AC1266" i="4"/>
  <c r="AG1266" i="4"/>
  <c r="AF1266" i="4"/>
  <c r="AD1266" i="4"/>
  <c r="AB1266" i="4"/>
  <c r="AA1266" i="4"/>
  <c r="AE1264" i="4"/>
  <c r="AC1264" i="4"/>
  <c r="AG1264" i="4"/>
  <c r="AF1264" i="4"/>
  <c r="AD1264" i="4"/>
  <c r="AB1264" i="4"/>
  <c r="AA1264" i="4"/>
  <c r="AE1259" i="4"/>
  <c r="AC1259" i="4"/>
  <c r="AG1259" i="4"/>
  <c r="AF1259" i="4"/>
  <c r="AD1259" i="4"/>
  <c r="AB1259" i="4"/>
  <c r="AA1259" i="4"/>
  <c r="AE1256" i="4"/>
  <c r="AC1256" i="4"/>
  <c r="AG1256" i="4"/>
  <c r="AF1256" i="4"/>
  <c r="AD1256" i="4"/>
  <c r="AB1256" i="4"/>
  <c r="AA1256" i="4"/>
  <c r="AE1254" i="4"/>
  <c r="AC1254" i="4"/>
  <c r="AG1254" i="4"/>
  <c r="AF1254" i="4"/>
  <c r="AD1254" i="4"/>
  <c r="AB1254" i="4"/>
  <c r="AA1254" i="4"/>
  <c r="AE1252" i="4"/>
  <c r="AC1252" i="4"/>
  <c r="AG1252" i="4"/>
  <c r="AF1252" i="4"/>
  <c r="AD1252" i="4"/>
  <c r="AB1252" i="4"/>
  <c r="AA1252" i="4"/>
  <c r="AE1249" i="4"/>
  <c r="AC1249" i="4"/>
  <c r="AG1249" i="4"/>
  <c r="AF1249" i="4"/>
  <c r="AD1249" i="4"/>
  <c r="AB1249" i="4"/>
  <c r="AA1249" i="4"/>
  <c r="AE1247" i="4"/>
  <c r="AC1247" i="4"/>
  <c r="AG1247" i="4"/>
  <c r="AF1247" i="4"/>
  <c r="AD1247" i="4"/>
  <c r="AB1247" i="4"/>
  <c r="AA1247" i="4"/>
  <c r="AE1245" i="4"/>
  <c r="AC1245" i="4"/>
  <c r="AG1245" i="4"/>
  <c r="AF1245" i="4"/>
  <c r="AD1245" i="4"/>
  <c r="AB1245" i="4"/>
  <c r="AA1245" i="4"/>
  <c r="AE1242" i="4"/>
  <c r="AC1242" i="4"/>
  <c r="AG1242" i="4"/>
  <c r="AF1242" i="4"/>
  <c r="AD1242" i="4"/>
  <c r="AB1242" i="4"/>
  <c r="AA1242" i="4"/>
  <c r="AE1240" i="4"/>
  <c r="AC1240" i="4"/>
  <c r="AG1240" i="4"/>
  <c r="AF1240" i="4"/>
  <c r="AD1240" i="4"/>
  <c r="AB1240" i="4"/>
  <c r="AA1240" i="4"/>
  <c r="AE1237" i="4"/>
  <c r="AC1237" i="4"/>
  <c r="AG1237" i="4"/>
  <c r="AF1237" i="4"/>
  <c r="AD1237" i="4"/>
  <c r="AB1237" i="4"/>
  <c r="AA1237" i="4"/>
  <c r="AE1235" i="4"/>
  <c r="AC1235" i="4"/>
  <c r="AG1235" i="4"/>
  <c r="AF1235" i="4"/>
  <c r="AD1235" i="4"/>
  <c r="AB1235" i="4"/>
  <c r="AA1235" i="4"/>
  <c r="AE1233" i="4"/>
  <c r="AC1233" i="4"/>
  <c r="AG1233" i="4"/>
  <c r="AF1233" i="4"/>
  <c r="AD1233" i="4"/>
  <c r="AB1233" i="4"/>
  <c r="AA1233" i="4"/>
  <c r="AE1231" i="4"/>
  <c r="AC1231" i="4"/>
  <c r="AG1231" i="4"/>
  <c r="AF1231" i="4"/>
  <c r="AD1231" i="4"/>
  <c r="AB1231" i="4"/>
  <c r="AA1231" i="4"/>
  <c r="AE1229" i="4"/>
  <c r="AC1229" i="4"/>
  <c r="AG1229" i="4"/>
  <c r="AF1229" i="4"/>
  <c r="AD1229" i="4"/>
  <c r="AB1229" i="4"/>
  <c r="AA1229" i="4"/>
  <c r="AE1227" i="4"/>
  <c r="AC1227" i="4"/>
  <c r="AG1227" i="4"/>
  <c r="AF1227" i="4"/>
  <c r="AD1227" i="4"/>
  <c r="AB1227" i="4"/>
  <c r="AA1227" i="4"/>
  <c r="AE1225" i="4"/>
  <c r="AC1225" i="4"/>
  <c r="AG1225" i="4"/>
  <c r="AF1225" i="4"/>
  <c r="AD1225" i="4"/>
  <c r="AB1225" i="4"/>
  <c r="AA1225" i="4"/>
  <c r="AE1222" i="4"/>
  <c r="AC1222" i="4"/>
  <c r="AG1222" i="4"/>
  <c r="AF1222" i="4"/>
  <c r="AD1222" i="4"/>
  <c r="AB1222" i="4"/>
  <c r="AA1222" i="4"/>
  <c r="AE1220" i="4"/>
  <c r="AC1220" i="4"/>
  <c r="AG1220" i="4"/>
  <c r="AF1220" i="4"/>
  <c r="AD1220" i="4"/>
  <c r="AB1220" i="4"/>
  <c r="AA1220" i="4"/>
  <c r="AE1218" i="4"/>
  <c r="AC1218" i="4"/>
  <c r="AG1218" i="4"/>
  <c r="AF1218" i="4"/>
  <c r="AD1218" i="4"/>
  <c r="AB1218" i="4"/>
  <c r="AA1218" i="4"/>
  <c r="AE1216" i="4"/>
  <c r="AC1216" i="4"/>
  <c r="AG1216" i="4"/>
  <c r="AF1216" i="4"/>
  <c r="AD1216" i="4"/>
  <c r="AB1216" i="4"/>
  <c r="AA1216" i="4"/>
  <c r="AE1210" i="4"/>
  <c r="AC1210" i="4"/>
  <c r="AG1210" i="4"/>
  <c r="AF1210" i="4"/>
  <c r="AD1210" i="4"/>
  <c r="AB1210" i="4"/>
  <c r="AA1210" i="4"/>
  <c r="AE1208" i="4"/>
  <c r="AC1208" i="4"/>
  <c r="AG1208" i="4"/>
  <c r="AF1208" i="4"/>
  <c r="AD1208" i="4"/>
  <c r="AB1208" i="4"/>
  <c r="AA1208" i="4"/>
  <c r="AE1205" i="4"/>
  <c r="AC1205" i="4"/>
  <c r="AG1205" i="4"/>
  <c r="AF1205" i="4"/>
  <c r="AD1205" i="4"/>
  <c r="AB1205" i="4"/>
  <c r="AA1205" i="4"/>
  <c r="AE1203" i="4"/>
  <c r="AC1203" i="4"/>
  <c r="AG1203" i="4"/>
  <c r="AF1203" i="4"/>
  <c r="AD1203" i="4"/>
  <c r="AB1203" i="4"/>
  <c r="AA1203" i="4"/>
  <c r="AE1199" i="4"/>
  <c r="AC1199" i="4"/>
  <c r="AG1199" i="4"/>
  <c r="AF1199" i="4"/>
  <c r="AD1199" i="4"/>
  <c r="AB1199" i="4"/>
  <c r="AA1199" i="4"/>
  <c r="AE1197" i="4"/>
  <c r="AC1197" i="4"/>
  <c r="AG1197" i="4"/>
  <c r="AF1197" i="4"/>
  <c r="AD1197" i="4"/>
  <c r="AB1197" i="4"/>
  <c r="AA1197" i="4"/>
  <c r="AE1193" i="4"/>
  <c r="AC1193" i="4"/>
  <c r="AG1193" i="4"/>
  <c r="AF1193" i="4"/>
  <c r="AD1193" i="4"/>
  <c r="AB1193" i="4"/>
  <c r="AA1193" i="4"/>
  <c r="AE1191" i="4"/>
  <c r="AC1191" i="4"/>
  <c r="AG1191" i="4"/>
  <c r="AF1191" i="4"/>
  <c r="AD1191" i="4"/>
  <c r="AB1191" i="4"/>
  <c r="AA1191" i="4"/>
  <c r="AE1189" i="4"/>
  <c r="AC1189" i="4"/>
  <c r="AG1189" i="4"/>
  <c r="AF1189" i="4"/>
  <c r="AD1189" i="4"/>
  <c r="AB1189" i="4"/>
  <c r="AA1189" i="4"/>
  <c r="AE1186" i="4"/>
  <c r="AC1186" i="4"/>
  <c r="AG1186" i="4"/>
  <c r="AF1186" i="4"/>
  <c r="AD1186" i="4"/>
  <c r="AB1186" i="4"/>
  <c r="AA1186" i="4"/>
  <c r="AE1184" i="4"/>
  <c r="AC1184" i="4"/>
  <c r="AG1184" i="4"/>
  <c r="AF1184" i="4"/>
  <c r="AD1184" i="4"/>
  <c r="AB1184" i="4"/>
  <c r="AA1184" i="4"/>
  <c r="AE1181" i="4"/>
  <c r="AC1181" i="4"/>
  <c r="AG1181" i="4"/>
  <c r="AF1181" i="4"/>
  <c r="AD1181" i="4"/>
  <c r="AB1181" i="4"/>
  <c r="AA1181" i="4"/>
  <c r="AE1176" i="4"/>
  <c r="AC1176" i="4"/>
  <c r="AG1176" i="4"/>
  <c r="AF1176" i="4"/>
  <c r="AD1176" i="4"/>
  <c r="AB1176" i="4"/>
  <c r="AA1176" i="4"/>
  <c r="AE1173" i="4"/>
  <c r="AC1173" i="4"/>
  <c r="AG1173" i="4"/>
  <c r="AF1173" i="4"/>
  <c r="AD1173" i="4"/>
  <c r="AB1173" i="4"/>
  <c r="AA1173" i="4"/>
  <c r="AE1171" i="4"/>
  <c r="AC1171" i="4"/>
  <c r="AG1171" i="4"/>
  <c r="AF1171" i="4"/>
  <c r="AD1171" i="4"/>
  <c r="AB1171" i="4"/>
  <c r="AA1171" i="4"/>
  <c r="AE1169" i="4"/>
  <c r="AC1169" i="4"/>
  <c r="AG1169" i="4"/>
  <c r="AF1169" i="4"/>
  <c r="AD1169" i="4"/>
  <c r="AB1169" i="4"/>
  <c r="AA1169" i="4"/>
  <c r="AE1166" i="4"/>
  <c r="AC1166" i="4"/>
  <c r="AG1166" i="4"/>
  <c r="AF1166" i="4"/>
  <c r="AD1166" i="4"/>
  <c r="AB1166" i="4"/>
  <c r="AA1166" i="4"/>
  <c r="AE1164" i="4"/>
  <c r="AC1164" i="4"/>
  <c r="AG1164" i="4"/>
  <c r="AF1164" i="4"/>
  <c r="AD1164" i="4"/>
  <c r="AB1164" i="4"/>
  <c r="AA1164" i="4"/>
  <c r="AE1162" i="4"/>
  <c r="AC1162" i="4"/>
  <c r="AG1162" i="4"/>
  <c r="AF1162" i="4"/>
  <c r="AD1162" i="4"/>
  <c r="AB1162" i="4"/>
  <c r="AA1162" i="4"/>
  <c r="AE1159" i="4"/>
  <c r="AC1159" i="4"/>
  <c r="AG1159" i="4"/>
  <c r="AF1159" i="4"/>
  <c r="AD1159" i="4"/>
  <c r="AB1159" i="4"/>
  <c r="AA1159" i="4"/>
  <c r="AE1157" i="4"/>
  <c r="AC1157" i="4"/>
  <c r="AG1157" i="4"/>
  <c r="AF1157" i="4"/>
  <c r="AD1157" i="4"/>
  <c r="AB1157" i="4"/>
  <c r="AA1157" i="4"/>
  <c r="AE1155" i="4"/>
  <c r="AC1155" i="4"/>
  <c r="AG1155" i="4"/>
  <c r="AF1155" i="4"/>
  <c r="AD1155" i="4"/>
  <c r="AB1155" i="4"/>
  <c r="AA1155" i="4"/>
  <c r="AE1153" i="4"/>
  <c r="AC1153" i="4"/>
  <c r="AG1153" i="4"/>
  <c r="AF1153" i="4"/>
  <c r="AD1153" i="4"/>
  <c r="AB1153" i="4"/>
  <c r="AA1153" i="4"/>
  <c r="AE1150" i="4"/>
  <c r="AC1150" i="4"/>
  <c r="AG1150" i="4"/>
  <c r="AF1150" i="4"/>
  <c r="AD1150" i="4"/>
  <c r="AB1150" i="4"/>
  <c r="AA1150" i="4"/>
  <c r="AE1148" i="4"/>
  <c r="AC1148" i="4"/>
  <c r="AG1148" i="4"/>
  <c r="AF1148" i="4"/>
  <c r="AD1148" i="4"/>
  <c r="AB1148" i="4"/>
  <c r="AA1148" i="4"/>
  <c r="AE1146" i="4"/>
  <c r="AC1146" i="4"/>
  <c r="AG1146" i="4"/>
  <c r="AF1146" i="4"/>
  <c r="AD1146" i="4"/>
  <c r="AB1146" i="4"/>
  <c r="AA1146" i="4"/>
  <c r="AE1143" i="4"/>
  <c r="AC1143" i="4"/>
  <c r="AG1143" i="4"/>
  <c r="AF1143" i="4"/>
  <c r="AD1143" i="4"/>
  <c r="AB1143" i="4"/>
  <c r="AA1143" i="4"/>
  <c r="AE1141" i="4"/>
  <c r="AC1141" i="4"/>
  <c r="AG1141" i="4"/>
  <c r="AF1141" i="4"/>
  <c r="AD1141" i="4"/>
  <c r="AB1141" i="4"/>
  <c r="AA1141" i="4"/>
  <c r="AE1139" i="4"/>
  <c r="AC1139" i="4"/>
  <c r="AG1139" i="4"/>
  <c r="AF1139" i="4"/>
  <c r="AD1139" i="4"/>
  <c r="AB1139" i="4"/>
  <c r="AA1139" i="4"/>
  <c r="AE1137" i="4"/>
  <c r="AC1137" i="4"/>
  <c r="AG1137" i="4"/>
  <c r="AF1137" i="4"/>
  <c r="AD1137" i="4"/>
  <c r="AB1137" i="4"/>
  <c r="AA1137" i="4"/>
  <c r="AE1132" i="4"/>
  <c r="AC1132" i="4"/>
  <c r="AG1132" i="4"/>
  <c r="AF1132" i="4"/>
  <c r="AD1132" i="4"/>
  <c r="AB1132" i="4"/>
  <c r="AA1132" i="4"/>
  <c r="AE1130" i="4"/>
  <c r="AC1130" i="4"/>
  <c r="AG1130" i="4"/>
  <c r="AF1130" i="4"/>
  <c r="AD1130" i="4"/>
  <c r="AB1130" i="4"/>
  <c r="AA1130" i="4"/>
  <c r="AE1128" i="4"/>
  <c r="AC1128" i="4"/>
  <c r="AG1128" i="4"/>
  <c r="AF1128" i="4"/>
  <c r="AD1128" i="4"/>
  <c r="AB1128" i="4"/>
  <c r="AA1128" i="4"/>
  <c r="AE1126" i="4"/>
  <c r="AC1126" i="4"/>
  <c r="AG1126" i="4"/>
  <c r="AF1126" i="4"/>
  <c r="AD1126" i="4"/>
  <c r="AB1126" i="4"/>
  <c r="AA1126" i="4"/>
  <c r="AE1123" i="4"/>
  <c r="AC1123" i="4"/>
  <c r="AG1123" i="4"/>
  <c r="AF1123" i="4"/>
  <c r="AD1123" i="4"/>
  <c r="AB1123" i="4"/>
  <c r="AA1123" i="4"/>
  <c r="AE1120" i="4"/>
  <c r="AC1120" i="4"/>
  <c r="AG1120" i="4"/>
  <c r="AF1120" i="4"/>
  <c r="AD1120" i="4"/>
  <c r="AB1120" i="4"/>
  <c r="AA1120" i="4"/>
  <c r="AE1118" i="4"/>
  <c r="AC1118" i="4"/>
  <c r="AG1118" i="4"/>
  <c r="AF1118" i="4"/>
  <c r="AD1118" i="4"/>
  <c r="AB1118" i="4"/>
  <c r="AA1118" i="4"/>
  <c r="AE1116" i="4"/>
  <c r="AC1116" i="4"/>
  <c r="AG1116" i="4"/>
  <c r="AF1116" i="4"/>
  <c r="AD1116" i="4"/>
  <c r="AB1116" i="4"/>
  <c r="AA1116" i="4"/>
  <c r="AE1114" i="4"/>
  <c r="AC1114" i="4"/>
  <c r="AG1114" i="4"/>
  <c r="AF1114" i="4"/>
  <c r="AD1114" i="4"/>
  <c r="AB1114" i="4"/>
  <c r="AA1114" i="4"/>
  <c r="AE1111" i="4"/>
  <c r="AC1111" i="4"/>
  <c r="AG1111" i="4"/>
  <c r="AF1111" i="4"/>
  <c r="AD1111" i="4"/>
  <c r="AB1111" i="4"/>
  <c r="AA1111" i="4"/>
  <c r="AE1108" i="4"/>
  <c r="AC1108" i="4"/>
  <c r="AG1108" i="4"/>
  <c r="AF1108" i="4"/>
  <c r="AD1108" i="4"/>
  <c r="AB1108" i="4"/>
  <c r="AA1108" i="4"/>
  <c r="AE1106" i="4"/>
  <c r="AC1106" i="4"/>
  <c r="AG1106" i="4"/>
  <c r="AF1106" i="4"/>
  <c r="AD1106" i="4"/>
  <c r="AB1106" i="4"/>
  <c r="AA1106" i="4"/>
  <c r="AE1102" i="4"/>
  <c r="AC1102" i="4"/>
  <c r="AG1102" i="4"/>
  <c r="AF1102" i="4"/>
  <c r="AD1102" i="4"/>
  <c r="AB1102" i="4"/>
  <c r="AA1102" i="4"/>
  <c r="AE1099" i="4"/>
  <c r="AC1099" i="4"/>
  <c r="AG1099" i="4"/>
  <c r="AF1099" i="4"/>
  <c r="AD1099" i="4"/>
  <c r="AB1099" i="4"/>
  <c r="AA1099" i="4"/>
  <c r="AE1097" i="4"/>
  <c r="AC1097" i="4"/>
  <c r="AG1097" i="4"/>
  <c r="AF1097" i="4"/>
  <c r="AD1097" i="4"/>
  <c r="AB1097" i="4"/>
  <c r="AA1097" i="4"/>
  <c r="AE1093" i="4"/>
  <c r="AC1093" i="4"/>
  <c r="AG1093" i="4"/>
  <c r="AF1093" i="4"/>
  <c r="AD1093" i="4"/>
  <c r="AB1093" i="4"/>
  <c r="AA1093" i="4"/>
  <c r="AE1090" i="4"/>
  <c r="AC1090" i="4"/>
  <c r="AG1090" i="4"/>
  <c r="AF1090" i="4"/>
  <c r="AD1090" i="4"/>
  <c r="AB1090" i="4"/>
  <c r="AA1090" i="4"/>
  <c r="AE1078" i="4"/>
  <c r="AC1078" i="4"/>
  <c r="AG1078" i="4"/>
  <c r="AF1078" i="4"/>
  <c r="AD1078" i="4"/>
  <c r="AB1078" i="4"/>
  <c r="AA1078" i="4"/>
  <c r="AE1076" i="4"/>
  <c r="AC1076" i="4"/>
  <c r="AG1076" i="4"/>
  <c r="AF1076" i="4"/>
  <c r="AD1076" i="4"/>
  <c r="AB1076" i="4"/>
  <c r="AA1076" i="4"/>
  <c r="AE1074" i="4"/>
  <c r="AC1074" i="4"/>
  <c r="AG1074" i="4"/>
  <c r="AF1074" i="4"/>
  <c r="AD1074" i="4"/>
  <c r="AB1074" i="4"/>
  <c r="AA1074" i="4"/>
  <c r="AE1072" i="4"/>
  <c r="AC1072" i="4"/>
  <c r="AG1072" i="4"/>
  <c r="AF1072" i="4"/>
  <c r="AD1072" i="4"/>
  <c r="AB1072" i="4"/>
  <c r="AA1072" i="4"/>
  <c r="AE1068" i="4"/>
  <c r="AC1068" i="4"/>
  <c r="AG1068" i="4"/>
  <c r="AF1068" i="4"/>
  <c r="AD1068" i="4"/>
  <c r="AB1068" i="4"/>
  <c r="AA1068" i="4"/>
  <c r="AE1064" i="4"/>
  <c r="AC1064" i="4"/>
  <c r="AG1064" i="4"/>
  <c r="AF1064" i="4"/>
  <c r="AD1064" i="4"/>
  <c r="AB1064" i="4"/>
  <c r="AA1064" i="4"/>
  <c r="AE1062" i="4"/>
  <c r="AC1062" i="4"/>
  <c r="AG1062" i="4"/>
  <c r="AF1062" i="4"/>
  <c r="AD1062" i="4"/>
  <c r="AB1062" i="4"/>
  <c r="AA1062" i="4"/>
  <c r="AE1060" i="4"/>
  <c r="AC1060" i="4"/>
  <c r="AG1060" i="4"/>
  <c r="AF1060" i="4"/>
  <c r="AD1060" i="4"/>
  <c r="AB1060" i="4"/>
  <c r="AA1060" i="4"/>
  <c r="AE1058" i="4"/>
  <c r="AC1058" i="4"/>
  <c r="AG1058" i="4"/>
  <c r="AF1058" i="4"/>
  <c r="AD1058" i="4"/>
  <c r="AB1058" i="4"/>
  <c r="AA1058" i="4"/>
  <c r="AE1056" i="4"/>
  <c r="AC1056" i="4"/>
  <c r="AG1056" i="4"/>
  <c r="AF1056" i="4"/>
  <c r="AD1056" i="4"/>
  <c r="AB1056" i="4"/>
  <c r="AA1056" i="4"/>
  <c r="AE1054" i="4"/>
  <c r="AC1054" i="4"/>
  <c r="AG1054" i="4"/>
  <c r="AF1054" i="4"/>
  <c r="AD1054" i="4"/>
  <c r="AB1054" i="4"/>
  <c r="AA1054" i="4"/>
  <c r="AE1051" i="4"/>
  <c r="AC1051" i="4"/>
  <c r="AG1051" i="4"/>
  <c r="AF1051" i="4"/>
  <c r="AD1051" i="4"/>
  <c r="AB1051" i="4"/>
  <c r="AA1051" i="4"/>
  <c r="AE1049" i="4"/>
  <c r="AC1049" i="4"/>
  <c r="AG1049" i="4"/>
  <c r="AF1049" i="4"/>
  <c r="AD1049" i="4"/>
  <c r="AB1049" i="4"/>
  <c r="AA1049" i="4"/>
  <c r="AE1044" i="4"/>
  <c r="AC1044" i="4"/>
  <c r="AG1044" i="4"/>
  <c r="AF1044" i="4"/>
  <c r="AD1044" i="4"/>
  <c r="AB1044" i="4"/>
  <c r="AA1044" i="4"/>
  <c r="AE1038" i="4"/>
  <c r="AC1038" i="4"/>
  <c r="AG1038" i="4"/>
  <c r="AF1038" i="4"/>
  <c r="AD1038" i="4"/>
  <c r="AB1038" i="4"/>
  <c r="AA1038" i="4"/>
  <c r="AE1034" i="4"/>
  <c r="AC1034" i="4"/>
  <c r="AG1034" i="4"/>
  <c r="AF1034" i="4"/>
  <c r="AD1034" i="4"/>
  <c r="AB1034" i="4"/>
  <c r="AA1034" i="4"/>
  <c r="AE1030" i="4"/>
  <c r="AC1030" i="4"/>
  <c r="AG1030" i="4"/>
  <c r="AF1030" i="4"/>
  <c r="AD1030" i="4"/>
  <c r="AB1030" i="4"/>
  <c r="AA1030" i="4"/>
  <c r="AE1026" i="4"/>
  <c r="AC1026" i="4"/>
  <c r="AG1026" i="4"/>
  <c r="AF1026" i="4"/>
  <c r="AD1026" i="4"/>
  <c r="AB1026" i="4"/>
  <c r="AA1026" i="4"/>
  <c r="AE1024" i="4"/>
  <c r="AC1024" i="4"/>
  <c r="AG1024" i="4"/>
  <c r="AF1024" i="4"/>
  <c r="AD1024" i="4"/>
  <c r="AB1024" i="4"/>
  <c r="AA1024" i="4"/>
  <c r="AE1021" i="4"/>
  <c r="AC1021" i="4"/>
  <c r="AG1021" i="4"/>
  <c r="AF1021" i="4"/>
  <c r="AD1021" i="4"/>
  <c r="AB1021" i="4"/>
  <c r="AA1021" i="4"/>
  <c r="AE1019" i="4"/>
  <c r="AC1019" i="4"/>
  <c r="AG1019" i="4"/>
  <c r="AF1019" i="4"/>
  <c r="AD1019" i="4"/>
  <c r="AB1019" i="4"/>
  <c r="AA1019" i="4"/>
  <c r="AE1017" i="4"/>
  <c r="AC1017" i="4"/>
  <c r="AG1017" i="4"/>
  <c r="AF1017" i="4"/>
  <c r="AD1017" i="4"/>
  <c r="AB1017" i="4"/>
  <c r="AA1017" i="4"/>
  <c r="AE1015" i="4"/>
  <c r="AC1015" i="4"/>
  <c r="AG1015" i="4"/>
  <c r="AF1015" i="4"/>
  <c r="AD1015" i="4"/>
  <c r="AB1015" i="4"/>
  <c r="AA1015" i="4"/>
  <c r="AE1013" i="4"/>
  <c r="AC1013" i="4"/>
  <c r="AG1013" i="4"/>
  <c r="AF1013" i="4"/>
  <c r="AD1013" i="4"/>
  <c r="AB1013" i="4"/>
  <c r="AA1013" i="4"/>
  <c r="AE1010" i="4"/>
  <c r="AC1010" i="4"/>
  <c r="AG1010" i="4"/>
  <c r="AF1010" i="4"/>
  <c r="AD1010" i="4"/>
  <c r="AB1010" i="4"/>
  <c r="AA1010" i="4"/>
  <c r="AE1008" i="4"/>
  <c r="AC1008" i="4"/>
  <c r="AG1008" i="4"/>
  <c r="AF1008" i="4"/>
  <c r="AD1008" i="4"/>
  <c r="AB1008" i="4"/>
  <c r="AA1008" i="4"/>
  <c r="AE1006" i="4"/>
  <c r="AC1006" i="4"/>
  <c r="AG1006" i="4"/>
  <c r="AF1006" i="4"/>
  <c r="AD1006" i="4"/>
  <c r="AB1006" i="4"/>
  <c r="AA1006" i="4"/>
  <c r="AE1003" i="4"/>
  <c r="AC1003" i="4"/>
  <c r="AG1003" i="4"/>
  <c r="AF1003" i="4"/>
  <c r="AD1003" i="4"/>
  <c r="AB1003" i="4"/>
  <c r="AA1003" i="4"/>
  <c r="AE1001" i="4"/>
  <c r="AC1001" i="4"/>
  <c r="AG1001" i="4"/>
  <c r="AF1001" i="4"/>
  <c r="AD1001" i="4"/>
  <c r="AB1001" i="4"/>
  <c r="AA1001" i="4"/>
  <c r="AE999" i="4"/>
  <c r="AC999" i="4"/>
  <c r="AG999" i="4"/>
  <c r="AF999" i="4"/>
  <c r="AD999" i="4"/>
  <c r="AB999" i="4"/>
  <c r="AA999" i="4"/>
  <c r="AE992" i="4"/>
  <c r="AC992" i="4"/>
  <c r="AG992" i="4"/>
  <c r="AF992" i="4"/>
  <c r="AD992" i="4"/>
  <c r="AB992" i="4"/>
  <c r="AA992" i="4"/>
  <c r="AE990" i="4"/>
  <c r="AC990" i="4"/>
  <c r="AG990" i="4"/>
  <c r="AF990" i="4"/>
  <c r="AD990" i="4"/>
  <c r="AB990" i="4"/>
  <c r="AA990" i="4"/>
  <c r="AE986" i="4"/>
  <c r="AC986" i="4"/>
  <c r="AG986" i="4"/>
  <c r="AF986" i="4"/>
  <c r="AD986" i="4"/>
  <c r="AB986" i="4"/>
  <c r="AA986" i="4"/>
  <c r="AE983" i="4"/>
  <c r="AC983" i="4"/>
  <c r="AG983" i="4"/>
  <c r="AF983" i="4"/>
  <c r="AD983" i="4"/>
  <c r="AB983" i="4"/>
  <c r="AA983" i="4"/>
  <c r="AE978" i="4"/>
  <c r="AC978" i="4"/>
  <c r="AG978" i="4"/>
  <c r="AF978" i="4"/>
  <c r="AD978" i="4"/>
  <c r="AB978" i="4"/>
  <c r="AA978" i="4"/>
  <c r="AE973" i="4"/>
  <c r="AC973" i="4"/>
  <c r="AG973" i="4"/>
  <c r="AF973" i="4"/>
  <c r="AD973" i="4"/>
  <c r="AB973" i="4"/>
  <c r="AA973" i="4"/>
  <c r="AE969" i="4"/>
  <c r="AC969" i="4"/>
  <c r="AG969" i="4"/>
  <c r="AF969" i="4"/>
  <c r="AD969" i="4"/>
  <c r="AB969" i="4"/>
  <c r="AA969" i="4"/>
  <c r="AE966" i="4"/>
  <c r="AC966" i="4"/>
  <c r="AG966" i="4"/>
  <c r="AF966" i="4"/>
  <c r="AD966" i="4"/>
  <c r="AB966" i="4"/>
  <c r="AA966" i="4"/>
  <c r="AE962" i="4"/>
  <c r="AC962" i="4"/>
  <c r="AG962" i="4"/>
  <c r="AF962" i="4"/>
  <c r="AD962" i="4"/>
  <c r="AB962" i="4"/>
  <c r="AA962" i="4"/>
  <c r="AE960" i="4"/>
  <c r="AC960" i="4"/>
  <c r="AG960" i="4"/>
  <c r="AF960" i="4"/>
  <c r="AD960" i="4"/>
  <c r="AB960" i="4"/>
  <c r="AA960" i="4"/>
  <c r="AE958" i="4"/>
  <c r="AC958" i="4"/>
  <c r="AG958" i="4"/>
  <c r="AF958" i="4"/>
  <c r="AD958" i="4"/>
  <c r="AB958" i="4"/>
  <c r="AA958" i="4"/>
  <c r="AE953" i="4"/>
  <c r="AC953" i="4"/>
  <c r="AG953" i="4"/>
  <c r="AF953" i="4"/>
  <c r="AD953" i="4"/>
  <c r="AB953" i="4"/>
  <c r="AA953" i="4"/>
  <c r="AE951" i="4"/>
  <c r="AC951" i="4"/>
  <c r="AG951" i="4"/>
  <c r="AF951" i="4"/>
  <c r="AD951" i="4"/>
  <c r="AB951" i="4"/>
  <c r="AA951" i="4"/>
  <c r="AE949" i="4"/>
  <c r="AC949" i="4"/>
  <c r="AG949" i="4"/>
  <c r="AF949" i="4"/>
  <c r="AD949" i="4"/>
  <c r="AB949" i="4"/>
  <c r="AA949" i="4"/>
  <c r="AE947" i="4"/>
  <c r="AC947" i="4"/>
  <c r="AG947" i="4"/>
  <c r="AF947" i="4"/>
  <c r="AD947" i="4"/>
  <c r="AB947" i="4"/>
  <c r="AA947" i="4"/>
  <c r="AE944" i="4"/>
  <c r="AC944" i="4"/>
  <c r="AG944" i="4"/>
  <c r="AF944" i="4"/>
  <c r="AD944" i="4"/>
  <c r="AB944" i="4"/>
  <c r="AA944" i="4"/>
  <c r="AE941" i="4"/>
  <c r="AC941" i="4"/>
  <c r="AG941" i="4"/>
  <c r="AF941" i="4"/>
  <c r="AD941" i="4"/>
  <c r="AB941" i="4"/>
  <c r="AA941" i="4"/>
  <c r="AE939" i="4"/>
  <c r="AC939" i="4"/>
  <c r="AG939" i="4"/>
  <c r="AF939" i="4"/>
  <c r="AD939" i="4"/>
  <c r="AB939" i="4"/>
  <c r="AA939" i="4"/>
  <c r="AE935" i="4"/>
  <c r="AC935" i="4"/>
  <c r="AG935" i="4"/>
  <c r="AF935" i="4"/>
  <c r="AD935" i="4"/>
  <c r="AB935" i="4"/>
  <c r="AA935" i="4"/>
  <c r="AE933" i="4"/>
  <c r="AC933" i="4"/>
  <c r="AG933" i="4"/>
  <c r="AF933" i="4"/>
  <c r="AD933" i="4"/>
  <c r="AB933" i="4"/>
  <c r="AA933" i="4"/>
  <c r="AE931" i="4"/>
  <c r="AC931" i="4"/>
  <c r="AG931" i="4"/>
  <c r="AF931" i="4"/>
  <c r="AD931" i="4"/>
  <c r="AB931" i="4"/>
  <c r="AA931" i="4"/>
  <c r="AE929" i="4"/>
  <c r="AC929" i="4"/>
  <c r="AG929" i="4"/>
  <c r="AF929" i="4"/>
  <c r="AD929" i="4"/>
  <c r="AB929" i="4"/>
  <c r="AA929" i="4"/>
  <c r="AE926" i="4"/>
  <c r="AC926" i="4"/>
  <c r="AG926" i="4"/>
  <c r="AF926" i="4"/>
  <c r="AD926" i="4"/>
  <c r="AB926" i="4"/>
  <c r="AA926" i="4"/>
  <c r="AE924" i="4"/>
  <c r="AC924" i="4"/>
  <c r="AG924" i="4"/>
  <c r="AF924" i="4"/>
  <c r="AD924" i="4"/>
  <c r="AB924" i="4"/>
  <c r="AA924" i="4"/>
  <c r="AE922" i="4"/>
  <c r="AC922" i="4"/>
  <c r="AG922" i="4"/>
  <c r="AF922" i="4"/>
  <c r="AD922" i="4"/>
  <c r="AB922" i="4"/>
  <c r="AA922" i="4"/>
  <c r="AE919" i="4"/>
  <c r="AC919" i="4"/>
  <c r="AG919" i="4"/>
  <c r="AF919" i="4"/>
  <c r="AD919" i="4"/>
  <c r="AB919" i="4"/>
  <c r="AA919" i="4"/>
  <c r="AE917" i="4"/>
  <c r="AC917" i="4"/>
  <c r="AG917" i="4"/>
  <c r="AF917" i="4"/>
  <c r="AD917" i="4"/>
  <c r="AB917" i="4"/>
  <c r="AA917" i="4"/>
  <c r="AE915" i="4"/>
  <c r="AC915" i="4"/>
  <c r="AG915" i="4"/>
  <c r="AF915" i="4"/>
  <c r="AD915" i="4"/>
  <c r="AB915" i="4"/>
  <c r="AA915" i="4"/>
  <c r="AE906" i="4"/>
  <c r="AC906" i="4"/>
  <c r="AG906" i="4"/>
  <c r="AF906" i="4"/>
  <c r="AD906" i="4"/>
  <c r="AB906" i="4"/>
  <c r="AA906" i="4"/>
  <c r="AE904" i="4"/>
  <c r="AC904" i="4"/>
  <c r="AG904" i="4"/>
  <c r="AF904" i="4"/>
  <c r="AD904" i="4"/>
  <c r="AB904" i="4"/>
  <c r="AA904" i="4"/>
  <c r="AE902" i="4"/>
  <c r="AC902" i="4"/>
  <c r="AG902" i="4"/>
  <c r="AF902" i="4"/>
  <c r="AD902" i="4"/>
  <c r="AB902" i="4"/>
  <c r="AA902" i="4"/>
  <c r="AE900" i="4"/>
  <c r="AC900" i="4"/>
  <c r="AG900" i="4"/>
  <c r="AF900" i="4"/>
  <c r="AD900" i="4"/>
  <c r="AB900" i="4"/>
  <c r="AA900" i="4"/>
  <c r="AE894" i="4"/>
  <c r="AC894" i="4"/>
  <c r="AG894" i="4"/>
  <c r="AF894" i="4"/>
  <c r="AD894" i="4"/>
  <c r="AB894" i="4"/>
  <c r="AA894" i="4"/>
  <c r="AE891" i="4"/>
  <c r="AC891" i="4"/>
  <c r="AG891" i="4"/>
  <c r="AF891" i="4"/>
  <c r="AD891" i="4"/>
  <c r="AB891" i="4"/>
  <c r="AA891" i="4"/>
  <c r="AE889" i="4"/>
  <c r="AC889" i="4"/>
  <c r="AG889" i="4"/>
  <c r="AF889" i="4"/>
  <c r="AD889" i="4"/>
  <c r="AB889" i="4"/>
  <c r="AA889" i="4"/>
  <c r="AE886" i="4"/>
  <c r="AC886" i="4"/>
  <c r="AG886" i="4"/>
  <c r="AF886" i="4"/>
  <c r="AD886" i="4"/>
  <c r="AB886" i="4"/>
  <c r="AA886" i="4"/>
  <c r="AE881" i="4"/>
  <c r="AC881" i="4"/>
  <c r="AG881" i="4"/>
  <c r="AF881" i="4"/>
  <c r="AD881" i="4"/>
  <c r="AB881" i="4"/>
  <c r="AA881" i="4"/>
  <c r="AE879" i="4"/>
  <c r="AC879" i="4"/>
  <c r="AG879" i="4"/>
  <c r="AF879" i="4"/>
  <c r="AD879" i="4"/>
  <c r="AB879" i="4"/>
  <c r="AA879" i="4"/>
  <c r="AE877" i="4"/>
  <c r="AC877" i="4"/>
  <c r="AG877" i="4"/>
  <c r="AF877" i="4"/>
  <c r="AD877" i="4"/>
  <c r="AB877" i="4"/>
  <c r="AA877" i="4"/>
  <c r="AE873" i="4"/>
  <c r="AC873" i="4"/>
  <c r="AG873" i="4"/>
  <c r="AF873" i="4"/>
  <c r="AD873" i="4"/>
  <c r="AB873" i="4"/>
  <c r="AA873" i="4"/>
  <c r="AE871" i="4"/>
  <c r="AC871" i="4"/>
  <c r="AG871" i="4"/>
  <c r="AF871" i="4"/>
  <c r="AD871" i="4"/>
  <c r="AB871" i="4"/>
  <c r="AA871" i="4"/>
  <c r="AE867" i="4"/>
  <c r="AC867" i="4"/>
  <c r="AG867" i="4"/>
  <c r="AF867" i="4"/>
  <c r="AD867" i="4"/>
  <c r="AB867" i="4"/>
  <c r="AA867" i="4"/>
  <c r="AE864" i="4"/>
  <c r="AC864" i="4"/>
  <c r="AG864" i="4"/>
  <c r="AF864" i="4"/>
  <c r="AD864" i="4"/>
  <c r="AB864" i="4"/>
  <c r="AA864" i="4"/>
  <c r="AE862" i="4"/>
  <c r="AC862" i="4"/>
  <c r="AG862" i="4"/>
  <c r="AF862" i="4"/>
  <c r="AD862" i="4"/>
  <c r="AB862" i="4"/>
  <c r="AA862" i="4"/>
  <c r="AE859" i="4"/>
  <c r="AC859" i="4"/>
  <c r="AG859" i="4"/>
  <c r="AF859" i="4"/>
  <c r="AD859" i="4"/>
  <c r="AB859" i="4"/>
  <c r="AA859" i="4"/>
  <c r="AE857" i="4"/>
  <c r="AC857" i="4"/>
  <c r="AG857" i="4"/>
  <c r="AF857" i="4"/>
  <c r="AD857" i="4"/>
  <c r="AB857" i="4"/>
  <c r="AA857" i="4"/>
  <c r="AE855" i="4"/>
  <c r="AC855" i="4"/>
  <c r="AG855" i="4"/>
  <c r="AF855" i="4"/>
  <c r="AD855" i="4"/>
  <c r="AB855" i="4"/>
  <c r="AA855" i="4"/>
  <c r="AE851" i="4"/>
  <c r="AC851" i="4"/>
  <c r="AG851" i="4"/>
  <c r="AF851" i="4"/>
  <c r="AD851" i="4"/>
  <c r="AB851" i="4"/>
  <c r="AA851" i="4"/>
  <c r="AE846" i="4"/>
  <c r="AC846" i="4"/>
  <c r="AG846" i="4"/>
  <c r="AF846" i="4"/>
  <c r="AD846" i="4"/>
  <c r="AB846" i="4"/>
  <c r="AA846" i="4"/>
  <c r="AE841" i="4"/>
  <c r="AC841" i="4"/>
  <c r="AG841" i="4"/>
  <c r="AF841" i="4"/>
  <c r="AD841" i="4"/>
  <c r="AB841" i="4"/>
  <c r="AA841" i="4"/>
  <c r="AE839" i="4"/>
  <c r="AC839" i="4"/>
  <c r="AG839" i="4"/>
  <c r="AF839" i="4"/>
  <c r="AD839" i="4"/>
  <c r="AB839" i="4"/>
  <c r="AA839" i="4"/>
  <c r="AE837" i="4"/>
  <c r="AC837" i="4"/>
  <c r="AG837" i="4"/>
  <c r="AF837" i="4"/>
  <c r="AD837" i="4"/>
  <c r="AB837" i="4"/>
  <c r="AA837" i="4"/>
  <c r="AE835" i="4"/>
  <c r="AC835" i="4"/>
  <c r="AG835" i="4"/>
  <c r="AF835" i="4"/>
  <c r="AD835" i="4"/>
  <c r="AB835" i="4"/>
  <c r="AA835" i="4"/>
  <c r="AE830" i="4"/>
  <c r="AC830" i="4"/>
  <c r="AG830" i="4"/>
  <c r="AF830" i="4"/>
  <c r="AD830" i="4"/>
  <c r="AB830" i="4"/>
  <c r="AA830" i="4"/>
  <c r="AE828" i="4"/>
  <c r="AC828" i="4"/>
  <c r="AG828" i="4"/>
  <c r="AF828" i="4"/>
  <c r="AD828" i="4"/>
  <c r="AB828" i="4"/>
  <c r="AA828" i="4"/>
  <c r="AE826" i="4"/>
  <c r="AC826" i="4"/>
  <c r="AG826" i="4"/>
  <c r="AF826" i="4"/>
  <c r="AD826" i="4"/>
  <c r="AB826" i="4"/>
  <c r="AA826" i="4"/>
  <c r="AE824" i="4"/>
  <c r="AC824" i="4"/>
  <c r="AG824" i="4"/>
  <c r="AF824" i="4"/>
  <c r="AD824" i="4"/>
  <c r="AB824" i="4"/>
  <c r="AA824" i="4"/>
  <c r="AE819" i="4"/>
  <c r="AC819" i="4"/>
  <c r="AG819" i="4"/>
  <c r="AF819" i="4"/>
  <c r="AD819" i="4"/>
  <c r="AB819" i="4"/>
  <c r="AA819" i="4"/>
  <c r="AE816" i="4"/>
  <c r="AC816" i="4"/>
  <c r="AG816" i="4"/>
  <c r="AF816" i="4"/>
  <c r="AD816" i="4"/>
  <c r="AB816" i="4"/>
  <c r="AA816" i="4"/>
  <c r="AE814" i="4"/>
  <c r="AC814" i="4"/>
  <c r="AG814" i="4"/>
  <c r="AF814" i="4"/>
  <c r="AD814" i="4"/>
  <c r="AB814" i="4"/>
  <c r="AA814" i="4"/>
  <c r="AE809" i="4"/>
  <c r="AC809" i="4"/>
  <c r="AG809" i="4"/>
  <c r="AF809" i="4"/>
  <c r="AD809" i="4"/>
  <c r="AB809" i="4"/>
  <c r="AA809" i="4"/>
  <c r="AE806" i="4"/>
  <c r="AC806" i="4"/>
  <c r="AG806" i="4"/>
  <c r="AF806" i="4"/>
  <c r="AD806" i="4"/>
  <c r="AB806" i="4"/>
  <c r="AA806" i="4"/>
  <c r="AE804" i="4"/>
  <c r="AC804" i="4"/>
  <c r="AG804" i="4"/>
  <c r="AF804" i="4"/>
  <c r="AD804" i="4"/>
  <c r="AB804" i="4"/>
  <c r="AA804" i="4"/>
  <c r="AE800" i="4"/>
  <c r="AC800" i="4"/>
  <c r="AG800" i="4"/>
  <c r="AF800" i="4"/>
  <c r="AD800" i="4"/>
  <c r="AB800" i="4"/>
  <c r="AA800" i="4"/>
  <c r="AE798" i="4"/>
  <c r="AC798" i="4"/>
  <c r="AG798" i="4"/>
  <c r="AF798" i="4"/>
  <c r="AD798" i="4"/>
  <c r="AB798" i="4"/>
  <c r="AA798" i="4"/>
  <c r="AE796" i="4"/>
  <c r="AC796" i="4"/>
  <c r="AG796" i="4"/>
  <c r="AF796" i="4"/>
  <c r="AD796" i="4"/>
  <c r="AB796" i="4"/>
  <c r="AA796" i="4"/>
  <c r="AE791" i="4"/>
  <c r="AC791" i="4"/>
  <c r="AG791" i="4"/>
  <c r="AF791" i="4"/>
  <c r="AD791" i="4"/>
  <c r="AB791" i="4"/>
  <c r="AA791" i="4"/>
  <c r="AE787" i="4"/>
  <c r="AC787" i="4"/>
  <c r="AG787" i="4"/>
  <c r="AF787" i="4"/>
  <c r="AD787" i="4"/>
  <c r="AB787" i="4"/>
  <c r="AA787" i="4"/>
  <c r="AE784" i="4"/>
  <c r="AC784" i="4"/>
  <c r="AG784" i="4"/>
  <c r="AF784" i="4"/>
  <c r="AD784" i="4"/>
  <c r="AB784" i="4"/>
  <c r="AA784" i="4"/>
  <c r="AE782" i="4"/>
  <c r="AC782" i="4"/>
  <c r="AG782" i="4"/>
  <c r="AF782" i="4"/>
  <c r="AD782" i="4"/>
  <c r="AB782" i="4"/>
  <c r="AA782" i="4"/>
  <c r="AE780" i="4"/>
  <c r="AC780" i="4"/>
  <c r="AG780" i="4"/>
  <c r="AF780" i="4"/>
  <c r="AD780" i="4"/>
  <c r="AB780" i="4"/>
  <c r="AA780" i="4"/>
  <c r="AE777" i="4"/>
  <c r="AC777" i="4"/>
  <c r="AG777" i="4"/>
  <c r="AF777" i="4"/>
  <c r="AD777" i="4"/>
  <c r="AB777" i="4"/>
  <c r="AA777" i="4"/>
  <c r="AE775" i="4"/>
  <c r="AC775" i="4"/>
  <c r="AG775" i="4"/>
  <c r="AF775" i="4"/>
  <c r="AD775" i="4"/>
  <c r="AB775" i="4"/>
  <c r="AA775" i="4"/>
  <c r="AE773" i="4"/>
  <c r="AC773" i="4"/>
  <c r="AG773" i="4"/>
  <c r="AF773" i="4"/>
  <c r="AD773" i="4"/>
  <c r="AB773" i="4"/>
  <c r="AA773" i="4"/>
  <c r="AE771" i="4"/>
  <c r="AC771" i="4"/>
  <c r="AG771" i="4"/>
  <c r="AF771" i="4"/>
  <c r="AD771" i="4"/>
  <c r="AB771" i="4"/>
  <c r="AA771" i="4"/>
  <c r="AE766" i="4"/>
  <c r="AC766" i="4"/>
  <c r="AG766" i="4"/>
  <c r="AF766" i="4"/>
  <c r="AD766" i="4"/>
  <c r="AB766" i="4"/>
  <c r="AA766" i="4"/>
  <c r="AE764" i="4"/>
  <c r="AC764" i="4"/>
  <c r="AG764" i="4"/>
  <c r="AF764" i="4"/>
  <c r="AD764" i="4"/>
  <c r="AB764" i="4"/>
  <c r="AA764" i="4"/>
  <c r="AE760" i="4"/>
  <c r="AC760" i="4"/>
  <c r="AG760" i="4"/>
  <c r="AF760" i="4"/>
  <c r="AD760" i="4"/>
  <c r="AB760" i="4"/>
  <c r="AA760" i="4"/>
  <c r="AE757" i="4"/>
  <c r="AC757" i="4"/>
  <c r="AG757" i="4"/>
  <c r="AF757" i="4"/>
  <c r="AD757" i="4"/>
  <c r="AB757" i="4"/>
  <c r="AA757" i="4"/>
  <c r="AE754" i="4"/>
  <c r="AC754" i="4"/>
  <c r="AG754" i="4"/>
  <c r="AF754" i="4"/>
  <c r="AD754" i="4"/>
  <c r="AB754" i="4"/>
  <c r="AA754" i="4"/>
  <c r="AE752" i="4"/>
  <c r="AC752" i="4"/>
  <c r="AG752" i="4"/>
  <c r="AF752" i="4"/>
  <c r="AD752" i="4"/>
  <c r="AB752" i="4"/>
  <c r="AA752" i="4"/>
  <c r="AE749" i="4"/>
  <c r="AC749" i="4"/>
  <c r="AG749" i="4"/>
  <c r="AF749" i="4"/>
  <c r="AD749" i="4"/>
  <c r="AB749" i="4"/>
  <c r="AA749" i="4"/>
  <c r="AE742" i="4"/>
  <c r="AC742" i="4"/>
  <c r="AG742" i="4"/>
  <c r="AF742" i="4"/>
  <c r="AD742" i="4"/>
  <c r="AB742" i="4"/>
  <c r="AA742" i="4"/>
  <c r="AE736" i="4"/>
  <c r="AC736" i="4"/>
  <c r="AG736" i="4"/>
  <c r="AF736" i="4"/>
  <c r="AD736" i="4"/>
  <c r="AB736" i="4"/>
  <c r="AA736" i="4"/>
  <c r="AE734" i="4"/>
  <c r="AC734" i="4"/>
  <c r="AG734" i="4"/>
  <c r="AF734" i="4"/>
  <c r="AD734" i="4"/>
  <c r="AB734" i="4"/>
  <c r="AA734" i="4"/>
  <c r="AE731" i="4"/>
  <c r="AC731" i="4"/>
  <c r="AG731" i="4"/>
  <c r="AF731" i="4"/>
  <c r="AD731" i="4"/>
  <c r="AB731" i="4"/>
  <c r="AA731" i="4"/>
  <c r="AE729" i="4"/>
  <c r="AC729" i="4"/>
  <c r="AG729" i="4"/>
  <c r="AF729" i="4"/>
  <c r="AD729" i="4"/>
  <c r="AB729" i="4"/>
  <c r="AA729" i="4"/>
  <c r="AE726" i="4"/>
  <c r="AC726" i="4"/>
  <c r="AG726" i="4"/>
  <c r="AF726" i="4"/>
  <c r="AD726" i="4"/>
  <c r="AB726" i="4"/>
  <c r="AA726" i="4"/>
  <c r="AE724" i="4"/>
  <c r="AC724" i="4"/>
  <c r="AG724" i="4"/>
  <c r="AF724" i="4"/>
  <c r="AD724" i="4"/>
  <c r="AB724" i="4"/>
  <c r="AA724" i="4"/>
  <c r="AE719" i="4"/>
  <c r="AC719" i="4"/>
  <c r="AG719" i="4"/>
  <c r="AF719" i="4"/>
  <c r="AD719" i="4"/>
  <c r="AB719" i="4"/>
  <c r="AA719" i="4"/>
  <c r="AE717" i="4"/>
  <c r="AC717" i="4"/>
  <c r="AG717" i="4"/>
  <c r="AF717" i="4"/>
  <c r="AD717" i="4"/>
  <c r="AB717" i="4"/>
  <c r="AA717" i="4"/>
  <c r="AE715" i="4"/>
  <c r="AC715" i="4"/>
  <c r="AG715" i="4"/>
  <c r="AF715" i="4"/>
  <c r="AD715" i="4"/>
  <c r="AB715" i="4"/>
  <c r="AA715" i="4"/>
  <c r="AE712" i="4"/>
  <c r="AC712" i="4"/>
  <c r="AG712" i="4"/>
  <c r="AF712" i="4"/>
  <c r="AD712" i="4"/>
  <c r="AB712" i="4"/>
  <c r="AA712" i="4"/>
  <c r="AE710" i="4"/>
  <c r="AC710" i="4"/>
  <c r="AG710" i="4"/>
  <c r="AF710" i="4"/>
  <c r="AD710" i="4"/>
  <c r="AB710" i="4"/>
  <c r="AA710" i="4"/>
  <c r="AE708" i="4"/>
  <c r="AC708" i="4"/>
  <c r="AG708" i="4"/>
  <c r="AF708" i="4"/>
  <c r="AD708" i="4"/>
  <c r="AB708" i="4"/>
  <c r="AA708" i="4"/>
  <c r="AE702" i="4"/>
  <c r="AC702" i="4"/>
  <c r="AG702" i="4"/>
  <c r="AF702" i="4"/>
  <c r="AD702" i="4"/>
  <c r="AB702" i="4"/>
  <c r="AA702" i="4"/>
  <c r="AE700" i="4"/>
  <c r="AC700" i="4"/>
  <c r="AG700" i="4"/>
  <c r="AF700" i="4"/>
  <c r="AD700" i="4"/>
  <c r="AB700" i="4"/>
  <c r="AA700" i="4"/>
  <c r="AE698" i="4"/>
  <c r="AC698" i="4"/>
  <c r="AG698" i="4"/>
  <c r="AF698" i="4"/>
  <c r="AD698" i="4"/>
  <c r="AB698" i="4"/>
  <c r="AA698" i="4"/>
  <c r="AE696" i="4"/>
  <c r="AC696" i="4"/>
  <c r="AG696" i="4"/>
  <c r="AF696" i="4"/>
  <c r="AD696" i="4"/>
  <c r="AB696" i="4"/>
  <c r="AA696" i="4"/>
  <c r="AE690" i="4"/>
  <c r="AC690" i="4"/>
  <c r="AG690" i="4"/>
  <c r="AF690" i="4"/>
  <c r="AD690" i="4"/>
  <c r="AB690" i="4"/>
  <c r="AA690" i="4"/>
  <c r="AE688" i="4"/>
  <c r="AC688" i="4"/>
  <c r="AG688" i="4"/>
  <c r="AF688" i="4"/>
  <c r="AD688" i="4"/>
  <c r="AB688" i="4"/>
  <c r="AA688" i="4"/>
  <c r="AE683" i="4"/>
  <c r="AC683" i="4"/>
  <c r="AG683" i="4"/>
  <c r="AF683" i="4"/>
  <c r="AD683" i="4"/>
  <c r="AB683" i="4"/>
  <c r="AA683" i="4"/>
  <c r="AE680" i="4"/>
  <c r="AC680" i="4"/>
  <c r="AG680" i="4"/>
  <c r="AF680" i="4"/>
  <c r="AD680" i="4"/>
  <c r="AB680" i="4"/>
  <c r="AA680" i="4"/>
  <c r="AE678" i="4"/>
  <c r="AC678" i="4"/>
  <c r="AG678" i="4"/>
  <c r="AF678" i="4"/>
  <c r="AD678" i="4"/>
  <c r="AB678" i="4"/>
  <c r="AA678" i="4"/>
  <c r="AE675" i="4"/>
  <c r="AC675" i="4"/>
  <c r="AG675" i="4"/>
  <c r="AF675" i="4"/>
  <c r="AD675" i="4"/>
  <c r="AB675" i="4"/>
  <c r="AA675" i="4"/>
  <c r="AE672" i="4"/>
  <c r="AC672" i="4"/>
  <c r="AG672" i="4"/>
  <c r="AF672" i="4"/>
  <c r="AD672" i="4"/>
  <c r="AB672" i="4"/>
  <c r="AA672" i="4"/>
  <c r="AE670" i="4"/>
  <c r="AC670" i="4"/>
  <c r="AG670" i="4"/>
  <c r="AF670" i="4"/>
  <c r="AD670" i="4"/>
  <c r="AB670" i="4"/>
  <c r="AA670" i="4"/>
  <c r="AE667" i="4"/>
  <c r="AC667" i="4"/>
  <c r="AG667" i="4"/>
  <c r="AF667" i="4"/>
  <c r="AD667" i="4"/>
  <c r="AB667" i="4"/>
  <c r="AA667" i="4"/>
  <c r="AE665" i="4"/>
  <c r="AC665" i="4"/>
  <c r="AG665" i="4"/>
  <c r="AF665" i="4"/>
  <c r="AD665" i="4"/>
  <c r="AB665" i="4"/>
  <c r="AA665" i="4"/>
  <c r="AE662" i="4"/>
  <c r="AC662" i="4"/>
  <c r="AG662" i="4"/>
  <c r="AF662" i="4"/>
  <c r="AD662" i="4"/>
  <c r="AB662" i="4"/>
  <c r="AA662" i="4"/>
  <c r="AE660" i="4"/>
  <c r="AC660" i="4"/>
  <c r="AG660" i="4"/>
  <c r="AF660" i="4"/>
  <c r="AD660" i="4"/>
  <c r="AB660" i="4"/>
  <c r="AA660" i="4"/>
  <c r="AE658" i="4"/>
  <c r="AC658" i="4"/>
  <c r="AG658" i="4"/>
  <c r="AF658" i="4"/>
  <c r="AD658" i="4"/>
  <c r="AB658" i="4"/>
  <c r="AA658" i="4"/>
  <c r="AE656" i="4"/>
  <c r="AC656" i="4"/>
  <c r="AG656" i="4"/>
  <c r="AF656" i="4"/>
  <c r="AD656" i="4"/>
  <c r="AB656" i="4"/>
  <c r="AA656" i="4"/>
  <c r="AE654" i="4"/>
  <c r="AC654" i="4"/>
  <c r="AG654" i="4"/>
  <c r="AF654" i="4"/>
  <c r="AD654" i="4"/>
  <c r="AB654" i="4"/>
  <c r="AA654" i="4"/>
  <c r="AE652" i="4"/>
  <c r="AC652" i="4"/>
  <c r="AG652" i="4"/>
  <c r="AF652" i="4"/>
  <c r="AD652" i="4"/>
  <c r="AB652" i="4"/>
  <c r="AA652" i="4"/>
  <c r="AE650" i="4"/>
  <c r="AC650" i="4"/>
  <c r="AG650" i="4"/>
  <c r="AF650" i="4"/>
  <c r="AD650" i="4"/>
  <c r="AB650" i="4"/>
  <c r="AA650" i="4"/>
  <c r="AE648" i="4"/>
  <c r="AC648" i="4"/>
  <c r="AG648" i="4"/>
  <c r="AF648" i="4"/>
  <c r="AD648" i="4"/>
  <c r="AB648" i="4"/>
  <c r="AA648" i="4"/>
  <c r="AE646" i="4"/>
  <c r="AC646" i="4"/>
  <c r="AG646" i="4"/>
  <c r="AF646" i="4"/>
  <c r="AD646" i="4"/>
  <c r="AB646" i="4"/>
  <c r="AA646" i="4"/>
  <c r="AE644" i="4"/>
  <c r="AC644" i="4"/>
  <c r="AG644" i="4"/>
  <c r="AF644" i="4"/>
  <c r="AD644" i="4"/>
  <c r="AB644" i="4"/>
  <c r="AA644" i="4"/>
  <c r="AE642" i="4"/>
  <c r="AC642" i="4"/>
  <c r="AG642" i="4"/>
  <c r="AF642" i="4"/>
  <c r="AD642" i="4"/>
  <c r="AB642" i="4"/>
  <c r="AA642" i="4"/>
  <c r="AE640" i="4"/>
  <c r="AC640" i="4"/>
  <c r="AG640" i="4"/>
  <c r="AF640" i="4"/>
  <c r="AD640" i="4"/>
  <c r="AB640" i="4"/>
  <c r="AA640" i="4"/>
  <c r="AE637" i="4"/>
  <c r="AC637" i="4"/>
  <c r="AG637" i="4"/>
  <c r="AF637" i="4"/>
  <c r="AD637" i="4"/>
  <c r="AB637" i="4"/>
  <c r="AA637" i="4"/>
  <c r="AE635" i="4"/>
  <c r="AC635" i="4"/>
  <c r="AG635" i="4"/>
  <c r="AF635" i="4"/>
  <c r="AD635" i="4"/>
  <c r="AB635" i="4"/>
  <c r="AA635" i="4"/>
  <c r="AE632" i="4"/>
  <c r="AC632" i="4"/>
  <c r="AG632" i="4"/>
  <c r="AF632" i="4"/>
  <c r="AD632" i="4"/>
  <c r="AB632" i="4"/>
  <c r="AA632" i="4"/>
  <c r="AE625" i="4"/>
  <c r="AC625" i="4"/>
  <c r="AG625" i="4"/>
  <c r="AF625" i="4"/>
  <c r="AD625" i="4"/>
  <c r="AB625" i="4"/>
  <c r="AA625" i="4"/>
  <c r="AE623" i="4"/>
  <c r="AC623" i="4"/>
  <c r="AG623" i="4"/>
  <c r="AF623" i="4"/>
  <c r="AD623" i="4"/>
  <c r="AB623" i="4"/>
  <c r="AA623" i="4"/>
  <c r="AE621" i="4"/>
  <c r="AC621" i="4"/>
  <c r="AG621" i="4"/>
  <c r="AF621" i="4"/>
  <c r="AD621" i="4"/>
  <c r="AB621" i="4"/>
  <c r="AA621" i="4"/>
  <c r="AE618" i="4"/>
  <c r="AC618" i="4"/>
  <c r="AG618" i="4"/>
  <c r="AF618" i="4"/>
  <c r="AD618" i="4"/>
  <c r="AB618" i="4"/>
  <c r="AA618" i="4"/>
  <c r="AE616" i="4"/>
  <c r="AC616" i="4"/>
  <c r="AG616" i="4"/>
  <c r="AF616" i="4"/>
  <c r="AD616" i="4"/>
  <c r="AB616" i="4"/>
  <c r="AA616" i="4"/>
  <c r="AE614" i="4"/>
  <c r="AC614" i="4"/>
  <c r="AG614" i="4"/>
  <c r="AF614" i="4"/>
  <c r="AD614" i="4"/>
  <c r="AB614" i="4"/>
  <c r="AA614" i="4"/>
  <c r="AE612" i="4"/>
  <c r="AC612" i="4"/>
  <c r="AG612" i="4"/>
  <c r="AF612" i="4"/>
  <c r="AD612" i="4"/>
  <c r="AB612" i="4"/>
  <c r="AA612" i="4"/>
  <c r="AE610" i="4"/>
  <c r="AC610" i="4"/>
  <c r="AG610" i="4"/>
  <c r="AF610" i="4"/>
  <c r="AD610" i="4"/>
  <c r="AB610" i="4"/>
  <c r="AA610" i="4"/>
  <c r="AE608" i="4"/>
  <c r="AC608" i="4"/>
  <c r="AG608" i="4"/>
  <c r="AF608" i="4"/>
  <c r="AD608" i="4"/>
  <c r="AB608" i="4"/>
  <c r="AA608" i="4"/>
  <c r="AE606" i="4"/>
  <c r="AC606" i="4"/>
  <c r="AG606" i="4"/>
  <c r="AF606" i="4"/>
  <c r="AD606" i="4"/>
  <c r="AB606" i="4"/>
  <c r="AA606" i="4"/>
  <c r="AE604" i="4"/>
  <c r="AC604" i="4"/>
  <c r="AG604" i="4"/>
  <c r="AF604" i="4"/>
  <c r="AD604" i="4"/>
  <c r="AB604" i="4"/>
  <c r="AA604" i="4"/>
  <c r="AE601" i="4"/>
  <c r="AC601" i="4"/>
  <c r="AG601" i="4"/>
  <c r="AF601" i="4"/>
  <c r="AD601" i="4"/>
  <c r="AB601" i="4"/>
  <c r="AA601" i="4"/>
  <c r="AE597" i="4"/>
  <c r="AC597" i="4"/>
  <c r="AG597" i="4"/>
  <c r="AF597" i="4"/>
  <c r="AD597" i="4"/>
  <c r="AB597" i="4"/>
  <c r="AA597" i="4"/>
  <c r="AE595" i="4"/>
  <c r="AC595" i="4"/>
  <c r="AG595" i="4"/>
  <c r="AF595" i="4"/>
  <c r="AD595" i="4"/>
  <c r="AB595" i="4"/>
  <c r="AA595" i="4"/>
  <c r="AE593" i="4"/>
  <c r="AC593" i="4"/>
  <c r="AG593" i="4"/>
  <c r="AF593" i="4"/>
  <c r="AD593" i="4"/>
  <c r="AB593" i="4"/>
  <c r="AA593" i="4"/>
  <c r="AE591" i="4"/>
  <c r="AC591" i="4"/>
  <c r="AG591" i="4"/>
  <c r="AF591" i="4"/>
  <c r="AD591" i="4"/>
  <c r="AB591" i="4"/>
  <c r="AA591" i="4"/>
  <c r="AE588" i="4"/>
  <c r="AC588" i="4"/>
  <c r="AG588" i="4"/>
  <c r="AF588" i="4"/>
  <c r="AD588" i="4"/>
  <c r="AB588" i="4"/>
  <c r="AA588" i="4"/>
  <c r="AE586" i="4"/>
  <c r="AC586" i="4"/>
  <c r="AG586" i="4"/>
  <c r="AF586" i="4"/>
  <c r="AD586" i="4"/>
  <c r="AB586" i="4"/>
  <c r="AA586" i="4"/>
  <c r="AE584" i="4"/>
  <c r="AC584" i="4"/>
  <c r="AG584" i="4"/>
  <c r="AF584" i="4"/>
  <c r="AD584" i="4"/>
  <c r="AB584" i="4"/>
  <c r="AA584" i="4"/>
  <c r="AE582" i="4"/>
  <c r="AC582" i="4"/>
  <c r="AG582" i="4"/>
  <c r="AF582" i="4"/>
  <c r="AD582" i="4"/>
  <c r="AB582" i="4"/>
  <c r="AA582" i="4"/>
  <c r="AE579" i="4"/>
  <c r="AC579" i="4"/>
  <c r="AG579" i="4"/>
  <c r="AF579" i="4"/>
  <c r="AD579" i="4"/>
  <c r="AB579" i="4"/>
  <c r="AA579" i="4"/>
  <c r="AE577" i="4"/>
  <c r="AC577" i="4"/>
  <c r="AG577" i="4"/>
  <c r="AF577" i="4"/>
  <c r="AD577" i="4"/>
  <c r="AB577" i="4"/>
  <c r="AA577" i="4"/>
  <c r="AE575" i="4"/>
  <c r="AC575" i="4"/>
  <c r="AG575" i="4"/>
  <c r="AF575" i="4"/>
  <c r="AD575" i="4"/>
  <c r="AB575" i="4"/>
  <c r="AA575" i="4"/>
  <c r="AE572" i="4"/>
  <c r="AC572" i="4"/>
  <c r="AG572" i="4"/>
  <c r="AF572" i="4"/>
  <c r="AD572" i="4"/>
  <c r="AB572" i="4"/>
  <c r="AA572" i="4"/>
  <c r="AE569" i="4"/>
  <c r="AC569" i="4"/>
  <c r="AG569" i="4"/>
  <c r="AF569" i="4"/>
  <c r="AD569" i="4"/>
  <c r="AB569" i="4"/>
  <c r="AA569" i="4"/>
  <c r="AE566" i="4"/>
  <c r="AC566" i="4"/>
  <c r="AG566" i="4"/>
  <c r="AF566" i="4"/>
  <c r="AD566" i="4"/>
  <c r="AB566" i="4"/>
  <c r="AA566" i="4"/>
  <c r="AE564" i="4"/>
  <c r="AC564" i="4"/>
  <c r="AG564" i="4"/>
  <c r="AF564" i="4"/>
  <c r="AD564" i="4"/>
  <c r="AB564" i="4"/>
  <c r="AA564" i="4"/>
  <c r="AE560" i="4"/>
  <c r="AC560" i="4"/>
  <c r="AG560" i="4"/>
  <c r="AF560" i="4"/>
  <c r="AD560" i="4"/>
  <c r="AB560" i="4"/>
  <c r="AA560" i="4"/>
  <c r="AE556" i="4"/>
  <c r="AC556" i="4"/>
  <c r="AG556" i="4"/>
  <c r="AF556" i="4"/>
  <c r="AD556" i="4"/>
  <c r="AB556" i="4"/>
  <c r="AA556" i="4"/>
  <c r="AE553" i="4"/>
  <c r="AC553" i="4"/>
  <c r="AG553" i="4"/>
  <c r="AF553" i="4"/>
  <c r="AD553" i="4"/>
  <c r="AB553" i="4"/>
  <c r="AA553" i="4"/>
  <c r="AE550" i="4"/>
  <c r="AC550" i="4"/>
  <c r="AG550" i="4"/>
  <c r="AF550" i="4"/>
  <c r="AD550" i="4"/>
  <c r="AB550" i="4"/>
  <c r="AA550" i="4"/>
  <c r="AE548" i="4"/>
  <c r="AC548" i="4"/>
  <c r="AG548" i="4"/>
  <c r="AF548" i="4"/>
  <c r="AD548" i="4"/>
  <c r="AB548" i="4"/>
  <c r="AA548" i="4"/>
  <c r="AE546" i="4"/>
  <c r="AC546" i="4"/>
  <c r="AG546" i="4"/>
  <c r="AF546" i="4"/>
  <c r="AD546" i="4"/>
  <c r="AB546" i="4"/>
  <c r="AA546" i="4"/>
  <c r="AE543" i="4"/>
  <c r="AC543" i="4"/>
  <c r="AG543" i="4"/>
  <c r="AF543" i="4"/>
  <c r="AD543" i="4"/>
  <c r="AB543" i="4"/>
  <c r="AA543" i="4"/>
  <c r="AE541" i="4"/>
  <c r="AC541" i="4"/>
  <c r="AG541" i="4"/>
  <c r="AF541" i="4"/>
  <c r="AD541" i="4"/>
  <c r="AB541" i="4"/>
  <c r="AA541" i="4"/>
  <c r="AE539" i="4"/>
  <c r="AC539" i="4"/>
  <c r="AG539" i="4"/>
  <c r="AF539" i="4"/>
  <c r="AD539" i="4"/>
  <c r="AB539" i="4"/>
  <c r="AA539" i="4"/>
  <c r="AE536" i="4"/>
  <c r="AC536" i="4"/>
  <c r="AG536" i="4"/>
  <c r="AF536" i="4"/>
  <c r="AD536" i="4"/>
  <c r="AB536" i="4"/>
  <c r="AA536" i="4"/>
  <c r="AE532" i="4"/>
  <c r="AC532" i="4"/>
  <c r="AG532" i="4"/>
  <c r="AF532" i="4"/>
  <c r="AD532" i="4"/>
  <c r="AB532" i="4"/>
  <c r="AA532" i="4"/>
  <c r="AE530" i="4"/>
  <c r="AC530" i="4"/>
  <c r="AG530" i="4"/>
  <c r="AF530" i="4"/>
  <c r="AD530" i="4"/>
  <c r="AB530" i="4"/>
  <c r="AA530" i="4"/>
  <c r="AE528" i="4"/>
  <c r="AC528" i="4"/>
  <c r="AG528" i="4"/>
  <c r="AF528" i="4"/>
  <c r="AD528" i="4"/>
  <c r="AB528" i="4"/>
  <c r="AA528" i="4"/>
  <c r="AE526" i="4"/>
  <c r="AC526" i="4"/>
  <c r="AG526" i="4"/>
  <c r="AF526" i="4"/>
  <c r="AD526" i="4"/>
  <c r="AB526" i="4"/>
  <c r="AA526" i="4"/>
  <c r="AE523" i="4"/>
  <c r="AC523" i="4"/>
  <c r="AG523" i="4"/>
  <c r="AF523" i="4"/>
  <c r="AD523" i="4"/>
  <c r="AB523" i="4"/>
  <c r="AA523" i="4"/>
  <c r="AE521" i="4"/>
  <c r="AC521" i="4"/>
  <c r="AG521" i="4"/>
  <c r="AF521" i="4"/>
  <c r="AD521" i="4"/>
  <c r="AB521" i="4"/>
  <c r="AA521" i="4"/>
  <c r="AE519" i="4"/>
  <c r="AC519" i="4"/>
  <c r="AG519" i="4"/>
  <c r="AF519" i="4"/>
  <c r="AD519" i="4"/>
  <c r="AB519" i="4"/>
  <c r="AA519" i="4"/>
  <c r="AE517" i="4"/>
  <c r="AC517" i="4"/>
  <c r="AG517" i="4"/>
  <c r="AF517" i="4"/>
  <c r="AD517" i="4"/>
  <c r="AB517" i="4"/>
  <c r="AA517" i="4"/>
  <c r="AE515" i="4"/>
  <c r="AC515" i="4"/>
  <c r="AG515" i="4"/>
  <c r="AF515" i="4"/>
  <c r="AD515" i="4"/>
  <c r="AB515" i="4"/>
  <c r="AA515" i="4"/>
  <c r="AE513" i="4"/>
  <c r="AC513" i="4"/>
  <c r="AG513" i="4"/>
  <c r="AF513" i="4"/>
  <c r="AD513" i="4"/>
  <c r="AB513" i="4"/>
  <c r="AA513" i="4"/>
  <c r="AE510" i="4"/>
  <c r="AC510" i="4"/>
  <c r="AG510" i="4"/>
  <c r="AF510" i="4"/>
  <c r="AD510" i="4"/>
  <c r="AB510" i="4"/>
  <c r="AA510" i="4"/>
  <c r="AE508" i="4"/>
  <c r="AC508" i="4"/>
  <c r="AG508" i="4"/>
  <c r="AF508" i="4"/>
  <c r="AD508" i="4"/>
  <c r="AB508" i="4"/>
  <c r="AA508" i="4"/>
  <c r="AE506" i="4"/>
  <c r="AC506" i="4"/>
  <c r="AG506" i="4"/>
  <c r="AF506" i="4"/>
  <c r="AD506" i="4"/>
  <c r="AB506" i="4"/>
  <c r="AA506" i="4"/>
  <c r="AE504" i="4"/>
  <c r="AC504" i="4"/>
  <c r="AG504" i="4"/>
  <c r="AF504" i="4"/>
  <c r="AD504" i="4"/>
  <c r="AB504" i="4"/>
  <c r="AA504" i="4"/>
  <c r="AE501" i="4"/>
  <c r="AC501" i="4"/>
  <c r="AG501" i="4"/>
  <c r="AF501" i="4"/>
  <c r="AD501" i="4"/>
  <c r="AB501" i="4"/>
  <c r="AA501" i="4"/>
  <c r="AE497" i="4"/>
  <c r="AC497" i="4"/>
  <c r="AG497" i="4"/>
  <c r="AF497" i="4"/>
  <c r="AD497" i="4"/>
  <c r="AB497" i="4"/>
  <c r="AA497" i="4"/>
  <c r="AE493" i="4"/>
  <c r="AC493" i="4"/>
  <c r="AG493" i="4"/>
  <c r="AF493" i="4"/>
  <c r="AD493" i="4"/>
  <c r="AB493" i="4"/>
  <c r="AA493" i="4"/>
  <c r="AE490" i="4"/>
  <c r="AC490" i="4"/>
  <c r="AG490" i="4"/>
  <c r="AF490" i="4"/>
  <c r="AD490" i="4"/>
  <c r="AB490" i="4"/>
  <c r="AA490" i="4"/>
  <c r="AE488" i="4"/>
  <c r="AC488" i="4"/>
  <c r="AG488" i="4"/>
  <c r="AF488" i="4"/>
  <c r="AD488" i="4"/>
  <c r="AB488" i="4"/>
  <c r="AA488" i="4"/>
  <c r="AE486" i="4"/>
  <c r="AC486" i="4"/>
  <c r="AG486" i="4"/>
  <c r="AF486" i="4"/>
  <c r="AD486" i="4"/>
  <c r="AB486" i="4"/>
  <c r="AA486" i="4"/>
  <c r="AE483" i="4"/>
  <c r="AC483" i="4"/>
  <c r="AG483" i="4"/>
  <c r="AF483" i="4"/>
  <c r="AD483" i="4"/>
  <c r="AB483" i="4"/>
  <c r="AA483" i="4"/>
  <c r="AE481" i="4"/>
  <c r="AC481" i="4"/>
  <c r="AG481" i="4"/>
  <c r="AF481" i="4"/>
  <c r="AD481" i="4"/>
  <c r="AB481" i="4"/>
  <c r="AA481" i="4"/>
  <c r="AE479" i="4"/>
  <c r="AC479" i="4"/>
  <c r="AG479" i="4"/>
  <c r="AF479" i="4"/>
  <c r="AD479" i="4"/>
  <c r="AB479" i="4"/>
  <c r="AA479" i="4"/>
  <c r="AE477" i="4"/>
  <c r="AC477" i="4"/>
  <c r="AG477" i="4"/>
  <c r="AF477" i="4"/>
  <c r="AD477" i="4"/>
  <c r="AB477" i="4"/>
  <c r="AA477" i="4"/>
  <c r="AE475" i="4"/>
  <c r="AC475" i="4"/>
  <c r="AG475" i="4"/>
  <c r="AF475" i="4"/>
  <c r="AD475" i="4"/>
  <c r="AB475" i="4"/>
  <c r="AA475" i="4"/>
  <c r="AE472" i="4"/>
  <c r="AC472" i="4"/>
  <c r="AG472" i="4"/>
  <c r="AF472" i="4"/>
  <c r="AD472" i="4"/>
  <c r="AB472" i="4"/>
  <c r="AA472" i="4"/>
  <c r="AE470" i="4"/>
  <c r="AC470" i="4"/>
  <c r="AG470" i="4"/>
  <c r="AF470" i="4"/>
  <c r="AD470" i="4"/>
  <c r="AB470" i="4"/>
  <c r="AA470" i="4"/>
  <c r="AE468" i="4"/>
  <c r="AC468" i="4"/>
  <c r="AG468" i="4"/>
  <c r="AF468" i="4"/>
  <c r="AD468" i="4"/>
  <c r="AB468" i="4"/>
  <c r="AA468" i="4"/>
  <c r="AE466" i="4"/>
  <c r="AC466" i="4"/>
  <c r="AG466" i="4"/>
  <c r="AF466" i="4"/>
  <c r="AD466" i="4"/>
  <c r="AB466" i="4"/>
  <c r="AA466" i="4"/>
  <c r="AE464" i="4"/>
  <c r="AC464" i="4"/>
  <c r="AG464" i="4"/>
  <c r="AF464" i="4"/>
  <c r="AD464" i="4"/>
  <c r="AB464" i="4"/>
  <c r="AA464" i="4"/>
  <c r="AE462" i="4"/>
  <c r="AC462" i="4"/>
  <c r="AG462" i="4"/>
  <c r="AF462" i="4"/>
  <c r="AD462" i="4"/>
  <c r="AB462" i="4"/>
  <c r="AA462" i="4"/>
  <c r="AE460" i="4"/>
  <c r="AC460" i="4"/>
  <c r="AG460" i="4"/>
  <c r="AF460" i="4"/>
  <c r="AD460" i="4"/>
  <c r="AB460" i="4"/>
  <c r="AA460" i="4"/>
  <c r="AE457" i="4"/>
  <c r="AC457" i="4"/>
  <c r="AG457" i="4"/>
  <c r="AF457" i="4"/>
  <c r="AD457" i="4"/>
  <c r="AB457" i="4"/>
  <c r="AA457" i="4"/>
  <c r="AE455" i="4"/>
  <c r="AC455" i="4"/>
  <c r="AG455" i="4"/>
  <c r="AF455" i="4"/>
  <c r="AD455" i="4"/>
  <c r="AB455" i="4"/>
  <c r="AA455" i="4"/>
  <c r="AE452" i="4"/>
  <c r="AC452" i="4"/>
  <c r="AG452" i="4"/>
  <c r="AF452" i="4"/>
  <c r="AD452" i="4"/>
  <c r="AB452" i="4"/>
  <c r="AA452" i="4"/>
  <c r="AE448" i="4"/>
  <c r="AC448" i="4"/>
  <c r="AG448" i="4"/>
  <c r="AF448" i="4"/>
  <c r="AD448" i="4"/>
  <c r="AB448" i="4"/>
  <c r="AA448" i="4"/>
  <c r="AE446" i="4"/>
  <c r="AC446" i="4"/>
  <c r="AG446" i="4"/>
  <c r="AF446" i="4"/>
  <c r="AD446" i="4"/>
  <c r="AB446" i="4"/>
  <c r="AA446" i="4"/>
  <c r="AE443" i="4"/>
  <c r="AC443" i="4"/>
  <c r="AG443" i="4"/>
  <c r="AF443" i="4"/>
  <c r="AD443" i="4"/>
  <c r="AB443" i="4"/>
  <c r="AA443" i="4"/>
  <c r="AE441" i="4"/>
  <c r="AC441" i="4"/>
  <c r="AG441" i="4"/>
  <c r="AF441" i="4"/>
  <c r="AD441" i="4"/>
  <c r="AB441" i="4"/>
  <c r="AA441" i="4"/>
  <c r="AE439" i="4"/>
  <c r="AC439" i="4"/>
  <c r="AG439" i="4"/>
  <c r="AF439" i="4"/>
  <c r="AD439" i="4"/>
  <c r="AB439" i="4"/>
  <c r="AA439" i="4"/>
  <c r="AE437" i="4"/>
  <c r="AC437" i="4"/>
  <c r="AG437" i="4"/>
  <c r="AF437" i="4"/>
  <c r="AD437" i="4"/>
  <c r="AB437" i="4"/>
  <c r="AA437" i="4"/>
  <c r="AE434" i="4"/>
  <c r="AC434" i="4"/>
  <c r="AG434" i="4"/>
  <c r="AF434" i="4"/>
  <c r="AD434" i="4"/>
  <c r="AB434" i="4"/>
  <c r="AA434" i="4"/>
  <c r="AE432" i="4"/>
  <c r="AC432" i="4"/>
  <c r="AG432" i="4"/>
  <c r="AF432" i="4"/>
  <c r="AD432" i="4"/>
  <c r="AB432" i="4"/>
  <c r="AA432" i="4"/>
  <c r="AE427" i="4"/>
  <c r="AC427" i="4"/>
  <c r="AG427" i="4"/>
  <c r="AF427" i="4"/>
  <c r="AD427" i="4"/>
  <c r="AB427" i="4"/>
  <c r="AA427" i="4"/>
  <c r="AE425" i="4"/>
  <c r="AC425" i="4"/>
  <c r="AG425" i="4"/>
  <c r="AF425" i="4"/>
  <c r="AD425" i="4"/>
  <c r="AB425" i="4"/>
  <c r="AA425" i="4"/>
  <c r="AE423" i="4"/>
  <c r="AC423" i="4"/>
  <c r="AG423" i="4"/>
  <c r="AF423" i="4"/>
  <c r="AD423" i="4"/>
  <c r="AB423" i="4"/>
  <c r="AA423" i="4"/>
  <c r="AE421" i="4"/>
  <c r="AC421" i="4"/>
  <c r="AG421" i="4"/>
  <c r="AF421" i="4"/>
  <c r="AD421" i="4"/>
  <c r="AB421" i="4"/>
  <c r="AA421" i="4"/>
  <c r="AE419" i="4"/>
  <c r="AC419" i="4"/>
  <c r="AG419" i="4"/>
  <c r="AF419" i="4"/>
  <c r="AD419" i="4"/>
  <c r="AB419" i="4"/>
  <c r="AA419" i="4"/>
  <c r="AE417" i="4"/>
  <c r="AC417" i="4"/>
  <c r="AG417" i="4"/>
  <c r="AF417" i="4"/>
  <c r="AD417" i="4"/>
  <c r="AB417" i="4"/>
  <c r="AA417" i="4"/>
  <c r="AE415" i="4"/>
  <c r="AC415" i="4"/>
  <c r="AG415" i="4"/>
  <c r="AF415" i="4"/>
  <c r="AD415" i="4"/>
  <c r="AB415" i="4"/>
  <c r="AA415" i="4"/>
  <c r="AE413" i="4"/>
  <c r="AC413" i="4"/>
  <c r="AG413" i="4"/>
  <c r="AF413" i="4"/>
  <c r="AD413" i="4"/>
  <c r="AB413" i="4"/>
  <c r="AA413" i="4"/>
  <c r="AE411" i="4"/>
  <c r="AC411" i="4"/>
  <c r="AG411" i="4"/>
  <c r="AF411" i="4"/>
  <c r="AD411" i="4"/>
  <c r="AB411" i="4"/>
  <c r="AA411" i="4"/>
  <c r="AE409" i="4"/>
  <c r="AC409" i="4"/>
  <c r="AG409" i="4"/>
  <c r="AF409" i="4"/>
  <c r="AD409" i="4"/>
  <c r="AB409" i="4"/>
  <c r="AA409" i="4"/>
  <c r="AE406" i="4"/>
  <c r="AC406" i="4"/>
  <c r="AG406" i="4"/>
  <c r="AF406" i="4"/>
  <c r="AD406" i="4"/>
  <c r="AB406" i="4"/>
  <c r="AA406" i="4"/>
  <c r="AE402" i="4"/>
  <c r="AC402" i="4"/>
  <c r="AG402" i="4"/>
  <c r="AF402" i="4"/>
  <c r="AD402" i="4"/>
  <c r="AB402" i="4"/>
  <c r="AA402" i="4"/>
  <c r="AE398" i="4"/>
  <c r="AC398" i="4"/>
  <c r="AG398" i="4"/>
  <c r="AF398" i="4"/>
  <c r="AD398" i="4"/>
  <c r="AB398" i="4"/>
  <c r="AA398" i="4"/>
  <c r="AE396" i="4"/>
  <c r="AC396" i="4"/>
  <c r="AG396" i="4"/>
  <c r="AF396" i="4"/>
  <c r="AD396" i="4"/>
  <c r="AB396" i="4"/>
  <c r="AA396" i="4"/>
  <c r="AE392" i="4"/>
  <c r="AC392" i="4"/>
  <c r="AG392" i="4"/>
  <c r="AF392" i="4"/>
  <c r="AD392" i="4"/>
  <c r="AB392" i="4"/>
  <c r="AA392" i="4"/>
  <c r="AE389" i="4"/>
  <c r="AC389" i="4"/>
  <c r="AG389" i="4"/>
  <c r="AF389" i="4"/>
  <c r="AD389" i="4"/>
  <c r="AB389" i="4"/>
  <c r="AA389" i="4"/>
  <c r="AE385" i="4"/>
  <c r="AC385" i="4"/>
  <c r="AG385" i="4"/>
  <c r="AF385" i="4"/>
  <c r="AD385" i="4"/>
  <c r="AB385" i="4"/>
  <c r="AA385" i="4"/>
  <c r="AE382" i="4"/>
  <c r="AC382" i="4"/>
  <c r="AG382" i="4"/>
  <c r="AF382" i="4"/>
  <c r="AD382" i="4"/>
  <c r="AB382" i="4"/>
  <c r="AA382" i="4"/>
  <c r="AE379" i="4"/>
  <c r="AC379" i="4"/>
  <c r="AG379" i="4"/>
  <c r="AF379" i="4"/>
  <c r="AD379" i="4"/>
  <c r="AB379" i="4"/>
  <c r="AA379" i="4"/>
  <c r="AE377" i="4"/>
  <c r="AC377" i="4"/>
  <c r="AG377" i="4"/>
  <c r="AF377" i="4"/>
  <c r="AD377" i="4"/>
  <c r="AB377" i="4"/>
  <c r="AA377" i="4"/>
  <c r="AE374" i="4"/>
  <c r="AC374" i="4"/>
  <c r="AG374" i="4"/>
  <c r="AF374" i="4"/>
  <c r="AD374" i="4"/>
  <c r="AB374" i="4"/>
  <c r="AA374" i="4"/>
  <c r="AE370" i="4"/>
  <c r="AC370" i="4"/>
  <c r="AG370" i="4"/>
  <c r="AF370" i="4"/>
  <c r="AD370" i="4"/>
  <c r="AB370" i="4"/>
  <c r="AA370" i="4"/>
  <c r="AE368" i="4"/>
  <c r="AC368" i="4"/>
  <c r="AG368" i="4"/>
  <c r="AF368" i="4"/>
  <c r="AD368" i="4"/>
  <c r="AB368" i="4"/>
  <c r="AA368" i="4"/>
  <c r="AE366" i="4"/>
  <c r="AC366" i="4"/>
  <c r="AG366" i="4"/>
  <c r="AF366" i="4"/>
  <c r="AD366" i="4"/>
  <c r="AB366" i="4"/>
  <c r="AA366" i="4"/>
  <c r="AE363" i="4"/>
  <c r="AC363" i="4"/>
  <c r="AG363" i="4"/>
  <c r="AF363" i="4"/>
  <c r="AD363" i="4"/>
  <c r="AB363" i="4"/>
  <c r="AA363" i="4"/>
  <c r="AE359" i="4"/>
  <c r="AC359" i="4"/>
  <c r="AG359" i="4"/>
  <c r="AF359" i="4"/>
  <c r="AD359" i="4"/>
  <c r="AB359" i="4"/>
  <c r="AA359" i="4"/>
  <c r="AE357" i="4"/>
  <c r="AC357" i="4"/>
  <c r="AG357" i="4"/>
  <c r="AF357" i="4"/>
  <c r="AD357" i="4"/>
  <c r="AB357" i="4"/>
  <c r="AA357" i="4"/>
  <c r="AE355" i="4"/>
  <c r="AC355" i="4"/>
  <c r="AG355" i="4"/>
  <c r="AF355" i="4"/>
  <c r="AD355" i="4"/>
  <c r="AB355" i="4"/>
  <c r="AA355" i="4"/>
  <c r="AE353" i="4"/>
  <c r="AC353" i="4"/>
  <c r="AG353" i="4"/>
  <c r="AF353" i="4"/>
  <c r="AD353" i="4"/>
  <c r="AB353" i="4"/>
  <c r="AA353" i="4"/>
  <c r="AE351" i="4"/>
  <c r="AC351" i="4"/>
  <c r="AG351" i="4"/>
  <c r="AF351" i="4"/>
  <c r="AD351" i="4"/>
  <c r="AB351" i="4"/>
  <c r="AA351" i="4"/>
  <c r="AE349" i="4"/>
  <c r="AC349" i="4"/>
  <c r="AG349" i="4"/>
  <c r="AF349" i="4"/>
  <c r="AD349" i="4"/>
  <c r="AB349" i="4"/>
  <c r="AA349" i="4"/>
  <c r="AE345" i="4"/>
  <c r="AC345" i="4"/>
  <c r="AG345" i="4"/>
  <c r="AF345" i="4"/>
  <c r="AD345" i="4"/>
  <c r="AB345" i="4"/>
  <c r="AA345" i="4"/>
  <c r="AE342" i="4"/>
  <c r="AC342" i="4"/>
  <c r="AG342" i="4"/>
  <c r="AF342" i="4"/>
  <c r="AD342" i="4"/>
  <c r="AB342" i="4"/>
  <c r="AA342" i="4"/>
  <c r="AE339" i="4"/>
  <c r="AC339" i="4"/>
  <c r="AG339" i="4"/>
  <c r="AF339" i="4"/>
  <c r="AD339" i="4"/>
  <c r="AB339" i="4"/>
  <c r="AA339" i="4"/>
  <c r="AE336" i="4"/>
  <c r="AC336" i="4"/>
  <c r="AG336" i="4"/>
  <c r="AF336" i="4"/>
  <c r="AD336" i="4"/>
  <c r="AB336" i="4"/>
  <c r="AA336" i="4"/>
  <c r="AE334" i="4"/>
  <c r="AC334" i="4"/>
  <c r="AG334" i="4"/>
  <c r="AF334" i="4"/>
  <c r="AD334" i="4"/>
  <c r="AB334" i="4"/>
  <c r="AA334" i="4"/>
  <c r="AE332" i="4"/>
  <c r="AC332" i="4"/>
  <c r="AG332" i="4"/>
  <c r="AF332" i="4"/>
  <c r="AD332" i="4"/>
  <c r="AB332" i="4"/>
  <c r="AA332" i="4"/>
  <c r="AE330" i="4"/>
  <c r="AC330" i="4"/>
  <c r="AG330" i="4"/>
  <c r="AF330" i="4"/>
  <c r="AD330" i="4"/>
  <c r="AB330" i="4"/>
  <c r="AA330" i="4"/>
  <c r="AE328" i="4"/>
  <c r="AC328" i="4"/>
  <c r="AG328" i="4"/>
  <c r="AF328" i="4"/>
  <c r="AD328" i="4"/>
  <c r="AB328" i="4"/>
  <c r="AA328" i="4"/>
  <c r="AE326" i="4"/>
  <c r="AC326" i="4"/>
  <c r="AG326" i="4"/>
  <c r="AF326" i="4"/>
  <c r="AD326" i="4"/>
  <c r="AB326" i="4"/>
  <c r="AA326" i="4"/>
  <c r="AE324" i="4"/>
  <c r="AC324" i="4"/>
  <c r="AG324" i="4"/>
  <c r="AF324" i="4"/>
  <c r="AD324" i="4"/>
  <c r="AB324" i="4"/>
  <c r="AA324" i="4"/>
  <c r="AE322" i="4"/>
  <c r="AC322" i="4"/>
  <c r="AG322" i="4"/>
  <c r="AF322" i="4"/>
  <c r="AD322" i="4"/>
  <c r="AB322" i="4"/>
  <c r="AA322" i="4"/>
  <c r="AE315" i="4"/>
  <c r="AC315" i="4"/>
  <c r="AG315" i="4"/>
  <c r="AF315" i="4"/>
  <c r="AD315" i="4"/>
  <c r="AB315" i="4"/>
  <c r="AA315" i="4"/>
  <c r="AE307" i="4"/>
  <c r="AC307" i="4"/>
  <c r="AG307" i="4"/>
  <c r="AF307" i="4"/>
  <c r="AD307" i="4"/>
  <c r="AB307" i="4"/>
  <c r="AA307" i="4"/>
  <c r="AE305" i="4"/>
  <c r="AC305" i="4"/>
  <c r="AG305" i="4"/>
  <c r="AF305" i="4"/>
  <c r="AD305" i="4"/>
  <c r="AB305" i="4"/>
  <c r="AA305" i="4"/>
  <c r="AE303" i="4"/>
  <c r="AC303" i="4"/>
  <c r="AG303" i="4"/>
  <c r="AF303" i="4"/>
  <c r="AD303" i="4"/>
  <c r="AB303" i="4"/>
  <c r="AA303" i="4"/>
  <c r="AE301" i="4"/>
  <c r="AC301" i="4"/>
  <c r="AG301" i="4"/>
  <c r="AF301" i="4"/>
  <c r="AD301" i="4"/>
  <c r="AB301" i="4"/>
  <c r="AA301" i="4"/>
  <c r="AE296" i="4"/>
  <c r="AC296" i="4"/>
  <c r="AG296" i="4"/>
  <c r="AF296" i="4"/>
  <c r="AD296" i="4"/>
  <c r="AB296" i="4"/>
  <c r="AA296" i="4"/>
  <c r="AE293" i="4"/>
  <c r="AC293" i="4"/>
  <c r="AG293" i="4"/>
  <c r="AF293" i="4"/>
  <c r="AD293" i="4"/>
  <c r="AB293" i="4"/>
  <c r="AA293" i="4"/>
  <c r="AE290" i="4"/>
  <c r="AC290" i="4"/>
  <c r="AG290" i="4"/>
  <c r="AF290" i="4"/>
  <c r="AD290" i="4"/>
  <c r="AB290" i="4"/>
  <c r="AA290" i="4"/>
  <c r="AE286" i="4"/>
  <c r="AC286" i="4"/>
  <c r="AG286" i="4"/>
  <c r="AF286" i="4"/>
  <c r="AD286" i="4"/>
  <c r="AB286" i="4"/>
  <c r="AA286" i="4"/>
  <c r="AE282" i="4"/>
  <c r="AC282" i="4"/>
  <c r="AG282" i="4"/>
  <c r="AF282" i="4"/>
  <c r="AD282" i="4"/>
  <c r="AB282" i="4"/>
  <c r="AA282" i="4"/>
  <c r="AE280" i="4"/>
  <c r="AC280" i="4"/>
  <c r="AG280" i="4"/>
  <c r="AF280" i="4"/>
  <c r="AD280" i="4"/>
  <c r="AB280" i="4"/>
  <c r="AA280" i="4"/>
  <c r="AE278" i="4"/>
  <c r="AC278" i="4"/>
  <c r="AG278" i="4"/>
  <c r="AF278" i="4"/>
  <c r="AD278" i="4"/>
  <c r="AB278" i="4"/>
  <c r="AA278" i="4"/>
  <c r="AE276" i="4"/>
  <c r="AC276" i="4"/>
  <c r="AG276" i="4"/>
  <c r="AF276" i="4"/>
  <c r="AD276" i="4"/>
  <c r="AB276" i="4"/>
  <c r="AA276" i="4"/>
  <c r="AE274" i="4"/>
  <c r="AC274" i="4"/>
  <c r="AG274" i="4"/>
  <c r="AF274" i="4"/>
  <c r="AD274" i="4"/>
  <c r="AB274" i="4"/>
  <c r="AA274" i="4"/>
  <c r="AE271" i="4"/>
  <c r="AC271" i="4"/>
  <c r="AG271" i="4"/>
  <c r="AF271" i="4"/>
  <c r="AD271" i="4"/>
  <c r="AB271" i="4"/>
  <c r="AA271" i="4"/>
  <c r="AE268" i="4"/>
  <c r="AC268" i="4"/>
  <c r="AG268" i="4"/>
  <c r="AF268" i="4"/>
  <c r="AD268" i="4"/>
  <c r="AB268" i="4"/>
  <c r="AA268" i="4"/>
  <c r="AE266" i="4"/>
  <c r="AC266" i="4"/>
  <c r="AG266" i="4"/>
  <c r="AF266" i="4"/>
  <c r="AD266" i="4"/>
  <c r="AB266" i="4"/>
  <c r="AA266" i="4"/>
  <c r="AE263" i="4"/>
  <c r="AC263" i="4"/>
  <c r="AG263" i="4"/>
  <c r="AF263" i="4"/>
  <c r="AD263" i="4"/>
  <c r="AB263" i="4"/>
  <c r="AA263" i="4"/>
  <c r="AE259" i="4"/>
  <c r="AC259" i="4"/>
  <c r="AG259" i="4"/>
  <c r="AF259" i="4"/>
  <c r="AD259" i="4"/>
  <c r="AB259" i="4"/>
  <c r="AA259" i="4"/>
  <c r="AE257" i="4"/>
  <c r="AC257" i="4"/>
  <c r="AG257" i="4"/>
  <c r="AF257" i="4"/>
  <c r="AD257" i="4"/>
  <c r="AB257" i="4"/>
  <c r="AA257" i="4"/>
  <c r="AE255" i="4"/>
  <c r="AC255" i="4"/>
  <c r="AG255" i="4"/>
  <c r="AF255" i="4"/>
  <c r="AD255" i="4"/>
  <c r="AB255" i="4"/>
  <c r="AA255" i="4"/>
  <c r="AE253" i="4"/>
  <c r="AC253" i="4"/>
  <c r="AG253" i="4"/>
  <c r="AF253" i="4"/>
  <c r="AD253" i="4"/>
  <c r="AB253" i="4"/>
  <c r="AA253" i="4"/>
  <c r="AE251" i="4"/>
  <c r="AC251" i="4"/>
  <c r="AG251" i="4"/>
  <c r="AF251" i="4"/>
  <c r="AD251" i="4"/>
  <c r="AB251" i="4"/>
  <c r="AA251" i="4"/>
  <c r="AE249" i="4"/>
  <c r="AC249" i="4"/>
  <c r="AG249" i="4"/>
  <c r="AF249" i="4"/>
  <c r="AD249" i="4"/>
  <c r="AB249" i="4"/>
  <c r="AA249" i="4"/>
  <c r="AE245" i="4"/>
  <c r="AC245" i="4"/>
  <c r="AG245" i="4"/>
  <c r="AF245" i="4"/>
  <c r="AD245" i="4"/>
  <c r="AB245" i="4"/>
  <c r="AA245" i="4"/>
  <c r="AE243" i="4"/>
  <c r="AC243" i="4"/>
  <c r="AG243" i="4"/>
  <c r="AF243" i="4"/>
  <c r="AD243" i="4"/>
  <c r="AB243" i="4"/>
  <c r="AA243" i="4"/>
  <c r="AE241" i="4"/>
  <c r="AC241" i="4"/>
  <c r="AG241" i="4"/>
  <c r="AF241" i="4"/>
  <c r="AD241" i="4"/>
  <c r="AB241" i="4"/>
  <c r="AA241" i="4"/>
  <c r="AE239" i="4"/>
  <c r="AC239" i="4"/>
  <c r="AG239" i="4"/>
  <c r="AF239" i="4"/>
  <c r="AD239" i="4"/>
  <c r="AB239" i="4"/>
  <c r="AA239" i="4"/>
  <c r="AE237" i="4"/>
  <c r="AC237" i="4"/>
  <c r="AG237" i="4"/>
  <c r="AF237" i="4"/>
  <c r="AD237" i="4"/>
  <c r="AB237" i="4"/>
  <c r="AA237" i="4"/>
  <c r="AE235" i="4"/>
  <c r="AC235" i="4"/>
  <c r="AG235" i="4"/>
  <c r="AF235" i="4"/>
  <c r="AD235" i="4"/>
  <c r="AB235" i="4"/>
  <c r="AA235" i="4"/>
  <c r="AE232" i="4"/>
  <c r="AC232" i="4"/>
  <c r="AG232" i="4"/>
  <c r="AF232" i="4"/>
  <c r="AD232" i="4"/>
  <c r="AB232" i="4"/>
  <c r="AA232" i="4"/>
  <c r="AE230" i="4"/>
  <c r="AC230" i="4"/>
  <c r="AG230" i="4"/>
  <c r="AF230" i="4"/>
  <c r="AD230" i="4"/>
  <c r="AB230" i="4"/>
  <c r="AA230" i="4"/>
  <c r="AE228" i="4"/>
  <c r="AC228" i="4"/>
  <c r="AG228" i="4"/>
  <c r="AF228" i="4"/>
  <c r="AD228" i="4"/>
  <c r="AB228" i="4"/>
  <c r="AA228" i="4"/>
  <c r="AE224" i="4"/>
  <c r="AC224" i="4"/>
  <c r="AG224" i="4"/>
  <c r="AF224" i="4"/>
  <c r="AD224" i="4"/>
  <c r="AB224" i="4"/>
  <c r="AA224" i="4"/>
  <c r="AE219" i="4"/>
  <c r="AC219" i="4"/>
  <c r="AG219" i="4"/>
  <c r="AF219" i="4"/>
  <c r="AD219" i="4"/>
  <c r="AB219" i="4"/>
  <c r="AA219" i="4"/>
  <c r="AE217" i="4"/>
  <c r="AC217" i="4"/>
  <c r="AG217" i="4"/>
  <c r="AF217" i="4"/>
  <c r="AD217" i="4"/>
  <c r="AB217" i="4"/>
  <c r="AA217" i="4"/>
  <c r="AE215" i="4"/>
  <c r="AC215" i="4"/>
  <c r="AG215" i="4"/>
  <c r="AF215" i="4"/>
  <c r="AD215" i="4"/>
  <c r="AB215" i="4"/>
  <c r="AA215" i="4"/>
  <c r="AE212" i="4"/>
  <c r="AC212" i="4"/>
  <c r="AG212" i="4"/>
  <c r="AF212" i="4"/>
  <c r="AD212" i="4"/>
  <c r="AB212" i="4"/>
  <c r="AA212" i="4"/>
  <c r="AE210" i="4"/>
  <c r="AC210" i="4"/>
  <c r="AG210" i="4"/>
  <c r="AF210" i="4"/>
  <c r="AD210" i="4"/>
  <c r="AB210" i="4"/>
  <c r="AA210" i="4"/>
  <c r="AE206" i="4"/>
  <c r="AC206" i="4"/>
  <c r="AG206" i="4"/>
  <c r="AF206" i="4"/>
  <c r="AD206" i="4"/>
  <c r="AB206" i="4"/>
  <c r="AA206" i="4"/>
  <c r="AE200" i="4"/>
  <c r="AC200" i="4"/>
  <c r="AG200" i="4"/>
  <c r="AF200" i="4"/>
  <c r="AD200" i="4"/>
  <c r="AB200" i="4"/>
  <c r="AA200" i="4"/>
  <c r="AE197" i="4"/>
  <c r="AC197" i="4"/>
  <c r="AG197" i="4"/>
  <c r="AF197" i="4"/>
  <c r="AD197" i="4"/>
  <c r="AB197" i="4"/>
  <c r="AA197" i="4"/>
  <c r="AE195" i="4"/>
  <c r="AC195" i="4"/>
  <c r="AG195" i="4"/>
  <c r="AF195" i="4"/>
  <c r="AD195" i="4"/>
  <c r="AB195" i="4"/>
  <c r="AA195" i="4"/>
  <c r="AE192" i="4"/>
  <c r="AC192" i="4"/>
  <c r="AG192" i="4"/>
  <c r="AF192" i="4"/>
  <c r="AD192" i="4"/>
  <c r="AB192" i="4"/>
  <c r="AA192" i="4"/>
  <c r="AE189" i="4"/>
  <c r="AC189" i="4"/>
  <c r="AG189" i="4"/>
  <c r="AF189" i="4"/>
  <c r="AD189" i="4"/>
  <c r="AB189" i="4"/>
  <c r="AA189" i="4"/>
  <c r="AE187" i="4"/>
  <c r="AC187" i="4"/>
  <c r="AG187" i="4"/>
  <c r="AF187" i="4"/>
  <c r="AD187" i="4"/>
  <c r="AB187" i="4"/>
  <c r="AA187" i="4"/>
  <c r="AE182" i="4"/>
  <c r="AC182" i="4"/>
  <c r="AG182" i="4"/>
  <c r="AF182" i="4"/>
  <c r="AD182" i="4"/>
  <c r="AB182" i="4"/>
  <c r="AA182" i="4"/>
  <c r="AE179" i="4"/>
  <c r="AC179" i="4"/>
  <c r="AG179" i="4"/>
  <c r="AF179" i="4"/>
  <c r="AD179" i="4"/>
  <c r="AB179" i="4"/>
  <c r="AA179" i="4"/>
  <c r="AE175" i="4"/>
  <c r="AC175" i="4"/>
  <c r="AG175" i="4"/>
  <c r="AF175" i="4"/>
  <c r="AD175" i="4"/>
  <c r="AB175" i="4"/>
  <c r="AA175" i="4"/>
  <c r="AE170" i="4"/>
  <c r="AC170" i="4"/>
  <c r="AG170" i="4"/>
  <c r="AF170" i="4"/>
  <c r="AD170" i="4"/>
  <c r="AB170" i="4"/>
  <c r="AA170" i="4"/>
  <c r="AE168" i="4"/>
  <c r="AC168" i="4"/>
  <c r="AG168" i="4"/>
  <c r="AF168" i="4"/>
  <c r="AD168" i="4"/>
  <c r="AB168" i="4"/>
  <c r="AA168" i="4"/>
  <c r="AE166" i="4"/>
  <c r="AC166" i="4"/>
  <c r="AG166" i="4"/>
  <c r="AF166" i="4"/>
  <c r="AD166" i="4"/>
  <c r="AB166" i="4"/>
  <c r="AA166" i="4"/>
  <c r="AE164" i="4"/>
  <c r="AC164" i="4"/>
  <c r="AG164" i="4"/>
  <c r="AF164" i="4"/>
  <c r="AD164" i="4"/>
  <c r="AB164" i="4"/>
  <c r="AA164" i="4"/>
  <c r="AE162" i="4"/>
  <c r="AC162" i="4"/>
  <c r="AG162" i="4"/>
  <c r="AF162" i="4"/>
  <c r="AD162" i="4"/>
  <c r="AB162" i="4"/>
  <c r="AA162" i="4"/>
  <c r="AE159" i="4"/>
  <c r="AC159" i="4"/>
  <c r="AG159" i="4"/>
  <c r="AF159" i="4"/>
  <c r="AD159" i="4"/>
  <c r="AB159" i="4"/>
  <c r="AA159" i="4"/>
  <c r="AE156" i="4"/>
  <c r="AC156" i="4"/>
  <c r="AG156" i="4"/>
  <c r="AF156" i="4"/>
  <c r="AD156" i="4"/>
  <c r="AB156" i="4"/>
  <c r="AA156" i="4"/>
  <c r="AE154" i="4"/>
  <c r="AC154" i="4"/>
  <c r="AG154" i="4"/>
  <c r="AF154" i="4"/>
  <c r="AD154" i="4"/>
  <c r="AB154" i="4"/>
  <c r="AA154" i="4"/>
  <c r="AE152" i="4"/>
  <c r="AC152" i="4"/>
  <c r="AG152" i="4"/>
  <c r="AF152" i="4"/>
  <c r="AD152" i="4"/>
  <c r="AB152" i="4"/>
  <c r="AA152" i="4"/>
  <c r="AE149" i="4"/>
  <c r="AC149" i="4"/>
  <c r="AG149" i="4"/>
  <c r="AF149" i="4"/>
  <c r="AD149" i="4"/>
  <c r="AB149" i="4"/>
  <c r="AA149" i="4"/>
  <c r="AE147" i="4"/>
  <c r="AC147" i="4"/>
  <c r="AG147" i="4"/>
  <c r="AF147" i="4"/>
  <c r="AD147" i="4"/>
  <c r="AB147" i="4"/>
  <c r="AA147" i="4"/>
  <c r="AE141" i="4"/>
  <c r="AC141" i="4"/>
  <c r="AG141" i="4"/>
  <c r="AF141" i="4"/>
  <c r="AD141" i="4"/>
  <c r="AB141" i="4"/>
  <c r="AA141" i="4"/>
  <c r="AE139" i="4"/>
  <c r="AC139" i="4"/>
  <c r="AG139" i="4"/>
  <c r="AF139" i="4"/>
  <c r="AD139" i="4"/>
  <c r="AB139" i="4"/>
  <c r="AA139" i="4"/>
  <c r="AE131" i="4"/>
  <c r="AC131" i="4"/>
  <c r="AG131" i="4"/>
  <c r="AF131" i="4"/>
  <c r="AD131" i="4"/>
  <c r="AB131" i="4"/>
  <c r="AA131" i="4"/>
  <c r="AE128" i="4"/>
  <c r="AC128" i="4"/>
  <c r="AG128" i="4"/>
  <c r="AF128" i="4"/>
  <c r="AD128" i="4"/>
  <c r="AB128" i="4"/>
  <c r="AA128" i="4"/>
  <c r="AE126" i="4"/>
  <c r="AC126" i="4"/>
  <c r="AG126" i="4"/>
  <c r="AF126" i="4"/>
  <c r="AD126" i="4"/>
  <c r="AB126" i="4"/>
  <c r="AA126" i="4"/>
  <c r="AE124" i="4"/>
  <c r="AC124" i="4"/>
  <c r="AG124" i="4"/>
  <c r="AF124" i="4"/>
  <c r="AD124" i="4"/>
  <c r="AB124" i="4"/>
  <c r="AA124" i="4"/>
  <c r="AE122" i="4"/>
  <c r="AC122" i="4"/>
  <c r="AG122" i="4"/>
  <c r="AF122" i="4"/>
  <c r="AD122" i="4"/>
  <c r="AB122" i="4"/>
  <c r="AA122" i="4"/>
  <c r="AE120" i="4"/>
  <c r="AC120" i="4"/>
  <c r="AG120" i="4"/>
  <c r="AF120" i="4"/>
  <c r="AD120" i="4"/>
  <c r="AB120" i="4"/>
  <c r="AA120" i="4"/>
  <c r="AE118" i="4"/>
  <c r="AC118" i="4"/>
  <c r="AG118" i="4"/>
  <c r="AF118" i="4"/>
  <c r="AD118" i="4"/>
  <c r="AB118" i="4"/>
  <c r="AA118" i="4"/>
  <c r="AE115" i="4"/>
  <c r="AC115" i="4"/>
  <c r="AG115" i="4"/>
  <c r="AF115" i="4"/>
  <c r="AD115" i="4"/>
  <c r="AB115" i="4"/>
  <c r="AA115" i="4"/>
  <c r="AE113" i="4"/>
  <c r="AC113" i="4"/>
  <c r="AG113" i="4"/>
  <c r="AF113" i="4"/>
  <c r="AD113" i="4"/>
  <c r="AB113" i="4"/>
  <c r="AA113" i="4"/>
  <c r="AE110" i="4"/>
  <c r="AC110" i="4"/>
  <c r="AG110" i="4"/>
  <c r="AF110" i="4"/>
  <c r="AD110" i="4"/>
  <c r="AB110" i="4"/>
  <c r="AA110" i="4"/>
  <c r="AD883" i="5"/>
  <c r="AE883" i="5"/>
  <c r="AD882" i="5"/>
  <c r="AE882" i="5"/>
  <c r="AF881" i="5"/>
  <c r="AD881" i="5"/>
  <c r="AE881" i="5"/>
  <c r="AF880" i="5"/>
  <c r="AD880" i="5"/>
  <c r="AE880" i="5"/>
  <c r="AF879" i="5"/>
  <c r="AD879" i="5"/>
  <c r="AE879" i="5"/>
  <c r="AF878" i="5"/>
  <c r="AD878" i="5"/>
  <c r="AE878" i="5"/>
  <c r="AF877" i="5"/>
  <c r="AD877" i="5"/>
  <c r="AE877" i="5"/>
  <c r="AF876" i="5"/>
  <c r="AD876" i="5"/>
  <c r="AE876" i="5"/>
  <c r="AF875" i="5"/>
  <c r="AD875" i="5"/>
  <c r="AE875" i="5"/>
  <c r="AF874" i="5"/>
  <c r="AD874" i="5"/>
  <c r="AE874" i="5"/>
  <c r="AF873" i="5"/>
  <c r="AD873" i="5"/>
  <c r="AE873" i="5"/>
  <c r="AF872" i="5"/>
  <c r="AD872" i="5"/>
  <c r="AE872" i="5"/>
  <c r="AF871" i="5"/>
  <c r="AD871" i="5"/>
  <c r="AE871" i="5"/>
  <c r="AF870" i="5"/>
  <c r="AD870" i="5"/>
  <c r="AE870" i="5"/>
  <c r="AF869" i="5"/>
  <c r="AD869" i="5"/>
  <c r="AE869" i="5"/>
  <c r="AF868" i="5"/>
  <c r="AD868" i="5"/>
  <c r="AE868" i="5"/>
  <c r="AF867" i="5"/>
  <c r="AD867" i="5"/>
  <c r="AE867" i="5"/>
  <c r="AF866" i="5"/>
  <c r="AD866" i="5"/>
  <c r="AE866" i="5"/>
  <c r="AF865" i="5"/>
  <c r="AD865" i="5"/>
  <c r="AE865" i="5"/>
  <c r="AF864" i="5"/>
  <c r="AD864" i="5"/>
  <c r="AE864" i="5"/>
  <c r="AF863" i="5"/>
  <c r="AD863" i="5"/>
  <c r="AE863" i="5"/>
  <c r="AF862" i="5"/>
  <c r="AD862" i="5"/>
  <c r="AE862" i="5"/>
  <c r="AF861" i="5"/>
  <c r="AD861" i="5"/>
  <c r="AE861" i="5"/>
  <c r="AF860" i="5"/>
  <c r="AD860" i="5"/>
  <c r="AE860" i="5"/>
  <c r="AF859" i="5"/>
  <c r="AD859" i="5"/>
  <c r="AE859" i="5"/>
  <c r="AF858" i="5"/>
  <c r="AD858" i="5"/>
  <c r="AE858" i="5"/>
  <c r="AF857" i="5"/>
  <c r="AD857" i="5"/>
  <c r="AE857" i="5"/>
  <c r="AF856" i="5"/>
  <c r="AD856" i="5"/>
  <c r="AE856" i="5"/>
  <c r="AF855" i="5"/>
  <c r="AD855" i="5"/>
  <c r="AE855" i="5"/>
  <c r="AF854" i="5"/>
  <c r="AD854" i="5"/>
  <c r="AE854" i="5"/>
  <c r="AF853" i="5"/>
  <c r="AD853" i="5"/>
  <c r="AE853" i="5"/>
  <c r="AF852" i="5"/>
  <c r="AD852" i="5"/>
  <c r="AE852" i="5"/>
  <c r="AF851" i="5"/>
  <c r="AD851" i="5"/>
  <c r="AE851" i="5"/>
  <c r="AF850" i="5"/>
  <c r="AD850" i="5"/>
  <c r="AE850" i="5"/>
  <c r="AF849" i="5"/>
  <c r="AD849" i="5"/>
  <c r="AE849" i="5"/>
  <c r="AF848" i="5"/>
  <c r="AD848" i="5"/>
  <c r="AE848" i="5"/>
  <c r="AF847" i="5"/>
  <c r="AD847" i="5"/>
  <c r="AE847" i="5"/>
  <c r="AF846" i="5"/>
  <c r="AD846" i="5"/>
  <c r="AE846" i="5"/>
  <c r="AF845" i="5"/>
  <c r="AD845" i="5"/>
  <c r="AE845" i="5"/>
  <c r="AF844" i="5"/>
  <c r="AD844" i="5"/>
  <c r="AE844" i="5"/>
  <c r="AF843" i="5"/>
  <c r="AD843" i="5"/>
  <c r="AE843" i="5"/>
  <c r="AF842" i="5"/>
  <c r="AD842" i="5"/>
  <c r="AE842" i="5"/>
  <c r="AF841" i="5"/>
  <c r="AD841" i="5"/>
  <c r="AE841" i="5"/>
  <c r="AF840" i="5"/>
  <c r="AD840" i="5"/>
  <c r="AE840" i="5"/>
  <c r="AF839" i="5"/>
  <c r="AD839" i="5"/>
  <c r="AE839" i="5"/>
  <c r="AF838" i="5"/>
  <c r="AD838" i="5"/>
  <c r="AE838" i="5"/>
  <c r="AF837" i="5"/>
  <c r="AD837" i="5"/>
  <c r="AE837" i="5"/>
  <c r="AF836" i="5"/>
  <c r="AD836" i="5"/>
  <c r="AE836" i="5"/>
  <c r="AF835" i="5"/>
  <c r="AD835" i="5"/>
  <c r="AE835" i="5"/>
  <c r="AF834" i="5"/>
  <c r="AD834" i="5"/>
  <c r="AE834" i="5"/>
  <c r="AF833" i="5"/>
  <c r="AD833" i="5"/>
  <c r="AE833" i="5"/>
  <c r="AF832" i="5"/>
  <c r="AD832" i="5"/>
  <c r="AE832" i="5"/>
  <c r="AF831" i="5"/>
  <c r="AD831" i="5"/>
  <c r="AE831" i="5"/>
  <c r="AF830" i="5"/>
  <c r="AD830" i="5"/>
  <c r="AE830" i="5"/>
  <c r="AF829" i="5"/>
  <c r="AD829" i="5"/>
  <c r="AE829" i="5"/>
  <c r="AF828" i="5"/>
  <c r="AD828" i="5"/>
  <c r="AE828" i="5"/>
  <c r="AF827" i="5"/>
  <c r="AD827" i="5"/>
  <c r="AE827" i="5"/>
  <c r="AF826" i="5"/>
  <c r="AD826" i="5"/>
  <c r="AE826" i="5"/>
  <c r="AF825" i="5"/>
  <c r="AD825" i="5"/>
  <c r="AE825" i="5"/>
  <c r="AF824" i="5"/>
  <c r="AD824" i="5"/>
  <c r="AE824" i="5"/>
  <c r="AF823" i="5"/>
  <c r="AD823" i="5"/>
  <c r="AE823" i="5"/>
  <c r="AF822" i="5"/>
  <c r="AD822" i="5"/>
  <c r="AE822" i="5"/>
  <c r="AF821" i="5"/>
  <c r="AD821" i="5"/>
  <c r="AE821" i="5"/>
  <c r="AF820" i="5"/>
  <c r="AD820" i="5"/>
  <c r="AE820" i="5"/>
  <c r="AF819" i="5"/>
  <c r="AD819" i="5"/>
  <c r="AE819" i="5"/>
  <c r="AF818" i="5"/>
  <c r="AD818" i="5"/>
  <c r="AE818" i="5"/>
  <c r="AF817" i="5"/>
  <c r="AD817" i="5"/>
  <c r="AE817" i="5"/>
  <c r="AF816" i="5"/>
  <c r="AD816" i="5"/>
  <c r="AE816" i="5"/>
  <c r="AF815" i="5"/>
  <c r="AD815" i="5"/>
  <c r="AE815" i="5"/>
  <c r="AF814" i="5"/>
  <c r="AD814" i="5"/>
  <c r="AE814" i="5"/>
  <c r="AF813" i="5"/>
  <c r="AD813" i="5"/>
  <c r="AE813" i="5"/>
  <c r="AF812" i="5"/>
  <c r="AD812" i="5"/>
  <c r="AE812" i="5"/>
  <c r="AF811" i="5"/>
  <c r="AD811" i="5"/>
  <c r="AE811" i="5"/>
  <c r="AF810" i="5"/>
  <c r="AD810" i="5"/>
  <c r="AE810" i="5"/>
  <c r="AF809" i="5"/>
  <c r="AD809" i="5"/>
  <c r="AE809" i="5"/>
  <c r="AF808" i="5"/>
  <c r="AD808" i="5"/>
  <c r="AE808" i="5"/>
  <c r="AF807" i="5"/>
  <c r="AD807" i="5"/>
  <c r="AE807" i="5"/>
  <c r="AF806" i="5"/>
  <c r="AD806" i="5"/>
  <c r="AE806" i="5"/>
  <c r="AF805" i="5"/>
  <c r="AD805" i="5"/>
  <c r="AE805" i="5"/>
  <c r="AF804" i="5"/>
  <c r="AD804" i="5"/>
  <c r="AE804" i="5"/>
  <c r="AF803" i="5"/>
  <c r="AD803" i="5"/>
  <c r="AE803" i="5"/>
  <c r="AF802" i="5"/>
  <c r="AD802" i="5"/>
  <c r="AE802" i="5"/>
  <c r="AF801" i="5"/>
  <c r="AD801" i="5"/>
  <c r="AE801" i="5"/>
  <c r="AF800" i="5"/>
  <c r="AD800" i="5"/>
  <c r="AE800" i="5"/>
  <c r="AF799" i="5"/>
  <c r="AD799" i="5"/>
  <c r="AE799" i="5"/>
  <c r="AF798" i="5"/>
  <c r="AD798" i="5"/>
  <c r="AE798" i="5"/>
  <c r="AF797" i="5"/>
  <c r="AD797" i="5"/>
  <c r="AE797" i="5"/>
  <c r="AF796" i="5"/>
  <c r="AD796" i="5"/>
  <c r="AE796" i="5"/>
  <c r="AF795" i="5"/>
  <c r="AD795" i="5"/>
  <c r="AE795" i="5"/>
  <c r="AF794" i="5"/>
  <c r="AD794" i="5"/>
  <c r="AE794" i="5"/>
  <c r="AF793" i="5"/>
  <c r="AD793" i="5"/>
  <c r="AE793" i="5"/>
  <c r="AF792" i="5"/>
  <c r="AD792" i="5"/>
  <c r="AE792" i="5"/>
  <c r="AF791" i="5"/>
  <c r="AD791" i="5"/>
  <c r="AE791" i="5"/>
  <c r="AF790" i="5"/>
  <c r="AD790" i="5"/>
  <c r="AE790" i="5"/>
  <c r="AF789" i="5"/>
  <c r="AD789" i="5"/>
  <c r="AE789" i="5"/>
  <c r="AF788" i="5"/>
  <c r="AD788" i="5"/>
  <c r="AE788" i="5"/>
  <c r="AF787" i="5"/>
  <c r="AD787" i="5"/>
  <c r="AE787" i="5"/>
  <c r="AF786" i="5"/>
  <c r="AD786" i="5"/>
  <c r="AE786" i="5"/>
  <c r="AF785" i="5"/>
  <c r="AD785" i="5"/>
  <c r="AE785" i="5"/>
  <c r="AF784" i="5"/>
  <c r="AD784" i="5"/>
  <c r="AE784" i="5"/>
  <c r="AF783" i="5"/>
  <c r="AD783" i="5"/>
  <c r="AE783" i="5"/>
  <c r="AF782" i="5"/>
  <c r="AD782" i="5"/>
  <c r="AE782" i="5"/>
  <c r="AF781" i="5"/>
  <c r="AD781" i="5"/>
  <c r="AE781" i="5"/>
  <c r="AF780" i="5"/>
  <c r="AD780" i="5"/>
  <c r="AE780" i="5"/>
  <c r="AF779" i="5"/>
  <c r="AD779" i="5"/>
  <c r="AE779" i="5"/>
  <c r="AF778" i="5"/>
  <c r="AD778" i="5"/>
  <c r="AE778" i="5"/>
  <c r="AF777" i="5"/>
  <c r="AD777" i="5"/>
  <c r="AE777" i="5"/>
  <c r="AF776" i="5"/>
  <c r="AD776" i="5"/>
  <c r="AE776" i="5"/>
  <c r="AF775" i="5"/>
  <c r="AD775" i="5"/>
  <c r="AE775" i="5"/>
  <c r="AF774" i="5"/>
  <c r="AD774" i="5"/>
  <c r="AE774" i="5"/>
  <c r="AF773" i="5"/>
  <c r="AD773" i="5"/>
  <c r="AE773" i="5"/>
  <c r="AF772" i="5"/>
  <c r="AD772" i="5"/>
  <c r="AE772" i="5"/>
  <c r="AF771" i="5"/>
  <c r="AD771" i="5"/>
  <c r="AE771" i="5"/>
  <c r="AF770" i="5"/>
  <c r="AD770" i="5"/>
  <c r="AE770" i="5"/>
  <c r="AF769" i="5"/>
  <c r="AD769" i="5"/>
  <c r="AE769" i="5"/>
  <c r="AF768" i="5"/>
  <c r="AD768" i="5"/>
  <c r="AE768" i="5"/>
  <c r="AF767" i="5"/>
  <c r="AD767" i="5"/>
  <c r="AE767" i="5"/>
  <c r="AF766" i="5"/>
  <c r="AD766" i="5"/>
  <c r="AE766" i="5"/>
  <c r="AF765" i="5"/>
  <c r="AD765" i="5"/>
  <c r="AE765" i="5"/>
  <c r="AF764" i="5"/>
  <c r="AD764" i="5"/>
  <c r="AE764" i="5"/>
  <c r="AF763" i="5"/>
  <c r="AD763" i="5"/>
  <c r="AE763" i="5"/>
  <c r="AF762" i="5"/>
  <c r="AD762" i="5"/>
  <c r="AE762" i="5"/>
  <c r="AF761" i="5"/>
  <c r="AD761" i="5"/>
  <c r="AE761" i="5"/>
  <c r="AF760" i="5"/>
  <c r="AD760" i="5"/>
  <c r="AE760" i="5"/>
  <c r="AF759" i="5"/>
  <c r="AD759" i="5"/>
  <c r="AE759" i="5"/>
  <c r="AF758" i="5"/>
  <c r="AD758" i="5"/>
  <c r="AE758" i="5"/>
  <c r="AF757" i="5"/>
  <c r="AD757" i="5"/>
  <c r="AE757" i="5"/>
  <c r="AF756" i="5"/>
  <c r="AD756" i="5"/>
  <c r="AE756" i="5"/>
  <c r="AF755" i="5"/>
  <c r="AD755" i="5"/>
  <c r="AE755" i="5"/>
  <c r="AF754" i="5"/>
  <c r="AD754" i="5"/>
  <c r="AE754" i="5"/>
  <c r="AF753" i="5"/>
  <c r="AD753" i="5"/>
  <c r="AE753" i="5"/>
  <c r="AF752" i="5"/>
  <c r="AD752" i="5"/>
  <c r="AE752" i="5"/>
  <c r="AF751" i="5"/>
  <c r="AD751" i="5"/>
  <c r="AE751" i="5"/>
  <c r="AF750" i="5"/>
  <c r="AD750" i="5"/>
  <c r="AE750" i="5"/>
  <c r="AF749" i="5"/>
  <c r="AD749" i="5"/>
  <c r="AE749" i="5"/>
  <c r="AF748" i="5"/>
  <c r="AD748" i="5"/>
  <c r="AE748" i="5"/>
  <c r="AF747" i="5"/>
  <c r="AD747" i="5"/>
  <c r="AE747" i="5"/>
  <c r="AF746" i="5"/>
  <c r="AD746" i="5"/>
  <c r="AE746" i="5"/>
  <c r="AF745" i="5"/>
  <c r="AD745" i="5"/>
  <c r="AE745" i="5"/>
  <c r="AF744" i="5"/>
  <c r="AD744" i="5"/>
  <c r="AE744" i="5"/>
  <c r="AF743" i="5"/>
  <c r="AD743" i="5"/>
  <c r="AE743" i="5"/>
  <c r="AF742" i="5"/>
  <c r="AD742" i="5"/>
  <c r="AE742" i="5"/>
  <c r="AF741" i="5"/>
  <c r="AD741" i="5"/>
  <c r="AE741" i="5"/>
  <c r="AF740" i="5"/>
  <c r="AD740" i="5"/>
  <c r="AE740" i="5"/>
  <c r="AF739" i="5"/>
  <c r="AD739" i="5"/>
  <c r="AE739" i="5"/>
  <c r="AF738" i="5"/>
  <c r="AD738" i="5"/>
  <c r="AE738" i="5"/>
  <c r="AF737" i="5"/>
  <c r="AD737" i="5"/>
  <c r="AE737" i="5"/>
  <c r="AF736" i="5"/>
  <c r="AD736" i="5"/>
  <c r="AE736" i="5"/>
  <c r="AF735" i="5"/>
  <c r="AD735" i="5"/>
  <c r="AE735" i="5"/>
  <c r="AF734" i="5"/>
  <c r="AD734" i="5"/>
  <c r="AE734" i="5"/>
  <c r="AF733" i="5"/>
  <c r="AD733" i="5"/>
  <c r="AE733" i="5"/>
  <c r="AF732" i="5"/>
  <c r="AD732" i="5"/>
  <c r="AE732" i="5"/>
  <c r="AF731" i="5"/>
  <c r="AD731" i="5"/>
  <c r="AE731" i="5"/>
  <c r="AF730" i="5"/>
  <c r="AD730" i="5"/>
  <c r="AE730" i="5"/>
  <c r="AF729" i="5"/>
  <c r="AD729" i="5"/>
  <c r="AE729" i="5"/>
  <c r="AF728" i="5"/>
  <c r="AD728" i="5"/>
  <c r="AE728" i="5"/>
  <c r="AF727" i="5"/>
  <c r="AD727" i="5"/>
  <c r="AE727" i="5"/>
  <c r="AF726" i="5"/>
  <c r="AD726" i="5"/>
  <c r="AE726" i="5"/>
  <c r="AF725" i="5"/>
  <c r="AD725" i="5"/>
  <c r="AE725" i="5"/>
  <c r="AF724" i="5"/>
  <c r="AD724" i="5"/>
  <c r="AE724" i="5"/>
  <c r="AF723" i="5"/>
  <c r="AD723" i="5"/>
  <c r="AE723" i="5"/>
  <c r="AF722" i="5"/>
  <c r="AD722" i="5"/>
  <c r="AE722" i="5"/>
  <c r="AF721" i="5"/>
  <c r="AD721" i="5"/>
  <c r="AE721" i="5"/>
  <c r="AF720" i="5"/>
  <c r="AD720" i="5"/>
  <c r="AE720" i="5"/>
  <c r="AF719" i="5"/>
  <c r="AD719" i="5"/>
  <c r="AE719" i="5"/>
  <c r="AF718" i="5"/>
  <c r="AD718" i="5"/>
  <c r="AE718" i="5"/>
  <c r="AF717" i="5"/>
  <c r="AD717" i="5"/>
  <c r="AE717" i="5"/>
  <c r="AF716" i="5"/>
  <c r="AD716" i="5"/>
  <c r="AE716" i="5"/>
  <c r="AF715" i="5"/>
  <c r="AD715" i="5"/>
  <c r="AE715" i="5"/>
  <c r="AF714" i="5"/>
  <c r="AD714" i="5"/>
  <c r="AE714" i="5"/>
  <c r="AF713" i="5"/>
  <c r="AD713" i="5"/>
  <c r="AE713" i="5"/>
  <c r="AF712" i="5"/>
  <c r="AD712" i="5"/>
  <c r="AE712" i="5"/>
  <c r="AF711" i="5"/>
  <c r="AD711" i="5"/>
  <c r="AE711" i="5"/>
  <c r="AF710" i="5"/>
  <c r="AD710" i="5"/>
  <c r="AE710" i="5"/>
  <c r="AF709" i="5"/>
  <c r="AD709" i="5"/>
  <c r="AE709" i="5"/>
  <c r="AF708" i="5"/>
  <c r="AD708" i="5"/>
  <c r="AE708" i="5"/>
  <c r="AF707" i="5"/>
  <c r="AD707" i="5"/>
  <c r="AE707" i="5"/>
  <c r="AF706" i="5"/>
  <c r="AD706" i="5"/>
  <c r="AE706" i="5"/>
  <c r="AF705" i="5"/>
  <c r="AD705" i="5"/>
  <c r="AE705" i="5"/>
  <c r="AF704" i="5"/>
  <c r="AD704" i="5"/>
  <c r="AE704" i="5"/>
  <c r="AF703" i="5"/>
  <c r="AD703" i="5"/>
  <c r="AE703" i="5"/>
  <c r="AF702" i="5"/>
  <c r="AD702" i="5"/>
  <c r="AE702" i="5"/>
  <c r="AF701" i="5"/>
  <c r="AD701" i="5"/>
  <c r="AE701" i="5"/>
  <c r="AF700" i="5"/>
  <c r="AD700" i="5"/>
  <c r="AE700" i="5"/>
  <c r="AF699" i="5"/>
  <c r="AD699" i="5"/>
  <c r="AE699" i="5"/>
  <c r="AF698" i="5"/>
  <c r="AD698" i="5"/>
  <c r="AE698" i="5"/>
  <c r="AF697" i="5"/>
  <c r="AD697" i="5"/>
  <c r="AE697" i="5"/>
  <c r="AF696" i="5"/>
  <c r="AD696" i="5"/>
  <c r="AE696" i="5"/>
  <c r="AF695" i="5"/>
  <c r="AD695" i="5"/>
  <c r="AE695" i="5"/>
  <c r="AF694" i="5"/>
  <c r="AD694" i="5"/>
  <c r="AE694" i="5"/>
  <c r="AF693" i="5"/>
  <c r="AD693" i="5"/>
  <c r="AE693" i="5"/>
  <c r="AF692" i="5"/>
  <c r="AD692" i="5"/>
  <c r="AE692" i="5"/>
  <c r="AF691" i="5"/>
  <c r="AD691" i="5"/>
  <c r="AE691" i="5"/>
  <c r="AF690" i="5"/>
  <c r="AD690" i="5"/>
  <c r="AE690" i="5"/>
  <c r="AF689" i="5"/>
  <c r="AD689" i="5"/>
  <c r="AE689" i="5"/>
  <c r="AF688" i="5"/>
  <c r="AD688" i="5"/>
  <c r="AE688" i="5"/>
  <c r="AF687" i="5"/>
  <c r="AD687" i="5"/>
  <c r="AE687" i="5"/>
  <c r="AF686" i="5"/>
  <c r="AD686" i="5"/>
  <c r="AE686" i="5"/>
  <c r="AF685" i="5"/>
  <c r="AD685" i="5"/>
  <c r="AE685" i="5"/>
  <c r="AF684" i="5"/>
  <c r="AD684" i="5"/>
  <c r="AE684" i="5"/>
  <c r="AF683" i="5"/>
  <c r="AD683" i="5"/>
  <c r="AE683" i="5"/>
  <c r="AF682" i="5"/>
  <c r="AD682" i="5"/>
  <c r="AE682" i="5"/>
  <c r="AF681" i="5"/>
  <c r="AD681" i="5"/>
  <c r="AE681" i="5"/>
  <c r="AF680" i="5"/>
  <c r="AD680" i="5"/>
  <c r="AE680" i="5"/>
  <c r="AF679" i="5"/>
  <c r="AD679" i="5"/>
  <c r="AE679" i="5"/>
  <c r="AF678" i="5"/>
  <c r="AD678" i="5"/>
  <c r="AE678" i="5"/>
  <c r="AF677" i="5"/>
  <c r="AD677" i="5"/>
  <c r="AE677" i="5"/>
  <c r="AF676" i="5"/>
  <c r="AD676" i="5"/>
  <c r="AE676" i="5"/>
  <c r="AF675" i="5"/>
  <c r="AD675" i="5"/>
  <c r="AE675" i="5"/>
  <c r="AF674" i="5"/>
  <c r="AD674" i="5"/>
  <c r="AE674" i="5"/>
  <c r="AF673" i="5"/>
  <c r="AD673" i="5"/>
  <c r="AE673" i="5"/>
  <c r="AF672" i="5"/>
  <c r="AD672" i="5"/>
  <c r="AE672" i="5"/>
  <c r="AF671" i="5"/>
  <c r="AD671" i="5"/>
  <c r="AE671" i="5"/>
  <c r="AF670" i="5"/>
  <c r="AD670" i="5"/>
  <c r="AE670" i="5"/>
  <c r="AF669" i="5"/>
  <c r="AD669" i="5"/>
  <c r="AE669" i="5"/>
  <c r="AF668" i="5"/>
  <c r="AD668" i="5"/>
  <c r="AE668" i="5"/>
  <c r="AF667" i="5"/>
  <c r="AD667" i="5"/>
  <c r="AE667" i="5"/>
  <c r="AF666" i="5"/>
  <c r="AD666" i="5"/>
  <c r="AE666" i="5"/>
  <c r="AF665" i="5"/>
  <c r="AD665" i="5"/>
  <c r="AE665" i="5"/>
  <c r="AF664" i="5"/>
  <c r="AD664" i="5"/>
  <c r="AE664" i="5"/>
  <c r="AF663" i="5"/>
  <c r="AD663" i="5"/>
  <c r="AE663" i="5"/>
  <c r="AF662" i="5"/>
  <c r="AD662" i="5"/>
  <c r="AE662" i="5"/>
  <c r="AF661" i="5"/>
  <c r="AD661" i="5"/>
  <c r="AE661" i="5"/>
  <c r="AF660" i="5"/>
  <c r="AD660" i="5"/>
  <c r="AE660" i="5"/>
  <c r="AF659" i="5"/>
  <c r="AD659" i="5"/>
  <c r="AE659" i="5"/>
  <c r="AF658" i="5"/>
  <c r="AD658" i="5"/>
  <c r="AE658" i="5"/>
  <c r="AF657" i="5"/>
  <c r="AD657" i="5"/>
  <c r="AE657" i="5"/>
  <c r="AF656" i="5"/>
  <c r="AD656" i="5"/>
  <c r="AE656" i="5"/>
  <c r="AF655" i="5"/>
  <c r="AD655" i="5"/>
  <c r="AE655" i="5"/>
  <c r="AF654" i="5"/>
  <c r="AD654" i="5"/>
  <c r="AE654" i="5"/>
  <c r="AF653" i="5"/>
  <c r="AD653" i="5"/>
  <c r="AE653" i="5"/>
  <c r="AF652" i="5"/>
  <c r="AD652" i="5"/>
  <c r="AE652" i="5"/>
  <c r="AF651" i="5"/>
  <c r="AD651" i="5"/>
  <c r="AE651" i="5"/>
  <c r="AF650" i="5"/>
  <c r="AD650" i="5"/>
  <c r="AE650" i="5"/>
  <c r="AF649" i="5"/>
  <c r="AD649" i="5"/>
  <c r="AE649" i="5"/>
  <c r="AF648" i="5"/>
  <c r="AD648" i="5"/>
  <c r="AE648" i="5"/>
  <c r="AF647" i="5"/>
  <c r="AD647" i="5"/>
  <c r="AE647" i="5"/>
  <c r="AF646" i="5"/>
  <c r="AD646" i="5"/>
  <c r="AE646" i="5"/>
  <c r="AF645" i="5"/>
  <c r="AD645" i="5"/>
  <c r="AE645" i="5"/>
  <c r="AF644" i="5"/>
  <c r="AD644" i="5"/>
  <c r="AE644" i="5"/>
  <c r="AF643" i="5"/>
  <c r="AD643" i="5"/>
  <c r="AE643" i="5"/>
  <c r="AF642" i="5"/>
  <c r="AD642" i="5"/>
  <c r="AE642" i="5"/>
  <c r="AF641" i="5"/>
  <c r="AD641" i="5"/>
  <c r="AE641" i="5"/>
  <c r="AF640" i="5"/>
  <c r="AD640" i="5"/>
  <c r="AE640" i="5"/>
  <c r="AF639" i="5"/>
  <c r="AD639" i="5"/>
  <c r="AE639" i="5"/>
  <c r="AF638" i="5"/>
  <c r="AD638" i="5"/>
  <c r="AE638" i="5"/>
  <c r="AF637" i="5"/>
  <c r="AD637" i="5"/>
  <c r="AE637" i="5"/>
  <c r="AF636" i="5"/>
  <c r="AD636" i="5"/>
  <c r="AE636" i="5"/>
  <c r="AF635" i="5"/>
  <c r="AD635" i="5"/>
  <c r="AE635" i="5"/>
  <c r="AF634" i="5"/>
  <c r="AD634" i="5"/>
  <c r="AE634" i="5"/>
  <c r="AF633" i="5"/>
  <c r="AD633" i="5"/>
  <c r="AE633" i="5"/>
  <c r="AF632" i="5"/>
  <c r="AD632" i="5"/>
  <c r="AE632" i="5"/>
  <c r="AF631" i="5"/>
  <c r="AD631" i="5"/>
  <c r="AE631" i="5"/>
  <c r="AF630" i="5"/>
  <c r="AD630" i="5"/>
  <c r="AE630" i="5"/>
  <c r="AF629" i="5"/>
  <c r="AD629" i="5"/>
  <c r="AE629" i="5"/>
  <c r="AF628" i="5"/>
  <c r="AD628" i="5"/>
  <c r="AE628" i="5"/>
  <c r="AF627" i="5"/>
  <c r="AD627" i="5"/>
  <c r="AE627" i="5"/>
  <c r="AF626" i="5"/>
  <c r="AD626" i="5"/>
  <c r="AE626" i="5"/>
  <c r="AF625" i="5"/>
  <c r="AD625" i="5"/>
  <c r="AE625" i="5"/>
  <c r="AF624" i="5"/>
  <c r="AD624" i="5"/>
  <c r="AE624" i="5"/>
  <c r="AF623" i="5"/>
  <c r="AD623" i="5"/>
  <c r="AE623" i="5"/>
  <c r="AF622" i="5"/>
  <c r="AD622" i="5"/>
  <c r="AE622" i="5"/>
  <c r="AF621" i="5"/>
  <c r="AD621" i="5"/>
  <c r="AE621" i="5"/>
  <c r="AF620" i="5"/>
  <c r="AD620" i="5"/>
  <c r="AE620" i="5"/>
  <c r="AF619" i="5"/>
  <c r="AD619" i="5"/>
  <c r="AE619" i="5"/>
  <c r="AF618" i="5"/>
  <c r="AD618" i="5"/>
  <c r="AE618" i="5"/>
  <c r="AF617" i="5"/>
  <c r="AD617" i="5"/>
  <c r="AE617" i="5"/>
  <c r="AF616" i="5"/>
  <c r="AD616" i="5"/>
  <c r="AE616" i="5"/>
  <c r="AF615" i="5"/>
  <c r="AD615" i="5"/>
  <c r="AE615" i="5"/>
  <c r="AF614" i="5"/>
  <c r="AD614" i="5"/>
  <c r="AE614" i="5"/>
  <c r="AF613" i="5"/>
  <c r="AD613" i="5"/>
  <c r="AE613" i="5"/>
  <c r="AF612" i="5"/>
  <c r="AD612" i="5"/>
  <c r="AE612" i="5"/>
  <c r="AF611" i="5"/>
  <c r="AD611" i="5"/>
  <c r="AE611" i="5"/>
  <c r="AF610" i="5"/>
  <c r="AD610" i="5"/>
  <c r="AE610" i="5"/>
  <c r="AF609" i="5"/>
  <c r="AD609" i="5"/>
  <c r="AE609" i="5"/>
  <c r="AF608" i="5"/>
  <c r="AD608" i="5"/>
  <c r="AE608" i="5"/>
  <c r="AF607" i="5"/>
  <c r="AD607" i="5"/>
  <c r="AE607" i="5"/>
  <c r="AF606" i="5"/>
  <c r="AD606" i="5"/>
  <c r="AE606" i="5"/>
  <c r="AF605" i="5"/>
  <c r="AD605" i="5"/>
  <c r="AE605" i="5"/>
  <c r="AF604" i="5"/>
  <c r="AD604" i="5"/>
  <c r="AE604" i="5"/>
  <c r="AF603" i="5"/>
  <c r="AD603" i="5"/>
  <c r="AE603" i="5"/>
  <c r="AF602" i="5"/>
  <c r="AD602" i="5"/>
  <c r="AE602" i="5"/>
  <c r="AF601" i="5"/>
  <c r="AD601" i="5"/>
  <c r="AE601" i="5"/>
  <c r="AF600" i="5"/>
  <c r="AD600" i="5"/>
  <c r="AE600" i="5"/>
  <c r="AF599" i="5"/>
  <c r="AD599" i="5"/>
  <c r="AE599" i="5"/>
  <c r="AF598" i="5"/>
  <c r="AD598" i="5"/>
  <c r="AE598" i="5"/>
  <c r="AF597" i="5"/>
  <c r="AD597" i="5"/>
  <c r="AE597" i="5"/>
  <c r="AF596" i="5"/>
  <c r="AD596" i="5"/>
  <c r="AE596" i="5"/>
  <c r="AF595" i="5"/>
  <c r="AD595" i="5"/>
  <c r="AE595" i="5"/>
  <c r="AF594" i="5"/>
  <c r="AD594" i="5"/>
  <c r="AE594" i="5"/>
  <c r="AF593" i="5"/>
  <c r="AD593" i="5"/>
  <c r="AE593" i="5"/>
  <c r="AF592" i="5"/>
  <c r="AD592" i="5"/>
  <c r="AE592" i="5"/>
  <c r="AF591" i="5"/>
  <c r="AD591" i="5"/>
  <c r="AE591" i="5"/>
  <c r="AF590" i="5"/>
  <c r="AD590" i="5"/>
  <c r="AE590" i="5"/>
  <c r="AF589" i="5"/>
  <c r="AD589" i="5"/>
  <c r="AE589" i="5"/>
  <c r="AF588" i="5"/>
  <c r="AD588" i="5"/>
  <c r="AE588" i="5"/>
  <c r="AF587" i="5"/>
  <c r="AD587" i="5"/>
  <c r="AE587" i="5"/>
  <c r="AF586" i="5"/>
  <c r="AD586" i="5"/>
  <c r="AE586" i="5"/>
  <c r="AF585" i="5"/>
  <c r="AD585" i="5"/>
  <c r="AE585" i="5"/>
  <c r="AF584" i="5"/>
  <c r="AD584" i="5"/>
  <c r="AE584" i="5"/>
  <c r="AF583" i="5"/>
  <c r="AD583" i="5"/>
  <c r="AE583" i="5"/>
  <c r="AF582" i="5"/>
  <c r="AD582" i="5"/>
  <c r="AE582" i="5"/>
  <c r="AF581" i="5"/>
  <c r="AD581" i="5"/>
  <c r="AE581" i="5"/>
  <c r="AF580" i="5"/>
  <c r="AD580" i="5"/>
  <c r="AE580" i="5"/>
  <c r="AF579" i="5"/>
  <c r="AD579" i="5"/>
  <c r="AE579" i="5"/>
  <c r="AF578" i="5"/>
  <c r="AD578" i="5"/>
  <c r="AE578" i="5"/>
  <c r="AF577" i="5"/>
  <c r="AD577" i="5"/>
  <c r="AE577" i="5"/>
  <c r="AF576" i="5"/>
  <c r="AD576" i="5"/>
  <c r="AE576" i="5"/>
  <c r="AF575" i="5"/>
  <c r="AD575" i="5"/>
  <c r="AE575" i="5"/>
  <c r="AF574" i="5"/>
  <c r="AD574" i="5"/>
  <c r="AE574" i="5"/>
  <c r="AF573" i="5"/>
  <c r="AD573" i="5"/>
  <c r="AE573" i="5"/>
  <c r="AF572" i="5"/>
  <c r="AD572" i="5"/>
  <c r="AE572" i="5"/>
  <c r="AF571" i="5"/>
  <c r="AD571" i="5"/>
  <c r="AE571" i="5"/>
  <c r="AF570" i="5"/>
  <c r="AD570" i="5"/>
  <c r="AE570" i="5"/>
  <c r="AF569" i="5"/>
  <c r="AD569" i="5"/>
  <c r="AE569" i="5"/>
  <c r="AF568" i="5"/>
  <c r="AD568" i="5"/>
  <c r="AE568" i="5"/>
  <c r="AF567" i="5"/>
  <c r="AD567" i="5"/>
  <c r="AE567" i="5"/>
  <c r="AF566" i="5"/>
  <c r="AD566" i="5"/>
  <c r="AE566" i="5"/>
  <c r="AF565" i="5"/>
  <c r="AD565" i="5"/>
  <c r="AE565" i="5"/>
  <c r="AF564" i="5"/>
  <c r="AD564" i="5"/>
  <c r="AE564" i="5"/>
  <c r="AF563" i="5"/>
  <c r="AD563" i="5"/>
  <c r="AE563" i="5"/>
  <c r="AF562" i="5"/>
  <c r="AD562" i="5"/>
  <c r="AE562" i="5"/>
  <c r="AF561" i="5"/>
  <c r="AD561" i="5"/>
  <c r="AE561" i="5"/>
  <c r="AF560" i="5"/>
  <c r="AD560" i="5"/>
  <c r="AE560" i="5"/>
  <c r="AF559" i="5"/>
  <c r="AD559" i="5"/>
  <c r="AE559" i="5"/>
  <c r="AF558" i="5"/>
  <c r="AD558" i="5"/>
  <c r="AE558" i="5"/>
  <c r="AF557" i="5"/>
  <c r="AD557" i="5"/>
  <c r="AE557" i="5"/>
  <c r="AF556" i="5"/>
  <c r="AD556" i="5"/>
  <c r="AE556" i="5"/>
  <c r="AF555" i="5"/>
  <c r="AD555" i="5"/>
  <c r="AE555" i="5"/>
  <c r="AF554" i="5"/>
  <c r="AD554" i="5"/>
  <c r="AE554" i="5"/>
  <c r="AF553" i="5"/>
  <c r="AD553" i="5"/>
  <c r="AE553" i="5"/>
  <c r="AF552" i="5"/>
  <c r="AD552" i="5"/>
  <c r="AE552" i="5"/>
  <c r="AF551" i="5"/>
  <c r="AD551" i="5"/>
  <c r="AE551" i="5"/>
  <c r="AF550" i="5"/>
  <c r="AD550" i="5"/>
  <c r="AE550" i="5"/>
  <c r="AF549" i="5"/>
  <c r="AD549" i="5"/>
  <c r="AE549" i="5"/>
  <c r="AF548" i="5"/>
  <c r="AD548" i="5"/>
  <c r="AE548" i="5"/>
  <c r="AF547" i="5"/>
  <c r="AD547" i="5"/>
  <c r="AE547" i="5"/>
  <c r="AF546" i="5"/>
  <c r="AD546" i="5"/>
  <c r="AE546" i="5"/>
  <c r="AF545" i="5"/>
  <c r="AD545" i="5"/>
  <c r="AE545" i="5"/>
  <c r="AF544" i="5"/>
  <c r="AD544" i="5"/>
  <c r="AE544" i="5"/>
  <c r="AF543" i="5"/>
  <c r="AD543" i="5"/>
  <c r="AE543" i="5"/>
  <c r="AF542" i="5"/>
  <c r="AD542" i="5"/>
  <c r="AE542" i="5"/>
  <c r="AF541" i="5"/>
  <c r="AD541" i="5"/>
  <c r="AE541" i="5"/>
  <c r="AF540" i="5"/>
  <c r="AD540" i="5"/>
  <c r="AE540" i="5"/>
  <c r="AF539" i="5"/>
  <c r="AD539" i="5"/>
  <c r="AE539" i="5"/>
  <c r="AF538" i="5"/>
  <c r="AD538" i="5"/>
  <c r="AE538" i="5"/>
  <c r="AF537" i="5"/>
  <c r="AD537" i="5"/>
  <c r="AE537" i="5"/>
  <c r="AF536" i="5"/>
  <c r="AD536" i="5"/>
  <c r="AE536" i="5"/>
  <c r="AF535" i="5"/>
  <c r="AD535" i="5"/>
  <c r="AE535" i="5"/>
  <c r="AF534" i="5"/>
  <c r="AD534" i="5"/>
  <c r="AE534" i="5"/>
  <c r="AF533" i="5"/>
  <c r="AD533" i="5"/>
  <c r="AE533" i="5"/>
  <c r="AF532" i="5"/>
  <c r="AD532" i="5"/>
  <c r="AE532" i="5"/>
  <c r="AF531" i="5"/>
  <c r="AD531" i="5"/>
  <c r="AE531" i="5"/>
  <c r="AF530" i="5"/>
  <c r="AD530" i="5"/>
  <c r="AE530" i="5"/>
  <c r="AF529" i="5"/>
  <c r="AD529" i="5"/>
  <c r="AE529" i="5"/>
  <c r="AF528" i="5"/>
  <c r="AD528" i="5"/>
  <c r="AE528" i="5"/>
  <c r="AF527" i="5"/>
  <c r="AD527" i="5"/>
  <c r="AE527" i="5"/>
  <c r="AF526" i="5"/>
  <c r="AD526" i="5"/>
  <c r="AE526" i="5"/>
  <c r="AF525" i="5"/>
  <c r="AD525" i="5"/>
  <c r="AE525" i="5"/>
  <c r="AF524" i="5"/>
  <c r="AD524" i="5"/>
  <c r="AE524" i="5"/>
  <c r="AF523" i="5"/>
  <c r="AD523" i="5"/>
  <c r="AE523" i="5"/>
  <c r="AF522" i="5"/>
  <c r="AD522" i="5"/>
  <c r="AE522" i="5"/>
  <c r="AF521" i="5"/>
  <c r="AD521" i="5"/>
  <c r="AE521" i="5"/>
  <c r="AF520" i="5"/>
  <c r="AD520" i="5"/>
  <c r="AE520" i="5"/>
  <c r="AF519" i="5"/>
  <c r="AD519" i="5"/>
  <c r="AE519" i="5"/>
  <c r="AF518" i="5"/>
  <c r="AD518" i="5"/>
  <c r="AE518" i="5"/>
  <c r="AF517" i="5"/>
  <c r="AD517" i="5"/>
  <c r="AE517" i="5"/>
  <c r="AF516" i="5"/>
  <c r="AD516" i="5"/>
  <c r="AE516" i="5"/>
  <c r="AF515" i="5"/>
  <c r="AD515" i="5"/>
  <c r="AE515" i="5"/>
  <c r="AF514" i="5"/>
  <c r="AD514" i="5"/>
  <c r="AE514" i="5"/>
  <c r="AF513" i="5"/>
  <c r="AD513" i="5"/>
  <c r="AE513" i="5"/>
  <c r="AF512" i="5"/>
  <c r="AD512" i="5"/>
  <c r="AE512" i="5"/>
  <c r="AF511" i="5"/>
  <c r="AD511" i="5"/>
  <c r="AE511" i="5"/>
  <c r="AF510" i="5"/>
  <c r="AD510" i="5"/>
  <c r="AE510" i="5"/>
  <c r="AF509" i="5"/>
  <c r="AD509" i="5"/>
  <c r="AE509" i="5"/>
  <c r="AF508" i="5"/>
  <c r="AD508" i="5"/>
  <c r="AE508" i="5"/>
  <c r="AF507" i="5"/>
  <c r="AD507" i="5"/>
  <c r="AE507" i="5"/>
  <c r="AF506" i="5"/>
  <c r="AD506" i="5"/>
  <c r="AE506" i="5"/>
  <c r="AF505" i="5"/>
  <c r="AD505" i="5"/>
  <c r="AE505" i="5"/>
  <c r="AF504" i="5"/>
  <c r="AD504" i="5"/>
  <c r="AE504" i="5"/>
  <c r="AF503" i="5"/>
  <c r="AD503" i="5"/>
  <c r="AE503" i="5"/>
  <c r="AF502" i="5"/>
  <c r="AD502" i="5"/>
  <c r="AE502" i="5"/>
  <c r="AF501" i="5"/>
  <c r="AD501" i="5"/>
  <c r="AE501" i="5"/>
  <c r="AF500" i="5"/>
  <c r="AD500" i="5"/>
  <c r="AE500" i="5"/>
  <c r="AF499" i="5"/>
  <c r="AD499" i="5"/>
  <c r="AE499" i="5"/>
  <c r="AF498" i="5"/>
  <c r="AD498" i="5"/>
  <c r="AE498" i="5"/>
  <c r="AF497" i="5"/>
  <c r="AD497" i="5"/>
  <c r="AE497" i="5"/>
  <c r="AF496" i="5"/>
  <c r="AD496" i="5"/>
  <c r="AE496" i="5"/>
  <c r="AF495" i="5"/>
  <c r="AD495" i="5"/>
  <c r="AE495" i="5"/>
  <c r="AF494" i="5"/>
  <c r="AD494" i="5"/>
  <c r="AE494" i="5"/>
  <c r="AF493" i="5"/>
  <c r="AD493" i="5"/>
  <c r="AE493" i="5"/>
  <c r="AF492" i="5"/>
  <c r="AD492" i="5"/>
  <c r="AE492" i="5"/>
  <c r="AF491" i="5"/>
  <c r="AD491" i="5"/>
  <c r="AE491" i="5"/>
  <c r="AF490" i="5"/>
  <c r="AD490" i="5"/>
  <c r="AE490" i="5"/>
  <c r="AF489" i="5"/>
  <c r="AD489" i="5"/>
  <c r="AE489" i="5"/>
  <c r="AF488" i="5"/>
  <c r="AD488" i="5"/>
  <c r="AE488" i="5"/>
  <c r="AF487" i="5"/>
  <c r="AD487" i="5"/>
  <c r="AE487" i="5"/>
  <c r="AF486" i="5"/>
  <c r="AD486" i="5"/>
  <c r="AE486" i="5"/>
  <c r="AF485" i="5"/>
  <c r="AD485" i="5"/>
  <c r="AE485" i="5"/>
  <c r="AF484" i="5"/>
  <c r="AD484" i="5"/>
  <c r="AE484" i="5"/>
  <c r="AF483" i="5"/>
  <c r="AD483" i="5"/>
  <c r="AE483" i="5"/>
  <c r="AF482" i="5"/>
  <c r="AD482" i="5"/>
  <c r="AE482" i="5"/>
  <c r="AF481" i="5"/>
  <c r="AD481" i="5"/>
  <c r="AE481" i="5"/>
  <c r="AF480" i="5"/>
  <c r="AD480" i="5"/>
  <c r="AE480" i="5"/>
  <c r="AF479" i="5"/>
  <c r="AD479" i="5"/>
  <c r="AE479" i="5"/>
  <c r="AF478" i="5"/>
  <c r="AD478" i="5"/>
  <c r="AE478" i="5"/>
  <c r="AF477" i="5"/>
  <c r="AD477" i="5"/>
  <c r="AE477" i="5"/>
  <c r="AF476" i="5"/>
  <c r="AD476" i="5"/>
  <c r="AE476" i="5"/>
  <c r="AF475" i="5"/>
  <c r="AD475" i="5"/>
  <c r="AE475" i="5"/>
  <c r="AF474" i="5"/>
  <c r="AD474" i="5"/>
  <c r="AE474" i="5"/>
  <c r="AF473" i="5"/>
  <c r="AD473" i="5"/>
  <c r="AE473" i="5"/>
  <c r="AF472" i="5"/>
  <c r="AD472" i="5"/>
  <c r="AE472" i="5"/>
  <c r="AF471" i="5"/>
  <c r="AD471" i="5"/>
  <c r="AE471" i="5"/>
  <c r="AF470" i="5"/>
  <c r="AD470" i="5"/>
  <c r="AE470" i="5"/>
  <c r="AF469" i="5"/>
  <c r="AD469" i="5"/>
  <c r="AE469" i="5"/>
  <c r="AF468" i="5"/>
  <c r="AD468" i="5"/>
  <c r="AE468" i="5"/>
  <c r="AF467" i="5"/>
  <c r="AD467" i="5"/>
  <c r="AE467" i="5"/>
  <c r="AF466" i="5"/>
  <c r="AD466" i="5"/>
  <c r="AE466" i="5"/>
  <c r="AF465" i="5"/>
  <c r="AD465" i="5"/>
  <c r="AE465" i="5"/>
  <c r="AF464" i="5"/>
  <c r="AD464" i="5"/>
  <c r="AE464" i="5"/>
  <c r="AF463" i="5"/>
  <c r="AD463" i="5"/>
  <c r="AE463" i="5"/>
  <c r="AF462" i="5"/>
  <c r="AD462" i="5"/>
  <c r="AE462" i="5"/>
  <c r="AF461" i="5"/>
  <c r="AD461" i="5"/>
  <c r="AE461" i="5"/>
  <c r="AF460" i="5"/>
  <c r="AD460" i="5"/>
  <c r="AE460" i="5"/>
  <c r="AF459" i="5"/>
  <c r="AD459" i="5"/>
  <c r="AE459" i="5"/>
  <c r="AF458" i="5"/>
  <c r="AD458" i="5"/>
  <c r="AE458" i="5"/>
  <c r="AF457" i="5"/>
  <c r="AD457" i="5"/>
  <c r="AE457" i="5"/>
  <c r="AF456" i="5"/>
  <c r="AD456" i="5"/>
  <c r="AE456" i="5"/>
  <c r="AF455" i="5"/>
  <c r="AD455" i="5"/>
  <c r="AE455" i="5"/>
  <c r="AF454" i="5"/>
  <c r="AD454" i="5"/>
  <c r="AE454" i="5"/>
  <c r="AF453" i="5"/>
  <c r="AD453" i="5"/>
  <c r="AE453" i="5"/>
  <c r="AF452" i="5"/>
  <c r="AD452" i="5"/>
  <c r="AE452" i="5"/>
  <c r="AF451" i="5"/>
  <c r="AD451" i="5"/>
  <c r="AE451" i="5"/>
  <c r="AF450" i="5"/>
  <c r="AD450" i="5"/>
  <c r="AE450" i="5"/>
  <c r="AF449" i="5"/>
  <c r="AD449" i="5"/>
  <c r="AE449" i="5"/>
  <c r="AF448" i="5"/>
  <c r="AD448" i="5"/>
  <c r="AE448" i="5"/>
  <c r="AF447" i="5"/>
  <c r="AD447" i="5"/>
  <c r="AE447" i="5"/>
  <c r="AF446" i="5"/>
  <c r="AD446" i="5"/>
  <c r="AE446" i="5"/>
  <c r="AF445" i="5"/>
  <c r="AD445" i="5"/>
  <c r="AE445" i="5"/>
  <c r="AF444" i="5"/>
  <c r="AD444" i="5"/>
  <c r="AE444" i="5"/>
  <c r="AF443" i="5"/>
  <c r="AD443" i="5"/>
  <c r="AE443" i="5"/>
  <c r="AF442" i="5"/>
  <c r="AD442" i="5"/>
  <c r="AE442" i="5"/>
  <c r="AF441" i="5"/>
  <c r="AD441" i="5"/>
  <c r="AE441" i="5"/>
  <c r="AF440" i="5"/>
  <c r="AD440" i="5"/>
  <c r="AE440" i="5"/>
  <c r="AF439" i="5"/>
  <c r="AD439" i="5"/>
  <c r="AE439" i="5"/>
  <c r="AF438" i="5"/>
  <c r="AD438" i="5"/>
  <c r="AE438" i="5"/>
  <c r="AF437" i="5"/>
  <c r="AD437" i="5"/>
  <c r="AE437" i="5"/>
  <c r="AF436" i="5"/>
  <c r="AD436" i="5"/>
  <c r="AE436" i="5"/>
  <c r="AF435" i="5"/>
  <c r="AD435" i="5"/>
  <c r="AE435" i="5"/>
  <c r="AF434" i="5"/>
  <c r="AD434" i="5"/>
  <c r="AE434" i="5"/>
  <c r="AF433" i="5"/>
  <c r="AD433" i="5"/>
  <c r="AE433" i="5"/>
  <c r="AF432" i="5"/>
  <c r="AD432" i="5"/>
  <c r="AE432" i="5"/>
  <c r="AF431" i="5"/>
  <c r="AD431" i="5"/>
  <c r="AE431" i="5"/>
  <c r="AF430" i="5"/>
  <c r="AD430" i="5"/>
  <c r="AE430" i="5"/>
  <c r="AF429" i="5"/>
  <c r="AD429" i="5"/>
  <c r="AE429" i="5"/>
  <c r="AF428" i="5"/>
  <c r="AD428" i="5"/>
  <c r="AE428" i="5"/>
  <c r="AF427" i="5"/>
  <c r="AD427" i="5"/>
  <c r="AE427" i="5"/>
  <c r="AF426" i="5"/>
  <c r="AD426" i="5"/>
  <c r="AE426" i="5"/>
  <c r="AF425" i="5"/>
  <c r="AD425" i="5"/>
  <c r="AE425" i="5"/>
  <c r="AF424" i="5"/>
  <c r="AD424" i="5"/>
  <c r="AE424" i="5"/>
  <c r="AF423" i="5"/>
  <c r="AD423" i="5"/>
  <c r="AE423" i="5"/>
  <c r="AF422" i="5"/>
  <c r="AD422" i="5"/>
  <c r="AE422" i="5"/>
  <c r="AF421" i="5"/>
  <c r="AD421" i="5"/>
  <c r="AE421" i="5"/>
  <c r="AF420" i="5"/>
  <c r="AD420" i="5"/>
  <c r="AE420" i="5"/>
  <c r="AF419" i="5"/>
  <c r="AD419" i="5"/>
  <c r="AE419" i="5"/>
  <c r="AF418" i="5"/>
  <c r="AD418" i="5"/>
  <c r="AE418" i="5"/>
  <c r="AF417" i="5"/>
  <c r="AD417" i="5"/>
  <c r="AE417" i="5"/>
  <c r="AF416" i="5"/>
  <c r="AD416" i="5"/>
  <c r="AE416" i="5"/>
  <c r="AF415" i="5"/>
  <c r="AD415" i="5"/>
  <c r="AE415" i="5"/>
  <c r="AF414" i="5"/>
  <c r="AD414" i="5"/>
  <c r="AE414" i="5"/>
  <c r="AF413" i="5"/>
  <c r="AD413" i="5"/>
  <c r="AE413" i="5"/>
  <c r="AF412" i="5"/>
  <c r="AD412" i="5"/>
  <c r="AE412" i="5"/>
  <c r="AF411" i="5"/>
  <c r="AD411" i="5"/>
  <c r="AE411" i="5"/>
  <c r="AF410" i="5"/>
  <c r="AD410" i="5"/>
  <c r="AE410" i="5"/>
  <c r="AF409" i="5"/>
  <c r="AD409" i="5"/>
  <c r="AE409" i="5"/>
  <c r="AF408" i="5"/>
  <c r="AD408" i="5"/>
  <c r="AE408" i="5"/>
  <c r="AF407" i="5"/>
  <c r="AD407" i="5"/>
  <c r="AE407" i="5"/>
  <c r="AF406" i="5"/>
  <c r="AD406" i="5"/>
  <c r="AE406" i="5"/>
  <c r="AF405" i="5"/>
  <c r="AD405" i="5"/>
  <c r="AE405" i="5"/>
  <c r="AF404" i="5"/>
  <c r="AD404" i="5"/>
  <c r="AE404" i="5"/>
  <c r="AF403" i="5"/>
  <c r="AD403" i="5"/>
  <c r="AE403" i="5"/>
  <c r="AF402" i="5"/>
  <c r="AD402" i="5"/>
  <c r="AE402" i="5"/>
  <c r="AF401" i="5"/>
  <c r="AD401" i="5"/>
  <c r="AE401" i="5"/>
  <c r="AF400" i="5"/>
  <c r="AD400" i="5"/>
  <c r="AE400" i="5"/>
  <c r="AF399" i="5"/>
  <c r="AD399" i="5"/>
  <c r="AE399" i="5"/>
  <c r="AF398" i="5"/>
  <c r="AD398" i="5"/>
  <c r="AE398" i="5"/>
  <c r="AF397" i="5"/>
  <c r="AD397" i="5"/>
  <c r="AE397" i="5"/>
  <c r="AF396" i="5"/>
  <c r="AD396" i="5"/>
  <c r="AE396" i="5"/>
  <c r="AF395" i="5"/>
  <c r="AD395" i="5"/>
  <c r="AE395" i="5"/>
  <c r="AF394" i="5"/>
  <c r="AD394" i="5"/>
  <c r="AE394" i="5"/>
  <c r="AF393" i="5"/>
  <c r="AD393" i="5"/>
  <c r="AE393" i="5"/>
  <c r="AF392" i="5"/>
  <c r="AD392" i="5"/>
  <c r="AE392" i="5"/>
  <c r="AF391" i="5"/>
  <c r="AD391" i="5"/>
  <c r="AE391" i="5"/>
  <c r="AF390" i="5"/>
  <c r="AD390" i="5"/>
  <c r="AE390" i="5"/>
  <c r="AF389" i="5"/>
  <c r="AD389" i="5"/>
  <c r="AE389" i="5"/>
  <c r="AF388" i="5"/>
  <c r="AD388" i="5"/>
  <c r="AE388" i="5"/>
  <c r="AF387" i="5"/>
  <c r="AD387" i="5"/>
  <c r="AE387" i="5"/>
  <c r="AF386" i="5"/>
  <c r="AD386" i="5"/>
  <c r="AE386" i="5"/>
  <c r="AF385" i="5"/>
  <c r="AD385" i="5"/>
  <c r="AE385" i="5"/>
  <c r="AF384" i="5"/>
  <c r="AD384" i="5"/>
  <c r="AE384" i="5"/>
  <c r="AF383" i="5"/>
  <c r="AD383" i="5"/>
  <c r="AE383" i="5"/>
  <c r="AF382" i="5"/>
  <c r="AD382" i="5"/>
  <c r="AE382" i="5"/>
  <c r="AF381" i="5"/>
  <c r="AD381" i="5"/>
  <c r="AE381" i="5"/>
  <c r="AF380" i="5"/>
  <c r="AD380" i="5"/>
  <c r="AE380" i="5"/>
  <c r="AF379" i="5"/>
  <c r="AD379" i="5"/>
  <c r="AE379" i="5"/>
  <c r="AF378" i="5"/>
  <c r="AD378" i="5"/>
  <c r="AE378" i="5"/>
  <c r="AF377" i="5"/>
  <c r="AD377" i="5"/>
  <c r="AE377" i="5"/>
  <c r="AF376" i="5"/>
  <c r="AD376" i="5"/>
  <c r="AE376" i="5"/>
  <c r="AF375" i="5"/>
  <c r="AD375" i="5"/>
  <c r="AE375" i="5"/>
  <c r="AF374" i="5"/>
  <c r="AD374" i="5"/>
  <c r="AE374" i="5"/>
  <c r="AF373" i="5"/>
  <c r="AD373" i="5"/>
  <c r="AE373" i="5"/>
  <c r="AF372" i="5"/>
  <c r="AD372" i="5"/>
  <c r="AE372" i="5"/>
  <c r="AF371" i="5"/>
  <c r="AD371" i="5"/>
  <c r="AE371" i="5"/>
  <c r="AF370" i="5"/>
  <c r="AD370" i="5"/>
  <c r="AE370" i="5"/>
  <c r="AF369" i="5"/>
  <c r="AD369" i="5"/>
  <c r="AE369" i="5"/>
  <c r="AF368" i="5"/>
  <c r="AD368" i="5"/>
  <c r="AE368" i="5"/>
  <c r="AF367" i="5"/>
  <c r="AD367" i="5"/>
  <c r="AE367" i="5"/>
  <c r="AF366" i="5"/>
  <c r="AD366" i="5"/>
  <c r="AE366" i="5"/>
  <c r="AF365" i="5"/>
  <c r="AD365" i="5"/>
  <c r="AE365" i="5"/>
  <c r="AF364" i="5"/>
  <c r="AD364" i="5"/>
  <c r="AE364" i="5"/>
  <c r="AF363" i="5"/>
  <c r="AD363" i="5"/>
  <c r="AE363" i="5"/>
  <c r="AF362" i="5"/>
  <c r="AD362" i="5"/>
  <c r="AE362" i="5"/>
  <c r="AF361" i="5"/>
  <c r="AD361" i="5"/>
  <c r="AE361" i="5"/>
  <c r="AF360" i="5"/>
  <c r="AD360" i="5"/>
  <c r="AE360" i="5"/>
  <c r="AF359" i="5"/>
  <c r="AD359" i="5"/>
  <c r="AE359" i="5"/>
  <c r="AF358" i="5"/>
  <c r="AD358" i="5"/>
  <c r="AE358" i="5"/>
  <c r="AF357" i="5"/>
  <c r="AD357" i="5"/>
  <c r="AE357" i="5"/>
  <c r="AF356" i="5"/>
  <c r="AD356" i="5"/>
  <c r="AE356" i="5"/>
  <c r="AF355" i="5"/>
  <c r="AD355" i="5"/>
  <c r="AE355" i="5"/>
  <c r="AF354" i="5"/>
  <c r="AD354" i="5"/>
  <c r="AE354" i="5"/>
  <c r="AF353" i="5"/>
  <c r="AD353" i="5"/>
  <c r="AE353" i="5"/>
  <c r="AF352" i="5"/>
  <c r="AD352" i="5"/>
  <c r="AE352" i="5"/>
  <c r="AF351" i="5"/>
  <c r="AD351" i="5"/>
  <c r="AE351" i="5"/>
  <c r="AF350" i="5"/>
  <c r="AD350" i="5"/>
  <c r="AE350" i="5"/>
  <c r="AF349" i="5"/>
  <c r="AD349" i="5"/>
  <c r="AE349" i="5"/>
  <c r="AF348" i="5"/>
  <c r="AD348" i="5"/>
  <c r="AE348" i="5"/>
  <c r="AF347" i="5"/>
  <c r="AD347" i="5"/>
  <c r="AE347" i="5"/>
  <c r="AF346" i="5"/>
  <c r="AD346" i="5"/>
  <c r="AE346" i="5"/>
  <c r="AF345" i="5"/>
  <c r="AD345" i="5"/>
  <c r="AE345" i="5"/>
  <c r="AF344" i="5"/>
  <c r="AD344" i="5"/>
  <c r="AE344" i="5"/>
  <c r="AF343" i="5"/>
  <c r="AD343" i="5"/>
  <c r="AE343" i="5"/>
  <c r="AF342" i="5"/>
  <c r="AD342" i="5"/>
  <c r="AE342" i="5"/>
  <c r="AF341" i="5"/>
  <c r="AD341" i="5"/>
  <c r="AE341" i="5"/>
  <c r="AF340" i="5"/>
  <c r="AD340" i="5"/>
  <c r="AE340" i="5"/>
  <c r="AF339" i="5"/>
  <c r="AD339" i="5"/>
  <c r="AE339" i="5"/>
  <c r="AF338" i="5"/>
  <c r="AD338" i="5"/>
  <c r="AE338" i="5"/>
  <c r="AF337" i="5"/>
  <c r="AD337" i="5"/>
  <c r="AE337" i="5"/>
  <c r="AF336" i="5"/>
  <c r="AD336" i="5"/>
  <c r="AE336" i="5"/>
  <c r="AF335" i="5"/>
  <c r="AD335" i="5"/>
  <c r="AE335" i="5"/>
  <c r="AF334" i="5"/>
  <c r="AD334" i="5"/>
  <c r="AE334" i="5"/>
  <c r="AF333" i="5"/>
  <c r="AD333" i="5"/>
  <c r="AE333" i="5"/>
  <c r="AF332" i="5"/>
  <c r="AD332" i="5"/>
  <c r="AE332" i="5"/>
  <c r="AF331" i="5"/>
  <c r="AD331" i="5"/>
  <c r="AE331" i="5"/>
  <c r="AF330" i="5"/>
  <c r="AD330" i="5"/>
  <c r="AE330" i="5"/>
  <c r="AF329" i="5"/>
  <c r="AD329" i="5"/>
  <c r="AE329" i="5"/>
  <c r="AF328" i="5"/>
  <c r="AD328" i="5"/>
  <c r="AE328" i="5"/>
  <c r="AF327" i="5"/>
  <c r="AD327" i="5"/>
  <c r="AE327" i="5"/>
  <c r="AF326" i="5"/>
  <c r="AD326" i="5"/>
  <c r="AE326" i="5"/>
  <c r="AF325" i="5"/>
  <c r="AD325" i="5"/>
  <c r="AE325" i="5"/>
  <c r="AF324" i="5"/>
  <c r="AD324" i="5"/>
  <c r="AE324" i="5"/>
  <c r="AF323" i="5"/>
  <c r="AD323" i="5"/>
  <c r="AE323" i="5"/>
  <c r="AF322" i="5"/>
  <c r="AD322" i="5"/>
  <c r="AE322" i="5"/>
  <c r="AF321" i="5"/>
  <c r="AD321" i="5"/>
  <c r="AE321" i="5"/>
  <c r="AF320" i="5"/>
  <c r="AD320" i="5"/>
  <c r="AE320" i="5"/>
  <c r="AF319" i="5"/>
  <c r="AD319" i="5"/>
  <c r="AE319" i="5"/>
  <c r="AF318" i="5"/>
  <c r="AD318" i="5"/>
  <c r="AE318" i="5"/>
  <c r="AF317" i="5"/>
  <c r="AD317" i="5"/>
  <c r="AE317" i="5"/>
  <c r="AF316" i="5"/>
  <c r="AD316" i="5"/>
  <c r="AE316" i="5"/>
  <c r="AF315" i="5"/>
  <c r="AD315" i="5"/>
  <c r="AE315" i="5"/>
  <c r="AF314" i="5"/>
  <c r="AD314" i="5"/>
  <c r="AE314" i="5"/>
  <c r="AF313" i="5"/>
  <c r="AD313" i="5"/>
  <c r="AE313" i="5"/>
  <c r="AF312" i="5"/>
  <c r="AD312" i="5"/>
  <c r="AE312" i="5"/>
  <c r="AF311" i="5"/>
  <c r="AD311" i="5"/>
  <c r="AE311" i="5"/>
  <c r="AF310" i="5"/>
  <c r="AD310" i="5"/>
  <c r="AE310" i="5"/>
  <c r="AF309" i="5"/>
  <c r="AD309" i="5"/>
  <c r="AE309" i="5"/>
  <c r="AF308" i="5"/>
  <c r="AD308" i="5"/>
  <c r="AE308" i="5"/>
  <c r="AF307" i="5"/>
  <c r="AD307" i="5"/>
  <c r="AE307" i="5"/>
  <c r="AF306" i="5"/>
  <c r="AD306" i="5"/>
  <c r="AE306" i="5"/>
  <c r="AF305" i="5"/>
  <c r="AD305" i="5"/>
  <c r="AE305" i="5"/>
  <c r="AF304" i="5"/>
  <c r="AD304" i="5"/>
  <c r="AE304" i="5"/>
  <c r="AF303" i="5"/>
  <c r="AD303" i="5"/>
  <c r="AE303" i="5"/>
  <c r="AF302" i="5"/>
  <c r="AD302" i="5"/>
  <c r="AE302" i="5"/>
  <c r="AF301" i="5"/>
  <c r="AD301" i="5"/>
  <c r="AE301" i="5"/>
  <c r="AF300" i="5"/>
  <c r="AD300" i="5"/>
  <c r="AE300" i="5"/>
  <c r="AF299" i="5"/>
  <c r="AD299" i="5"/>
  <c r="AE299" i="5"/>
  <c r="AF298" i="5"/>
  <c r="AD298" i="5"/>
  <c r="AE298" i="5"/>
  <c r="AF297" i="5"/>
  <c r="AD297" i="5"/>
  <c r="AE297" i="5"/>
  <c r="AF296" i="5"/>
  <c r="AD296" i="5"/>
  <c r="AE296" i="5"/>
  <c r="AF295" i="5"/>
  <c r="AD295" i="5"/>
  <c r="AE295" i="5"/>
  <c r="AF294" i="5"/>
  <c r="AD294" i="5"/>
  <c r="AE294" i="5"/>
  <c r="AF293" i="5"/>
  <c r="AD293" i="5"/>
  <c r="AE293" i="5"/>
  <c r="AF292" i="5"/>
  <c r="AD292" i="5"/>
  <c r="AE292" i="5"/>
  <c r="AF291" i="5"/>
  <c r="AD291" i="5"/>
  <c r="AE291" i="5"/>
  <c r="AF290" i="5"/>
  <c r="AD290" i="5"/>
  <c r="AE290" i="5"/>
  <c r="AF289" i="5"/>
  <c r="AD289" i="5"/>
  <c r="AE289" i="5"/>
  <c r="AF288" i="5"/>
  <c r="AD288" i="5"/>
  <c r="AE288" i="5"/>
  <c r="AF287" i="5"/>
  <c r="AD287" i="5"/>
  <c r="AE287" i="5"/>
  <c r="AF286" i="5"/>
  <c r="AD286" i="5"/>
  <c r="AE286" i="5"/>
  <c r="AF285" i="5"/>
  <c r="AD285" i="5"/>
  <c r="AE285" i="5"/>
  <c r="AF284" i="5"/>
  <c r="AD284" i="5"/>
  <c r="AE284" i="5"/>
  <c r="AF283" i="5"/>
  <c r="AD283" i="5"/>
  <c r="AE283" i="5"/>
  <c r="AF282" i="5"/>
  <c r="AD282" i="5"/>
  <c r="AE282" i="5"/>
  <c r="AF281" i="5"/>
  <c r="AD281" i="5"/>
  <c r="AE281" i="5"/>
  <c r="AF280" i="5"/>
  <c r="AD280" i="5"/>
  <c r="AE280" i="5"/>
  <c r="AF279" i="5"/>
  <c r="AD279" i="5"/>
  <c r="AE279" i="5"/>
  <c r="AF278" i="5"/>
  <c r="AD278" i="5"/>
  <c r="AE278" i="5"/>
  <c r="AF277" i="5"/>
  <c r="AD277" i="5"/>
  <c r="AE277" i="5"/>
  <c r="AF276" i="5"/>
  <c r="AD276" i="5"/>
  <c r="AE276" i="5"/>
  <c r="AF275" i="5"/>
  <c r="AD275" i="5"/>
  <c r="AE275" i="5"/>
  <c r="AF274" i="5"/>
  <c r="AD274" i="5"/>
  <c r="AE274" i="5"/>
  <c r="AF273" i="5"/>
  <c r="AD273" i="5"/>
  <c r="AE273" i="5"/>
  <c r="AF272" i="5"/>
  <c r="AD272" i="5"/>
  <c r="AE272" i="5"/>
  <c r="AF271" i="5"/>
  <c r="AD271" i="5"/>
  <c r="AE271" i="5"/>
  <c r="AF270" i="5"/>
  <c r="AD270" i="5"/>
  <c r="AE270" i="5"/>
  <c r="AF269" i="5"/>
  <c r="AD269" i="5"/>
  <c r="AE269" i="5"/>
  <c r="AF268" i="5"/>
  <c r="AD268" i="5"/>
  <c r="AE268" i="5"/>
  <c r="AF267" i="5"/>
  <c r="AD267" i="5"/>
  <c r="AE267" i="5"/>
  <c r="AF266" i="5"/>
  <c r="AD266" i="5"/>
  <c r="AE266" i="5"/>
  <c r="AF265" i="5"/>
  <c r="AD265" i="5"/>
  <c r="AE265" i="5"/>
  <c r="AF264" i="5"/>
  <c r="AD264" i="5"/>
  <c r="AE264" i="5"/>
  <c r="AF263" i="5"/>
  <c r="AD263" i="5"/>
  <c r="AE263" i="5"/>
  <c r="AF262" i="5"/>
  <c r="AD262" i="5"/>
  <c r="AE262" i="5"/>
  <c r="AF261" i="5"/>
  <c r="AD261" i="5"/>
  <c r="AE261" i="5"/>
  <c r="AF260" i="5"/>
  <c r="AD260" i="5"/>
  <c r="AE260" i="5"/>
  <c r="AF259" i="5"/>
  <c r="AD259" i="5"/>
  <c r="AE259" i="5"/>
  <c r="AF258" i="5"/>
  <c r="AD258" i="5"/>
  <c r="AE258" i="5"/>
  <c r="AF257" i="5"/>
  <c r="AD257" i="5"/>
  <c r="AE257" i="5"/>
  <c r="AF256" i="5"/>
  <c r="AD256" i="5"/>
  <c r="AE256" i="5"/>
  <c r="AF255" i="5"/>
  <c r="AD255" i="5"/>
  <c r="AE255" i="5"/>
  <c r="AF254" i="5"/>
  <c r="AD254" i="5"/>
  <c r="AE254" i="5"/>
  <c r="AF253" i="5"/>
  <c r="AD253" i="5"/>
  <c r="AE253" i="5"/>
  <c r="AF252" i="5"/>
  <c r="AD252" i="5"/>
  <c r="AE252" i="5"/>
  <c r="AF251" i="5"/>
  <c r="AD251" i="5"/>
  <c r="AE251" i="5"/>
  <c r="AF250" i="5"/>
  <c r="AD250" i="5"/>
  <c r="AE250" i="5"/>
  <c r="AF249" i="5"/>
  <c r="AD249" i="5"/>
  <c r="AE249" i="5"/>
  <c r="AF248" i="5"/>
  <c r="AD248" i="5"/>
  <c r="AE248" i="5"/>
  <c r="AF247" i="5"/>
  <c r="AD247" i="5"/>
  <c r="AE247" i="5"/>
  <c r="AF246" i="5"/>
  <c r="AD246" i="5"/>
  <c r="AE246" i="5"/>
  <c r="AF245" i="5"/>
  <c r="AD245" i="5"/>
  <c r="AE245" i="5"/>
  <c r="AF244" i="5"/>
  <c r="AD244" i="5"/>
  <c r="AE244" i="5"/>
  <c r="AF243" i="5"/>
  <c r="AD243" i="5"/>
  <c r="AE243" i="5"/>
  <c r="AF242" i="5"/>
  <c r="AD242" i="5"/>
  <c r="AE242" i="5"/>
  <c r="AF241" i="5"/>
  <c r="AD241" i="5"/>
  <c r="AE241" i="5"/>
  <c r="AF240" i="5"/>
  <c r="AD240" i="5"/>
  <c r="AE240" i="5"/>
  <c r="AF239" i="5"/>
  <c r="AD239" i="5"/>
  <c r="AE239" i="5"/>
  <c r="AF238" i="5"/>
  <c r="AD238" i="5"/>
  <c r="AE238" i="5"/>
  <c r="AF237" i="5"/>
  <c r="AD237" i="5"/>
  <c r="AE237" i="5"/>
  <c r="AF236" i="5"/>
  <c r="AD236" i="5"/>
  <c r="AE236" i="5"/>
  <c r="AF235" i="5"/>
  <c r="AD235" i="5"/>
  <c r="AE235" i="5"/>
  <c r="AF234" i="5"/>
  <c r="AD234" i="5"/>
  <c r="AE234" i="5"/>
  <c r="AF233" i="5"/>
  <c r="AD233" i="5"/>
  <c r="AE233" i="5"/>
  <c r="AF232" i="5"/>
  <c r="AD232" i="5"/>
  <c r="AE232" i="5"/>
  <c r="AF231" i="5"/>
  <c r="AD231" i="5"/>
  <c r="AE231" i="5"/>
  <c r="AF230" i="5"/>
  <c r="AD230" i="5"/>
  <c r="AE230" i="5"/>
  <c r="AF229" i="5"/>
  <c r="AD229" i="5"/>
  <c r="AE229" i="5"/>
  <c r="AF228" i="5"/>
  <c r="AD228" i="5"/>
  <c r="AE228" i="5"/>
  <c r="AF227" i="5"/>
  <c r="AD227" i="5"/>
  <c r="AE227" i="5"/>
  <c r="AF226" i="5"/>
  <c r="AD226" i="5"/>
  <c r="AE226" i="5"/>
  <c r="AF225" i="5"/>
  <c r="AD225" i="5"/>
  <c r="AE225" i="5"/>
  <c r="AF224" i="5"/>
  <c r="AD224" i="5"/>
  <c r="AE224" i="5"/>
  <c r="AF223" i="5"/>
  <c r="AD223" i="5"/>
  <c r="AE223" i="5"/>
  <c r="AF222" i="5"/>
  <c r="AD222" i="5"/>
  <c r="AE222" i="5"/>
  <c r="AF221" i="5"/>
  <c r="AD221" i="5"/>
  <c r="AE221" i="5"/>
  <c r="AF220" i="5"/>
  <c r="AD220" i="5"/>
  <c r="AE220" i="5"/>
  <c r="AF219" i="5"/>
  <c r="AD219" i="5"/>
  <c r="AE219" i="5"/>
  <c r="AF218" i="5"/>
  <c r="AD218" i="5"/>
  <c r="AE218" i="5"/>
  <c r="AF217" i="5"/>
  <c r="AD217" i="5"/>
  <c r="AE217" i="5"/>
  <c r="AF216" i="5"/>
  <c r="AD216" i="5"/>
  <c r="AE216" i="5"/>
  <c r="AF215" i="5"/>
  <c r="AD215" i="5"/>
  <c r="AE215" i="5"/>
  <c r="AF214" i="5"/>
  <c r="AD214" i="5"/>
  <c r="AE214" i="5"/>
  <c r="AF213" i="5"/>
  <c r="AD213" i="5"/>
  <c r="AE213" i="5"/>
  <c r="AF212" i="5"/>
  <c r="AD212" i="5"/>
  <c r="AE212" i="5"/>
  <c r="AF211" i="5"/>
  <c r="AD211" i="5"/>
  <c r="AE211" i="5"/>
  <c r="AF210" i="5"/>
  <c r="AD210" i="5"/>
  <c r="AE210" i="5"/>
  <c r="AF209" i="5"/>
  <c r="AD209" i="5"/>
  <c r="AE209" i="5"/>
  <c r="AF208" i="5"/>
  <c r="AD208" i="5"/>
  <c r="AE208" i="5"/>
  <c r="AF207" i="5"/>
  <c r="AD207" i="5"/>
  <c r="AE207" i="5"/>
  <c r="AF206" i="5"/>
  <c r="AD206" i="5"/>
  <c r="AE206" i="5"/>
  <c r="AF205" i="5"/>
  <c r="AD205" i="5"/>
  <c r="AE205" i="5"/>
  <c r="AF204" i="5"/>
  <c r="AD204" i="5"/>
  <c r="AE204" i="5"/>
  <c r="AF203" i="5"/>
  <c r="AD203" i="5"/>
  <c r="AE203" i="5"/>
  <c r="AF202" i="5"/>
  <c r="AD202" i="5"/>
  <c r="AE202" i="5"/>
  <c r="AF201" i="5"/>
  <c r="AD201" i="5"/>
  <c r="AE201" i="5"/>
  <c r="AF200" i="5"/>
  <c r="AD200" i="5"/>
  <c r="AE200" i="5"/>
  <c r="AF199" i="5"/>
  <c r="AD199" i="5"/>
  <c r="AE199" i="5"/>
  <c r="AF198" i="5"/>
  <c r="AD198" i="5"/>
  <c r="AE198" i="5"/>
  <c r="AF197" i="5"/>
  <c r="AD197" i="5"/>
  <c r="AE197" i="5"/>
  <c r="AF196" i="5"/>
  <c r="AD196" i="5"/>
  <c r="AE196" i="5"/>
  <c r="AF195" i="5"/>
  <c r="AD195" i="5"/>
  <c r="AE195" i="5"/>
  <c r="AF194" i="5"/>
  <c r="AD194" i="5"/>
  <c r="AE194" i="5"/>
  <c r="AF193" i="5"/>
  <c r="AD193" i="5"/>
  <c r="AE193" i="5"/>
  <c r="AF192" i="5"/>
  <c r="AD192" i="5"/>
  <c r="AE192" i="5"/>
  <c r="AF191" i="5"/>
  <c r="AD191" i="5"/>
  <c r="AE191" i="5"/>
  <c r="AF190" i="5"/>
  <c r="AD190" i="5"/>
  <c r="AE190" i="5"/>
  <c r="AF189" i="5"/>
  <c r="AD189" i="5"/>
  <c r="AE189" i="5"/>
  <c r="AF188" i="5"/>
  <c r="AD188" i="5"/>
  <c r="AE188" i="5"/>
  <c r="AF187" i="5"/>
  <c r="AD187" i="5"/>
  <c r="AE187" i="5"/>
  <c r="AF186" i="5"/>
  <c r="AD186" i="5"/>
  <c r="AE186" i="5"/>
  <c r="AF185" i="5"/>
  <c r="AD185" i="5"/>
  <c r="AE185" i="5"/>
  <c r="AF184" i="5"/>
  <c r="AD184" i="5"/>
  <c r="AE184" i="5"/>
  <c r="AF183" i="5"/>
  <c r="AD183" i="5"/>
  <c r="AE183" i="5"/>
  <c r="AF182" i="5"/>
  <c r="AD182" i="5"/>
  <c r="AE182" i="5"/>
  <c r="AF181" i="5"/>
  <c r="AD181" i="5"/>
  <c r="AE181" i="5"/>
  <c r="AF180" i="5"/>
  <c r="AD180" i="5"/>
  <c r="AE180" i="5"/>
  <c r="AF179" i="5"/>
  <c r="AD179" i="5"/>
  <c r="AE179" i="5"/>
  <c r="AF178" i="5"/>
  <c r="AD178" i="5"/>
  <c r="AE178" i="5"/>
  <c r="AF177" i="5"/>
  <c r="AD177" i="5"/>
  <c r="AE177" i="5"/>
  <c r="AF176" i="5"/>
  <c r="AD176" i="5"/>
  <c r="AE176" i="5"/>
  <c r="AF175" i="5"/>
  <c r="AD175" i="5"/>
  <c r="AE175" i="5"/>
  <c r="AF174" i="5"/>
  <c r="AD174" i="5"/>
  <c r="AE174" i="5"/>
  <c r="AF173" i="5"/>
  <c r="AD173" i="5"/>
  <c r="AE173" i="5"/>
  <c r="AF172" i="5"/>
  <c r="AD172" i="5"/>
  <c r="AE172" i="5"/>
  <c r="AF171" i="5"/>
  <c r="AD171" i="5"/>
  <c r="AE171" i="5"/>
  <c r="AF170" i="5"/>
  <c r="AD170" i="5"/>
  <c r="AE170" i="5"/>
  <c r="AF169" i="5"/>
  <c r="AD169" i="5"/>
  <c r="AE169" i="5"/>
  <c r="AF168" i="5"/>
  <c r="AD168" i="5"/>
  <c r="AE168" i="5"/>
  <c r="AF167" i="5"/>
  <c r="AD167" i="5"/>
  <c r="AE167" i="5"/>
  <c r="AF166" i="5"/>
  <c r="AD166" i="5"/>
  <c r="AE166" i="5"/>
  <c r="AF165" i="5"/>
  <c r="AD165" i="5"/>
  <c r="AE165" i="5"/>
  <c r="AF164" i="5"/>
  <c r="AD164" i="5"/>
  <c r="AE164" i="5"/>
  <c r="AF163" i="5"/>
  <c r="AD163" i="5"/>
  <c r="AE163" i="5"/>
  <c r="AF162" i="5"/>
  <c r="AD162" i="5"/>
  <c r="AE162" i="5"/>
  <c r="AF161" i="5"/>
  <c r="AD161" i="5"/>
  <c r="AE161" i="5"/>
  <c r="AF160" i="5"/>
  <c r="AD160" i="5"/>
  <c r="AE160" i="5"/>
  <c r="AF159" i="5"/>
  <c r="AD159" i="5"/>
  <c r="AE159" i="5"/>
  <c r="AF158" i="5"/>
  <c r="AD158" i="5"/>
  <c r="AE158" i="5"/>
  <c r="AF157" i="5"/>
  <c r="AD157" i="5"/>
  <c r="AE157" i="5"/>
  <c r="AF156" i="5"/>
  <c r="AD156" i="5"/>
  <c r="AE156" i="5"/>
  <c r="AF155" i="5"/>
  <c r="AD155" i="5"/>
  <c r="AE155" i="5"/>
  <c r="AF154" i="5"/>
  <c r="AD154" i="5"/>
  <c r="AE154" i="5"/>
  <c r="AF153" i="5"/>
  <c r="AD153" i="5"/>
  <c r="AE153" i="5"/>
  <c r="AF152" i="5"/>
  <c r="AD152" i="5"/>
  <c r="AE152" i="5"/>
  <c r="AF151" i="5"/>
  <c r="AD151" i="5"/>
  <c r="AE151" i="5"/>
  <c r="AF150" i="5"/>
  <c r="AD150" i="5"/>
  <c r="AE150" i="5"/>
  <c r="AF149" i="5"/>
  <c r="AD149" i="5"/>
  <c r="AE149" i="5"/>
  <c r="AF148" i="5"/>
  <c r="AD148" i="5"/>
  <c r="AE148" i="5"/>
  <c r="AF147" i="5"/>
  <c r="AD147" i="5"/>
  <c r="AE147" i="5"/>
  <c r="AF146" i="5"/>
  <c r="AD146" i="5"/>
  <c r="AE146" i="5"/>
  <c r="AF145" i="5"/>
  <c r="AD145" i="5"/>
  <c r="AE145" i="5"/>
  <c r="AF144" i="5"/>
  <c r="AD144" i="5"/>
  <c r="AE144" i="5"/>
  <c r="AF143" i="5"/>
  <c r="AD143" i="5"/>
  <c r="AE143" i="5"/>
  <c r="AF142" i="5"/>
  <c r="AD142" i="5"/>
  <c r="AE142" i="5"/>
  <c r="AF141" i="5"/>
  <c r="AD141" i="5"/>
  <c r="AE141" i="5"/>
  <c r="AF140" i="5"/>
  <c r="AD140" i="5"/>
  <c r="AE140" i="5"/>
  <c r="AF139" i="5"/>
  <c r="AD139" i="5"/>
  <c r="AE139" i="5"/>
  <c r="AF138" i="5"/>
  <c r="AD138" i="5"/>
  <c r="AE138" i="5"/>
  <c r="AF137" i="5"/>
  <c r="AD137" i="5"/>
  <c r="AE137" i="5"/>
  <c r="AF136" i="5"/>
  <c r="AD136" i="5"/>
  <c r="AE136" i="5"/>
  <c r="AF135" i="5"/>
  <c r="AD135" i="5"/>
  <c r="AE135" i="5"/>
  <c r="AF134" i="5"/>
  <c r="AD134" i="5"/>
  <c r="AE134" i="5"/>
  <c r="AF133" i="5"/>
  <c r="AD133" i="5"/>
  <c r="AE133" i="5"/>
  <c r="AF132" i="5"/>
  <c r="AD132" i="5"/>
  <c r="AE132" i="5"/>
  <c r="AF131" i="5"/>
  <c r="AD131" i="5"/>
  <c r="AE131" i="5"/>
  <c r="AF130" i="5"/>
  <c r="AD130" i="5"/>
  <c r="AE130" i="5"/>
  <c r="AF129" i="5"/>
  <c r="AD129" i="5"/>
  <c r="AE129" i="5"/>
  <c r="AF128" i="5"/>
  <c r="AD128" i="5"/>
  <c r="AE128" i="5"/>
  <c r="AF127" i="5"/>
  <c r="AD127" i="5"/>
  <c r="AE127" i="5"/>
  <c r="AF126" i="5"/>
  <c r="AD126" i="5"/>
  <c r="AE126" i="5"/>
  <c r="AF125" i="5"/>
  <c r="AD125" i="5"/>
  <c r="AE125" i="5"/>
  <c r="AF124" i="5"/>
  <c r="AD124" i="5"/>
  <c r="AE124" i="5"/>
  <c r="AF123" i="5"/>
  <c r="AD123" i="5"/>
  <c r="AE123" i="5"/>
  <c r="AF122" i="5"/>
  <c r="AD122" i="5"/>
  <c r="AE122" i="5"/>
  <c r="AF121" i="5"/>
  <c r="AD121" i="5"/>
  <c r="AE121" i="5"/>
  <c r="AF120" i="5"/>
  <c r="AD120" i="5"/>
  <c r="AE120" i="5"/>
  <c r="AF119" i="5"/>
  <c r="AD119" i="5"/>
  <c r="AE119" i="5"/>
  <c r="AF118" i="5"/>
  <c r="AD118" i="5"/>
  <c r="AE118" i="5"/>
  <c r="AF117" i="5"/>
  <c r="AD117" i="5"/>
  <c r="AE117" i="5"/>
  <c r="AF116" i="5"/>
  <c r="AD116" i="5"/>
  <c r="AE116" i="5"/>
  <c r="AF115" i="5"/>
  <c r="AD115" i="5"/>
  <c r="AE115" i="5"/>
  <c r="AF114" i="5"/>
  <c r="AD114" i="5"/>
  <c r="AE114" i="5"/>
  <c r="AF113" i="5"/>
  <c r="AD113" i="5"/>
  <c r="AE113" i="5"/>
  <c r="AF112" i="5"/>
  <c r="AD112" i="5"/>
  <c r="AE112" i="5"/>
  <c r="AF111" i="5"/>
  <c r="AD111" i="5"/>
  <c r="AE111" i="5"/>
  <c r="AF110" i="5"/>
  <c r="AD110" i="5"/>
  <c r="AE110" i="5"/>
  <c r="AF109" i="5"/>
  <c r="AD109" i="5"/>
  <c r="AE109" i="5"/>
  <c r="AF108" i="5"/>
  <c r="AD108" i="5"/>
  <c r="AE108" i="5"/>
  <c r="AF107" i="5"/>
  <c r="AD107" i="5"/>
  <c r="AE107" i="5"/>
  <c r="AF106" i="5"/>
  <c r="AD106" i="5"/>
  <c r="AE106" i="5"/>
  <c r="AF105" i="5"/>
  <c r="AD105" i="5"/>
  <c r="AE105" i="5"/>
  <c r="AF104" i="5"/>
  <c r="AD104" i="5"/>
  <c r="AE104" i="5"/>
  <c r="AF103" i="5"/>
  <c r="AD103" i="5"/>
  <c r="AE103" i="5"/>
  <c r="AF102" i="5"/>
  <c r="AD102" i="5"/>
  <c r="AE102" i="5"/>
  <c r="AF101" i="5"/>
  <c r="AD101" i="5"/>
  <c r="AE101" i="5"/>
  <c r="AF100" i="5"/>
  <c r="AD100" i="5"/>
  <c r="AE100" i="5"/>
  <c r="AF99" i="5"/>
  <c r="AD99" i="5"/>
  <c r="AE99" i="5"/>
  <c r="AF98" i="5"/>
  <c r="AD98" i="5"/>
  <c r="AE98" i="5"/>
  <c r="AF97" i="5"/>
  <c r="AD97" i="5"/>
  <c r="AE97" i="5"/>
  <c r="AF96" i="5"/>
  <c r="AD96" i="5"/>
  <c r="AE96" i="5"/>
  <c r="AF95" i="5"/>
  <c r="AD95" i="5"/>
  <c r="AE95" i="5"/>
  <c r="AF94" i="5"/>
  <c r="AD94" i="5"/>
  <c r="AE94" i="5"/>
  <c r="AF93" i="5"/>
  <c r="AD93" i="5"/>
  <c r="AE93" i="5"/>
  <c r="AF92" i="5"/>
  <c r="AD92" i="5"/>
  <c r="AE92" i="5"/>
  <c r="AF91" i="5"/>
  <c r="AD91" i="5"/>
  <c r="AE91" i="5"/>
  <c r="AF90" i="5"/>
  <c r="AD90" i="5"/>
  <c r="AE90" i="5"/>
  <c r="AF89" i="5"/>
  <c r="AD89" i="5"/>
  <c r="AE89" i="5"/>
  <c r="AF88" i="5"/>
  <c r="AD88" i="5"/>
  <c r="AE88" i="5"/>
  <c r="AF87" i="5"/>
  <c r="AD87" i="5"/>
  <c r="AE87" i="5"/>
  <c r="AF86" i="5"/>
  <c r="AD86" i="5"/>
  <c r="AE86" i="5"/>
  <c r="AF85" i="5"/>
  <c r="AD85" i="5"/>
  <c r="AE85" i="5"/>
  <c r="AF84" i="5"/>
  <c r="AD84" i="5"/>
  <c r="AE84" i="5"/>
  <c r="AF83" i="5"/>
  <c r="AD83" i="5"/>
  <c r="AE83" i="5"/>
  <c r="AF82" i="5"/>
  <c r="AD82" i="5"/>
  <c r="AE82" i="5"/>
  <c r="AF81" i="5"/>
  <c r="AD81" i="5"/>
  <c r="AE81" i="5"/>
  <c r="AF80" i="5"/>
  <c r="AD80" i="5"/>
  <c r="AE80" i="5"/>
  <c r="AF79" i="5"/>
  <c r="AD79" i="5"/>
  <c r="AE79" i="5"/>
  <c r="AF78" i="5"/>
  <c r="AD78" i="5"/>
  <c r="AE78" i="5"/>
  <c r="AF77" i="5"/>
  <c r="AD77" i="5"/>
  <c r="AE77" i="5"/>
  <c r="AF76" i="5"/>
  <c r="AD76" i="5"/>
  <c r="AE76" i="5"/>
  <c r="AF75" i="5"/>
  <c r="AD75" i="5"/>
  <c r="AE75" i="5"/>
  <c r="AF74" i="5"/>
  <c r="AD74" i="5"/>
  <c r="AE74" i="5"/>
  <c r="AF73" i="5"/>
  <c r="AD73" i="5"/>
  <c r="AE73" i="5"/>
  <c r="AF72" i="5"/>
  <c r="AD72" i="5"/>
  <c r="AE72" i="5"/>
  <c r="AF71" i="5"/>
  <c r="AD71" i="5"/>
  <c r="AE71" i="5"/>
  <c r="AF70" i="5"/>
  <c r="AD70" i="5"/>
  <c r="AE70" i="5"/>
  <c r="AF69" i="5"/>
  <c r="AD69" i="5"/>
  <c r="AE69" i="5"/>
  <c r="AF68" i="5"/>
  <c r="AD68" i="5"/>
  <c r="AE68" i="5"/>
  <c r="AF67" i="5"/>
  <c r="AD67" i="5"/>
  <c r="AE67" i="5"/>
  <c r="AF66" i="5"/>
  <c r="AD66" i="5"/>
  <c r="AE66" i="5"/>
  <c r="AF65" i="5"/>
  <c r="AD65" i="5"/>
  <c r="AE65" i="5"/>
  <c r="AF64" i="5"/>
  <c r="AD64" i="5"/>
  <c r="AE64" i="5"/>
  <c r="AF63" i="5"/>
  <c r="AD63" i="5"/>
  <c r="AE63" i="5"/>
  <c r="AF62" i="5"/>
  <c r="AD62" i="5"/>
  <c r="AE62" i="5"/>
  <c r="AF61" i="5"/>
  <c r="AD61" i="5"/>
  <c r="AE61" i="5"/>
  <c r="AF60" i="5"/>
  <c r="AD60" i="5"/>
  <c r="AE60" i="5"/>
  <c r="AF59" i="5"/>
  <c r="AD59" i="5"/>
  <c r="AE59" i="5"/>
  <c r="AF58" i="5"/>
  <c r="AD58" i="5"/>
  <c r="AE58" i="5"/>
  <c r="AF57" i="5"/>
  <c r="AD57" i="5"/>
  <c r="AE57" i="5"/>
  <c r="AF56" i="5"/>
  <c r="AD56" i="5"/>
  <c r="AE56" i="5"/>
  <c r="AF55" i="5"/>
  <c r="AD55" i="5"/>
  <c r="AE55" i="5"/>
  <c r="AF54" i="5"/>
  <c r="AD54" i="5"/>
  <c r="AE54" i="5"/>
  <c r="AF53" i="5"/>
  <c r="AD53" i="5"/>
  <c r="AE53" i="5"/>
  <c r="AF52" i="5"/>
  <c r="AD52" i="5"/>
  <c r="AE52" i="5"/>
  <c r="AF51" i="5"/>
  <c r="AD51" i="5"/>
  <c r="AE51" i="5"/>
  <c r="AF50" i="5"/>
  <c r="AD50" i="5"/>
  <c r="AE50" i="5"/>
  <c r="AF49" i="5"/>
  <c r="AD49" i="5"/>
  <c r="AE49" i="5"/>
  <c r="AF48" i="5"/>
  <c r="AD48" i="5"/>
  <c r="AE48" i="5"/>
  <c r="AF47" i="5"/>
  <c r="AD47" i="5"/>
  <c r="AE47" i="5"/>
  <c r="AF46" i="5"/>
  <c r="AD46" i="5"/>
  <c r="AE46" i="5"/>
  <c r="AF45" i="5"/>
  <c r="AD45" i="5"/>
  <c r="AE45" i="5"/>
  <c r="AF44" i="5"/>
  <c r="AD44" i="5"/>
  <c r="AE44" i="5"/>
  <c r="AF43" i="5"/>
  <c r="AD43" i="5"/>
  <c r="AE43" i="5"/>
  <c r="AF42" i="5"/>
  <c r="AD42" i="5"/>
  <c r="AE42" i="5"/>
  <c r="AF41" i="5"/>
  <c r="AD41" i="5"/>
  <c r="AE41" i="5"/>
  <c r="AF40" i="5"/>
  <c r="AD40" i="5"/>
  <c r="AE40" i="5"/>
  <c r="AF39" i="5"/>
  <c r="AD39" i="5"/>
  <c r="AE39" i="5"/>
  <c r="AF38" i="5"/>
  <c r="AD38" i="5"/>
  <c r="AE38" i="5"/>
  <c r="AF37" i="5"/>
  <c r="AD37" i="5"/>
  <c r="AE37" i="5"/>
  <c r="AF36" i="5"/>
  <c r="AD36" i="5"/>
  <c r="AE36" i="5"/>
  <c r="AF35" i="5"/>
  <c r="AD35" i="5"/>
  <c r="AE35" i="5"/>
  <c r="AF34" i="5"/>
  <c r="AD34" i="5"/>
  <c r="AE34" i="5"/>
  <c r="AF33" i="5"/>
  <c r="AD33" i="5"/>
  <c r="AE33" i="5"/>
  <c r="AF32" i="5"/>
  <c r="AD32" i="5"/>
  <c r="AE32" i="5"/>
  <c r="AF31" i="5"/>
  <c r="AD31" i="5"/>
  <c r="AE31" i="5"/>
  <c r="AF30" i="5"/>
  <c r="AD30" i="5"/>
  <c r="AE30" i="5"/>
  <c r="AF29" i="5"/>
  <c r="AD29" i="5"/>
  <c r="AE29" i="5"/>
  <c r="AF28" i="5"/>
  <c r="AD28" i="5"/>
  <c r="AE28" i="5"/>
  <c r="AF27" i="5"/>
  <c r="AD27" i="5"/>
  <c r="AE27" i="5"/>
  <c r="AF26" i="5"/>
  <c r="AD26" i="5"/>
  <c r="AE26" i="5"/>
  <c r="AF25" i="5"/>
  <c r="AD25" i="5"/>
  <c r="AE25" i="5"/>
  <c r="AF24" i="5"/>
  <c r="AD24" i="5"/>
  <c r="AE24" i="5"/>
  <c r="AF23" i="5"/>
  <c r="AD23" i="5"/>
  <c r="AE23" i="5"/>
  <c r="AF22" i="5"/>
  <c r="AD22" i="5"/>
  <c r="AE22" i="5"/>
  <c r="AF21" i="5"/>
  <c r="AD21" i="5"/>
  <c r="AE21" i="5"/>
  <c r="AF20" i="5"/>
  <c r="AD20" i="5"/>
  <c r="AE20" i="5"/>
  <c r="AF19" i="5"/>
  <c r="AD19" i="5"/>
  <c r="AE19" i="5"/>
  <c r="AF18" i="5"/>
  <c r="AD18" i="5"/>
  <c r="AE18" i="5"/>
  <c r="AF17" i="5"/>
  <c r="AD17" i="5"/>
  <c r="AE17" i="5"/>
  <c r="AF16" i="5"/>
  <c r="AD16" i="5"/>
  <c r="AE16" i="5"/>
  <c r="AF15" i="5"/>
  <c r="AD15" i="5"/>
  <c r="AE15" i="5"/>
  <c r="AF14" i="5"/>
  <c r="AD14" i="5"/>
  <c r="AE14" i="5"/>
  <c r="AF13" i="5"/>
  <c r="AD13" i="5"/>
  <c r="AE13" i="5"/>
  <c r="AF12" i="5"/>
  <c r="AD12" i="5"/>
  <c r="AE12" i="5"/>
  <c r="AF11" i="5"/>
  <c r="AD11" i="5"/>
  <c r="AE11" i="5"/>
  <c r="AF10" i="5"/>
  <c r="AD10" i="5"/>
  <c r="AE10" i="5"/>
  <c r="AF9" i="5"/>
  <c r="AD9" i="5"/>
  <c r="AE9" i="5"/>
  <c r="AF8" i="5"/>
  <c r="AD8" i="5"/>
  <c r="AE8" i="5"/>
  <c r="AF7" i="5"/>
  <c r="AD7" i="5"/>
  <c r="AE7" i="5"/>
  <c r="AF6" i="5"/>
  <c r="AD6" i="5"/>
  <c r="AE6" i="5"/>
  <c r="AF5" i="5"/>
  <c r="AD5" i="5"/>
  <c r="AE5" i="5"/>
  <c r="AF4" i="5"/>
  <c r="AD4" i="5"/>
  <c r="AE4" i="5"/>
  <c r="AF3" i="5"/>
  <c r="AD3" i="5"/>
  <c r="AE3" i="5"/>
  <c r="AF2" i="5"/>
  <c r="AD2" i="5"/>
  <c r="AE2" i="5"/>
  <c r="AE108" i="4"/>
  <c r="AC108" i="4"/>
  <c r="AG108" i="4"/>
  <c r="AF108" i="4"/>
  <c r="AD108" i="4"/>
  <c r="AB108" i="4"/>
  <c r="AA108" i="4"/>
  <c r="AE105" i="4"/>
  <c r="AC105" i="4"/>
  <c r="AG105" i="4"/>
  <c r="AF105" i="4"/>
  <c r="AD105" i="4"/>
  <c r="AB105" i="4"/>
  <c r="AA105" i="4"/>
  <c r="AE101" i="4"/>
  <c r="AC101" i="4"/>
  <c r="AG101" i="4"/>
  <c r="AF101" i="4"/>
  <c r="AD101" i="4"/>
  <c r="AB101" i="4"/>
  <c r="AA101" i="4"/>
  <c r="AE99" i="4"/>
  <c r="AC99" i="4"/>
  <c r="AG99" i="4"/>
  <c r="AF99" i="4"/>
  <c r="AD99" i="4"/>
  <c r="AB99" i="4"/>
  <c r="AA99" i="4"/>
  <c r="AE97" i="4"/>
  <c r="AC97" i="4"/>
  <c r="AG97" i="4"/>
  <c r="AF97" i="4"/>
  <c r="AD97" i="4"/>
  <c r="AB97" i="4"/>
  <c r="AA97" i="4"/>
  <c r="AE95" i="4"/>
  <c r="AC95" i="4"/>
  <c r="AG95" i="4"/>
  <c r="AF95" i="4"/>
  <c r="AD95" i="4"/>
  <c r="AB95" i="4"/>
  <c r="AA95" i="4"/>
  <c r="AE92" i="4"/>
  <c r="AC92" i="4"/>
  <c r="AG92" i="4"/>
  <c r="AF92" i="4"/>
  <c r="AD92" i="4"/>
  <c r="AB92" i="4"/>
  <c r="AA92" i="4"/>
  <c r="AE88" i="4"/>
  <c r="AC88" i="4"/>
  <c r="AG88" i="4"/>
  <c r="AF88" i="4"/>
  <c r="AD88" i="4"/>
  <c r="AB88" i="4"/>
  <c r="AA88" i="4"/>
  <c r="AE86" i="4"/>
  <c r="AC86" i="4"/>
  <c r="AG86" i="4"/>
  <c r="AF86" i="4"/>
  <c r="AD86" i="4"/>
  <c r="AB86" i="4"/>
  <c r="AA86" i="4"/>
  <c r="AE84" i="4"/>
  <c r="AC84" i="4"/>
  <c r="AG84" i="4"/>
  <c r="AF84" i="4"/>
  <c r="AD84" i="4"/>
  <c r="AB84" i="4"/>
  <c r="AA84" i="4"/>
  <c r="AE82" i="4"/>
  <c r="AC82" i="4"/>
  <c r="AG82" i="4"/>
  <c r="AF82" i="4"/>
  <c r="AD82" i="4"/>
  <c r="AB82" i="4"/>
  <c r="AA82" i="4"/>
  <c r="AE80" i="4"/>
  <c r="AC80" i="4"/>
  <c r="AG80" i="4"/>
  <c r="AF80" i="4"/>
  <c r="AD80" i="4"/>
  <c r="AB80" i="4"/>
  <c r="AA80" i="4"/>
  <c r="AE75" i="4"/>
  <c r="AC75" i="4"/>
  <c r="AG75" i="4"/>
  <c r="AF75" i="4"/>
  <c r="AD75" i="4"/>
  <c r="AB75" i="4"/>
  <c r="AA75" i="4"/>
  <c r="AE73" i="4"/>
  <c r="AC73" i="4"/>
  <c r="AG73" i="4"/>
  <c r="AF73" i="4"/>
  <c r="AD73" i="4"/>
  <c r="AB73" i="4"/>
  <c r="AA73" i="4"/>
  <c r="AE68" i="4"/>
  <c r="AC68" i="4"/>
  <c r="AG68" i="4"/>
  <c r="AF68" i="4"/>
  <c r="AD68" i="4"/>
  <c r="AB68" i="4"/>
  <c r="AA68" i="4"/>
  <c r="AE62" i="4"/>
  <c r="AC62" i="4"/>
  <c r="AG62" i="4"/>
  <c r="AF62" i="4"/>
  <c r="AD62" i="4"/>
  <c r="AB62" i="4"/>
  <c r="AA62" i="4"/>
  <c r="AE60" i="4"/>
  <c r="AC60" i="4"/>
  <c r="AG60" i="4"/>
  <c r="AF60" i="4"/>
  <c r="AD60" i="4"/>
  <c r="AB60" i="4"/>
  <c r="AA60" i="4"/>
  <c r="AE56" i="4"/>
  <c r="AC56" i="4"/>
  <c r="AG56" i="4"/>
  <c r="AF56" i="4"/>
  <c r="AD56" i="4"/>
  <c r="AB56" i="4"/>
  <c r="AA56" i="4"/>
  <c r="AE45" i="4"/>
  <c r="AC45" i="4"/>
  <c r="AG45" i="4"/>
  <c r="AF45" i="4"/>
  <c r="AD45" i="4"/>
  <c r="AB45" i="4"/>
  <c r="AA45" i="4"/>
  <c r="AE41" i="4"/>
  <c r="AC41" i="4"/>
  <c r="AG41" i="4"/>
  <c r="AF41" i="4"/>
  <c r="AD41" i="4"/>
  <c r="AB41" i="4"/>
  <c r="AA41" i="4"/>
  <c r="AE39" i="4"/>
  <c r="AC39" i="4"/>
  <c r="AG39" i="4"/>
  <c r="AF39" i="4"/>
  <c r="AD39" i="4"/>
  <c r="AB39" i="4"/>
  <c r="AA39" i="4"/>
  <c r="AE35" i="4"/>
  <c r="AC35" i="4"/>
  <c r="AG35" i="4"/>
  <c r="AF35" i="4"/>
  <c r="AD35" i="4"/>
  <c r="AB35" i="4"/>
  <c r="AA35" i="4"/>
  <c r="AE32" i="4"/>
  <c r="AC32" i="4"/>
  <c r="AG32" i="4"/>
  <c r="AF32" i="4"/>
  <c r="AD32" i="4"/>
  <c r="AB32" i="4"/>
  <c r="AA32" i="4"/>
  <c r="AE29" i="4"/>
  <c r="AC29" i="4"/>
  <c r="AG29" i="4"/>
  <c r="AF29" i="4"/>
  <c r="AD29" i="4"/>
  <c r="AB29" i="4"/>
  <c r="AA29" i="4"/>
  <c r="AE27" i="4"/>
  <c r="AC27" i="4"/>
  <c r="AG27" i="4"/>
  <c r="AF27" i="4"/>
  <c r="AD27" i="4"/>
  <c r="AB27" i="4"/>
  <c r="AA27" i="4"/>
  <c r="AE12" i="4"/>
  <c r="AC12" i="4"/>
  <c r="AG12" i="4"/>
  <c r="AF12" i="4"/>
  <c r="AD12" i="4"/>
  <c r="AB12" i="4"/>
  <c r="AA12" i="4"/>
  <c r="AE8" i="4"/>
  <c r="AC8" i="4"/>
  <c r="AG8" i="4"/>
  <c r="AF8" i="4"/>
  <c r="AD8" i="4"/>
  <c r="AB8" i="4"/>
  <c r="AA8" i="4"/>
  <c r="AE3" i="4"/>
  <c r="AC3" i="4"/>
  <c r="AG3" i="4"/>
  <c r="AF3" i="4"/>
  <c r="AD3" i="4"/>
  <c r="AB3" i="4"/>
  <c r="AA3" i="4"/>
  <c r="W1960" i="4"/>
  <c r="X1960" i="4"/>
  <c r="W2009" i="4"/>
  <c r="X2009" i="4"/>
  <c r="Y1178" i="4"/>
  <c r="W1178" i="4"/>
  <c r="X1178" i="4"/>
  <c r="Y439" i="4"/>
  <c r="W439" i="4"/>
  <c r="X439" i="4"/>
  <c r="Y1559" i="4"/>
  <c r="W1559" i="4"/>
  <c r="X1559" i="4"/>
  <c r="Y975" i="4"/>
  <c r="W975" i="4"/>
  <c r="X975" i="4"/>
  <c r="Y752" i="4"/>
  <c r="W752" i="4"/>
  <c r="X752" i="4"/>
  <c r="Y806" i="4"/>
  <c r="W806" i="4"/>
  <c r="X806" i="4"/>
  <c r="Y1986" i="4"/>
  <c r="W1986" i="4"/>
  <c r="X1986" i="4"/>
  <c r="Y1524" i="4"/>
  <c r="W1524" i="4"/>
  <c r="X1524" i="4"/>
  <c r="Y1298" i="4"/>
  <c r="W1298" i="4"/>
  <c r="X1298" i="4"/>
  <c r="Y2016" i="4"/>
  <c r="W2016" i="4"/>
  <c r="X2016" i="4"/>
  <c r="Y715" i="4"/>
  <c r="W715" i="4"/>
  <c r="X715" i="4"/>
  <c r="Y2042" i="4"/>
  <c r="W2042" i="4"/>
  <c r="X2042" i="4"/>
  <c r="Y941" i="4"/>
  <c r="W941" i="4"/>
  <c r="X941" i="4"/>
  <c r="Y1008" i="4"/>
  <c r="W1008" i="4"/>
  <c r="X1008" i="4"/>
  <c r="Y1942" i="4"/>
  <c r="W1942" i="4"/>
  <c r="X1942" i="4"/>
  <c r="Y1854" i="4"/>
  <c r="W1854" i="4"/>
  <c r="X1854" i="4"/>
  <c r="Y113" i="4"/>
  <c r="W113" i="4"/>
  <c r="X113" i="4"/>
  <c r="Y660" i="4"/>
  <c r="W660" i="4"/>
  <c r="X660" i="4"/>
  <c r="Y1397" i="4"/>
  <c r="W1397" i="4"/>
  <c r="X1397" i="4"/>
  <c r="Y1622" i="4"/>
  <c r="W1622" i="4"/>
  <c r="X1622" i="4"/>
  <c r="Y582" i="4"/>
  <c r="W582" i="4"/>
  <c r="X582" i="4"/>
  <c r="Y1781" i="4"/>
  <c r="W1781" i="4"/>
  <c r="X1781" i="4"/>
  <c r="Y1235" i="4"/>
  <c r="W1235" i="4"/>
  <c r="X1235" i="4"/>
  <c r="Y217" i="4"/>
  <c r="W217" i="4"/>
  <c r="X217" i="4"/>
  <c r="Y1868" i="4"/>
  <c r="W1868" i="4"/>
  <c r="X1868" i="4"/>
  <c r="Y1581" i="4"/>
  <c r="W1581" i="4"/>
  <c r="X1581" i="4"/>
  <c r="Y670" i="4"/>
  <c r="W670" i="4"/>
  <c r="X670" i="4"/>
  <c r="Y824" i="4"/>
  <c r="W824" i="4"/>
  <c r="X824" i="4"/>
  <c r="Y673" i="4"/>
  <c r="W673" i="4"/>
  <c r="X673" i="4"/>
  <c r="Y1616" i="4"/>
  <c r="W1616" i="4"/>
  <c r="X1616" i="4"/>
  <c r="Y628" i="4"/>
  <c r="W628" i="4"/>
  <c r="X628" i="4"/>
  <c r="Y1967" i="4"/>
  <c r="W1967" i="4"/>
  <c r="X1967" i="4"/>
  <c r="Y207" i="4"/>
  <c r="W207" i="4"/>
  <c r="X207" i="4"/>
  <c r="Y276" i="4"/>
  <c r="W276" i="4"/>
  <c r="X276" i="4"/>
  <c r="Y2024" i="4"/>
  <c r="W2024" i="4"/>
  <c r="X2024" i="4"/>
  <c r="Y713" i="4"/>
  <c r="W713" i="4"/>
  <c r="X713" i="4"/>
  <c r="Y1461" i="4"/>
  <c r="W1461" i="4"/>
  <c r="X1461" i="4"/>
  <c r="Y1972" i="4"/>
  <c r="W1972" i="4"/>
  <c r="X1972" i="4"/>
  <c r="Y1935" i="4"/>
  <c r="W1935" i="4"/>
  <c r="X1935" i="4"/>
  <c r="Y1844" i="4"/>
  <c r="W1844" i="4"/>
  <c r="X1844" i="4"/>
  <c r="Y1745" i="4"/>
  <c r="W1745" i="4"/>
  <c r="X1745" i="4"/>
  <c r="Y1343" i="4"/>
  <c r="W1343" i="4"/>
  <c r="X1343" i="4"/>
  <c r="Y1862" i="4"/>
  <c r="W1862" i="4"/>
  <c r="X1862" i="4"/>
  <c r="Y93" i="4"/>
  <c r="W93" i="4"/>
  <c r="X93" i="4"/>
  <c r="Y1992" i="4"/>
  <c r="W1992" i="4"/>
  <c r="X1992" i="4"/>
  <c r="Y760" i="4"/>
  <c r="W760" i="4"/>
  <c r="X760" i="4"/>
  <c r="Y2015" i="4"/>
  <c r="W2015" i="4"/>
  <c r="X2015" i="4"/>
  <c r="Y936" i="4"/>
  <c r="W936" i="4"/>
  <c r="X936" i="4"/>
  <c r="Y2044" i="4"/>
  <c r="W2044" i="4"/>
  <c r="X2044" i="4"/>
  <c r="Y508" i="4"/>
  <c r="W508" i="4"/>
  <c r="X508" i="4"/>
  <c r="Y1516" i="4"/>
  <c r="W1516" i="4"/>
  <c r="X1516" i="4"/>
  <c r="Y2014" i="4"/>
  <c r="W2014" i="4"/>
  <c r="X2014" i="4"/>
  <c r="Y1501" i="4"/>
  <c r="W1501" i="4"/>
  <c r="X1501" i="4"/>
  <c r="Y1266" i="4"/>
  <c r="W1266" i="4"/>
  <c r="X1266" i="4"/>
  <c r="Y1270" i="4"/>
  <c r="W1270" i="4"/>
  <c r="X1270" i="4"/>
  <c r="Y2051" i="4"/>
  <c r="W2051" i="4"/>
  <c r="X2051" i="4"/>
  <c r="Y1908" i="4"/>
  <c r="W1908" i="4"/>
  <c r="X1908" i="4"/>
  <c r="Y564" i="4"/>
  <c r="W564" i="4"/>
  <c r="X564" i="4"/>
  <c r="Y1902" i="4"/>
  <c r="W1902" i="4"/>
  <c r="X1902" i="4"/>
  <c r="Y1369" i="4"/>
  <c r="W1369" i="4"/>
  <c r="X1369" i="4"/>
  <c r="Y712" i="4"/>
  <c r="W712" i="4"/>
  <c r="X712" i="4"/>
  <c r="Y1137" i="4"/>
  <c r="W1137" i="4"/>
  <c r="X1137" i="4"/>
  <c r="Y1189" i="4"/>
  <c r="W1189" i="4"/>
  <c r="X1189" i="4"/>
  <c r="Y1197" i="4"/>
  <c r="W1197" i="4"/>
  <c r="X1197" i="4"/>
  <c r="Y1097" i="4"/>
  <c r="W1097" i="4"/>
  <c r="X1097" i="4"/>
  <c r="Y2026" i="4"/>
  <c r="W2026" i="4"/>
  <c r="X2026" i="4"/>
  <c r="Y1930" i="4"/>
  <c r="W1930" i="4"/>
  <c r="X1930" i="4"/>
  <c r="Y1563" i="4"/>
  <c r="W1563" i="4"/>
  <c r="X1563" i="4"/>
  <c r="Y757" i="4"/>
  <c r="W757" i="4"/>
  <c r="X757" i="4"/>
  <c r="Y340" i="4"/>
  <c r="W340" i="4"/>
  <c r="X340" i="4"/>
  <c r="Y744" i="4"/>
  <c r="W744" i="4"/>
  <c r="X744" i="4"/>
  <c r="Y1193" i="4"/>
  <c r="W1193" i="4"/>
  <c r="X1193" i="4"/>
  <c r="Y299" i="4"/>
  <c r="W299" i="4"/>
  <c r="X299" i="4"/>
  <c r="Y1835" i="4"/>
  <c r="W1835" i="4"/>
  <c r="X1835" i="4"/>
  <c r="Y251" i="4"/>
  <c r="W251" i="4"/>
  <c r="X251" i="4"/>
  <c r="Y749" i="4"/>
  <c r="W749" i="4"/>
  <c r="X749" i="4"/>
  <c r="Y15" i="4"/>
  <c r="W15" i="4"/>
  <c r="X15" i="4"/>
  <c r="Y322" i="4"/>
  <c r="W322" i="4"/>
  <c r="X322" i="4"/>
  <c r="Y2056" i="4"/>
  <c r="W2056" i="4"/>
  <c r="X2056" i="4"/>
  <c r="Y769" i="4"/>
  <c r="W769" i="4"/>
  <c r="X769" i="4"/>
  <c r="Y1637" i="4"/>
  <c r="W1637" i="4"/>
  <c r="X1637" i="4"/>
  <c r="Y266" i="4"/>
  <c r="W266" i="4"/>
  <c r="X266" i="4"/>
  <c r="Y879" i="4"/>
  <c r="W879" i="4"/>
  <c r="X879" i="4"/>
  <c r="Y1303" i="4"/>
  <c r="W1303" i="4"/>
  <c r="X1303" i="4"/>
  <c r="Y1859" i="4"/>
  <c r="W1859" i="4"/>
  <c r="X1859" i="4"/>
  <c r="Y1478" i="4"/>
  <c r="W1478" i="4"/>
  <c r="X1478" i="4"/>
  <c r="Y1312" i="4"/>
  <c r="W1312" i="4"/>
  <c r="X1312" i="4"/>
  <c r="Y1176" i="4"/>
  <c r="W1176" i="4"/>
  <c r="X1176" i="4"/>
  <c r="Y305" i="4"/>
  <c r="W305" i="4"/>
  <c r="X305" i="4"/>
  <c r="Y504" i="4"/>
  <c r="W504" i="4"/>
  <c r="X504" i="4"/>
  <c r="Y1843" i="4"/>
  <c r="W1843" i="4"/>
  <c r="X1843" i="4"/>
  <c r="Y794" i="4"/>
  <c r="W794" i="4"/>
  <c r="X794" i="4"/>
  <c r="Y1354" i="4"/>
  <c r="W1354" i="4"/>
  <c r="X1354" i="4"/>
  <c r="Y1058" i="4"/>
  <c r="W1058" i="4"/>
  <c r="X1058" i="4"/>
  <c r="Y1040" i="4"/>
  <c r="W1040" i="4"/>
  <c r="X1040" i="4"/>
  <c r="Y1635" i="4"/>
  <c r="W1635" i="4"/>
  <c r="X1635" i="4"/>
  <c r="Y1031" i="4"/>
  <c r="W1031" i="4"/>
  <c r="X1031" i="4"/>
  <c r="Y446" i="4"/>
  <c r="W446" i="4"/>
  <c r="X446" i="4"/>
  <c r="Y862" i="4"/>
  <c r="W862" i="4"/>
  <c r="X862" i="4"/>
  <c r="Y147" i="4"/>
  <c r="W147" i="4"/>
  <c r="X147" i="4"/>
  <c r="Y261" i="4"/>
  <c r="W261" i="4"/>
  <c r="X261" i="4"/>
  <c r="Y237" i="4"/>
  <c r="W237" i="4"/>
  <c r="X237" i="4"/>
  <c r="Y844" i="4"/>
  <c r="W844" i="4"/>
  <c r="X844" i="4"/>
  <c r="Y1277" i="4"/>
  <c r="W1277" i="4"/>
  <c r="X1277" i="4"/>
  <c r="Y688" i="4"/>
  <c r="W688" i="4"/>
  <c r="X688" i="4"/>
  <c r="Y1651" i="4"/>
  <c r="W1651" i="4"/>
  <c r="X1651" i="4"/>
  <c r="Y1884" i="4"/>
  <c r="W1884" i="4"/>
  <c r="X1884" i="4"/>
  <c r="Y1240" i="4"/>
  <c r="W1240" i="4"/>
  <c r="X1240" i="4"/>
  <c r="Y855" i="4"/>
  <c r="W855" i="4"/>
  <c r="X855" i="4"/>
  <c r="Y1929" i="4"/>
  <c r="W1929" i="4"/>
  <c r="X1929" i="4"/>
  <c r="Y1220" i="4"/>
  <c r="W1220" i="4"/>
  <c r="X1220" i="4"/>
  <c r="Y1445" i="4"/>
  <c r="W1445" i="4"/>
  <c r="X1445" i="4"/>
  <c r="Y556" i="4"/>
  <c r="W556" i="4"/>
  <c r="X556" i="4"/>
  <c r="Y1498" i="4"/>
  <c r="W1498" i="4"/>
  <c r="X1498" i="4"/>
  <c r="Y969" i="4"/>
  <c r="W969" i="4"/>
  <c r="X969" i="4"/>
  <c r="Y738" i="4"/>
  <c r="W738" i="4"/>
  <c r="X738" i="4"/>
  <c r="Y962" i="4"/>
  <c r="W962" i="4"/>
  <c r="X962" i="4"/>
  <c r="Y822" i="4"/>
  <c r="W822" i="4"/>
  <c r="X822" i="4"/>
  <c r="Y1727" i="4"/>
  <c r="W1727" i="4"/>
  <c r="X1727" i="4"/>
  <c r="Y1656" i="4"/>
  <c r="W1656" i="4"/>
  <c r="X1656" i="4"/>
  <c r="Y604" i="4"/>
  <c r="W604" i="4"/>
  <c r="X604" i="4"/>
  <c r="Y1283" i="4"/>
  <c r="W1283" i="4"/>
  <c r="X1283" i="4"/>
  <c r="Y1998" i="4"/>
  <c r="W1998" i="4"/>
  <c r="X1998" i="4"/>
  <c r="Y271" i="4"/>
  <c r="W271" i="4"/>
  <c r="X271" i="4"/>
  <c r="Y922" i="4"/>
  <c r="W922" i="4"/>
  <c r="X922" i="4"/>
  <c r="Y475" i="4"/>
  <c r="W475" i="4"/>
  <c r="X475" i="4"/>
  <c r="Y1614" i="4"/>
  <c r="W1614" i="4"/>
  <c r="X1614" i="4"/>
  <c r="Y1905" i="4"/>
  <c r="W1905" i="4"/>
  <c r="X1905" i="4"/>
  <c r="Y245" i="4"/>
  <c r="W245" i="4"/>
  <c r="X245" i="4"/>
  <c r="Y1761" i="4"/>
  <c r="W1761" i="4"/>
  <c r="X1761" i="4"/>
  <c r="Y853" i="4"/>
  <c r="W853" i="4"/>
  <c r="X853" i="4"/>
  <c r="Y1479" i="4"/>
  <c r="W1479" i="4"/>
  <c r="X1479" i="4"/>
  <c r="Y2028" i="4"/>
  <c r="W2028" i="4"/>
  <c r="X2028" i="4"/>
  <c r="Y1857" i="4"/>
  <c r="W1857" i="4"/>
  <c r="X1857" i="4"/>
  <c r="Y1731" i="4"/>
  <c r="W1731" i="4"/>
  <c r="X1731" i="4"/>
  <c r="Y1629" i="4"/>
  <c r="W1629" i="4"/>
  <c r="X1629" i="4"/>
  <c r="Y187" i="4"/>
  <c r="W187" i="4"/>
  <c r="X187" i="4"/>
  <c r="Y316" i="4"/>
  <c r="W316" i="4"/>
  <c r="X316" i="4"/>
  <c r="Y801" i="4"/>
  <c r="W801" i="4"/>
  <c r="X801" i="4"/>
  <c r="Y882" i="4"/>
  <c r="W882" i="4"/>
  <c r="X882" i="4"/>
  <c r="Y802" i="4"/>
  <c r="W802" i="4"/>
  <c r="X802" i="4"/>
  <c r="Y1881" i="4"/>
  <c r="W1881" i="4"/>
  <c r="X1881" i="4"/>
  <c r="Y672" i="4"/>
  <c r="W672" i="4"/>
  <c r="X672" i="4"/>
  <c r="Y1205" i="4"/>
  <c r="W1205" i="4"/>
  <c r="X1205" i="4"/>
  <c r="Y1359" i="4"/>
  <c r="W1359" i="4"/>
  <c r="X1359" i="4"/>
  <c r="Y284" i="4"/>
  <c r="W284" i="4"/>
  <c r="X284" i="4"/>
  <c r="Y1437" i="4"/>
  <c r="W1437" i="4"/>
  <c r="X1437" i="4"/>
  <c r="Y1120" i="4"/>
  <c r="W1120" i="4"/>
  <c r="X1120" i="4"/>
  <c r="Y544" i="4"/>
  <c r="W544" i="4"/>
  <c r="X544" i="4"/>
  <c r="Y1094" i="4"/>
  <c r="W1094" i="4"/>
  <c r="X1094" i="4"/>
  <c r="Y1409" i="4"/>
  <c r="W1409" i="4"/>
  <c r="X1409" i="4"/>
  <c r="Y1547" i="4"/>
  <c r="W1547" i="4"/>
  <c r="X1547" i="4"/>
  <c r="Y1348" i="4"/>
  <c r="W1348" i="4"/>
  <c r="X1348" i="4"/>
  <c r="Y627" i="4"/>
  <c r="W627" i="4"/>
  <c r="X627" i="4"/>
  <c r="Y1045" i="4"/>
  <c r="W1045" i="4"/>
  <c r="X1045" i="4"/>
  <c r="Y389" i="4"/>
  <c r="W389" i="4"/>
  <c r="X389" i="4"/>
  <c r="Y1571" i="4"/>
  <c r="W1571" i="4"/>
  <c r="X1571" i="4"/>
  <c r="Y1788" i="4"/>
  <c r="W1788" i="4"/>
  <c r="X1788" i="4"/>
  <c r="Y534" i="4"/>
  <c r="W534" i="4"/>
  <c r="X534" i="4"/>
  <c r="Y924" i="4"/>
  <c r="W924" i="4"/>
  <c r="X924" i="4"/>
  <c r="Y1966" i="4"/>
  <c r="W1966" i="4"/>
  <c r="X1966" i="4"/>
  <c r="Y1515" i="4"/>
  <c r="W1515" i="4"/>
  <c r="X1515" i="4"/>
  <c r="Y1837" i="4"/>
  <c r="W1837" i="4"/>
  <c r="X1837" i="4"/>
  <c r="Y1256" i="4"/>
  <c r="W1256" i="4"/>
  <c r="X1256" i="4"/>
  <c r="Y511" i="4"/>
  <c r="W511" i="4"/>
  <c r="X511" i="4"/>
  <c r="Y586" i="4"/>
  <c r="W586" i="4"/>
  <c r="X586" i="4"/>
  <c r="Y843" i="4"/>
  <c r="W843" i="4"/>
  <c r="X843" i="4"/>
  <c r="Y1365" i="4"/>
  <c r="W1365" i="4"/>
  <c r="X1365" i="4"/>
  <c r="Y1118" i="4"/>
  <c r="W1118" i="4"/>
  <c r="X1118" i="4"/>
  <c r="Y1242" i="4"/>
  <c r="W1242" i="4"/>
  <c r="X1242" i="4"/>
  <c r="Y1135" i="4"/>
  <c r="W1135" i="4"/>
  <c r="X1135" i="4"/>
  <c r="Y889" i="4"/>
  <c r="W889" i="4"/>
  <c r="X889" i="4"/>
  <c r="Y983" i="4"/>
  <c r="W983" i="4"/>
  <c r="X983" i="4"/>
  <c r="Y1309" i="4"/>
  <c r="W1309" i="4"/>
  <c r="X1309" i="4"/>
  <c r="Y1146" i="4"/>
  <c r="W1146" i="4"/>
  <c r="X1146" i="4"/>
  <c r="Y1457" i="4"/>
  <c r="W1457" i="4"/>
  <c r="X1457" i="4"/>
  <c r="Y1021" i="4"/>
  <c r="W1021" i="4"/>
  <c r="X1021" i="4"/>
  <c r="Y1620" i="4"/>
  <c r="W1620" i="4"/>
  <c r="X1620" i="4"/>
  <c r="Y1483" i="4"/>
  <c r="W1483" i="4"/>
  <c r="X1483" i="4"/>
  <c r="Y536" i="4"/>
  <c r="W536" i="4"/>
  <c r="X536" i="4"/>
  <c r="Y1393" i="4"/>
  <c r="W1393" i="4"/>
  <c r="X1393" i="4"/>
  <c r="Y867" i="4"/>
  <c r="W867" i="4"/>
  <c r="X867" i="4"/>
  <c r="Y1227" i="4"/>
  <c r="W1227" i="4"/>
  <c r="X1227" i="4"/>
  <c r="Y2052" i="4"/>
  <c r="W2052" i="4"/>
  <c r="X2052" i="4"/>
  <c r="Y1252" i="4"/>
  <c r="W1252" i="4"/>
  <c r="X1252" i="4"/>
  <c r="Y1702" i="4"/>
  <c r="W1702" i="4"/>
  <c r="X1702" i="4"/>
  <c r="Y48" i="4"/>
  <c r="W48" i="4"/>
  <c r="X48" i="4"/>
  <c r="Y1476" i="4"/>
  <c r="W1476" i="4"/>
  <c r="X1476" i="4"/>
  <c r="Y906" i="4"/>
  <c r="W906" i="4"/>
  <c r="X906" i="4"/>
  <c r="Y1213" i="4"/>
  <c r="W1213" i="4"/>
  <c r="X1213" i="4"/>
  <c r="Y693" i="4"/>
  <c r="W693" i="4"/>
  <c r="X693" i="4"/>
  <c r="Y1056" i="4"/>
  <c r="W1056" i="4"/>
  <c r="X1056" i="4"/>
  <c r="Y543" i="4"/>
  <c r="W543" i="4"/>
  <c r="X543" i="4"/>
  <c r="Y1894" i="4"/>
  <c r="W1894" i="4"/>
  <c r="X1894" i="4"/>
  <c r="Y1825" i="4"/>
  <c r="W1825" i="4"/>
  <c r="X1825" i="4"/>
  <c r="Y1875" i="4"/>
  <c r="W1875" i="4"/>
  <c r="X1875" i="4"/>
  <c r="Y1904" i="4"/>
  <c r="W1904" i="4"/>
  <c r="X1904" i="4"/>
  <c r="Y1829" i="4"/>
  <c r="W1829" i="4"/>
  <c r="X1829" i="4"/>
  <c r="Y1503" i="4"/>
  <c r="W1503" i="4"/>
  <c r="X1503" i="4"/>
  <c r="Y346" i="4"/>
  <c r="W346" i="4"/>
  <c r="X346" i="4"/>
  <c r="Y1641" i="4"/>
  <c r="W1641" i="4"/>
  <c r="X1641" i="4"/>
  <c r="Y1772" i="4"/>
  <c r="W1772" i="4"/>
  <c r="X1772" i="4"/>
  <c r="Y1328" i="4"/>
  <c r="W1328" i="4"/>
  <c r="X1328" i="4"/>
  <c r="Y315" i="4"/>
  <c r="W315" i="4"/>
  <c r="X315" i="4"/>
  <c r="Y1006" i="4"/>
  <c r="W1006" i="4"/>
  <c r="X1006" i="4"/>
  <c r="Y787" i="4"/>
  <c r="W787" i="4"/>
  <c r="X787" i="4"/>
  <c r="Y1648" i="4"/>
  <c r="W1648" i="4"/>
  <c r="X1648" i="4"/>
  <c r="Y1599" i="4"/>
  <c r="W1599" i="4"/>
  <c r="X1599" i="4"/>
  <c r="Y1971" i="4"/>
  <c r="W1971" i="4"/>
  <c r="X1971" i="4"/>
  <c r="Y780" i="4"/>
  <c r="W780" i="4"/>
  <c r="X780" i="4"/>
  <c r="Y1900" i="4"/>
  <c r="W1900" i="4"/>
  <c r="X1900" i="4"/>
  <c r="Y1874" i="4"/>
  <c r="W1874" i="4"/>
  <c r="X1874" i="4"/>
  <c r="Y1322" i="4"/>
  <c r="W1322" i="4"/>
  <c r="X1322" i="4"/>
  <c r="Y986" i="4"/>
  <c r="W986" i="4"/>
  <c r="X986" i="4"/>
  <c r="Y1907" i="4"/>
  <c r="W1907" i="4"/>
  <c r="X1907" i="4"/>
  <c r="Y1948" i="4"/>
  <c r="W1948" i="4"/>
  <c r="X1948" i="4"/>
  <c r="Y1594" i="4"/>
  <c r="W1594" i="4"/>
  <c r="X1594" i="4"/>
  <c r="Y1475" i="4"/>
  <c r="W1475" i="4"/>
  <c r="X1475" i="4"/>
  <c r="Y1179" i="4"/>
  <c r="W1179" i="4"/>
  <c r="X1179" i="4"/>
  <c r="Y1931" i="4"/>
  <c r="W1931" i="4"/>
  <c r="X1931" i="4"/>
  <c r="Y864" i="4"/>
  <c r="W864" i="4"/>
  <c r="X864" i="4"/>
  <c r="Y1243" i="4"/>
  <c r="W1243" i="4"/>
  <c r="X1243" i="4"/>
  <c r="Y1591" i="4"/>
  <c r="W1591" i="4"/>
  <c r="X1591" i="4"/>
  <c r="Y1743" i="4"/>
  <c r="W1743" i="4"/>
  <c r="X1743" i="4"/>
  <c r="Y1527" i="4"/>
  <c r="W1527" i="4"/>
  <c r="X1527" i="4"/>
  <c r="Y345" i="4"/>
  <c r="W345" i="4"/>
  <c r="X345" i="4"/>
  <c r="Y1665" i="4"/>
  <c r="W1665" i="4"/>
  <c r="X1665" i="4"/>
  <c r="Y359" i="4"/>
  <c r="W359" i="4"/>
  <c r="X359" i="4"/>
  <c r="Y409" i="4"/>
  <c r="W409" i="4"/>
  <c r="X409" i="4"/>
  <c r="Y29" i="4"/>
  <c r="W29" i="4"/>
  <c r="X29" i="4"/>
  <c r="Y775" i="4"/>
  <c r="W775" i="4"/>
  <c r="X775" i="4"/>
  <c r="Y1962" i="4"/>
  <c r="W1962" i="4"/>
  <c r="X1962" i="4"/>
  <c r="Y926" i="4"/>
  <c r="W926" i="4"/>
  <c r="X926" i="4"/>
  <c r="Y159" i="4"/>
  <c r="W159" i="4"/>
  <c r="X159" i="4"/>
  <c r="Y1664" i="4"/>
  <c r="W1664" i="4"/>
  <c r="X1664" i="4"/>
  <c r="Y575" i="4"/>
  <c r="W575" i="4"/>
  <c r="X575" i="4"/>
  <c r="Y692" i="4"/>
  <c r="W692" i="4"/>
  <c r="X692" i="4"/>
  <c r="Y784" i="4"/>
  <c r="W784" i="4"/>
  <c r="X784" i="4"/>
  <c r="Y1286" i="4"/>
  <c r="W1286" i="4"/>
  <c r="X1286" i="4"/>
  <c r="Y992" i="4"/>
  <c r="W992" i="4"/>
  <c r="X992" i="4"/>
  <c r="Y710" i="4"/>
  <c r="W710" i="4"/>
  <c r="X710" i="4"/>
  <c r="Y793" i="4"/>
  <c r="W793" i="4"/>
  <c r="X793" i="4"/>
  <c r="Y736" i="4"/>
  <c r="W736" i="4"/>
  <c r="X736" i="4"/>
  <c r="Y62" i="4"/>
  <c r="W62" i="4"/>
  <c r="X62" i="4"/>
  <c r="Y1627" i="4"/>
  <c r="W1627" i="4"/>
  <c r="X1627" i="4"/>
  <c r="Y887" i="4"/>
  <c r="W887" i="4"/>
  <c r="X887" i="4"/>
  <c r="Y1643" i="4"/>
  <c r="W1643" i="4"/>
  <c r="X1643" i="4"/>
  <c r="Y1763" i="4"/>
  <c r="W1763" i="4"/>
  <c r="X1763" i="4"/>
  <c r="Y526" i="4"/>
  <c r="W526" i="4"/>
  <c r="X526" i="4"/>
  <c r="Y1980" i="4"/>
  <c r="W1980" i="4"/>
  <c r="X1980" i="4"/>
  <c r="Y591" i="4"/>
  <c r="W591" i="4"/>
  <c r="X591" i="4"/>
  <c r="Y632" i="4"/>
  <c r="W632" i="4"/>
  <c r="X632" i="4"/>
  <c r="Y318" i="4"/>
  <c r="W318" i="4"/>
  <c r="X318" i="4"/>
  <c r="Y1434" i="4"/>
  <c r="W1434" i="4"/>
  <c r="X1434" i="4"/>
  <c r="Y1346" i="4"/>
  <c r="W1346" i="4"/>
  <c r="X1346" i="4"/>
  <c r="Y724" i="4"/>
  <c r="W724" i="4"/>
  <c r="X724" i="4"/>
  <c r="Y683" i="4"/>
  <c r="W683" i="4"/>
  <c r="X683" i="4"/>
  <c r="Y2002" i="4"/>
  <c r="W2002" i="4"/>
  <c r="X2002" i="4"/>
  <c r="Y1833" i="4"/>
  <c r="W1833" i="4"/>
  <c r="X1833" i="4"/>
  <c r="Y708" i="4"/>
  <c r="W708" i="4"/>
  <c r="X708" i="4"/>
  <c r="Y1028" i="4"/>
  <c r="W1028" i="4"/>
  <c r="X1028" i="4"/>
  <c r="Y1166" i="4"/>
  <c r="W1166" i="4"/>
  <c r="X1166" i="4"/>
  <c r="Y1026" i="4"/>
  <c r="W1026" i="4"/>
  <c r="X1026" i="4"/>
  <c r="Y678" i="4"/>
  <c r="W678" i="4"/>
  <c r="X678" i="4"/>
  <c r="Y978" i="4"/>
  <c r="W978" i="4"/>
  <c r="X978" i="4"/>
  <c r="Y1534" i="4"/>
  <c r="W1534" i="4"/>
  <c r="X1534" i="4"/>
  <c r="Y644" i="4"/>
  <c r="W644" i="4"/>
  <c r="X644" i="4"/>
  <c r="Y1015" i="4"/>
  <c r="W1015" i="4"/>
  <c r="X1015" i="4"/>
  <c r="Y303" i="4"/>
  <c r="W303" i="4"/>
  <c r="X303" i="4"/>
  <c r="Y665" i="4"/>
  <c r="W665" i="4"/>
  <c r="X665" i="4"/>
  <c r="Y1732" i="4"/>
  <c r="W1732" i="4"/>
  <c r="X1732" i="4"/>
  <c r="Y3" i="4"/>
  <c r="W3" i="4"/>
  <c r="X3" i="4"/>
  <c r="Y1892" i="4"/>
  <c r="W1892" i="4"/>
  <c r="X1892" i="4"/>
  <c r="Y189" i="4"/>
  <c r="W189" i="4"/>
  <c r="X189" i="4"/>
  <c r="Y1355" i="4"/>
  <c r="W1355" i="4"/>
  <c r="X1355" i="4"/>
  <c r="Y357" i="4"/>
  <c r="W357" i="4"/>
  <c r="X357" i="4"/>
  <c r="Y1864" i="4"/>
  <c r="W1864" i="4"/>
  <c r="X1864" i="4"/>
  <c r="Y1917" i="4"/>
  <c r="W1917" i="4"/>
  <c r="X1917" i="4"/>
  <c r="Y646" i="4"/>
  <c r="W646" i="4"/>
  <c r="X646" i="4"/>
  <c r="Y1208" i="4"/>
  <c r="W1208" i="4"/>
  <c r="X1208" i="4"/>
  <c r="Y640" i="4"/>
  <c r="W640" i="4"/>
  <c r="X640" i="4"/>
  <c r="Y1983" i="4"/>
  <c r="W1983" i="4"/>
  <c r="X1983" i="4"/>
  <c r="Y1430" i="4"/>
  <c r="W1430" i="4"/>
  <c r="X1430" i="4"/>
  <c r="Y1514" i="4"/>
  <c r="W1514" i="4"/>
  <c r="X1514" i="4"/>
  <c r="Y1851" i="4"/>
  <c r="W1851" i="4"/>
  <c r="X1851" i="4"/>
  <c r="Y662" i="4"/>
  <c r="W662" i="4"/>
  <c r="X662" i="4"/>
  <c r="Y1880" i="4"/>
  <c r="W1880" i="4"/>
  <c r="X1880" i="4"/>
  <c r="Y1470" i="4"/>
  <c r="W1470" i="4"/>
  <c r="X1470" i="4"/>
  <c r="Y239" i="4"/>
  <c r="W239" i="4"/>
  <c r="X239" i="4"/>
  <c r="Y2045" i="4"/>
  <c r="W2045" i="4"/>
  <c r="X2045" i="4"/>
  <c r="Y1155" i="4"/>
  <c r="W1155" i="4"/>
  <c r="X1155" i="4"/>
  <c r="Y493" i="4"/>
  <c r="W493" i="4"/>
  <c r="X493" i="4"/>
  <c r="Y1233" i="4"/>
  <c r="W1233" i="4"/>
  <c r="X1233" i="4"/>
  <c r="Y984" i="4"/>
  <c r="W984" i="4"/>
  <c r="X984" i="4"/>
  <c r="Y676" i="4"/>
  <c r="W676" i="4"/>
  <c r="X676" i="4"/>
  <c r="Y230" i="4"/>
  <c r="W230" i="4"/>
  <c r="X230" i="4"/>
  <c r="Y1102" i="4"/>
  <c r="W1102" i="4"/>
  <c r="X1102" i="4"/>
  <c r="Y1095" i="4"/>
  <c r="W1095" i="4"/>
  <c r="X1095" i="4"/>
  <c r="Y1106" i="4"/>
  <c r="W1106" i="4"/>
  <c r="X1106" i="4"/>
  <c r="Y1676" i="4"/>
  <c r="W1676" i="4"/>
  <c r="X1676" i="4"/>
  <c r="Y1615" i="4"/>
  <c r="W1615" i="4"/>
  <c r="X1615" i="4"/>
  <c r="Y1289" i="4"/>
  <c r="W1289" i="4"/>
  <c r="X1289" i="4"/>
  <c r="Y2004" i="4"/>
  <c r="W2004" i="4"/>
  <c r="X2004" i="4"/>
  <c r="Y521" i="4"/>
  <c r="W521" i="4"/>
  <c r="X521" i="4"/>
  <c r="Y871" i="4"/>
  <c r="W871" i="4"/>
  <c r="X871" i="4"/>
  <c r="Y990" i="4"/>
  <c r="W990" i="4"/>
  <c r="X990" i="4"/>
  <c r="Y2035" i="4"/>
  <c r="W2035" i="4"/>
  <c r="X2035" i="4"/>
  <c r="Y584" i="4"/>
  <c r="W584" i="4"/>
  <c r="X584" i="4"/>
  <c r="Y1954" i="4"/>
  <c r="W1954" i="4"/>
  <c r="X1954" i="4"/>
  <c r="Y1206" i="4"/>
  <c r="W1206" i="4"/>
  <c r="X1206" i="4"/>
  <c r="Y462" i="4"/>
  <c r="W462" i="4"/>
  <c r="X462" i="4"/>
  <c r="Y41" i="4"/>
  <c r="W41" i="4"/>
  <c r="X41" i="4"/>
  <c r="Y97" i="4"/>
  <c r="W97" i="4"/>
  <c r="X97" i="4"/>
  <c r="Y1231" i="4"/>
  <c r="W1231" i="4"/>
  <c r="X1231" i="4"/>
  <c r="Y1715" i="4"/>
  <c r="W1715" i="4"/>
  <c r="X1715" i="4"/>
  <c r="Y999" i="4"/>
  <c r="W999" i="4"/>
  <c r="X999" i="4"/>
  <c r="Y1093" i="4"/>
  <c r="W1093" i="4"/>
  <c r="X1093" i="4"/>
  <c r="Y1883" i="4"/>
  <c r="W1883" i="4"/>
  <c r="X1883" i="4"/>
  <c r="Y1539" i="4"/>
  <c r="W1539" i="4"/>
  <c r="X1539" i="4"/>
  <c r="Y894" i="4"/>
  <c r="W894" i="4"/>
  <c r="X894" i="4"/>
  <c r="Y1718" i="4"/>
  <c r="W1718" i="4"/>
  <c r="X1718" i="4"/>
  <c r="Y731" i="4"/>
  <c r="W731" i="4"/>
  <c r="X731" i="4"/>
  <c r="Y2043" i="4"/>
  <c r="W2043" i="4"/>
  <c r="X2043" i="4"/>
  <c r="Y1926" i="4"/>
  <c r="W1926" i="4"/>
  <c r="X1926" i="4"/>
  <c r="Y1964" i="4"/>
  <c r="W1964" i="4"/>
  <c r="X1964" i="4"/>
  <c r="Y39" i="4"/>
  <c r="W39" i="4"/>
  <c r="X39" i="4"/>
  <c r="Y1885" i="4"/>
  <c r="W1885" i="4"/>
  <c r="X1885" i="4"/>
  <c r="Y1108" i="4"/>
  <c r="W1108" i="4"/>
  <c r="X1108" i="4"/>
  <c r="Y326" i="4"/>
  <c r="W326" i="4"/>
  <c r="X326" i="4"/>
  <c r="Y179" i="4"/>
  <c r="W179" i="4"/>
  <c r="X179" i="4"/>
  <c r="Y328" i="4"/>
  <c r="W328" i="4"/>
  <c r="X328" i="4"/>
  <c r="Y99" i="4"/>
  <c r="W99" i="4"/>
  <c r="X99" i="4"/>
  <c r="Y2058" i="4"/>
  <c r="W2058" i="4"/>
  <c r="X2058" i="4"/>
  <c r="Y1436" i="4"/>
  <c r="W1436" i="4"/>
  <c r="X1436" i="4"/>
  <c r="Y1984" i="4"/>
  <c r="W1984" i="4"/>
  <c r="X1984" i="4"/>
  <c r="Y2018" i="4"/>
  <c r="W2018" i="4"/>
  <c r="X2018" i="4"/>
  <c r="Y915" i="4"/>
  <c r="W915" i="4"/>
  <c r="X915" i="4"/>
  <c r="Y513" i="4"/>
  <c r="W513" i="4"/>
  <c r="X513" i="4"/>
  <c r="Y1034" i="4"/>
  <c r="W1034" i="4"/>
  <c r="X1034" i="4"/>
  <c r="Y1638" i="4"/>
  <c r="W1638" i="4"/>
  <c r="X1638" i="4"/>
  <c r="Y60" i="4"/>
  <c r="W60" i="4"/>
  <c r="X60" i="4"/>
  <c r="Y1153" i="4"/>
  <c r="W1153" i="4"/>
  <c r="X1153" i="4"/>
  <c r="Y470" i="4"/>
  <c r="W470" i="4"/>
  <c r="X470" i="4"/>
  <c r="Y1878" i="4"/>
  <c r="W1878" i="4"/>
  <c r="X1878" i="4"/>
  <c r="Y2012" i="4"/>
  <c r="W2012" i="4"/>
  <c r="X2012" i="4"/>
  <c r="Y1550" i="4"/>
  <c r="W1550" i="4"/>
  <c r="X1550" i="4"/>
  <c r="Y798" i="4"/>
  <c r="W798" i="4"/>
  <c r="X798" i="4"/>
  <c r="Y351" i="4"/>
  <c r="W351" i="4"/>
  <c r="X351" i="4"/>
  <c r="Y1939" i="4"/>
  <c r="W1939" i="4"/>
  <c r="X1939" i="4"/>
  <c r="Y577" i="4"/>
  <c r="W577" i="4"/>
  <c r="X577" i="4"/>
  <c r="Y1247" i="4"/>
  <c r="W1247" i="4"/>
  <c r="X1247" i="4"/>
  <c r="Y86" i="4"/>
  <c r="W86" i="4"/>
  <c r="X86" i="4"/>
  <c r="Y1957" i="4"/>
  <c r="W1957" i="4"/>
  <c r="X1957" i="4"/>
  <c r="Y877" i="4"/>
  <c r="W877" i="4"/>
  <c r="X877" i="4"/>
  <c r="Y1259" i="4"/>
  <c r="W1259" i="4"/>
  <c r="X1259" i="4"/>
  <c r="Y809" i="4"/>
  <c r="W809" i="4"/>
  <c r="X809" i="4"/>
  <c r="Y468" i="4"/>
  <c r="W468" i="4"/>
  <c r="X468" i="4"/>
  <c r="Y717" i="4"/>
  <c r="W717" i="4"/>
  <c r="X717" i="4"/>
  <c r="Y1582" i="4"/>
  <c r="W1582" i="4"/>
  <c r="X1582" i="4"/>
  <c r="Y479" i="4"/>
  <c r="W479" i="4"/>
  <c r="X479" i="4"/>
  <c r="Y1808" i="4"/>
  <c r="W1808" i="4"/>
  <c r="X1808" i="4"/>
  <c r="Y754" i="4"/>
  <c r="W754" i="4"/>
  <c r="X754" i="4"/>
  <c r="Y2062" i="4"/>
  <c r="W2062" i="4"/>
  <c r="X2062" i="4"/>
  <c r="Y455" i="4"/>
  <c r="W455" i="4"/>
  <c r="X455" i="4"/>
  <c r="Y1528" i="4"/>
  <c r="W1528" i="4"/>
  <c r="X1528" i="4"/>
  <c r="Y1442" i="4"/>
  <c r="W1442" i="4"/>
  <c r="X1442" i="4"/>
  <c r="Y1611" i="4"/>
  <c r="W1611" i="4"/>
  <c r="X1611" i="4"/>
  <c r="Y523" i="4"/>
  <c r="W523" i="4"/>
  <c r="X523" i="4"/>
  <c r="Y458" i="4"/>
  <c r="W458" i="4"/>
  <c r="X458" i="4"/>
  <c r="Y8" i="4"/>
  <c r="W8" i="4"/>
  <c r="X8" i="4"/>
  <c r="Y1357" i="4"/>
  <c r="W1357" i="4"/>
  <c r="X1357" i="4"/>
  <c r="Y131" i="4"/>
  <c r="W131" i="4"/>
  <c r="X131" i="4"/>
  <c r="Y286" i="4"/>
  <c r="W286" i="4"/>
  <c r="X286" i="4"/>
  <c r="Y857" i="4"/>
  <c r="W857" i="4"/>
  <c r="X857" i="4"/>
  <c r="Y690" i="4"/>
  <c r="W690" i="4"/>
  <c r="X690" i="4"/>
  <c r="Y2008" i="4"/>
  <c r="W2008" i="4"/>
  <c r="X2008" i="4"/>
  <c r="Y1090" i="4"/>
  <c r="W1090" i="4"/>
  <c r="X1090" i="4"/>
  <c r="Y814" i="4"/>
  <c r="W814" i="4"/>
  <c r="X814" i="4"/>
  <c r="Y1373" i="4"/>
  <c r="W1373" i="4"/>
  <c r="X1373" i="4"/>
  <c r="Y1887" i="4"/>
  <c r="W1887" i="4"/>
  <c r="X1887" i="4"/>
  <c r="Y569" i="4"/>
  <c r="W569" i="4"/>
  <c r="X569" i="4"/>
  <c r="Y1114" i="4"/>
  <c r="W1114" i="4"/>
  <c r="X1114" i="4"/>
  <c r="Y1827" i="4"/>
  <c r="W1827" i="4"/>
  <c r="X1827" i="4"/>
  <c r="Y560" i="4"/>
  <c r="W560" i="4"/>
  <c r="X560" i="4"/>
  <c r="Y1774" i="4"/>
  <c r="W1774" i="4"/>
  <c r="X1774" i="4"/>
  <c r="Y1249" i="4"/>
  <c r="W1249" i="4"/>
  <c r="X1249" i="4"/>
  <c r="Y1647" i="4"/>
  <c r="W1647" i="4"/>
  <c r="X1647" i="4"/>
  <c r="Y546" i="4"/>
  <c r="W546" i="4"/>
  <c r="X546" i="4"/>
  <c r="Y1575" i="4"/>
  <c r="W1575" i="4"/>
  <c r="X1575" i="4"/>
  <c r="Y1573" i="4"/>
  <c r="W1573" i="4"/>
  <c r="X1573" i="4"/>
  <c r="Y164" i="4"/>
  <c r="W164" i="4"/>
  <c r="X164" i="4"/>
  <c r="Y263" i="4"/>
  <c r="W263" i="4"/>
  <c r="X263" i="4"/>
  <c r="Y332" i="4"/>
  <c r="W332" i="4"/>
  <c r="X332" i="4"/>
  <c r="Y1805" i="4"/>
  <c r="W1805" i="4"/>
  <c r="X1805" i="4"/>
  <c r="Y1684" i="4"/>
  <c r="W1684" i="4"/>
  <c r="X1684" i="4"/>
  <c r="Y1325" i="4"/>
  <c r="W1325" i="4"/>
  <c r="X1325" i="4"/>
  <c r="Y1655" i="4"/>
  <c r="W1655" i="4"/>
  <c r="X1655" i="4"/>
  <c r="Y1307" i="4"/>
  <c r="W1307" i="4"/>
  <c r="X1307" i="4"/>
  <c r="Y1596" i="4"/>
  <c r="W1596" i="4"/>
  <c r="X1596" i="4"/>
  <c r="Y873" i="4"/>
  <c r="W873" i="4"/>
  <c r="X873" i="4"/>
  <c r="Y1271" i="4"/>
  <c r="W1271" i="4"/>
  <c r="X1271" i="4"/>
  <c r="Y2038" i="4"/>
  <c r="W2038" i="4"/>
  <c r="X2038" i="4"/>
  <c r="Y1642" i="4"/>
  <c r="W1642" i="4"/>
  <c r="X1642" i="4"/>
  <c r="Y648" i="4"/>
  <c r="W648" i="4"/>
  <c r="X648" i="4"/>
  <c r="Y1893" i="4"/>
  <c r="W1893" i="4"/>
  <c r="X1893" i="4"/>
  <c r="Y421" i="4"/>
  <c r="W421" i="4"/>
  <c r="X421" i="4"/>
  <c r="Y1294" i="4"/>
  <c r="W1294" i="4"/>
  <c r="X1294" i="4"/>
  <c r="Y1384" i="4"/>
  <c r="W1384" i="4"/>
  <c r="X1384" i="4"/>
  <c r="Y1586" i="4"/>
  <c r="W1586" i="4"/>
  <c r="X1586" i="4"/>
  <c r="Y464" i="4"/>
  <c r="W464" i="4"/>
  <c r="X464" i="4"/>
  <c r="Y434" i="4"/>
  <c r="W434" i="4"/>
  <c r="X434" i="4"/>
  <c r="Y1130" i="4"/>
  <c r="W1130" i="4"/>
  <c r="X1130" i="4"/>
  <c r="Y1330" i="4"/>
  <c r="W1330" i="4"/>
  <c r="X1330" i="4"/>
  <c r="Y10" i="4"/>
  <c r="W10" i="4"/>
  <c r="X10" i="4"/>
  <c r="Y891" i="4"/>
  <c r="W891" i="4"/>
  <c r="X891" i="4"/>
  <c r="Y88" i="4"/>
  <c r="W88" i="4"/>
  <c r="X88" i="4"/>
  <c r="Y1388" i="4"/>
  <c r="W1388" i="4"/>
  <c r="X1388" i="4"/>
  <c r="Y80" i="4"/>
  <c r="W80" i="4"/>
  <c r="X80" i="4"/>
  <c r="Y1759" i="4"/>
  <c r="W1759" i="4"/>
  <c r="X1759" i="4"/>
  <c r="Y382" i="4"/>
  <c r="W382" i="4"/>
  <c r="X382" i="4"/>
  <c r="Y1985" i="4"/>
  <c r="W1985" i="4"/>
  <c r="X1985" i="4"/>
  <c r="Y411" i="4"/>
  <c r="W411" i="4"/>
  <c r="X411" i="4"/>
  <c r="Y288" i="4"/>
  <c r="W288" i="4"/>
  <c r="X288" i="4"/>
  <c r="Y1143" i="4"/>
  <c r="W1143" i="4"/>
  <c r="X1143" i="4"/>
  <c r="Y1941" i="4"/>
  <c r="W1941" i="4"/>
  <c r="X1941" i="4"/>
  <c r="Y865" i="4"/>
  <c r="W865" i="4"/>
  <c r="X865" i="4"/>
  <c r="Y1977" i="4"/>
  <c r="W1977" i="4"/>
  <c r="X1977" i="4"/>
  <c r="Y1633" i="4"/>
  <c r="W1633" i="4"/>
  <c r="X1633" i="4"/>
  <c r="Y257" i="4"/>
  <c r="W257" i="4"/>
  <c r="X257" i="4"/>
  <c r="Y1186" i="4"/>
  <c r="W1186" i="4"/>
  <c r="X1186" i="4"/>
  <c r="Y402" i="4"/>
  <c r="W402" i="4"/>
  <c r="X402" i="4"/>
  <c r="Y2061" i="4"/>
  <c r="W2061" i="4"/>
  <c r="X2061" i="4"/>
  <c r="Y826" i="4"/>
  <c r="W826" i="4"/>
  <c r="X826" i="4"/>
  <c r="Y1928" i="4"/>
  <c r="W1928" i="4"/>
  <c r="X1928" i="4"/>
  <c r="Y902" i="4"/>
  <c r="W902" i="4"/>
  <c r="X902" i="4"/>
  <c r="Y1164" i="4"/>
  <c r="W1164" i="4"/>
  <c r="X1164" i="4"/>
  <c r="Y1306" i="4"/>
  <c r="W1306" i="4"/>
  <c r="X1306" i="4"/>
  <c r="Y1561" i="4"/>
  <c r="W1561" i="4"/>
  <c r="X1561" i="4"/>
  <c r="Y2078" i="4"/>
  <c r="W2078" i="4"/>
  <c r="X2078" i="4"/>
  <c r="Y1725" i="4"/>
  <c r="W1725" i="4"/>
  <c r="X1725" i="4"/>
  <c r="Y1988" i="4"/>
  <c r="W1988" i="4"/>
  <c r="X1988" i="4"/>
  <c r="Y241" i="4"/>
  <c r="W241" i="4"/>
  <c r="X241" i="4"/>
  <c r="Y766" i="4"/>
  <c r="W766" i="4"/>
  <c r="X766" i="4"/>
  <c r="Y1420" i="4"/>
  <c r="W1420" i="4"/>
  <c r="X1420" i="4"/>
  <c r="Y2059" i="4"/>
  <c r="W2059" i="4"/>
  <c r="X2059" i="4"/>
  <c r="Y1659" i="4"/>
  <c r="W1659" i="4"/>
  <c r="X1659" i="4"/>
  <c r="Y95" i="4"/>
  <c r="W95" i="4"/>
  <c r="X95" i="4"/>
  <c r="Y1752" i="4"/>
  <c r="W1752" i="4"/>
  <c r="X1752" i="4"/>
  <c r="Y593" i="4"/>
  <c r="W593" i="4"/>
  <c r="X593" i="4"/>
  <c r="Y1961" i="4"/>
  <c r="W1961" i="4"/>
  <c r="X1961" i="4"/>
  <c r="Y1339" i="4"/>
  <c r="W1339" i="4"/>
  <c r="X1339" i="4"/>
  <c r="Y1404" i="4"/>
  <c r="W1404" i="4"/>
  <c r="X1404" i="4"/>
  <c r="Y1841" i="4"/>
  <c r="W1841" i="4"/>
  <c r="X1841" i="4"/>
  <c r="Y477" i="4"/>
  <c r="W477" i="4"/>
  <c r="X477" i="4"/>
  <c r="Y170" i="4"/>
  <c r="W170" i="4"/>
  <c r="X170" i="4"/>
  <c r="Y2053" i="4"/>
  <c r="W2053" i="4"/>
  <c r="X2053" i="4"/>
  <c r="Y1847" i="4"/>
  <c r="W1847" i="4"/>
  <c r="X1847" i="4"/>
  <c r="Y320" i="4"/>
  <c r="W320" i="4"/>
  <c r="X320" i="4"/>
  <c r="Y377" i="4"/>
  <c r="W377" i="4"/>
  <c r="X377" i="4"/>
  <c r="Y490" i="4"/>
  <c r="W490" i="4"/>
  <c r="X490" i="4"/>
  <c r="Y4" i="4"/>
  <c r="W4" i="4"/>
  <c r="X4" i="4"/>
  <c r="Y1181" i="4"/>
  <c r="W1181" i="4"/>
  <c r="X1181" i="4"/>
  <c r="Y124" i="4"/>
  <c r="W124" i="4"/>
  <c r="X124" i="4"/>
  <c r="Y1315" i="4"/>
  <c r="W1315" i="4"/>
  <c r="X1315" i="4"/>
  <c r="Y650" i="4"/>
  <c r="W650" i="4"/>
  <c r="X650" i="4"/>
  <c r="Y608" i="4"/>
  <c r="W608" i="4"/>
  <c r="X608" i="4"/>
  <c r="Y1013" i="4"/>
  <c r="W1013" i="4"/>
  <c r="X1013" i="4"/>
  <c r="Y1123" i="4"/>
  <c r="W1123" i="4"/>
  <c r="X1123" i="4"/>
  <c r="Y1132" i="4"/>
  <c r="W1132" i="4"/>
  <c r="X1132" i="4"/>
  <c r="Y2077" i="4"/>
  <c r="W2077" i="4"/>
  <c r="X2077" i="4"/>
  <c r="Y1669" i="4"/>
  <c r="W1669" i="4"/>
  <c r="X1669" i="4"/>
  <c r="Y1554" i="4"/>
  <c r="W1554" i="4"/>
  <c r="X1554" i="4"/>
  <c r="Y2050" i="4"/>
  <c r="W2050" i="4"/>
  <c r="X2050" i="4"/>
  <c r="Y1782" i="4"/>
  <c r="W1782" i="4"/>
  <c r="X1782" i="4"/>
  <c r="Y105" i="4"/>
  <c r="W105" i="4"/>
  <c r="X105" i="4"/>
  <c r="Y1401" i="4"/>
  <c r="W1401" i="4"/>
  <c r="X1401" i="4"/>
  <c r="Y1281" i="4"/>
  <c r="W1281" i="4"/>
  <c r="X1281" i="4"/>
  <c r="Y336" i="4"/>
  <c r="W336" i="4"/>
  <c r="X336" i="4"/>
  <c r="Y2022" i="4"/>
  <c r="W2022" i="4"/>
  <c r="X2022" i="4"/>
  <c r="Y141" i="4"/>
  <c r="W141" i="4"/>
  <c r="X141" i="4"/>
  <c r="Y820" i="4"/>
  <c r="W820" i="4"/>
  <c r="X820" i="4"/>
  <c r="Y2074" i="4"/>
  <c r="W2074" i="4"/>
  <c r="X2074" i="4"/>
  <c r="Y510" i="4"/>
  <c r="W510" i="4"/>
  <c r="X510" i="4"/>
  <c r="Y45" i="4"/>
  <c r="W45" i="4"/>
  <c r="X45" i="4"/>
  <c r="Y1797" i="4"/>
  <c r="W1797" i="4"/>
  <c r="X1797" i="4"/>
  <c r="Y1379" i="4"/>
  <c r="W1379" i="4"/>
  <c r="X1379" i="4"/>
  <c r="Y698" i="4"/>
  <c r="W698" i="4"/>
  <c r="X698" i="4"/>
  <c r="Y566" i="4"/>
  <c r="W566" i="4"/>
  <c r="X566" i="4"/>
  <c r="Y1933" i="4"/>
  <c r="W1933" i="4"/>
  <c r="X1933" i="4"/>
  <c r="Y750" i="4"/>
  <c r="W750" i="4"/>
  <c r="X750" i="4"/>
  <c r="Y12" i="4"/>
  <c r="W12" i="4"/>
  <c r="X12" i="4"/>
  <c r="Y441" i="4"/>
  <c r="W441" i="4"/>
  <c r="X441" i="4"/>
  <c r="Y900" i="4"/>
  <c r="W900" i="4"/>
  <c r="X900" i="4"/>
  <c r="Y626" i="4"/>
  <c r="W626" i="4"/>
  <c r="X626" i="4"/>
  <c r="Y1755" i="4"/>
  <c r="W1755" i="4"/>
  <c r="X1755" i="4"/>
  <c r="Y1852" i="4"/>
  <c r="W1852" i="4"/>
  <c r="X1852" i="4"/>
  <c r="Y1333" i="4"/>
  <c r="W1333" i="4"/>
  <c r="X1333" i="4"/>
  <c r="Y1790" i="4"/>
  <c r="W1790" i="4"/>
  <c r="X1790" i="4"/>
  <c r="Y1076" i="4"/>
  <c r="W1076" i="4"/>
  <c r="X1076" i="4"/>
  <c r="Y1517" i="4"/>
  <c r="W1517" i="4"/>
  <c r="X1517" i="4"/>
  <c r="Y1447" i="4"/>
  <c r="W1447" i="4"/>
  <c r="X1447" i="4"/>
  <c r="Y1580" i="4"/>
  <c r="W1580" i="4"/>
  <c r="X1580" i="4"/>
  <c r="Y1100" i="4"/>
  <c r="W1100" i="4"/>
  <c r="X1100" i="4"/>
  <c r="Y601" i="4"/>
  <c r="W601" i="4"/>
  <c r="X601" i="4"/>
  <c r="Y168" i="4"/>
  <c r="W168" i="4"/>
  <c r="X168" i="4"/>
  <c r="Y1709" i="4"/>
  <c r="W1709" i="4"/>
  <c r="X1709" i="4"/>
  <c r="Y2063" i="4"/>
  <c r="W2063" i="4"/>
  <c r="X2063" i="4"/>
  <c r="Y947" i="4"/>
  <c r="W947" i="4"/>
  <c r="X947" i="4"/>
  <c r="Y539" i="4"/>
  <c r="W539" i="4"/>
  <c r="X539" i="4"/>
  <c r="Y1386" i="4"/>
  <c r="W1386" i="4"/>
  <c r="X1386" i="4"/>
  <c r="Y1687" i="4"/>
  <c r="W1687" i="4"/>
  <c r="X1687" i="4"/>
  <c r="Y1771" i="4"/>
  <c r="W1771" i="4"/>
  <c r="X1771" i="4"/>
  <c r="Y460" i="4"/>
  <c r="W460" i="4"/>
  <c r="X460" i="4"/>
  <c r="Y804" i="4"/>
  <c r="W804" i="4"/>
  <c r="X804" i="4"/>
  <c r="Y1367" i="4"/>
  <c r="W1367" i="4"/>
  <c r="X1367" i="4"/>
  <c r="Y122" i="4"/>
  <c r="W122" i="4"/>
  <c r="X122" i="4"/>
  <c r="Y32" i="4"/>
  <c r="W32" i="4"/>
  <c r="X32" i="4"/>
  <c r="Y1425" i="4"/>
  <c r="W1425" i="4"/>
  <c r="X1425" i="4"/>
  <c r="Y951" i="4"/>
  <c r="W951" i="4"/>
  <c r="X951" i="4"/>
  <c r="Y1644" i="4"/>
  <c r="W1644" i="4"/>
  <c r="X1644" i="4"/>
  <c r="Y960" i="4"/>
  <c r="W960" i="4"/>
  <c r="X960" i="4"/>
  <c r="Y472" i="4"/>
  <c r="W472" i="4"/>
  <c r="X472" i="4"/>
  <c r="Y2033" i="4"/>
  <c r="W2033" i="4"/>
  <c r="X2033" i="4"/>
  <c r="Y1823" i="4"/>
  <c r="W1823" i="4"/>
  <c r="X1823" i="4"/>
  <c r="Y443" i="4"/>
  <c r="W443" i="4"/>
  <c r="X443" i="4"/>
  <c r="Y1072" i="4"/>
  <c r="W1072" i="4"/>
  <c r="X1072" i="4"/>
  <c r="Y1074" i="4"/>
  <c r="W1074" i="4"/>
  <c r="X1074" i="4"/>
  <c r="Y939" i="4"/>
  <c r="W939" i="4"/>
  <c r="X939" i="4"/>
  <c r="Y1787" i="4"/>
  <c r="W1787" i="4"/>
  <c r="X1787" i="4"/>
  <c r="Y301" i="4"/>
  <c r="W301" i="4"/>
  <c r="X301" i="4"/>
  <c r="Y1051" i="4"/>
  <c r="W1051" i="4"/>
  <c r="X1051" i="4"/>
  <c r="Y1184" i="4"/>
  <c r="W1184" i="4"/>
  <c r="X1184" i="4"/>
  <c r="Y553" i="4"/>
  <c r="W553" i="4"/>
  <c r="X553" i="4"/>
  <c r="Y1416" i="4"/>
  <c r="W1416" i="4"/>
  <c r="X1416" i="4"/>
  <c r="Y307" i="4"/>
  <c r="W307" i="4"/>
  <c r="X307" i="4"/>
  <c r="Y1982" i="4"/>
  <c r="W1982" i="4"/>
  <c r="X1982" i="4"/>
  <c r="Y152" i="4"/>
  <c r="W152" i="4"/>
  <c r="X152" i="4"/>
  <c r="Y958" i="4"/>
  <c r="W958" i="4"/>
  <c r="X958" i="4"/>
  <c r="Y282" i="4"/>
  <c r="W282" i="4"/>
  <c r="X282" i="4"/>
  <c r="Y1216" i="4"/>
  <c r="W1216" i="4"/>
  <c r="X1216" i="4"/>
  <c r="Y1159" i="4"/>
  <c r="W1159" i="4"/>
  <c r="X1159" i="4"/>
  <c r="Y2073" i="4"/>
  <c r="W2073" i="4"/>
  <c r="X2073" i="4"/>
  <c r="Y1784" i="4"/>
  <c r="W1784" i="4"/>
  <c r="X1784" i="4"/>
  <c r="Y1965" i="4"/>
  <c r="W1965" i="4"/>
  <c r="X1965" i="4"/>
  <c r="Y427" i="4"/>
  <c r="W427" i="4"/>
  <c r="X427" i="4"/>
  <c r="Y777" i="4"/>
  <c r="W777" i="4"/>
  <c r="X777" i="4"/>
  <c r="Y1454" i="4"/>
  <c r="W1454" i="4"/>
  <c r="X1454" i="4"/>
  <c r="Y1663" i="4"/>
  <c r="W1663" i="4"/>
  <c r="X1663" i="4"/>
  <c r="Y1742" i="4"/>
  <c r="W1742" i="4"/>
  <c r="X1742" i="4"/>
  <c r="Y278" i="4"/>
  <c r="W278" i="4"/>
  <c r="X278" i="4"/>
  <c r="Y68" i="4"/>
  <c r="W68" i="4"/>
  <c r="X68" i="4"/>
  <c r="Y2067" i="4"/>
  <c r="W2067" i="4"/>
  <c r="X2067" i="4"/>
  <c r="Y642" i="4"/>
  <c r="W642" i="4"/>
  <c r="X642" i="4"/>
  <c r="Y235" i="4"/>
  <c r="W235" i="4"/>
  <c r="X235" i="4"/>
  <c r="Y1916" i="4"/>
  <c r="W1916" i="4"/>
  <c r="X1916" i="4"/>
  <c r="Y75" i="4"/>
  <c r="W75" i="4"/>
  <c r="X75" i="4"/>
  <c r="Y1285" i="4"/>
  <c r="W1285" i="4"/>
  <c r="X1285" i="4"/>
  <c r="Y1839" i="4"/>
  <c r="W1839" i="4"/>
  <c r="X1839" i="4"/>
  <c r="Y1870" i="4"/>
  <c r="W1870" i="4"/>
  <c r="X1870" i="4"/>
  <c r="Y2000" i="4"/>
  <c r="W2000" i="4"/>
  <c r="X2000" i="4"/>
  <c r="Y1593" i="4"/>
  <c r="W1593" i="4"/>
  <c r="X1593" i="4"/>
  <c r="Y1509" i="4"/>
  <c r="W1509" i="4"/>
  <c r="X1509" i="4"/>
  <c r="Y1799" i="4"/>
  <c r="W1799" i="4"/>
  <c r="X1799" i="4"/>
  <c r="Y2065" i="4"/>
  <c r="W2065" i="4"/>
  <c r="X2065" i="4"/>
  <c r="Y481" i="4"/>
  <c r="W481" i="4"/>
  <c r="X481" i="4"/>
  <c r="Y166" i="4"/>
  <c r="W166" i="4"/>
  <c r="X166" i="4"/>
  <c r="Y1685" i="4"/>
  <c r="W1685" i="4"/>
  <c r="X1685" i="4"/>
  <c r="Y1690" i="4"/>
  <c r="W1690" i="4"/>
  <c r="X1690" i="4"/>
  <c r="Y625" i="4"/>
  <c r="W625" i="4"/>
  <c r="X625" i="4"/>
  <c r="Y2072" i="4"/>
  <c r="W2072" i="4"/>
  <c r="X2072" i="4"/>
  <c r="Y1337" i="4"/>
  <c r="W1337" i="4"/>
  <c r="X1337" i="4"/>
  <c r="Y363" i="4"/>
  <c r="W363" i="4"/>
  <c r="X363" i="4"/>
  <c r="Y1414" i="4"/>
  <c r="W1414" i="4"/>
  <c r="X1414" i="4"/>
  <c r="Y859" i="4"/>
  <c r="W859" i="4"/>
  <c r="X859" i="4"/>
  <c r="Y1254" i="4"/>
  <c r="W1254" i="4"/>
  <c r="X1254" i="4"/>
  <c r="Y280" i="4"/>
  <c r="W280" i="4"/>
  <c r="X280" i="4"/>
  <c r="Y1740" i="4"/>
  <c r="W1740" i="4"/>
  <c r="X1740" i="4"/>
  <c r="Y953" i="4"/>
  <c r="W953" i="4"/>
  <c r="X953" i="4"/>
  <c r="Y1444" i="4"/>
  <c r="W1444" i="4"/>
  <c r="X1444" i="4"/>
  <c r="Y6" i="4"/>
  <c r="W6" i="4"/>
  <c r="X6" i="4"/>
  <c r="Y1024" i="4"/>
  <c r="W1024" i="4"/>
  <c r="X1024" i="4"/>
  <c r="Y1264" i="4"/>
  <c r="W1264" i="4"/>
  <c r="X1264" i="4"/>
  <c r="Y1600" i="4"/>
  <c r="W1600" i="4"/>
  <c r="X1600" i="4"/>
  <c r="Y1210" i="4"/>
  <c r="W1210" i="4"/>
  <c r="X1210" i="4"/>
  <c r="Y726" i="4"/>
  <c r="W726" i="4"/>
  <c r="X726" i="4"/>
  <c r="Y89" i="4"/>
  <c r="W89" i="4"/>
  <c r="X89" i="4"/>
  <c r="Y392" i="4"/>
  <c r="W392" i="4"/>
  <c r="X392" i="4"/>
  <c r="Y1866" i="4"/>
  <c r="W1866" i="4"/>
  <c r="X1866" i="4"/>
  <c r="Y1229" i="4"/>
  <c r="W1229" i="4"/>
  <c r="X1229" i="4"/>
  <c r="Y1245" i="4"/>
  <c r="W1245" i="4"/>
  <c r="X1245" i="4"/>
  <c r="Y1952" i="4"/>
  <c r="W1952" i="4"/>
  <c r="X1952" i="4"/>
  <c r="Y949" i="4"/>
  <c r="W949" i="4"/>
  <c r="X949" i="4"/>
  <c r="Y339" i="4"/>
  <c r="W339" i="4"/>
  <c r="X339" i="4"/>
  <c r="Y680" i="4"/>
  <c r="W680" i="4"/>
  <c r="X680" i="4"/>
  <c r="Y253" i="4"/>
  <c r="W253" i="4"/>
  <c r="X253" i="4"/>
  <c r="Y162" i="4"/>
  <c r="W162" i="4"/>
  <c r="X162" i="4"/>
  <c r="Y1472" i="4"/>
  <c r="W1472" i="4"/>
  <c r="X1472" i="4"/>
  <c r="Y1128" i="4"/>
  <c r="W1128" i="4"/>
  <c r="X1128" i="4"/>
  <c r="Y1382" i="4"/>
  <c r="W1382" i="4"/>
  <c r="X1382" i="4"/>
  <c r="Y274" i="4"/>
  <c r="W274" i="4"/>
  <c r="X274" i="4"/>
  <c r="Y108" i="4"/>
  <c r="W108" i="4"/>
  <c r="X108" i="4"/>
  <c r="Y255" i="4"/>
  <c r="W255" i="4"/>
  <c r="X255" i="4"/>
  <c r="Y550" i="4"/>
  <c r="W550" i="4"/>
  <c r="X550" i="4"/>
  <c r="Y1578" i="4"/>
  <c r="W1578" i="4"/>
  <c r="X1578" i="4"/>
  <c r="Y457" i="4"/>
  <c r="W457" i="4"/>
  <c r="X457" i="4"/>
  <c r="Y2069" i="4"/>
  <c r="W2069" i="4"/>
  <c r="X2069" i="4"/>
  <c r="Y396" i="4"/>
  <c r="W396" i="4"/>
  <c r="X396" i="4"/>
  <c r="Y247" i="4"/>
  <c r="W247" i="4"/>
  <c r="X247" i="4"/>
  <c r="Y355" i="4"/>
  <c r="W355" i="4"/>
  <c r="X355" i="4"/>
  <c r="Y1608" i="4"/>
  <c r="W1608" i="4"/>
  <c r="X1608" i="4"/>
  <c r="Y614" i="4"/>
  <c r="W614" i="4"/>
  <c r="X614" i="4"/>
  <c r="Y385" i="4"/>
  <c r="W385" i="4"/>
  <c r="X385" i="4"/>
  <c r="Y1477" i="4"/>
  <c r="W1477" i="4"/>
  <c r="X1477" i="4"/>
  <c r="Y1320" i="4"/>
  <c r="W1320" i="4"/>
  <c r="X1320" i="4"/>
  <c r="Y1671" i="4"/>
  <c r="W1671" i="4"/>
  <c r="X1671" i="4"/>
  <c r="Y1849" i="4"/>
  <c r="W1849" i="4"/>
  <c r="X1849" i="4"/>
  <c r="Y1689" i="4"/>
  <c r="W1689" i="4"/>
  <c r="X1689" i="4"/>
  <c r="Y782" i="4"/>
  <c r="W782" i="4"/>
  <c r="X782" i="4"/>
  <c r="Y2066" i="4"/>
  <c r="W2066" i="4"/>
  <c r="X2066" i="4"/>
  <c r="Y1729" i="4"/>
  <c r="W1729" i="4"/>
  <c r="X1729" i="4"/>
  <c r="Y1722" i="4"/>
  <c r="W1722" i="4"/>
  <c r="X1722" i="4"/>
  <c r="Y2031" i="4"/>
  <c r="W2031" i="4"/>
  <c r="X2031" i="4"/>
  <c r="Y1288" i="4"/>
  <c r="W1288" i="4"/>
  <c r="X1288" i="4"/>
  <c r="Y501" i="4"/>
  <c r="W501" i="4"/>
  <c r="X501" i="4"/>
  <c r="Y1613" i="4"/>
  <c r="W1613" i="4"/>
  <c r="X1613" i="4"/>
  <c r="Y719" i="4"/>
  <c r="W719" i="4"/>
  <c r="X719" i="4"/>
  <c r="Y561" i="4"/>
  <c r="W561" i="4"/>
  <c r="X561" i="4"/>
  <c r="Y1544" i="4"/>
  <c r="W1544" i="4"/>
  <c r="X1544" i="4"/>
  <c r="Y1855" i="4"/>
  <c r="W1855" i="4"/>
  <c r="X1855" i="4"/>
  <c r="Y126" i="4"/>
  <c r="W126" i="4"/>
  <c r="X126" i="4"/>
  <c r="Y703" i="4"/>
  <c r="W703" i="4"/>
  <c r="X703" i="4"/>
  <c r="Y1400" i="4"/>
  <c r="W1400" i="4"/>
  <c r="X1400" i="4"/>
  <c r="Y519" i="4"/>
  <c r="W519" i="4"/>
  <c r="X519" i="4"/>
  <c r="Y517" i="4"/>
  <c r="W517" i="4"/>
  <c r="X517" i="4"/>
  <c r="Y2007" i="4"/>
  <c r="W2007" i="4"/>
  <c r="X2007" i="4"/>
  <c r="Y406" i="4"/>
  <c r="W406" i="4"/>
  <c r="X406" i="4"/>
  <c r="Y1696" i="4"/>
  <c r="W1696" i="4"/>
  <c r="X1696" i="4"/>
  <c r="Y1896" i="4"/>
  <c r="W1896" i="4"/>
  <c r="X1896" i="4"/>
  <c r="Y1054" i="4"/>
  <c r="W1054" i="4"/>
  <c r="X1054" i="4"/>
  <c r="Y881" i="4"/>
  <c r="W881" i="4"/>
  <c r="X881" i="4"/>
  <c r="Y1017" i="4"/>
  <c r="W1017" i="4"/>
  <c r="X1017" i="4"/>
  <c r="Y1794" i="4"/>
  <c r="W1794" i="4"/>
  <c r="X1794" i="4"/>
  <c r="Y1468" i="4"/>
  <c r="W1468" i="4"/>
  <c r="X1468" i="4"/>
  <c r="Y118" i="4"/>
  <c r="W118" i="4"/>
  <c r="X118" i="4"/>
  <c r="Y830" i="4"/>
  <c r="W830" i="4"/>
  <c r="X830" i="4"/>
  <c r="Y1950" i="4"/>
  <c r="W1950" i="4"/>
  <c r="X1950" i="4"/>
  <c r="Y466" i="4"/>
  <c r="W466" i="4"/>
  <c r="X466" i="4"/>
  <c r="Y128" i="4"/>
  <c r="W128" i="4"/>
  <c r="X128" i="4"/>
  <c r="Y224" i="4"/>
  <c r="W224" i="4"/>
  <c r="X224" i="4"/>
  <c r="Y1317" i="4"/>
  <c r="W1317" i="4"/>
  <c r="X1317" i="4"/>
  <c r="Y532" i="4"/>
  <c r="W532" i="4"/>
  <c r="X532" i="4"/>
  <c r="Y423" i="4"/>
  <c r="W423" i="4"/>
  <c r="X423" i="4"/>
  <c r="Y2055" i="4"/>
  <c r="W2055" i="4"/>
  <c r="X2055" i="4"/>
  <c r="Y637" i="4"/>
  <c r="W637" i="4"/>
  <c r="X637" i="4"/>
  <c r="Y704" i="4"/>
  <c r="W704" i="4"/>
  <c r="X704" i="4"/>
  <c r="Y353" i="4"/>
  <c r="W353" i="4"/>
  <c r="X353" i="4"/>
  <c r="Y1260" i="4"/>
  <c r="W1260" i="4"/>
  <c r="X1260" i="4"/>
  <c r="Y192" i="4"/>
  <c r="W192" i="4"/>
  <c r="X192" i="4"/>
  <c r="Y675" i="4"/>
  <c r="W675" i="4"/>
  <c r="X675" i="4"/>
  <c r="Y1141" i="4"/>
  <c r="W1141" i="4"/>
  <c r="X1141" i="4"/>
  <c r="Y1139" i="4"/>
  <c r="W1139" i="4"/>
  <c r="X1139" i="4"/>
  <c r="Y841" i="4"/>
  <c r="W841" i="4"/>
  <c r="X841" i="4"/>
  <c r="Y1888" i="4"/>
  <c r="W1888" i="4"/>
  <c r="X1888" i="4"/>
  <c r="Y800" i="4"/>
  <c r="W800" i="4"/>
  <c r="X800" i="4"/>
  <c r="Y212" i="4"/>
  <c r="W212" i="4"/>
  <c r="X212" i="4"/>
  <c r="Y268" i="4"/>
  <c r="W268" i="4"/>
  <c r="X268" i="4"/>
  <c r="Y612" i="4"/>
  <c r="W612" i="4"/>
  <c r="X612" i="4"/>
  <c r="Y120" i="4"/>
  <c r="W120" i="4"/>
  <c r="X120" i="4"/>
  <c r="Y56" i="4"/>
  <c r="W56" i="4"/>
  <c r="X56" i="4"/>
  <c r="Y334" i="4"/>
  <c r="W334" i="4"/>
  <c r="X334" i="4"/>
  <c r="Y2057" i="4"/>
  <c r="W2057" i="4"/>
  <c r="X2057" i="4"/>
  <c r="Y1049" i="4"/>
  <c r="W1049" i="4"/>
  <c r="X1049" i="4"/>
  <c r="Y73" i="4"/>
  <c r="W73" i="4"/>
  <c r="X73" i="4"/>
  <c r="Y621" i="4"/>
  <c r="W621" i="4"/>
  <c r="X621" i="4"/>
  <c r="Y548" i="4"/>
  <c r="W548" i="4"/>
  <c r="X548" i="4"/>
  <c r="Y1490" i="4"/>
  <c r="W1490" i="4"/>
  <c r="X1490" i="4"/>
  <c r="Y1679" i="4"/>
  <c r="W1679" i="4"/>
  <c r="X1679" i="4"/>
  <c r="Y419" i="4"/>
  <c r="W419" i="4"/>
  <c r="X419" i="4"/>
  <c r="Y349" i="4"/>
  <c r="W349" i="4"/>
  <c r="X349" i="4"/>
  <c r="Y219" i="4"/>
  <c r="W219" i="4"/>
  <c r="X219" i="4"/>
  <c r="Y1406" i="4"/>
  <c r="W1406" i="4"/>
  <c r="X1406" i="4"/>
  <c r="Y1494" i="4"/>
  <c r="W1494" i="4"/>
  <c r="X1494" i="4"/>
  <c r="Y206" i="4"/>
  <c r="W206" i="4"/>
  <c r="X206" i="4"/>
  <c r="Y1496" i="4"/>
  <c r="W1496" i="4"/>
  <c r="X1496" i="4"/>
  <c r="Y1681" i="4"/>
  <c r="W1681" i="4"/>
  <c r="X1681" i="4"/>
  <c r="Y2023" i="4"/>
  <c r="W2023" i="4"/>
  <c r="X2023" i="4"/>
  <c r="Y1811" i="4"/>
  <c r="W1811" i="4"/>
  <c r="X1811" i="4"/>
  <c r="Y1449" i="4"/>
  <c r="W1449" i="4"/>
  <c r="X1449" i="4"/>
  <c r="Y933" i="4"/>
  <c r="W933" i="4"/>
  <c r="X933" i="4"/>
  <c r="Y1707" i="4"/>
  <c r="W1707" i="4"/>
  <c r="X1707" i="4"/>
  <c r="Y115" i="4"/>
  <c r="W115" i="4"/>
  <c r="X115" i="4"/>
  <c r="Y1750" i="4"/>
  <c r="W1750" i="4"/>
  <c r="X1750" i="4"/>
  <c r="Y488" i="4"/>
  <c r="W488" i="4"/>
  <c r="X488" i="4"/>
  <c r="Y483" i="4"/>
  <c r="W483" i="4"/>
  <c r="X483" i="4"/>
  <c r="Y1927" i="4"/>
  <c r="W1927" i="4"/>
  <c r="X1927" i="4"/>
  <c r="Y1203" i="4"/>
  <c r="W1203" i="4"/>
  <c r="X1203" i="4"/>
  <c r="Y1511" i="4"/>
  <c r="W1511" i="4"/>
  <c r="X1511" i="4"/>
  <c r="Y732" i="4"/>
  <c r="W732" i="4"/>
  <c r="X732" i="4"/>
  <c r="Y1463" i="4"/>
  <c r="W1463" i="4"/>
  <c r="X1463" i="4"/>
  <c r="Y2027" i="4"/>
  <c r="W2027" i="4"/>
  <c r="X2027" i="4"/>
  <c r="Y886" i="4"/>
  <c r="W886" i="4"/>
  <c r="X886" i="4"/>
  <c r="Y764" i="4"/>
  <c r="W764" i="4"/>
  <c r="X764" i="4"/>
  <c r="Y1919" i="4"/>
  <c r="W1919" i="4"/>
  <c r="X1919" i="4"/>
  <c r="Y1019" i="4"/>
  <c r="W1019" i="4"/>
  <c r="X1019" i="4"/>
  <c r="Y819" i="4"/>
  <c r="W819" i="4"/>
  <c r="X819" i="4"/>
  <c r="Y182" i="4"/>
  <c r="W182" i="4"/>
  <c r="X182" i="4"/>
  <c r="Y2047" i="4"/>
  <c r="W2047" i="4"/>
  <c r="X2047" i="4"/>
  <c r="Y156" i="4"/>
  <c r="W156" i="4"/>
  <c r="X156" i="4"/>
  <c r="Y92" i="4"/>
  <c r="W92" i="4"/>
  <c r="X92" i="4"/>
  <c r="Y150" i="4"/>
  <c r="W150" i="4"/>
  <c r="X150" i="4"/>
  <c r="Y1341" i="4"/>
  <c r="W1341" i="4"/>
  <c r="X1341" i="4"/>
  <c r="Y413" i="4"/>
  <c r="W413" i="4"/>
  <c r="X413" i="4"/>
  <c r="Y973" i="4"/>
  <c r="W973" i="4"/>
  <c r="X973" i="4"/>
  <c r="Y1010" i="4"/>
  <c r="W1010" i="4"/>
  <c r="X1010" i="4"/>
  <c r="Y232" i="4"/>
  <c r="W232" i="4"/>
  <c r="X232" i="4"/>
  <c r="Y1488" i="4"/>
  <c r="W1488" i="4"/>
  <c r="X1488" i="4"/>
  <c r="Y1721" i="4"/>
  <c r="W1721" i="4"/>
  <c r="X1721" i="4"/>
  <c r="Y1191" i="4"/>
  <c r="W1191" i="4"/>
  <c r="X1191" i="4"/>
  <c r="Y966" i="4"/>
  <c r="W966" i="4"/>
  <c r="X966" i="4"/>
  <c r="Y425" i="4"/>
  <c r="W425" i="4"/>
  <c r="X425" i="4"/>
  <c r="Y398" i="4"/>
  <c r="W398" i="4"/>
  <c r="X398" i="4"/>
  <c r="Y1645" i="4"/>
  <c r="W1645" i="4"/>
  <c r="X1645" i="4"/>
  <c r="Y610" i="4"/>
  <c r="W610" i="4"/>
  <c r="X610" i="4"/>
  <c r="Y1411" i="4"/>
  <c r="W1411" i="4"/>
  <c r="X1411" i="4"/>
  <c r="Y1044" i="4"/>
  <c r="W1044" i="4"/>
  <c r="X1044" i="4"/>
  <c r="Y1947" i="4"/>
  <c r="W1947" i="4"/>
  <c r="X1947" i="4"/>
  <c r="Y1371" i="4"/>
  <c r="W1371" i="4"/>
  <c r="X1371" i="4"/>
  <c r="Y506" i="4"/>
  <c r="W506" i="4"/>
  <c r="X506" i="4"/>
  <c r="Y851" i="4"/>
  <c r="W851" i="4"/>
  <c r="X851" i="4"/>
  <c r="Y702" i="4"/>
  <c r="W702" i="4"/>
  <c r="X702" i="4"/>
  <c r="Y366" i="4"/>
  <c r="W366" i="4"/>
  <c r="X366" i="4"/>
  <c r="Y1997" i="4"/>
  <c r="W1997" i="4"/>
  <c r="X1997" i="4"/>
  <c r="Y1126" i="4"/>
  <c r="W1126" i="4"/>
  <c r="X1126" i="4"/>
  <c r="Y1492" i="4"/>
  <c r="W1492" i="4"/>
  <c r="X1492" i="4"/>
  <c r="Y816" i="4"/>
  <c r="W816" i="4"/>
  <c r="X816" i="4"/>
  <c r="Y931" i="4"/>
  <c r="W931" i="4"/>
  <c r="X931" i="4"/>
  <c r="Y635" i="4"/>
  <c r="W635" i="4"/>
  <c r="X635" i="4"/>
  <c r="Y696" i="4"/>
  <c r="W696" i="4"/>
  <c r="X696" i="4"/>
  <c r="Y330" i="4"/>
  <c r="W330" i="4"/>
  <c r="X330" i="4"/>
  <c r="Y1003" i="4"/>
  <c r="W1003" i="4"/>
  <c r="X1003" i="4"/>
  <c r="Y379" i="4"/>
  <c r="W379" i="4"/>
  <c r="X379" i="4"/>
  <c r="Y154" i="4"/>
  <c r="W154" i="4"/>
  <c r="X154" i="4"/>
  <c r="Y595" i="4"/>
  <c r="W595" i="4"/>
  <c r="X595" i="4"/>
  <c r="Y243" i="4"/>
  <c r="W243" i="4"/>
  <c r="X243" i="4"/>
  <c r="Y1068" i="4"/>
  <c r="W1068" i="4"/>
  <c r="X1068" i="4"/>
  <c r="Y828" i="4"/>
  <c r="W828" i="4"/>
  <c r="X828" i="4"/>
  <c r="Y1872" i="4"/>
  <c r="W1872" i="4"/>
  <c r="X1872" i="4"/>
  <c r="Y1625" i="4"/>
  <c r="W1625" i="4"/>
  <c r="X1625" i="4"/>
  <c r="Y1237" i="4"/>
  <c r="W1237" i="4"/>
  <c r="X1237" i="4"/>
  <c r="Y210" i="4"/>
  <c r="W210" i="4"/>
  <c r="X210" i="4"/>
  <c r="Y1001" i="4"/>
  <c r="W1001" i="4"/>
  <c r="X1001" i="4"/>
  <c r="Y2006" i="4"/>
  <c r="W2006" i="4"/>
  <c r="X2006" i="4"/>
  <c r="Y1222" i="4"/>
  <c r="W1222" i="4"/>
  <c r="X1222" i="4"/>
  <c r="Y342" i="4"/>
  <c r="W342" i="4"/>
  <c r="X342" i="4"/>
  <c r="Y1418" i="4"/>
  <c r="W1418" i="4"/>
  <c r="X1418" i="4"/>
  <c r="Y700" i="4"/>
  <c r="W700" i="4"/>
  <c r="X700" i="4"/>
  <c r="Y1428" i="4"/>
  <c r="W1428" i="4"/>
  <c r="X1428" i="4"/>
  <c r="Y1030" i="4"/>
  <c r="W1030" i="4"/>
  <c r="X1030" i="4"/>
  <c r="Y658" i="4"/>
  <c r="W658" i="4"/>
  <c r="X658" i="4"/>
  <c r="Y1990" i="4"/>
  <c r="W1990" i="4"/>
  <c r="X1990" i="4"/>
  <c r="Y486" i="4"/>
  <c r="W486" i="4"/>
  <c r="X486" i="4"/>
  <c r="Y259" i="4"/>
  <c r="W259" i="4"/>
  <c r="X259" i="4"/>
  <c r="Y2010" i="4"/>
  <c r="W2010" i="4"/>
  <c r="X2010" i="4"/>
  <c r="Y200" i="4"/>
  <c r="W200" i="4"/>
  <c r="X200" i="4"/>
  <c r="Y1162" i="4"/>
  <c r="W1162" i="4"/>
  <c r="X1162" i="4"/>
  <c r="Y110" i="4"/>
  <c r="W110" i="4"/>
  <c r="X110" i="4"/>
  <c r="Y437" i="4"/>
  <c r="W437" i="4"/>
  <c r="X437" i="4"/>
  <c r="Y734" i="4"/>
  <c r="W734" i="4"/>
  <c r="X734" i="4"/>
  <c r="Y1937" i="4"/>
  <c r="W1937" i="4"/>
  <c r="X1937" i="4"/>
  <c r="Y606" i="4"/>
  <c r="W606" i="4"/>
  <c r="X606" i="4"/>
  <c r="Y929" i="4"/>
  <c r="W929" i="4"/>
  <c r="X929" i="4"/>
  <c r="Y1199" i="4"/>
  <c r="W1199" i="4"/>
  <c r="X1199" i="4"/>
  <c r="Y1375" i="4"/>
  <c r="W1375" i="4"/>
  <c r="X1375" i="4"/>
  <c r="Y742" i="4"/>
  <c r="W742" i="4"/>
  <c r="X742" i="4"/>
  <c r="Y368" i="4"/>
  <c r="W368" i="4"/>
  <c r="X368" i="4"/>
  <c r="Y729" i="4"/>
  <c r="W729" i="4"/>
  <c r="X729" i="4"/>
  <c r="Y1532" i="4"/>
  <c r="W1532" i="4"/>
  <c r="X1532" i="4"/>
  <c r="Y846" i="4"/>
  <c r="W846" i="4"/>
  <c r="X846" i="4"/>
  <c r="Y1111" i="4"/>
  <c r="W1111" i="4"/>
  <c r="X1111" i="4"/>
  <c r="Y417" i="4"/>
  <c r="W417" i="4"/>
  <c r="X417" i="4"/>
  <c r="Y1770" i="4"/>
  <c r="W1770" i="4"/>
  <c r="X1770" i="4"/>
  <c r="Y616" i="4"/>
  <c r="W616" i="4"/>
  <c r="X616" i="4"/>
  <c r="Y1557" i="4"/>
  <c r="W1557" i="4"/>
  <c r="X1557" i="4"/>
  <c r="Y597" i="4"/>
  <c r="W597" i="4"/>
  <c r="X597" i="4"/>
  <c r="Y1116" i="4"/>
  <c r="W1116" i="4"/>
  <c r="X1116" i="4"/>
  <c r="Y324" i="4"/>
  <c r="W324" i="4"/>
  <c r="X324" i="4"/>
  <c r="Y1816" i="4"/>
  <c r="W1816" i="4"/>
  <c r="X1816" i="4"/>
  <c r="Y84" i="4"/>
  <c r="W84" i="4"/>
  <c r="X84" i="4"/>
  <c r="Y919" i="4"/>
  <c r="W919" i="4"/>
  <c r="X919" i="4"/>
  <c r="Y1038" i="4"/>
  <c r="W1038" i="4"/>
  <c r="X1038" i="4"/>
  <c r="Y82" i="4"/>
  <c r="W82" i="4"/>
  <c r="X82" i="4"/>
  <c r="Y296" i="4"/>
  <c r="W296" i="4"/>
  <c r="X296" i="4"/>
  <c r="Y197" i="4"/>
  <c r="W197" i="4"/>
  <c r="X197" i="4"/>
  <c r="Y1225" i="4"/>
  <c r="W1225" i="4"/>
  <c r="X1225" i="4"/>
  <c r="Y1820" i="4"/>
  <c r="W1820" i="4"/>
  <c r="X1820" i="4"/>
  <c r="Y1173" i="4"/>
  <c r="W1173" i="4"/>
  <c r="X1173" i="4"/>
  <c r="Y839" i="4"/>
  <c r="W839" i="4"/>
  <c r="X839" i="4"/>
  <c r="Y1704" i="4"/>
  <c r="W1704" i="4"/>
  <c r="X1704" i="4"/>
  <c r="Y415" i="4"/>
  <c r="W415" i="4"/>
  <c r="X415" i="4"/>
  <c r="Y27" i="4"/>
  <c r="W27" i="4"/>
  <c r="X27" i="4"/>
  <c r="Y944" i="4"/>
  <c r="W944" i="4"/>
  <c r="X944" i="4"/>
  <c r="Y618" i="4"/>
  <c r="W618" i="4"/>
  <c r="X618" i="4"/>
  <c r="Y1157" i="4"/>
  <c r="W1157" i="4"/>
  <c r="X1157" i="4"/>
  <c r="Y530" i="4"/>
  <c r="W530" i="4"/>
  <c r="X530" i="4"/>
  <c r="Y139" i="4"/>
  <c r="W139" i="4"/>
  <c r="X139" i="4"/>
  <c r="Y1993" i="4"/>
  <c r="W1993" i="4"/>
  <c r="X1993" i="4"/>
  <c r="Y1301" i="4"/>
  <c r="W1301" i="4"/>
  <c r="X1301" i="4"/>
  <c r="Y652" i="4"/>
  <c r="W652" i="4"/>
  <c r="X652" i="4"/>
  <c r="Y448" i="4"/>
  <c r="W448" i="4"/>
  <c r="X448" i="4"/>
  <c r="Y1523" i="4"/>
  <c r="W1523" i="4"/>
  <c r="X1523" i="4"/>
  <c r="Y149" i="4"/>
  <c r="W149" i="4"/>
  <c r="X149" i="4"/>
  <c r="Y66" i="4"/>
  <c r="W66" i="4"/>
  <c r="X66" i="4"/>
  <c r="Y35" i="4"/>
  <c r="W35" i="4"/>
  <c r="X35" i="4"/>
  <c r="Y771" i="4"/>
  <c r="W771" i="4"/>
  <c r="X771" i="4"/>
  <c r="Y935" i="4"/>
  <c r="W935" i="4"/>
  <c r="X935" i="4"/>
  <c r="Y1898" i="4"/>
  <c r="W1898" i="4"/>
  <c r="X1898" i="4"/>
  <c r="Y541" i="4"/>
  <c r="W541" i="4"/>
  <c r="X541" i="4"/>
  <c r="Y515" i="4"/>
  <c r="W515" i="4"/>
  <c r="X515" i="4"/>
  <c r="Y1351" i="4"/>
  <c r="W1351" i="4"/>
  <c r="X1351" i="4"/>
  <c r="Y579" i="4"/>
  <c r="W579" i="4"/>
  <c r="X579" i="4"/>
  <c r="Y290" i="4"/>
  <c r="W290" i="4"/>
  <c r="X290" i="4"/>
  <c r="Y101" i="4"/>
  <c r="W101" i="4"/>
  <c r="X101" i="4"/>
  <c r="Y374" i="4"/>
  <c r="W374" i="4"/>
  <c r="X374" i="4"/>
  <c r="Y1169" i="4"/>
  <c r="W1169" i="4"/>
  <c r="X1169" i="4"/>
  <c r="Y904" i="4"/>
  <c r="W904" i="4"/>
  <c r="X904" i="4"/>
  <c r="Y1779" i="4"/>
  <c r="W1779" i="4"/>
  <c r="X1779" i="4"/>
  <c r="Y1399" i="4"/>
  <c r="W1399" i="4"/>
  <c r="X1399" i="4"/>
  <c r="Y2071" i="4"/>
  <c r="W2071" i="4"/>
  <c r="X2071" i="4"/>
  <c r="Y1078" i="4"/>
  <c r="W1078" i="4"/>
  <c r="X1078" i="4"/>
  <c r="Y497" i="4"/>
  <c r="W497" i="4"/>
  <c r="X497" i="4"/>
  <c r="Y917" i="4"/>
  <c r="W917" i="4"/>
  <c r="X917" i="4"/>
  <c r="Y1913" i="4"/>
  <c r="W1913" i="4"/>
  <c r="X1913" i="4"/>
  <c r="Y293" i="4"/>
  <c r="W293" i="4"/>
  <c r="X293" i="4"/>
  <c r="Y1831" i="4"/>
  <c r="W1831" i="4"/>
  <c r="X1831" i="4"/>
  <c r="Y1396" i="4"/>
  <c r="W1396" i="4"/>
  <c r="X1396" i="4"/>
  <c r="Y773" i="4"/>
  <c r="W773" i="4"/>
  <c r="X773" i="4"/>
  <c r="Y667" i="4"/>
  <c r="W667" i="4"/>
  <c r="X667" i="4"/>
  <c r="Y1777" i="4"/>
  <c r="W1777" i="4"/>
  <c r="X1777" i="4"/>
  <c r="Y1631" i="4"/>
  <c r="W1631" i="4"/>
  <c r="X1631" i="4"/>
  <c r="Y572" i="4"/>
  <c r="W572" i="4"/>
  <c r="X572" i="4"/>
  <c r="Y1451" i="4"/>
  <c r="W1451" i="4"/>
  <c r="X1451" i="4"/>
  <c r="Y215" i="4"/>
  <c r="W215" i="4"/>
  <c r="X215" i="4"/>
  <c r="Y1712" i="4"/>
  <c r="W1712" i="4"/>
  <c r="X1712" i="4"/>
  <c r="Y1218" i="4"/>
  <c r="W1218" i="4"/>
  <c r="X1218" i="4"/>
  <c r="Y1296" i="4"/>
  <c r="W1296" i="4"/>
  <c r="X1296" i="4"/>
  <c r="Y228" i="4"/>
  <c r="W228" i="4"/>
  <c r="X228" i="4"/>
  <c r="Y1460" i="4"/>
  <c r="W1460" i="4"/>
  <c r="X1460" i="4"/>
  <c r="Y1326" i="4"/>
  <c r="W1326" i="4"/>
  <c r="X1326" i="4"/>
  <c r="Y249" i="4"/>
  <c r="W249" i="4"/>
  <c r="X249" i="4"/>
  <c r="Y1653" i="4"/>
  <c r="W1653" i="4"/>
  <c r="X1653" i="4"/>
  <c r="Y588" i="4"/>
  <c r="W588" i="4"/>
  <c r="X588" i="4"/>
  <c r="Y452" i="4"/>
  <c r="W452" i="4"/>
  <c r="X452" i="4"/>
  <c r="Y1668" i="4"/>
  <c r="W1668" i="4"/>
  <c r="X1668" i="4"/>
  <c r="Y796" i="4"/>
  <c r="W796" i="4"/>
  <c r="X796" i="4"/>
  <c r="Y1064" i="4"/>
  <c r="W1064" i="4"/>
  <c r="X1064" i="4"/>
  <c r="Y175" i="4"/>
  <c r="W175" i="4"/>
  <c r="X175" i="4"/>
  <c r="Y1766" i="4"/>
  <c r="W1766" i="4"/>
  <c r="X1766" i="4"/>
  <c r="Y656" i="4"/>
  <c r="W656" i="4"/>
  <c r="X656" i="4"/>
  <c r="Y370" i="4"/>
  <c r="W370" i="4"/>
  <c r="X370" i="4"/>
  <c r="Y1513" i="4"/>
  <c r="W1513" i="4"/>
  <c r="X1513" i="4"/>
  <c r="Y1099" i="4"/>
  <c r="W1099" i="4"/>
  <c r="X1099" i="4"/>
  <c r="Y1552" i="4"/>
  <c r="W1552" i="4"/>
  <c r="X1552" i="4"/>
  <c r="Y1466" i="4"/>
  <c r="W1466" i="4"/>
  <c r="X1466" i="4"/>
  <c r="Y528" i="4"/>
  <c r="W528" i="4"/>
  <c r="X528" i="4"/>
  <c r="Y1699" i="4"/>
  <c r="W1699" i="4"/>
  <c r="X1699" i="4"/>
  <c r="Y1062" i="4"/>
  <c r="W1062" i="4"/>
  <c r="X1062" i="4"/>
  <c r="Y1060" i="4"/>
  <c r="W1060" i="4"/>
  <c r="X1060" i="4"/>
  <c r="Y432" i="4"/>
  <c r="W432" i="4"/>
  <c r="X432" i="4"/>
  <c r="Y623" i="4"/>
  <c r="W623" i="4"/>
  <c r="X623" i="4"/>
  <c r="Y837" i="4"/>
  <c r="W837" i="4"/>
  <c r="X837" i="4"/>
  <c r="Y654" i="4"/>
  <c r="W654" i="4"/>
  <c r="X654" i="4"/>
  <c r="Y791" i="4"/>
  <c r="W791" i="4"/>
  <c r="X791" i="4"/>
  <c r="Y1944" i="4"/>
  <c r="W1944" i="4"/>
  <c r="X1944" i="4"/>
  <c r="Y195" i="4"/>
  <c r="W195" i="4"/>
  <c r="X195" i="4"/>
  <c r="Y1148" i="4"/>
  <c r="W1148" i="4"/>
  <c r="X1148" i="4"/>
  <c r="Y1171" i="4"/>
  <c r="W1171" i="4"/>
  <c r="X1171" i="4"/>
  <c r="Y835" i="4"/>
  <c r="W835" i="4"/>
  <c r="X835" i="4"/>
  <c r="Y1150" i="4"/>
  <c r="W1150" i="4"/>
  <c r="X1150" i="4"/>
  <c r="Y1440" i="4"/>
  <c r="W1440" i="4"/>
  <c r="X1440" i="4"/>
  <c r="Y1305" i="4"/>
  <c r="W1305" i="4"/>
  <c r="X1305" i="4"/>
  <c r="Y1817" i="4"/>
  <c r="Y1201" i="4"/>
  <c r="Y866" i="4"/>
  <c r="Y2048" i="4"/>
  <c r="Y868" i="4"/>
  <c r="Y759" i="4"/>
  <c r="Y1195" i="4"/>
  <c r="Y1845" i="4"/>
  <c r="Y137" i="4"/>
  <c r="Y403" i="4"/>
  <c r="Y30" i="4"/>
  <c r="Y874" i="4"/>
  <c r="Y1187" i="4"/>
  <c r="Y1499" i="4"/>
  <c r="Y831" i="4"/>
  <c r="Y854" i="4"/>
  <c r="Y201" i="4"/>
  <c r="Y580" i="4"/>
  <c r="Y1991" i="4"/>
  <c r="Y927" i="4"/>
  <c r="Y1724" i="4"/>
  <c r="Y524" i="4"/>
  <c r="Y1987" i="4"/>
  <c r="Y1422" i="4"/>
  <c r="Y1920" i="4"/>
  <c r="Y42" i="4"/>
  <c r="Y1360" i="4"/>
  <c r="Y1592" i="4"/>
  <c r="Y745" i="4"/>
  <c r="Y779" i="4"/>
  <c r="Y1747" i="4"/>
  <c r="Y1253" i="4"/>
  <c r="Y1041" i="4"/>
  <c r="Y920" i="4"/>
  <c r="Y1677" i="4"/>
  <c r="Y912" i="4"/>
  <c r="Y1976" i="4"/>
  <c r="Y1891" i="4"/>
  <c r="Y849" i="4"/>
  <c r="Y133" i="4"/>
  <c r="Y1692" i="4"/>
  <c r="Y1757" i="4"/>
  <c r="Y310" i="4"/>
  <c r="Y298" i="4"/>
  <c r="Y1112" i="4"/>
  <c r="Y785" i="4"/>
  <c r="Y562" i="4"/>
  <c r="Y498" i="4"/>
  <c r="Y1968" i="4"/>
  <c r="Y1634" i="4"/>
  <c r="Y833" i="4"/>
  <c r="Y1486" i="4"/>
  <c r="Y1431" i="4"/>
  <c r="Y1083" i="4"/>
  <c r="Y1274" i="4"/>
  <c r="Y714" i="4"/>
  <c r="Y910" i="4"/>
  <c r="Y428" i="4"/>
  <c r="Y1530" i="4"/>
  <c r="Y1407" i="4"/>
  <c r="Y1657" i="4"/>
  <c r="Y525" i="4"/>
  <c r="Y1069" i="4"/>
  <c r="Y1860" i="4"/>
  <c r="Y221" i="4"/>
  <c r="Y1853" i="4"/>
  <c r="Y1541" i="4"/>
  <c r="Y1780" i="4"/>
  <c r="Y430" i="4"/>
  <c r="Y495" i="4"/>
  <c r="Y2003" i="4"/>
  <c r="Y705" i="4"/>
  <c r="Y50" i="4"/>
  <c r="Y1579" i="4"/>
  <c r="Y1080" i="4"/>
  <c r="Y860" i="4"/>
  <c r="Y1801" i="4"/>
  <c r="Y647" i="4"/>
  <c r="Y1376" i="4"/>
  <c r="Y1922" i="4"/>
  <c r="Y112" i="4"/>
  <c r="Y1605" i="4"/>
  <c r="Y246" i="4"/>
  <c r="Y1686" i="4"/>
  <c r="Y438" i="4"/>
  <c r="Y1520" i="4"/>
  <c r="Y445" i="4"/>
  <c r="Y1079" i="4"/>
  <c r="Y1654" i="4"/>
  <c r="Y1278" i="4"/>
  <c r="Y1066" i="4"/>
  <c r="Y114" i="4"/>
  <c r="Y198" i="4"/>
  <c r="Y1698" i="4"/>
  <c r="Y1882" i="4"/>
  <c r="Y1403" i="4"/>
  <c r="Y176" i="4"/>
  <c r="Y1548" i="4"/>
  <c r="Y393" i="4"/>
  <c r="Y537" i="4"/>
  <c r="Y756" i="4"/>
  <c r="Y1453" i="4"/>
  <c r="Y1914" i="4"/>
  <c r="Y807" i="4"/>
  <c r="Y260" i="4"/>
  <c r="Y1165" i="4"/>
  <c r="Y1101" i="4"/>
  <c r="Y291" i="4"/>
  <c r="Y343" i="4"/>
  <c r="Y1318" i="4"/>
  <c r="Y1555" i="4"/>
  <c r="Y1604" i="4"/>
  <c r="Y64" i="4"/>
  <c r="Y1265" i="4"/>
  <c r="Y1792" i="4"/>
  <c r="Y145" i="4"/>
  <c r="Y876" i="4"/>
  <c r="Y1955" i="4"/>
  <c r="Y17" i="4"/>
  <c r="Y720" i="4"/>
  <c r="Y755" i="4"/>
  <c r="Y737" i="4"/>
  <c r="Y1065" i="4"/>
  <c r="Y321" i="4"/>
  <c r="Y870" i="4"/>
  <c r="Y709" i="4"/>
  <c r="Y1619" i="4"/>
  <c r="Y522" i="4"/>
  <c r="Y134" i="4"/>
  <c r="Y976" i="4"/>
  <c r="Y1609" i="4"/>
  <c r="Y390" i="4"/>
  <c r="Y994" i="4"/>
  <c r="Y220" i="4"/>
  <c r="Y1261" i="4"/>
  <c r="Y629" i="4"/>
  <c r="Y1587" i="4"/>
  <c r="Y281" i="4"/>
  <c r="Y1299" i="4"/>
  <c r="Y1194" i="4"/>
  <c r="Y746" i="4"/>
  <c r="Y1119" i="4"/>
  <c r="Y1683" i="4"/>
  <c r="Y1327" i="4"/>
  <c r="Y995" i="4"/>
  <c r="Y981" i="4"/>
  <c r="Y1540" i="4"/>
  <c r="Y1014" i="4"/>
  <c r="Y1649" i="4"/>
  <c r="Y1344" i="4"/>
  <c r="Y1505" i="4"/>
  <c r="Y1529" i="4"/>
  <c r="Y1569" i="4"/>
  <c r="Y1389" i="4"/>
  <c r="Y937" i="4"/>
  <c r="Y751" i="4"/>
  <c r="Y208" i="4"/>
  <c r="Y1595" i="4"/>
  <c r="Y645" i="4"/>
  <c r="Y1152" i="4"/>
  <c r="Y896" i="4"/>
  <c r="Y761" i="4"/>
  <c r="Y1716" i="4"/>
  <c r="Y684" i="4"/>
  <c r="Y892" i="4"/>
  <c r="Y1809" i="4"/>
  <c r="Y1007" i="4"/>
  <c r="Y461" i="4"/>
  <c r="Y1694" i="4"/>
  <c r="Y1953" i="4"/>
  <c r="Y1674" i="4"/>
  <c r="Y167" i="4"/>
  <c r="Y1438" i="4"/>
  <c r="Y1959" i="4"/>
  <c r="Y848" i="4"/>
  <c r="Y735" i="4"/>
  <c r="Y1368" i="4"/>
  <c r="Y1497" i="4"/>
  <c r="Y1996" i="4"/>
  <c r="Y1726" i="4"/>
  <c r="Y1204" i="4"/>
  <c r="Y454" i="4"/>
  <c r="Y1052" i="4"/>
  <c r="Y1464" i="4"/>
  <c r="Y1234" i="4"/>
  <c r="Y533" i="4"/>
  <c r="Y474" i="4"/>
  <c r="Y484" i="4"/>
  <c r="Y193" i="4"/>
  <c r="Y1361" i="4"/>
  <c r="Y1909" i="4"/>
  <c r="Y668" i="4"/>
  <c r="Y1402" i="4"/>
  <c r="Y778" i="4"/>
  <c r="Y1946" i="4"/>
  <c r="Y294" i="4"/>
  <c r="Y1262" i="4"/>
  <c r="Y1055" i="4"/>
  <c r="Y1969" i="4"/>
  <c r="Y1970" i="4"/>
  <c r="Y1562" i="4"/>
  <c r="Y1943" i="4"/>
  <c r="Y1723" i="4"/>
  <c r="Y631" i="4"/>
  <c r="Y1426" i="4"/>
  <c r="Y739" i="4"/>
  <c r="Y129" i="4"/>
  <c r="Y1867" i="4"/>
  <c r="Y202" i="4"/>
  <c r="Y51" i="4"/>
  <c r="Y1087" i="4"/>
  <c r="Y1738" i="4"/>
  <c r="Y630" i="4"/>
  <c r="Y449" i="4"/>
  <c r="Y1481" i="4"/>
  <c r="Y400" i="4"/>
  <c r="Y911" i="4"/>
  <c r="Y988" i="4"/>
  <c r="Y502" i="4"/>
  <c r="Y1412" i="4"/>
  <c r="Y1011" i="4"/>
  <c r="Y499" i="4"/>
  <c r="Y1756" i="4"/>
  <c r="Y1096" i="4"/>
  <c r="Y2019" i="4"/>
  <c r="Y592" i="4"/>
  <c r="Y388" i="4"/>
  <c r="Y967" i="4"/>
  <c r="Y555" i="4"/>
  <c r="Y1584" i="4"/>
  <c r="Y730" i="4"/>
  <c r="Y1091" i="4"/>
  <c r="Y364" i="4"/>
  <c r="Y312" i="4"/>
  <c r="Y160" i="4"/>
  <c r="Y1188" i="4"/>
  <c r="Y1239" i="4"/>
  <c r="Y997" i="4"/>
  <c r="Y1310" i="4"/>
  <c r="Y993" i="4"/>
  <c r="Y1610" i="4"/>
  <c r="Y1349" i="4"/>
  <c r="Y1473" i="4"/>
  <c r="Y1383" i="4"/>
  <c r="Y1268" i="4"/>
  <c r="Y946" i="4"/>
  <c r="Y1432" i="4"/>
  <c r="Y551" i="4"/>
  <c r="Y1553" i="4"/>
  <c r="Y1334" i="4"/>
  <c r="Y2021" i="4"/>
  <c r="Y1911" i="4"/>
  <c r="Y265" i="4"/>
  <c r="Y753" i="4"/>
  <c r="Y1660" i="4"/>
  <c r="Y1628" i="4"/>
  <c r="Y721" i="4"/>
  <c r="Y69" i="4"/>
  <c r="Y728" i="4"/>
  <c r="Y125" i="4"/>
  <c r="Y1768" i="4"/>
  <c r="Y1480" i="4"/>
  <c r="Y861" i="4"/>
  <c r="Y302" i="4"/>
  <c r="Y1661" i="4"/>
  <c r="Y1151" i="4"/>
  <c r="Y996" i="4"/>
  <c r="Y1378" i="4"/>
  <c r="Y309" i="4"/>
  <c r="Y982" i="4"/>
  <c r="Y183" i="4"/>
  <c r="Y1335" i="4"/>
  <c r="Y1356" i="4"/>
  <c r="Y1484" i="4"/>
  <c r="Y1232" i="4"/>
  <c r="Y1269" i="4"/>
  <c r="Y135" i="4"/>
  <c r="Y1248" i="4"/>
  <c r="Y520" i="4"/>
  <c r="Y1803" i="4"/>
  <c r="Y331" i="4"/>
  <c r="Y581" i="4"/>
  <c r="Y2001" i="4"/>
  <c r="Y503" i="4"/>
  <c r="Y558" i="4"/>
  <c r="Y818" i="4"/>
  <c r="Y789" i="4"/>
  <c r="Y358" i="4"/>
  <c r="Y786" i="4"/>
  <c r="Y1104" i="4"/>
  <c r="Y1978" i="4"/>
  <c r="Y823" i="4"/>
  <c r="Y1589" i="4"/>
  <c r="Y1507" i="4"/>
  <c r="Y98" i="4"/>
  <c r="Y1886" i="4"/>
  <c r="Y758" i="4"/>
  <c r="Y1705" i="4"/>
  <c r="Y1828" i="4"/>
  <c r="Y576" i="4"/>
  <c r="Y96" i="4"/>
  <c r="Y747" i="4"/>
  <c r="Y2036" i="4"/>
  <c r="Y1639" i="4"/>
  <c r="Y1791" i="4"/>
  <c r="Y1117" i="4"/>
  <c r="Y852" i="4"/>
  <c r="Y2029" i="4"/>
  <c r="Y1226" i="4"/>
  <c r="Y811" i="4"/>
  <c r="Y372" i="4"/>
  <c r="Y925" i="4"/>
  <c r="Y337" i="4"/>
  <c r="Y1521" i="4"/>
  <c r="Y1082" i="4"/>
  <c r="Y1429" i="4"/>
  <c r="Y974" i="4"/>
  <c r="Y2017" i="4"/>
  <c r="Y2064" i="4"/>
  <c r="Y1377" i="4"/>
  <c r="Y1251" i="4"/>
  <c r="Y1760" i="4"/>
  <c r="Y1131" i="4"/>
  <c r="Y37" i="4"/>
  <c r="Y1912" i="4"/>
  <c r="Y598" i="4"/>
  <c r="Y43" i="4"/>
  <c r="Y573" i="4"/>
  <c r="Y909" i="4"/>
  <c r="Y907" i="4"/>
  <c r="Y387" i="4"/>
  <c r="Y71" i="4"/>
  <c r="Y172" i="4"/>
  <c r="Y319" i="4"/>
  <c r="Y25" i="4"/>
  <c r="Y639" i="4"/>
  <c r="Y1536" i="4"/>
  <c r="Y1211" i="4"/>
  <c r="Y104" i="4"/>
  <c r="Y308" i="4"/>
  <c r="Y1606" i="4"/>
  <c r="Y1537" i="4"/>
  <c r="Y356" i="4"/>
  <c r="Y1323" i="4"/>
  <c r="Y687" i="4"/>
  <c r="Y386" i="4"/>
  <c r="Y13" i="4"/>
  <c r="Y945" i="4"/>
  <c r="Y884" i="4"/>
  <c r="Y186" i="4"/>
  <c r="Y727" i="4"/>
  <c r="Y1767" i="4"/>
  <c r="Y1910" i="4"/>
  <c r="Y817" i="4"/>
  <c r="Y1836" i="4"/>
  <c r="Y1321" i="4"/>
  <c r="Y171" i="4"/>
  <c r="Y643" i="4"/>
  <c r="Y963" i="4"/>
  <c r="Y1353" i="4"/>
  <c r="Y489" i="4"/>
  <c r="Y568" i="4"/>
  <c r="Y574" i="4"/>
  <c r="Y1219" i="4"/>
  <c r="Y90" i="4"/>
  <c r="Y979" i="4"/>
  <c r="Y509" i="4"/>
  <c r="Y1783" i="4"/>
  <c r="Y190" i="4"/>
  <c r="Y723" i="4"/>
  <c r="Y1565" i="4"/>
  <c r="Y913" i="4"/>
  <c r="Y585" i="4"/>
  <c r="Y9" i="4"/>
  <c r="Y570" i="4"/>
  <c r="Y1958" i="4"/>
  <c r="Y2049" i="4"/>
  <c r="Y1626" i="4"/>
  <c r="Y774" i="4"/>
  <c r="Y998" i="4"/>
  <c r="Y1564" i="4"/>
  <c r="Y1813" i="4"/>
  <c r="Y269" i="4"/>
  <c r="Y163" i="4"/>
  <c r="Y1640" i="4"/>
  <c r="Y1313" i="4"/>
  <c r="Y1597" i="4"/>
  <c r="Y1212" i="4"/>
  <c r="Y450" i="4"/>
  <c r="Y478" i="4"/>
  <c r="Y682" i="4"/>
  <c r="Y549" i="4"/>
  <c r="Y158" i="4"/>
  <c r="Y1675" i="4"/>
  <c r="Y512" i="4"/>
  <c r="Y2" i="4"/>
  <c r="Y1934" i="4"/>
  <c r="Y797" i="4"/>
  <c r="Y233" i="4"/>
  <c r="Y1092" i="4"/>
  <c r="Y762" i="4"/>
  <c r="Y825" i="4"/>
  <c r="Y1129" i="4"/>
  <c r="Y808" i="4"/>
  <c r="Y1380" i="4"/>
  <c r="Y399" i="4"/>
  <c r="Y1840" i="4"/>
  <c r="Y661" i="4"/>
  <c r="Y204" i="4"/>
  <c r="Y1160" i="4"/>
  <c r="Y1177" i="4"/>
  <c r="Y940" i="4"/>
  <c r="Y1856" i="4"/>
  <c r="Y216" i="4"/>
  <c r="Y1542" i="4"/>
  <c r="Y895" i="4"/>
  <c r="Y1700" i="4"/>
  <c r="Y1861" i="4"/>
  <c r="Y1863" i="4"/>
  <c r="Y1762" i="4"/>
  <c r="Y1744" i="4"/>
  <c r="Y664" i="4"/>
  <c r="Y203" i="4"/>
  <c r="Y1570" i="4"/>
  <c r="Y264" i="4"/>
  <c r="Y1452" i="4"/>
  <c r="Y554" i="4"/>
  <c r="Y1949" i="4"/>
  <c r="Y1518" i="4"/>
  <c r="Y429" i="4"/>
  <c r="Y2075" i="4"/>
  <c r="Y1088" i="4"/>
  <c r="Y633" i="4"/>
  <c r="Y694" i="4"/>
  <c r="Y1526" i="4"/>
  <c r="Y955" i="4"/>
  <c r="Y1005" i="4"/>
  <c r="Y444" i="4"/>
  <c r="Y507" i="4"/>
  <c r="Y381" i="4"/>
  <c r="Y1036" i="4"/>
  <c r="Y1392" i="4"/>
  <c r="Y23" i="4"/>
  <c r="Y681" i="4"/>
  <c r="Y1297" i="4"/>
  <c r="Y1617" i="4"/>
  <c r="Y961" i="4"/>
  <c r="Y297" i="4"/>
  <c r="Y1136" i="4"/>
  <c r="Y1467" i="4"/>
  <c r="Y1185" i="4"/>
  <c r="Y1057" i="4"/>
  <c r="Y1798" i="4"/>
  <c r="Y603" i="4"/>
  <c r="Y1519" i="4"/>
  <c r="Y883" i="4"/>
  <c r="Y270" i="4"/>
  <c r="Y1408" i="4"/>
  <c r="Y888" i="4"/>
  <c r="Y663" i="4"/>
  <c r="Y1214" i="4"/>
  <c r="Y1932" i="4"/>
  <c r="Y1748" i="4"/>
  <c r="Y977" i="4"/>
  <c r="Y1324" i="4"/>
  <c r="Y394" i="4"/>
  <c r="Y805" i="4"/>
  <c r="Y1603" i="4"/>
  <c r="Y980" i="4"/>
  <c r="Y2034" i="4"/>
  <c r="Y1070" i="4"/>
  <c r="Y327" i="4"/>
  <c r="Y590" i="4"/>
  <c r="Y1329" i="4"/>
  <c r="Y938" i="4"/>
  <c r="Y2025" i="4"/>
  <c r="Y1182" i="4"/>
  <c r="Y1424" i="4"/>
  <c r="Y1673" i="4"/>
  <c r="Y311" i="4"/>
  <c r="Y893" i="4"/>
  <c r="Y1180" i="4"/>
  <c r="Y1215" i="4"/>
  <c r="Y1293" i="4"/>
  <c r="Y78" i="4"/>
  <c r="Y1658" i="4"/>
  <c r="Y111" i="4"/>
  <c r="Y1576" i="4"/>
  <c r="Y1433" i="4"/>
  <c r="Y1004" i="4"/>
  <c r="Y1279" i="4"/>
  <c r="Y130" i="4"/>
  <c r="Y1924" i="4"/>
  <c r="Y1352" i="4"/>
  <c r="Y1666" i="4"/>
  <c r="Y619" i="4"/>
  <c r="Y685" i="4"/>
  <c r="Y1566" i="4"/>
  <c r="Y776" i="4"/>
  <c r="Y1556" i="4"/>
  <c r="Y225" i="4"/>
  <c r="Y1358" i="4"/>
  <c r="Y1618" i="4"/>
  <c r="Y222" i="4"/>
  <c r="Y240" i="4"/>
  <c r="Y1588" i="4"/>
  <c r="Y49" i="4"/>
  <c r="Y740" i="4"/>
  <c r="Y205" i="4"/>
  <c r="Y1273" i="4"/>
  <c r="Y362" i="4"/>
  <c r="Y256" i="4"/>
  <c r="Y347" i="4"/>
  <c r="Y624" i="4"/>
  <c r="Y545" i="4"/>
  <c r="Y272" i="4"/>
  <c r="Y1167" i="4"/>
  <c r="Y1435" i="4"/>
  <c r="Y856" i="4"/>
  <c r="Y65" i="4"/>
  <c r="Y1163" i="4"/>
  <c r="Y1650" i="4"/>
  <c r="Y1275" i="4"/>
  <c r="Y435" i="4"/>
  <c r="Y1241" i="4"/>
  <c r="Y1145" i="4"/>
  <c r="Y1535" i="4"/>
  <c r="Y77" i="4"/>
  <c r="Y1936" i="4"/>
  <c r="Y20" i="4"/>
  <c r="Y677" i="4"/>
  <c r="Y1719" i="4"/>
  <c r="Y33" i="4"/>
  <c r="Y1574" i="4"/>
  <c r="Y1842" i="4"/>
  <c r="Y5" i="4"/>
  <c r="Y1071" i="4"/>
  <c r="Y1807" i="4"/>
  <c r="Y54" i="4"/>
  <c r="Y1701" i="4"/>
  <c r="Y1500" i="4"/>
  <c r="Y63" i="4"/>
  <c r="Y143" i="4"/>
  <c r="Y70" i="4"/>
  <c r="Y748" i="4"/>
  <c r="Y1545" i="4"/>
  <c r="Y380" i="4"/>
  <c r="Y361" i="4"/>
  <c r="Y1035" i="4"/>
  <c r="Y480" i="4"/>
  <c r="Y1158" i="4"/>
  <c r="Y1133" i="4"/>
  <c r="Y1979" i="4"/>
  <c r="Y317" i="4"/>
  <c r="Y273" i="4"/>
  <c r="Y287" i="4"/>
  <c r="Y1113" i="4"/>
  <c r="Y1758" i="4"/>
  <c r="Y408" i="4"/>
  <c r="Y1546" i="4"/>
  <c r="Y1287" i="4"/>
  <c r="Y491" i="4"/>
  <c r="Y858" i="4"/>
  <c r="Y1890" i="4"/>
  <c r="Y47" i="4"/>
  <c r="Y1372" i="4"/>
  <c r="Y968" i="4"/>
  <c r="Y970" i="4"/>
  <c r="Y350" i="4"/>
  <c r="Y59" i="4"/>
  <c r="Y1075" i="4"/>
  <c r="Y1419" i="4"/>
  <c r="Y1025" i="4"/>
  <c r="Y1533" i="4"/>
  <c r="Y1693" i="4"/>
  <c r="Y842" i="4"/>
  <c r="Y985" i="4"/>
  <c r="Y914" i="4"/>
  <c r="Y53" i="4"/>
  <c r="Y1192" i="4"/>
  <c r="Y1089" i="4"/>
  <c r="Y354" i="4"/>
  <c r="Y722" i="4"/>
  <c r="Y352" i="4"/>
  <c r="Y691" i="4"/>
  <c r="Y473" i="4"/>
  <c r="Y76" i="4"/>
  <c r="Y813" i="4"/>
  <c r="Y1332" i="4"/>
  <c r="Y1525" i="4"/>
  <c r="Y1050" i="4"/>
  <c r="Y304" i="4"/>
  <c r="Y185" i="4"/>
  <c r="Y1342" i="4"/>
  <c r="Y1347" i="4"/>
  <c r="Y1945" i="4"/>
  <c r="Y395" i="4"/>
  <c r="Y1938" i="4"/>
  <c r="Y1682" i="4"/>
  <c r="Y1601" i="4"/>
  <c r="Y173" i="4"/>
  <c r="Y1789" i="4"/>
  <c r="Y707" i="4"/>
  <c r="Y1020" i="4"/>
  <c r="Y1250" i="4"/>
  <c r="Y1427" i="4"/>
  <c r="Y1469" i="4"/>
  <c r="Y1039" i="4"/>
  <c r="Y542" i="4"/>
  <c r="Y1105" i="4"/>
  <c r="Y1508" i="4"/>
  <c r="Y157" i="4"/>
  <c r="Y899" i="4"/>
  <c r="Y697" i="4"/>
  <c r="Y426" i="4"/>
  <c r="Y371" i="4"/>
  <c r="Y1728" i="4"/>
  <c r="Y671" i="4"/>
  <c r="Y649" i="4"/>
  <c r="Y1391" i="4"/>
  <c r="Y565" i="4"/>
  <c r="Y1405" i="4"/>
  <c r="Y1196" i="4"/>
  <c r="Y1834" i="4"/>
  <c r="Y583" i="4"/>
  <c r="Y106" i="4"/>
  <c r="Y1446" i="4"/>
  <c r="Y1047" i="4"/>
  <c r="Y689" i="4"/>
  <c r="Y61" i="4"/>
  <c r="Y1228" i="4"/>
  <c r="Y40" i="4"/>
  <c r="Y613" i="4"/>
  <c r="Y410" i="4"/>
  <c r="Y295" i="4"/>
  <c r="Y1183" i="4"/>
  <c r="Y1421" i="4"/>
  <c r="Y954" i="4"/>
  <c r="Y600" i="4"/>
  <c r="Y1311" i="4"/>
  <c r="Y132" i="4"/>
  <c r="Y1107" i="4"/>
  <c r="Y1737" i="4"/>
  <c r="Y518" i="4"/>
  <c r="Y1366" i="4"/>
  <c r="Y375" i="4"/>
  <c r="Y463" i="4"/>
  <c r="Y275" i="4"/>
  <c r="Y469" i="4"/>
  <c r="Y1903" i="4"/>
  <c r="Y1873" i="4"/>
  <c r="Y1073" i="4"/>
  <c r="Y1086" i="4"/>
  <c r="Y161" i="4"/>
  <c r="Y783" i="4"/>
  <c r="Y1746" i="4"/>
  <c r="Y872" i="4"/>
  <c r="Y277" i="4"/>
  <c r="Y716" i="4"/>
  <c r="Y1207" i="4"/>
  <c r="Y1316" i="4"/>
  <c r="Y810" i="4"/>
  <c r="Y234" i="4"/>
  <c r="Y279" i="4"/>
  <c r="Y2011" i="4"/>
  <c r="Y1714" i="4"/>
  <c r="Y1753" i="4"/>
  <c r="Y1230" i="4"/>
  <c r="Y803" i="4"/>
  <c r="Y236" i="4"/>
  <c r="Y1973" i="4"/>
  <c r="Y1662" i="4"/>
  <c r="Y1925" i="4"/>
  <c r="Y1806" i="4"/>
  <c r="Y285" i="4"/>
  <c r="Y1448" i="4"/>
  <c r="Y184" i="4"/>
  <c r="Y218" i="4"/>
  <c r="Y1381" i="4"/>
  <c r="Y1223" i="4"/>
  <c r="Y765" i="4"/>
  <c r="Y46" i="4"/>
  <c r="Y188" i="4"/>
  <c r="Y1708" i="4"/>
  <c r="Y669" i="4"/>
  <c r="Y950" i="4"/>
  <c r="Y1462" i="4"/>
  <c r="Y1033" i="4"/>
  <c r="Y1568" i="4"/>
  <c r="Y1121" i="4"/>
  <c r="Y1244" i="4"/>
  <c r="Y928" i="4"/>
  <c r="Y557" i="4"/>
  <c r="Y283" i="4"/>
  <c r="Y1471" i="4"/>
  <c r="Y1085" i="4"/>
  <c r="Y1585" i="4"/>
  <c r="Y360" i="4"/>
  <c r="Y957" i="4"/>
  <c r="Y1795" i="4"/>
  <c r="Y792" i="4"/>
  <c r="Y641" i="4"/>
  <c r="Y151" i="4"/>
  <c r="Y1257" i="4"/>
  <c r="Y22" i="4"/>
  <c r="Y559" i="4"/>
  <c r="Y178" i="4"/>
  <c r="Y52" i="4"/>
  <c r="Y338" i="4"/>
  <c r="Y875" i="4"/>
  <c r="Y231" i="4"/>
  <c r="Y144" i="4"/>
  <c r="Y890" i="4"/>
  <c r="Y1879" i="4"/>
  <c r="Y407" i="4"/>
  <c r="Y1796" i="4"/>
  <c r="Y1793" i="4"/>
  <c r="Y1577" i="4"/>
  <c r="Y535" i="4"/>
  <c r="Y2032" i="4"/>
  <c r="Y898" i="4"/>
  <c r="Y1302" i="4"/>
  <c r="Y1621" i="4"/>
  <c r="Y1012" i="4"/>
  <c r="Y1598" i="4"/>
  <c r="Y1850" i="4"/>
  <c r="Y238" i="4"/>
  <c r="Y1646" i="4"/>
  <c r="Y1981" i="4"/>
  <c r="Y335" i="4"/>
  <c r="Y1901" i="4"/>
  <c r="Y832" i="4"/>
  <c r="Y1994" i="4"/>
  <c r="Y1695" i="4"/>
  <c r="Y638" i="4"/>
  <c r="Y365" i="4"/>
  <c r="Y1255" i="4"/>
  <c r="Y878" i="4"/>
  <c r="Y1363" i="4"/>
  <c r="Y1672" i="4"/>
  <c r="Y467" i="4"/>
  <c r="Y244" i="4"/>
  <c r="Y1583" i="4"/>
  <c r="Y1636" i="4"/>
  <c r="Y254" i="4"/>
  <c r="Y1786" i="4"/>
  <c r="Y1413" i="4"/>
  <c r="Y781" i="4"/>
  <c r="Y563" i="4"/>
  <c r="Y1543" i="4"/>
  <c r="Y1560" i="4"/>
  <c r="Y1443" i="4"/>
  <c r="Y1956" i="4"/>
  <c r="Y1291" i="4"/>
  <c r="Y679" i="4"/>
  <c r="Y956" i="4"/>
  <c r="Y1441" i="4"/>
  <c r="Y2005" i="4"/>
  <c r="Y1730" i="4"/>
  <c r="Y869" i="4"/>
  <c r="Y1906" i="4"/>
  <c r="Y1487" i="4"/>
  <c r="Y103" i="4"/>
  <c r="Y1670" i="4"/>
  <c r="Y1804" i="4"/>
  <c r="Y79" i="4"/>
  <c r="Y494" i="4"/>
  <c r="Y500" i="4"/>
  <c r="Y348" i="4"/>
  <c r="Y1336" i="4"/>
  <c r="Y964" i="4"/>
  <c r="Y250" i="4"/>
  <c r="Y404" i="4"/>
  <c r="Y1109" i="4"/>
  <c r="Y1084" i="4"/>
  <c r="Y706" i="4"/>
  <c r="Y538" i="4"/>
  <c r="Y1951" i="4"/>
  <c r="Y177" i="4"/>
  <c r="Y1691" i="4"/>
  <c r="Y1877" i="4"/>
  <c r="Y87" i="4"/>
  <c r="Y117" i="4"/>
  <c r="Y1764" i="4"/>
  <c r="Y1175" i="4"/>
  <c r="Y36" i="4"/>
  <c r="Y921" i="4"/>
  <c r="Y1999" i="4"/>
  <c r="Y57" i="4"/>
  <c r="Y314" i="4"/>
  <c r="Y1122" i="4"/>
  <c r="Y1612" i="4"/>
  <c r="Y11" i="4"/>
  <c r="Y1895" i="4"/>
  <c r="Y659" i="4"/>
  <c r="Y1510" i="4"/>
  <c r="Y456" i="4"/>
  <c r="Y300" i="4"/>
  <c r="Y987" i="4"/>
  <c r="Y989" i="4"/>
  <c r="Y959" i="4"/>
  <c r="Y1773" i="4"/>
  <c r="Y1340" i="4"/>
  <c r="Y1482" i="4"/>
  <c r="Y18" i="4"/>
  <c r="Y1491" i="4"/>
  <c r="Y1632" i="4"/>
  <c r="Y487" i="4"/>
  <c r="Y401" i="4"/>
  <c r="Y1174" i="4"/>
  <c r="Y531" i="4"/>
  <c r="Y465" i="4"/>
  <c r="Y567" i="4"/>
  <c r="Y1154" i="4"/>
  <c r="Y492" i="4"/>
  <c r="Y1140" i="4"/>
  <c r="Y1899" i="4"/>
  <c r="Y1822" i="4"/>
  <c r="Y1246" i="4"/>
  <c r="Y991" i="4"/>
  <c r="Y1263" i="4"/>
  <c r="Y2040" i="4"/>
  <c r="Y768" i="4"/>
  <c r="Y763" i="4"/>
  <c r="Y1290" i="4"/>
  <c r="Y142" i="4"/>
  <c r="Y341" i="4"/>
  <c r="Y547" i="4"/>
  <c r="Y1385" i="4"/>
  <c r="Y31" i="4"/>
  <c r="Y121" i="4"/>
  <c r="Y1043" i="4"/>
  <c r="Y1734" i="4"/>
  <c r="Y863" i="4"/>
  <c r="Y123" i="4"/>
  <c r="Y1485" i="4"/>
  <c r="Y1331" i="4"/>
  <c r="Y948" i="4"/>
  <c r="Y1458" i="4"/>
  <c r="Y1680" i="4"/>
  <c r="Y136" i="4"/>
  <c r="Y1258" i="4"/>
  <c r="Y1921" i="4"/>
  <c r="Y1558" i="4"/>
  <c r="Y72" i="4"/>
  <c r="Y1172" i="4"/>
  <c r="Y405" i="4"/>
  <c r="Y471" i="4"/>
  <c r="Y1345" i="4"/>
  <c r="Y1923" i="4"/>
  <c r="Y589" i="4"/>
  <c r="Y442" i="4"/>
  <c r="Y1802" i="4"/>
  <c r="Y329" i="4"/>
  <c r="Y1995" i="4"/>
  <c r="Y827" i="4"/>
  <c r="Y74" i="4"/>
  <c r="Y607" i="4"/>
  <c r="Y384" i="4"/>
  <c r="Y1081" i="4"/>
  <c r="Y1495" i="4"/>
  <c r="Y24" i="4"/>
  <c r="Y636" i="4"/>
  <c r="Y1138" i="4"/>
  <c r="Y1338" i="4"/>
  <c r="Y1733" i="4"/>
  <c r="Y1103" i="4"/>
  <c r="Y701" i="4"/>
  <c r="Y1876" i="4"/>
  <c r="Y414" i="4"/>
  <c r="Y1142" i="4"/>
  <c r="Y391" i="4"/>
  <c r="Y1602" i="4"/>
  <c r="Y440" i="4"/>
  <c r="Y1739" i="4"/>
  <c r="Y91" i="4"/>
  <c r="Y1572" i="4"/>
  <c r="Y306" i="4"/>
  <c r="Y552" i="4"/>
  <c r="Y2037" i="4"/>
  <c r="Y1697" i="4"/>
  <c r="Y743" i="4"/>
  <c r="Y420" i="4"/>
  <c r="Y412" i="4"/>
  <c r="Y718" i="4"/>
  <c r="Y433" i="4"/>
  <c r="Y2020" i="4"/>
  <c r="Y952" i="4"/>
  <c r="Y1838" i="4"/>
  <c r="Y1023" i="4"/>
  <c r="Y262" i="4"/>
  <c r="Y376" i="4"/>
  <c r="Y2046" i="4"/>
  <c r="Y972" i="4"/>
  <c r="Y94" i="4"/>
  <c r="Y1963" i="4"/>
  <c r="Y699" i="4"/>
  <c r="Y1125" i="4"/>
  <c r="Y21" i="4"/>
  <c r="Y880" i="4"/>
  <c r="Y1489" i="4"/>
  <c r="Y26" i="4"/>
  <c r="Y1846" i="4"/>
  <c r="Y840" i="4"/>
  <c r="Y44" i="4"/>
  <c r="Y1688" i="4"/>
  <c r="Y155" i="4"/>
  <c r="Y1567" i="4"/>
  <c r="Y1735" i="4"/>
  <c r="Y180" i="4"/>
  <c r="Y1067" i="4"/>
  <c r="Y620" i="4"/>
  <c r="Y67" i="4"/>
  <c r="Y459" i="4"/>
  <c r="Y267" i="4"/>
  <c r="Y1800" i="4"/>
  <c r="Y1531" i="4"/>
  <c r="Y1590" i="4"/>
  <c r="Y165" i="4"/>
  <c r="Y1267" i="4"/>
  <c r="Y788" i="4"/>
  <c r="Y901" i="4"/>
  <c r="Y1751" i="4"/>
  <c r="Y674" i="4"/>
  <c r="Y85" i="4"/>
  <c r="Y1474" i="4"/>
  <c r="Y313" i="4"/>
  <c r="Y1048" i="4"/>
  <c r="Y1821" i="4"/>
  <c r="Y1741" i="4"/>
  <c r="Y476" i="4"/>
  <c r="Y1607" i="4"/>
  <c r="Y1713" i="4"/>
  <c r="Y1940" i="4"/>
  <c r="Y1538" i="4"/>
  <c r="Y1370" i="4"/>
  <c r="Y1678" i="4"/>
  <c r="Y1493" i="4"/>
  <c r="Y1134" i="4"/>
  <c r="Y903" i="4"/>
  <c r="Y213" i="4"/>
  <c r="Y847" i="4"/>
  <c r="Y223" i="4"/>
  <c r="Y1826" i="4"/>
  <c r="Y252" i="4"/>
  <c r="Y116" i="4"/>
  <c r="Y1009" i="4"/>
  <c r="Y211" i="4"/>
  <c r="Y1016" i="4"/>
  <c r="Y127" i="4"/>
  <c r="Y1236" i="4"/>
  <c r="Y1272" i="4"/>
  <c r="Y1202" i="4"/>
  <c r="Y599" i="4"/>
  <c r="Y1284" i="4"/>
  <c r="Y1200" i="4"/>
  <c r="Y418" i="4"/>
  <c r="Y1161" i="4"/>
  <c r="Y812" i="4"/>
  <c r="Y923" i="4"/>
  <c r="Y1018" i="4"/>
  <c r="Y1706" i="4"/>
  <c r="Y2041" i="4"/>
  <c r="Y725" i="4"/>
  <c r="Y845" i="4"/>
  <c r="Y1282" i="4"/>
  <c r="Y181" i="4"/>
  <c r="Y1832" i="4"/>
  <c r="Y1918" i="4"/>
  <c r="Y1292" i="4"/>
  <c r="Y1415" i="4"/>
  <c r="Y2013" i="4"/>
  <c r="Y14" i="4"/>
  <c r="Y602" i="4"/>
  <c r="Y516" i="4"/>
  <c r="Y657" i="4"/>
  <c r="Y1455" i="4"/>
  <c r="Y81" i="4"/>
  <c r="Y1308" i="4"/>
  <c r="Y885" i="4"/>
  <c r="Y930" i="4"/>
  <c r="Y2054" i="4"/>
  <c r="Y1720" i="4"/>
  <c r="Y1042" i="4"/>
  <c r="Y634" i="4"/>
  <c r="Y1624" i="4"/>
  <c r="Y1456" i="4"/>
  <c r="Y242" i="4"/>
  <c r="Y2030" i="4"/>
  <c r="Y482" i="4"/>
  <c r="Y7" i="4"/>
  <c r="Y971" i="4"/>
  <c r="Y1029" i="4"/>
  <c r="Y1115" i="4"/>
  <c r="Y83" i="4"/>
  <c r="Y485" i="4"/>
  <c r="Y1374" i="4"/>
  <c r="Y1848" i="4"/>
  <c r="Y453" i="4"/>
  <c r="Y594" i="4"/>
  <c r="Y850" i="4"/>
  <c r="Y611" i="4"/>
  <c r="Y38" i="4"/>
  <c r="Y292" i="4"/>
  <c r="Y1209" i="4"/>
  <c r="Y1858" i="4"/>
  <c r="Y1276" i="4"/>
  <c r="Y711" i="4"/>
  <c r="Y1989" i="4"/>
  <c r="Y1417" i="4"/>
  <c r="Y169" i="4"/>
  <c r="Y107" i="4"/>
  <c r="Y226" i="4"/>
  <c r="Y447" i="4"/>
  <c r="Y799" i="4"/>
  <c r="Y965" i="4"/>
  <c r="Y767" i="4"/>
  <c r="Y897" i="4"/>
  <c r="Y1754" i="4"/>
  <c r="Y908" i="4"/>
  <c r="Y741" i="4"/>
  <c r="Y16" i="4"/>
  <c r="Y209" i="4"/>
  <c r="Y686" i="4"/>
  <c r="Y422" i="4"/>
  <c r="Y1387" i="4"/>
  <c r="Y1710" i="4"/>
  <c r="Y1736" i="4"/>
  <c r="Y1871" i="4"/>
  <c r="Y1819" i="4"/>
  <c r="Y1504" i="4"/>
  <c r="Y932" i="4"/>
  <c r="Y1364" i="4"/>
  <c r="Y199" i="4"/>
  <c r="Y1000" i="4"/>
  <c r="Y942" i="4"/>
  <c r="Y1221" i="4"/>
  <c r="Y514" i="4"/>
  <c r="Y102" i="4"/>
  <c r="Y2039" i="4"/>
  <c r="Y1815" i="4"/>
  <c r="Y196" i="4"/>
  <c r="Y1037" i="4"/>
  <c r="Y1053" i="4"/>
  <c r="Y424" i="4"/>
  <c r="Y829" i="4"/>
  <c r="Y2060" i="4"/>
  <c r="Y733" i="4"/>
  <c r="Y1156" i="4"/>
  <c r="Y651" i="4"/>
  <c r="Y146" i="4"/>
  <c r="Y596" i="4"/>
  <c r="Y1190" i="4"/>
  <c r="Y1110" i="4"/>
  <c r="Y605" i="4"/>
  <c r="Y1027" i="4"/>
  <c r="Y397" i="4"/>
  <c r="Y772" i="4"/>
  <c r="Y529" i="4"/>
  <c r="Y1814" i="4"/>
  <c r="Y58" i="4"/>
  <c r="Y1280" i="4"/>
  <c r="Y934" i="4"/>
  <c r="Y153" i="4"/>
  <c r="Y55" i="4"/>
  <c r="Y191" i="4"/>
  <c r="Y289" i="4"/>
  <c r="Y378" i="4"/>
  <c r="Y1319" i="4"/>
  <c r="Y2070" i="4"/>
  <c r="Y227" i="4"/>
  <c r="Y1915" i="4"/>
  <c r="Y540" i="4"/>
  <c r="Y1717" i="4"/>
  <c r="Y333" i="4"/>
  <c r="Y943" i="4"/>
  <c r="Y1390" i="4"/>
  <c r="Y367" i="4"/>
  <c r="Y140" i="4"/>
  <c r="Y1198" i="4"/>
  <c r="Y34" i="4"/>
  <c r="Y695" i="4"/>
  <c r="Y1711" i="4"/>
  <c r="Y416" i="4"/>
  <c r="Y1350" i="4"/>
  <c r="Y1032" i="4"/>
  <c r="Y1897" i="4"/>
  <c r="Y1818" i="4"/>
  <c r="Y1769" i="4"/>
  <c r="Y1398" i="4"/>
  <c r="Y1889" i="4"/>
  <c r="Y1002" i="4"/>
  <c r="Y1824" i="4"/>
  <c r="Y815" i="4"/>
  <c r="Y325" i="4"/>
  <c r="Y615" i="4"/>
  <c r="Y1522" i="4"/>
  <c r="Y1549" i="4"/>
  <c r="Y617" i="4"/>
  <c r="Y1300" i="4"/>
  <c r="Y323" i="4"/>
  <c r="Y1450" i="4"/>
  <c r="Y1869" i="4"/>
  <c r="Y383" i="4"/>
  <c r="Y1238" i="4"/>
  <c r="Y905" i="4"/>
  <c r="Y916" i="4"/>
  <c r="Y1124" i="4"/>
  <c r="Y1168" i="4"/>
  <c r="Y1703" i="4"/>
  <c r="Y1974" i="4"/>
  <c r="Y587" i="4"/>
  <c r="Y19" i="4"/>
  <c r="Y1506" i="4"/>
  <c r="Y258" i="4"/>
  <c r="Y109" i="4"/>
  <c r="Y1502" i="4"/>
  <c r="Y248" i="4"/>
  <c r="Y119" i="4"/>
  <c r="Y1459" i="4"/>
  <c r="Y578" i="4"/>
  <c r="Y373" i="4"/>
  <c r="Y100" i="4"/>
  <c r="Y1077" i="4"/>
  <c r="Y1623" i="4"/>
  <c r="Y496" i="4"/>
  <c r="Y1063" i="4"/>
  <c r="Y1046" i="4"/>
  <c r="Y1785" i="4"/>
  <c r="Y1395" i="4"/>
  <c r="Y1224" i="4"/>
  <c r="Y1749" i="4"/>
  <c r="Y505" i="4"/>
  <c r="Y1812" i="4"/>
  <c r="Y1810" i="4"/>
  <c r="Y1295" i="4"/>
  <c r="Y918" i="4"/>
  <c r="Y1217" i="4"/>
  <c r="Y436" i="4"/>
  <c r="Y1630" i="4"/>
  <c r="Y229" i="4"/>
  <c r="Y838" i="4"/>
  <c r="Y609" i="4"/>
  <c r="Y770" i="4"/>
  <c r="Y1144" i="4"/>
  <c r="Y1410" i="4"/>
  <c r="Y1127" i="4"/>
  <c r="Y1314" i="4"/>
  <c r="Y451" i="4"/>
  <c r="Y1394" i="4"/>
  <c r="Y571" i="4"/>
  <c r="Y148" i="4"/>
  <c r="Y344" i="4"/>
  <c r="Y1022" i="4"/>
  <c r="Y666" i="4"/>
  <c r="Y1098" i="4"/>
  <c r="Y1652" i="4"/>
  <c r="Y138" i="4"/>
  <c r="Y1778" i="4"/>
  <c r="Y1765" i="4"/>
  <c r="Y795" i="4"/>
  <c r="Y1551" i="4"/>
  <c r="Y2076" i="4"/>
  <c r="Y655" i="4"/>
  <c r="Y369" i="4"/>
  <c r="Y1667" i="4"/>
  <c r="Y1776" i="4"/>
  <c r="Y1512" i="4"/>
  <c r="Y821" i="4"/>
  <c r="Y174" i="4"/>
  <c r="Y836" i="4"/>
  <c r="Y28" i="4"/>
  <c r="Y1830" i="4"/>
  <c r="Y622" i="4"/>
  <c r="Y1465" i="4"/>
  <c r="Y431" i="4"/>
  <c r="Y653" i="4"/>
  <c r="Y214" i="4"/>
  <c r="Y527" i="4"/>
  <c r="Y1061" i="4"/>
  <c r="Y1865" i="4"/>
  <c r="Y1147" i="4"/>
  <c r="Y1304" i="4"/>
  <c r="Y1149" i="4"/>
  <c r="Y790" i="4"/>
  <c r="Y1059" i="4"/>
  <c r="Y2068" i="4"/>
  <c r="Y1170" i="4"/>
  <c r="Y1439" i="4"/>
  <c r="Y1975" i="4"/>
  <c r="Y834" i="4"/>
  <c r="Y194" i="4"/>
  <c r="AF882" i="1"/>
  <c r="AF883" i="1"/>
  <c r="AF884" i="1"/>
  <c r="AF885" i="1"/>
  <c r="AF886" i="1"/>
  <c r="AF887" i="1"/>
  <c r="AF888" i="1"/>
  <c r="AF889" i="1"/>
  <c r="AF890" i="1"/>
  <c r="AF891" i="1"/>
  <c r="AF892" i="1"/>
  <c r="AF893" i="1"/>
  <c r="AF894" i="1"/>
  <c r="AF895" i="1"/>
  <c r="AF896" i="1"/>
  <c r="AF897" i="1"/>
  <c r="AF898" i="1"/>
  <c r="AF899" i="1"/>
  <c r="AF900" i="1"/>
  <c r="AF901" i="1"/>
  <c r="AF902" i="1"/>
  <c r="AF903" i="1"/>
  <c r="AF904" i="1"/>
  <c r="AF905" i="1"/>
  <c r="AF906" i="1"/>
  <c r="AF907" i="1"/>
  <c r="AF908" i="1"/>
  <c r="AF909" i="1"/>
  <c r="AF910" i="1"/>
  <c r="AF911" i="1"/>
  <c r="AF912" i="1"/>
  <c r="AF913" i="1"/>
  <c r="AF914" i="1"/>
  <c r="AF915" i="1"/>
  <c r="AF916" i="1"/>
  <c r="AF917" i="1"/>
  <c r="AF918" i="1"/>
  <c r="AF919" i="1"/>
  <c r="AF920" i="1"/>
  <c r="AF921" i="1"/>
  <c r="AF922" i="1"/>
  <c r="AF923" i="1"/>
  <c r="AF924" i="1"/>
  <c r="AF925" i="1"/>
  <c r="AF926" i="1"/>
  <c r="AF927" i="1"/>
  <c r="AF928" i="1"/>
  <c r="AF929" i="1"/>
  <c r="AF930" i="1"/>
  <c r="AF931" i="1"/>
  <c r="AF932" i="1"/>
  <c r="AF933" i="1"/>
  <c r="AF934" i="1"/>
  <c r="AF935" i="1"/>
  <c r="AF936" i="1"/>
  <c r="AF937" i="1"/>
  <c r="AF938" i="1"/>
  <c r="AF939" i="1"/>
  <c r="AF940" i="1"/>
  <c r="AF941" i="1"/>
  <c r="AF942" i="1"/>
  <c r="AF943" i="1"/>
  <c r="AF944" i="1"/>
  <c r="AF945" i="1"/>
  <c r="AF946" i="1"/>
  <c r="AF947" i="1"/>
  <c r="AF948" i="1"/>
  <c r="AF949" i="1"/>
  <c r="AF950" i="1"/>
  <c r="AF951" i="1"/>
  <c r="AF952" i="1"/>
  <c r="AF953" i="1"/>
  <c r="AF954" i="1"/>
  <c r="AF955" i="1"/>
  <c r="AF956" i="1"/>
  <c r="AF957" i="1"/>
  <c r="AF958" i="1"/>
  <c r="AF959" i="1"/>
  <c r="AF960" i="1"/>
  <c r="AF961" i="1"/>
  <c r="AF962" i="1"/>
  <c r="AF963" i="1"/>
  <c r="AF964" i="1"/>
  <c r="AF965" i="1"/>
  <c r="AF966" i="1"/>
  <c r="AF967" i="1"/>
  <c r="AF968" i="1"/>
  <c r="AF969" i="1"/>
  <c r="AF970" i="1"/>
  <c r="AF971" i="1"/>
  <c r="AF972" i="1"/>
  <c r="AF973" i="1"/>
  <c r="AF974" i="1"/>
  <c r="AF975" i="1"/>
  <c r="AF976" i="1"/>
  <c r="AF977" i="1"/>
  <c r="AF978" i="1"/>
  <c r="AF979" i="1"/>
  <c r="AF980" i="1"/>
  <c r="AF981" i="1"/>
  <c r="AF982" i="1"/>
  <c r="AF983" i="1"/>
  <c r="AF984" i="1"/>
  <c r="AF985" i="1"/>
  <c r="AF986" i="1"/>
  <c r="AF987" i="1"/>
  <c r="AF988" i="1"/>
  <c r="AF989" i="1"/>
  <c r="AF990" i="1"/>
  <c r="AF991" i="1"/>
  <c r="AF992" i="1"/>
  <c r="AF993" i="1"/>
  <c r="AF994" i="1"/>
  <c r="AF995" i="1"/>
  <c r="AF996" i="1"/>
  <c r="AF997" i="1"/>
  <c r="AF998" i="1"/>
  <c r="AF999" i="1"/>
  <c r="AF1000" i="1"/>
  <c r="AF1001" i="1"/>
  <c r="AF1002" i="1"/>
  <c r="AF1003" i="1"/>
  <c r="AF1004" i="1"/>
  <c r="AF1005" i="1"/>
  <c r="AF1006" i="1"/>
  <c r="AF1007" i="1"/>
  <c r="AF1008" i="1"/>
  <c r="AF1009" i="1"/>
  <c r="AF1010" i="1"/>
  <c r="AF1011" i="1"/>
  <c r="AF1012" i="1"/>
  <c r="AF1013" i="1"/>
  <c r="AF1014" i="1"/>
  <c r="AF1015" i="1"/>
  <c r="AF1016" i="1"/>
  <c r="AF1017" i="1"/>
  <c r="AF1018" i="1"/>
  <c r="AF1019" i="1"/>
  <c r="AF1020" i="1"/>
  <c r="AF1021" i="1"/>
  <c r="AF1022" i="1"/>
  <c r="AF1023" i="1"/>
  <c r="AF1024" i="1"/>
  <c r="AF1025" i="1"/>
  <c r="AF1026" i="1"/>
  <c r="AF1027" i="1"/>
  <c r="AF1028" i="1"/>
  <c r="AF1029" i="1"/>
  <c r="AF1030" i="1"/>
  <c r="AF1031" i="1"/>
  <c r="AF1032" i="1"/>
  <c r="AF1033" i="1"/>
  <c r="AF1034" i="1"/>
  <c r="AF1035" i="1"/>
  <c r="AF1036" i="1"/>
  <c r="AF1037" i="1"/>
  <c r="AF1038" i="1"/>
  <c r="AF1039" i="1"/>
  <c r="AF1040" i="1"/>
  <c r="AF1041" i="1"/>
  <c r="AF1042" i="1"/>
  <c r="AF1043" i="1"/>
  <c r="AF1044" i="1"/>
  <c r="AF1045" i="1"/>
  <c r="AF1046" i="1"/>
  <c r="AF1047" i="1"/>
  <c r="AF1048" i="1"/>
  <c r="AF1049" i="1"/>
  <c r="AF1050" i="1"/>
  <c r="AF1051" i="1"/>
  <c r="AF1052" i="1"/>
  <c r="AF1053" i="1"/>
  <c r="AF1054" i="1"/>
  <c r="AF1055" i="1"/>
  <c r="AF1056" i="1"/>
  <c r="AF1057" i="1"/>
  <c r="AF1058" i="1"/>
  <c r="AF1059" i="1"/>
  <c r="AF1060" i="1"/>
  <c r="AF1061" i="1"/>
  <c r="AF1062" i="1"/>
  <c r="AF1063" i="1"/>
  <c r="AF1064" i="1"/>
  <c r="AF1065" i="1"/>
  <c r="AF1066" i="1"/>
  <c r="AF1067" i="1"/>
  <c r="AF1068" i="1"/>
  <c r="AF1069" i="1"/>
  <c r="AF1070" i="1"/>
  <c r="AF1071" i="1"/>
  <c r="AF1072" i="1"/>
  <c r="AF1073" i="1"/>
  <c r="AF1074" i="1"/>
  <c r="AF1075" i="1"/>
  <c r="AF1076" i="1"/>
  <c r="AF1077" i="1"/>
  <c r="AF1078" i="1"/>
  <c r="AF1079" i="1"/>
  <c r="AF1080" i="1"/>
  <c r="AF1081" i="1"/>
  <c r="AF1082" i="1"/>
  <c r="AF1083" i="1"/>
  <c r="AF1084" i="1"/>
  <c r="AF1085" i="1"/>
  <c r="AF1086" i="1"/>
  <c r="AF1087" i="1"/>
  <c r="AF1088" i="1"/>
  <c r="AF1089" i="1"/>
  <c r="AF1090" i="1"/>
  <c r="AF1091" i="1"/>
  <c r="AF1092" i="1"/>
  <c r="AF1093" i="1"/>
  <c r="AF1094" i="1"/>
  <c r="AF1095" i="1"/>
  <c r="AF1096" i="1"/>
  <c r="AF1097" i="1"/>
  <c r="AF1098" i="1"/>
  <c r="AF1099" i="1"/>
  <c r="AF1100" i="1"/>
  <c r="AF1101" i="1"/>
  <c r="AF1102" i="1"/>
  <c r="AF1103" i="1"/>
  <c r="AF1104" i="1"/>
  <c r="AF1105" i="1"/>
  <c r="AF1106" i="1"/>
  <c r="AF1107" i="1"/>
  <c r="AF1108" i="1"/>
  <c r="AF1109" i="1"/>
  <c r="AF1110" i="1"/>
  <c r="AF1111" i="1"/>
  <c r="AF1112" i="1"/>
  <c r="AF1113" i="1"/>
  <c r="AF1114" i="1"/>
  <c r="AF1115" i="1"/>
  <c r="AF1116" i="1"/>
  <c r="AF1117" i="1"/>
  <c r="AF1118" i="1"/>
  <c r="AF1119" i="1"/>
  <c r="AF1120" i="1"/>
  <c r="AF1121" i="1"/>
  <c r="AF1122" i="1"/>
  <c r="AF1123" i="1"/>
  <c r="AF1124" i="1"/>
  <c r="AF1125" i="1"/>
  <c r="AF1126" i="1"/>
  <c r="AF1127" i="1"/>
  <c r="AF1128" i="1"/>
  <c r="AF1129" i="1"/>
  <c r="AF1130" i="1"/>
  <c r="AF1131" i="1"/>
  <c r="AF1132" i="1"/>
  <c r="AF1133" i="1"/>
  <c r="AF1134" i="1"/>
  <c r="AF1135" i="1"/>
  <c r="AF1136" i="1"/>
  <c r="AF1137" i="1"/>
  <c r="AF1138" i="1"/>
  <c r="AF1139" i="1"/>
  <c r="AF1140" i="1"/>
  <c r="AF1141" i="1"/>
  <c r="AF1142" i="1"/>
  <c r="AF1143" i="1"/>
  <c r="AF1144" i="1"/>
  <c r="AF1145" i="1"/>
  <c r="AF1146" i="1"/>
  <c r="AF1147" i="1"/>
  <c r="AF1148" i="1"/>
  <c r="AF1149" i="1"/>
  <c r="AF1150" i="1"/>
  <c r="AF1151" i="1"/>
  <c r="AF1152" i="1"/>
  <c r="AF1153" i="1"/>
  <c r="AF1154" i="1"/>
  <c r="AF1155" i="1"/>
  <c r="AF1156" i="1"/>
  <c r="AF1157" i="1"/>
  <c r="AF1158" i="1"/>
  <c r="AF1159" i="1"/>
  <c r="AF1160" i="1"/>
  <c r="AF1161" i="1"/>
  <c r="AF1162" i="1"/>
  <c r="AF1163" i="1"/>
  <c r="AF1164" i="1"/>
  <c r="AF1165" i="1"/>
  <c r="AF1166" i="1"/>
  <c r="AF1167" i="1"/>
  <c r="AF1168" i="1"/>
  <c r="AF1169" i="1"/>
  <c r="AF1170" i="1"/>
  <c r="AF1171" i="1"/>
  <c r="AF1172" i="1"/>
  <c r="AF1173" i="1"/>
  <c r="AF1174" i="1"/>
  <c r="AF1175" i="1"/>
  <c r="AF1176" i="1"/>
  <c r="AF1177" i="1"/>
  <c r="AF1178" i="1"/>
  <c r="AF1179" i="1"/>
  <c r="AF1180" i="1"/>
  <c r="AF1181" i="1"/>
  <c r="AF1182" i="1"/>
  <c r="AF1183" i="1"/>
  <c r="AF1184" i="1"/>
  <c r="AF1185" i="1"/>
  <c r="AF1186" i="1"/>
  <c r="AF1187" i="1"/>
  <c r="AF1188" i="1"/>
  <c r="AF1191" i="1"/>
  <c r="AF1192" i="1"/>
  <c r="AF1193" i="1"/>
  <c r="AF1194" i="1"/>
  <c r="AF1195" i="1"/>
  <c r="AF881" i="1"/>
  <c r="AF880" i="1"/>
  <c r="AF879" i="1"/>
  <c r="AF878" i="1"/>
  <c r="AF877" i="1"/>
  <c r="AF876" i="1"/>
  <c r="AF875" i="1"/>
  <c r="AF874" i="1"/>
  <c r="AF873" i="1"/>
  <c r="AF872" i="1"/>
  <c r="AF871" i="1"/>
  <c r="AF870" i="1"/>
  <c r="AF869" i="1"/>
  <c r="AF868" i="1"/>
  <c r="AF867" i="1"/>
  <c r="AF866" i="1"/>
  <c r="AF865" i="1"/>
  <c r="AF864" i="1"/>
  <c r="AF863" i="1"/>
  <c r="AF862" i="1"/>
  <c r="AF861" i="1"/>
  <c r="AF860" i="1"/>
  <c r="AF859" i="1"/>
  <c r="AF858" i="1"/>
  <c r="AF857" i="1"/>
  <c r="AF856" i="1"/>
  <c r="AF855" i="1"/>
  <c r="AF854" i="1"/>
  <c r="AF853" i="1"/>
  <c r="AF852" i="1"/>
  <c r="AF851" i="1"/>
  <c r="AF850" i="1"/>
  <c r="AF849" i="1"/>
  <c r="AF848" i="1"/>
  <c r="AF847" i="1"/>
  <c r="AF846" i="1"/>
  <c r="AF845" i="1"/>
  <c r="AF844" i="1"/>
  <c r="AF843" i="1"/>
  <c r="AF842" i="1"/>
  <c r="AF841" i="1"/>
  <c r="AF840" i="1"/>
  <c r="AF839" i="1"/>
  <c r="AF838" i="1"/>
  <c r="AF837" i="1"/>
  <c r="AF836" i="1"/>
  <c r="AF835" i="1"/>
  <c r="AF834" i="1"/>
  <c r="AF833" i="1"/>
  <c r="AF832" i="1"/>
  <c r="AF831" i="1"/>
  <c r="AF830" i="1"/>
  <c r="AF829" i="1"/>
  <c r="AF828" i="1"/>
  <c r="AF827" i="1"/>
  <c r="AF826" i="1"/>
  <c r="AF825" i="1"/>
  <c r="AF824" i="1"/>
  <c r="AF823" i="1"/>
  <c r="AF822" i="1"/>
  <c r="AF821" i="1"/>
  <c r="AF820" i="1"/>
  <c r="AF819" i="1"/>
  <c r="AF818" i="1"/>
  <c r="AF817" i="1"/>
  <c r="AF816" i="1"/>
  <c r="AF815" i="1"/>
  <c r="AF814" i="1"/>
  <c r="AF813" i="1"/>
  <c r="AF812" i="1"/>
  <c r="AF811" i="1"/>
  <c r="AF810" i="1"/>
  <c r="AF809" i="1"/>
  <c r="AF808" i="1"/>
  <c r="AF807" i="1"/>
  <c r="AF806" i="1"/>
  <c r="AF805" i="1"/>
  <c r="AF804" i="1"/>
  <c r="AF803" i="1"/>
  <c r="AF802" i="1"/>
  <c r="AF801" i="1"/>
  <c r="AF800" i="1"/>
  <c r="AF799" i="1"/>
  <c r="AF798" i="1"/>
  <c r="AF797" i="1"/>
  <c r="AF796" i="1"/>
  <c r="AF795" i="1"/>
  <c r="AF794" i="1"/>
  <c r="AF793" i="1"/>
  <c r="AF792" i="1"/>
  <c r="AF791" i="1"/>
  <c r="AF790" i="1"/>
  <c r="AF789" i="1"/>
  <c r="AF788" i="1"/>
  <c r="AF787" i="1"/>
  <c r="AF786" i="1"/>
  <c r="AF785" i="1"/>
  <c r="AF784" i="1"/>
  <c r="AF783" i="1"/>
  <c r="AF782" i="1"/>
  <c r="AF781" i="1"/>
  <c r="AF780" i="1"/>
  <c r="AF779" i="1"/>
  <c r="AF778" i="1"/>
  <c r="AF777" i="1"/>
  <c r="AF776" i="1"/>
  <c r="AF775" i="1"/>
  <c r="AF774" i="1"/>
  <c r="AF773" i="1"/>
  <c r="AF772" i="1"/>
  <c r="AF771" i="1"/>
  <c r="AF770" i="1"/>
  <c r="AF769" i="1"/>
  <c r="AF768" i="1"/>
  <c r="AF767" i="1"/>
  <c r="AF766" i="1"/>
  <c r="AF765" i="1"/>
  <c r="AF764" i="1"/>
  <c r="AF763" i="1"/>
  <c r="AF762" i="1"/>
  <c r="AF761" i="1"/>
  <c r="AF760" i="1"/>
  <c r="AF759" i="1"/>
  <c r="AF758" i="1"/>
  <c r="AF757" i="1"/>
  <c r="AF756" i="1"/>
  <c r="AF755" i="1"/>
  <c r="AF754" i="1"/>
  <c r="AF753" i="1"/>
  <c r="AF752" i="1"/>
  <c r="AF751" i="1"/>
  <c r="AF750" i="1"/>
  <c r="AF749" i="1"/>
  <c r="AF748" i="1"/>
  <c r="AF747" i="1"/>
  <c r="AF746" i="1"/>
  <c r="AF745" i="1"/>
  <c r="AF744" i="1"/>
  <c r="AF743" i="1"/>
  <c r="AF742" i="1"/>
  <c r="AF741" i="1"/>
  <c r="AF740" i="1"/>
  <c r="AF739" i="1"/>
  <c r="AF738" i="1"/>
  <c r="AF737" i="1"/>
  <c r="AF736" i="1"/>
  <c r="AF735" i="1"/>
  <c r="AF734" i="1"/>
  <c r="AF733" i="1"/>
  <c r="AF732" i="1"/>
  <c r="AF731" i="1"/>
  <c r="AF730" i="1"/>
  <c r="AF729" i="1"/>
  <c r="AF728" i="1"/>
  <c r="AF727" i="1"/>
  <c r="AF726" i="1"/>
  <c r="AF725" i="1"/>
  <c r="AF724" i="1"/>
  <c r="AF723" i="1"/>
  <c r="AF722" i="1"/>
  <c r="AF721" i="1"/>
  <c r="AF720" i="1"/>
  <c r="AF719" i="1"/>
  <c r="AF718" i="1"/>
  <c r="AF717" i="1"/>
  <c r="AF716" i="1"/>
  <c r="AF715" i="1"/>
  <c r="AF714" i="1"/>
  <c r="AF713" i="1"/>
  <c r="AF712" i="1"/>
  <c r="AF711" i="1"/>
  <c r="AF710" i="1"/>
  <c r="AF709" i="1"/>
  <c r="AF708" i="1"/>
  <c r="AF707" i="1"/>
  <c r="AF706" i="1"/>
  <c r="AF705" i="1"/>
  <c r="AF704" i="1"/>
  <c r="AF703" i="1"/>
  <c r="AF702" i="1"/>
  <c r="AF701" i="1"/>
  <c r="AF700" i="1"/>
  <c r="AF699" i="1"/>
  <c r="AF698" i="1"/>
  <c r="AF697" i="1"/>
  <c r="AF696" i="1"/>
  <c r="AF695" i="1"/>
  <c r="AF694" i="1"/>
  <c r="AF693" i="1"/>
  <c r="AF692" i="1"/>
  <c r="AF691" i="1"/>
  <c r="AF690" i="1"/>
  <c r="AF689" i="1"/>
  <c r="AF688" i="1"/>
  <c r="AF687" i="1"/>
  <c r="AF686" i="1"/>
  <c r="AF685" i="1"/>
  <c r="AF684" i="1"/>
  <c r="AF683" i="1"/>
  <c r="AF682" i="1"/>
  <c r="AF681" i="1"/>
  <c r="AF680" i="1"/>
  <c r="AF679" i="1"/>
  <c r="AF678" i="1"/>
  <c r="AF677" i="1"/>
  <c r="AF676" i="1"/>
  <c r="AF675" i="1"/>
  <c r="AF674" i="1"/>
  <c r="AF673" i="1"/>
  <c r="AF672" i="1"/>
  <c r="AF671" i="1"/>
  <c r="AF670" i="1"/>
  <c r="AF669" i="1"/>
  <c r="AF668" i="1"/>
  <c r="AF667" i="1"/>
  <c r="AF666" i="1"/>
  <c r="AF665" i="1"/>
  <c r="AF664" i="1"/>
  <c r="AF663" i="1"/>
  <c r="AF662" i="1"/>
  <c r="AF661" i="1"/>
  <c r="AF660" i="1"/>
  <c r="AF659" i="1"/>
  <c r="AF658" i="1"/>
  <c r="AF657" i="1"/>
  <c r="AF656" i="1"/>
  <c r="AF655" i="1"/>
  <c r="AF654" i="1"/>
  <c r="AF653" i="1"/>
  <c r="AF652" i="1"/>
  <c r="AF651" i="1"/>
  <c r="AF650" i="1"/>
  <c r="AF649" i="1"/>
  <c r="AF648" i="1"/>
  <c r="AF647" i="1"/>
  <c r="AF646" i="1"/>
  <c r="AF645" i="1"/>
  <c r="AF644" i="1"/>
  <c r="AF643" i="1"/>
  <c r="AF642" i="1"/>
  <c r="AF641" i="1"/>
  <c r="AF640" i="1"/>
  <c r="AF639" i="1"/>
  <c r="AF638" i="1"/>
  <c r="AF637" i="1"/>
  <c r="AF636" i="1"/>
  <c r="AF635" i="1"/>
  <c r="AF634" i="1"/>
  <c r="AF633" i="1"/>
  <c r="AF632" i="1"/>
  <c r="AF631" i="1"/>
  <c r="AF630" i="1"/>
  <c r="AF629" i="1"/>
  <c r="AF628" i="1"/>
  <c r="AF627" i="1"/>
  <c r="AF626" i="1"/>
  <c r="AF625" i="1"/>
  <c r="AF624" i="1"/>
  <c r="AF623" i="1"/>
  <c r="AF622" i="1"/>
  <c r="AF621" i="1"/>
  <c r="AF620" i="1"/>
  <c r="AF619" i="1"/>
  <c r="AF618" i="1"/>
  <c r="AF617" i="1"/>
  <c r="AF616" i="1"/>
  <c r="AF615" i="1"/>
  <c r="AF614" i="1"/>
  <c r="AF613" i="1"/>
  <c r="AF612" i="1"/>
  <c r="AF611" i="1"/>
  <c r="AF610" i="1"/>
  <c r="AF609" i="1"/>
  <c r="AF608" i="1"/>
  <c r="AF607" i="1"/>
  <c r="AF606" i="1"/>
  <c r="AF605" i="1"/>
  <c r="AF604" i="1"/>
  <c r="AF603" i="1"/>
  <c r="AF602" i="1"/>
  <c r="AF601" i="1"/>
  <c r="AF600" i="1"/>
  <c r="AF599" i="1"/>
  <c r="AF598" i="1"/>
  <c r="AF597" i="1"/>
  <c r="AF596" i="1"/>
  <c r="AF595" i="1"/>
  <c r="AF594" i="1"/>
  <c r="AF593" i="1"/>
  <c r="AF592" i="1"/>
  <c r="AF591" i="1"/>
  <c r="AF590" i="1"/>
  <c r="AF589" i="1"/>
  <c r="AF588" i="1"/>
  <c r="AF587" i="1"/>
  <c r="AF586" i="1"/>
  <c r="AF585" i="1"/>
  <c r="AF584" i="1"/>
  <c r="AF583" i="1"/>
  <c r="AF582" i="1"/>
  <c r="AF581" i="1"/>
  <c r="AF580" i="1"/>
  <c r="AF579" i="1"/>
  <c r="AF578" i="1"/>
  <c r="AF577" i="1"/>
  <c r="AF576" i="1"/>
  <c r="AF575" i="1"/>
  <c r="AF574" i="1"/>
  <c r="AF573" i="1"/>
  <c r="AF572" i="1"/>
  <c r="AF571" i="1"/>
  <c r="AF570" i="1"/>
  <c r="AF569" i="1"/>
  <c r="AF568" i="1"/>
  <c r="AF567" i="1"/>
  <c r="AF566" i="1"/>
  <c r="AF565" i="1"/>
  <c r="AF564" i="1"/>
  <c r="AF563" i="1"/>
  <c r="AF562" i="1"/>
  <c r="AF561" i="1"/>
  <c r="AF560" i="1"/>
  <c r="AF559" i="1"/>
  <c r="AF558" i="1"/>
  <c r="AF557" i="1"/>
  <c r="AF556" i="1"/>
  <c r="AF555" i="1"/>
  <c r="AF554" i="1"/>
  <c r="AF553" i="1"/>
  <c r="AF552" i="1"/>
  <c r="AF551" i="1"/>
  <c r="AF550" i="1"/>
  <c r="AF549" i="1"/>
  <c r="AF548" i="1"/>
  <c r="AF547" i="1"/>
  <c r="AF546" i="1"/>
  <c r="AF545" i="1"/>
  <c r="AF544" i="1"/>
  <c r="AF543" i="1"/>
  <c r="AF542" i="1"/>
  <c r="AF541" i="1"/>
  <c r="AF540" i="1"/>
  <c r="AF539" i="1"/>
  <c r="AF538" i="1"/>
  <c r="AF537" i="1"/>
  <c r="AF536" i="1"/>
  <c r="AF535" i="1"/>
  <c r="AF534" i="1"/>
  <c r="AF533" i="1"/>
  <c r="AF532" i="1"/>
  <c r="AF531" i="1"/>
  <c r="AF530" i="1"/>
  <c r="AF529" i="1"/>
  <c r="AF528" i="1"/>
  <c r="AF527" i="1"/>
  <c r="AF526" i="1"/>
  <c r="AF525" i="1"/>
  <c r="AF524" i="1"/>
  <c r="AF523" i="1"/>
  <c r="AF522" i="1"/>
  <c r="AF521" i="1"/>
  <c r="AF520" i="1"/>
  <c r="AF519" i="1"/>
  <c r="AF518" i="1"/>
  <c r="AF517" i="1"/>
  <c r="AF516" i="1"/>
  <c r="AF515" i="1"/>
  <c r="AF514" i="1"/>
  <c r="AF513" i="1"/>
  <c r="AF512" i="1"/>
  <c r="AF511" i="1"/>
  <c r="AF510" i="1"/>
  <c r="AF509" i="1"/>
  <c r="AF508" i="1"/>
  <c r="AF507" i="1"/>
  <c r="AF506" i="1"/>
  <c r="AF505" i="1"/>
  <c r="AF504" i="1"/>
  <c r="AF503" i="1"/>
  <c r="AF502" i="1"/>
  <c r="AF501" i="1"/>
  <c r="AF500" i="1"/>
  <c r="AF499" i="1"/>
  <c r="AF498" i="1"/>
  <c r="AF497" i="1"/>
  <c r="AF496" i="1"/>
  <c r="AF495" i="1"/>
  <c r="AF494" i="1"/>
  <c r="AF493" i="1"/>
  <c r="AF492" i="1"/>
  <c r="AF491" i="1"/>
  <c r="AF490" i="1"/>
  <c r="AF489" i="1"/>
  <c r="AF488" i="1"/>
  <c r="AF487" i="1"/>
  <c r="AF486" i="1"/>
  <c r="AF485" i="1"/>
  <c r="AF484" i="1"/>
  <c r="AF483" i="1"/>
  <c r="AF482" i="1"/>
  <c r="AF481" i="1"/>
  <c r="AF480" i="1"/>
  <c r="AF479" i="1"/>
  <c r="AF478" i="1"/>
  <c r="AF477" i="1"/>
  <c r="AF476" i="1"/>
  <c r="AF475" i="1"/>
  <c r="AF474" i="1"/>
  <c r="AF473" i="1"/>
  <c r="AF472" i="1"/>
  <c r="AF471" i="1"/>
  <c r="AF470" i="1"/>
  <c r="AF469" i="1"/>
  <c r="AF468" i="1"/>
  <c r="AF467" i="1"/>
  <c r="AF466" i="1"/>
  <c r="AF465" i="1"/>
  <c r="AF464" i="1"/>
  <c r="AF463" i="1"/>
  <c r="AF462" i="1"/>
  <c r="AF461" i="1"/>
  <c r="AF460" i="1"/>
  <c r="AF459" i="1"/>
  <c r="AF458" i="1"/>
  <c r="AF457" i="1"/>
  <c r="AF456" i="1"/>
  <c r="AF455" i="1"/>
  <c r="AF454" i="1"/>
  <c r="AF453" i="1"/>
  <c r="AF452" i="1"/>
  <c r="AF451" i="1"/>
  <c r="AF450" i="1"/>
  <c r="AF449" i="1"/>
  <c r="AF448" i="1"/>
  <c r="AF447" i="1"/>
  <c r="AF446" i="1"/>
  <c r="AF445" i="1"/>
  <c r="AF444" i="1"/>
  <c r="AF443" i="1"/>
  <c r="AF442" i="1"/>
  <c r="AF441" i="1"/>
  <c r="AF440" i="1"/>
  <c r="AF439" i="1"/>
  <c r="AF438" i="1"/>
  <c r="AF437" i="1"/>
  <c r="AF436" i="1"/>
  <c r="AF435" i="1"/>
  <c r="AF434" i="1"/>
  <c r="AF433" i="1"/>
  <c r="AF432" i="1"/>
  <c r="AF431" i="1"/>
  <c r="AF430" i="1"/>
  <c r="AF429" i="1"/>
  <c r="AF428" i="1"/>
  <c r="AF427" i="1"/>
  <c r="AF426" i="1"/>
  <c r="AF425" i="1"/>
  <c r="AF424" i="1"/>
  <c r="AF423" i="1"/>
  <c r="AF422" i="1"/>
  <c r="AF421" i="1"/>
  <c r="AF420" i="1"/>
  <c r="AF419" i="1"/>
  <c r="AF418" i="1"/>
  <c r="AF417" i="1"/>
  <c r="AF416" i="1"/>
  <c r="AF415" i="1"/>
  <c r="AF414" i="1"/>
  <c r="AF413" i="1"/>
  <c r="AF412" i="1"/>
  <c r="AF411" i="1"/>
  <c r="AF410" i="1"/>
  <c r="AF409" i="1"/>
  <c r="AF408" i="1"/>
  <c r="AF407" i="1"/>
  <c r="AF406" i="1"/>
  <c r="AF405" i="1"/>
  <c r="AF404" i="1"/>
  <c r="AF403" i="1"/>
  <c r="AF402" i="1"/>
  <c r="AF401" i="1"/>
  <c r="AF400" i="1"/>
  <c r="AF399" i="1"/>
  <c r="AF398" i="1"/>
  <c r="AF397" i="1"/>
  <c r="AF396" i="1"/>
  <c r="AF395" i="1"/>
  <c r="AF394" i="1"/>
  <c r="AF393" i="1"/>
  <c r="AF392" i="1"/>
  <c r="AF391" i="1"/>
  <c r="AF390" i="1"/>
  <c r="AF389" i="1"/>
  <c r="AF388" i="1"/>
  <c r="AF387" i="1"/>
  <c r="AF386" i="1"/>
  <c r="AF385" i="1"/>
  <c r="AF384" i="1"/>
  <c r="AF383" i="1"/>
  <c r="AF382" i="1"/>
  <c r="AF381" i="1"/>
  <c r="AF380" i="1"/>
  <c r="AF379" i="1"/>
  <c r="AF378" i="1"/>
  <c r="AF377" i="1"/>
  <c r="AF376" i="1"/>
  <c r="AF375" i="1"/>
  <c r="AF374" i="1"/>
  <c r="AF373" i="1"/>
  <c r="AF372" i="1"/>
  <c r="AF371" i="1"/>
  <c r="AF370" i="1"/>
  <c r="AF369" i="1"/>
  <c r="AF368" i="1"/>
  <c r="AF367" i="1"/>
  <c r="AF366" i="1"/>
  <c r="AF365" i="1"/>
  <c r="AF364" i="1"/>
  <c r="AF363" i="1"/>
  <c r="AF362" i="1"/>
  <c r="AF361" i="1"/>
  <c r="AF360" i="1"/>
  <c r="AF359" i="1"/>
  <c r="AF358" i="1"/>
  <c r="AF357" i="1"/>
  <c r="AF356" i="1"/>
  <c r="AF355" i="1"/>
  <c r="AF354" i="1"/>
  <c r="AF353" i="1"/>
  <c r="AF352" i="1"/>
  <c r="AF351" i="1"/>
  <c r="AF350" i="1"/>
  <c r="AF349" i="1"/>
  <c r="AF348" i="1"/>
  <c r="AF347" i="1"/>
  <c r="AF346" i="1"/>
  <c r="AF345" i="1"/>
  <c r="AF344" i="1"/>
  <c r="AF343" i="1"/>
  <c r="AF342" i="1"/>
  <c r="AF341" i="1"/>
  <c r="AF340" i="1"/>
  <c r="AF339" i="1"/>
  <c r="AF338" i="1"/>
  <c r="AF337" i="1"/>
  <c r="AF336" i="1"/>
  <c r="AF335" i="1"/>
  <c r="AF334" i="1"/>
  <c r="AF333" i="1"/>
  <c r="AF332" i="1"/>
  <c r="AF331" i="1"/>
  <c r="AF330" i="1"/>
  <c r="AF329" i="1"/>
  <c r="AF328" i="1"/>
  <c r="AF327" i="1"/>
  <c r="AF326" i="1"/>
  <c r="AF325" i="1"/>
  <c r="AF324" i="1"/>
  <c r="AF323" i="1"/>
  <c r="AF322" i="1"/>
  <c r="AF321" i="1"/>
  <c r="AF320" i="1"/>
  <c r="AF319" i="1"/>
  <c r="AF318" i="1"/>
  <c r="AF317" i="1"/>
  <c r="AF316" i="1"/>
  <c r="AF315" i="1"/>
  <c r="AF314" i="1"/>
  <c r="AF313" i="1"/>
  <c r="AF312" i="1"/>
  <c r="AF311" i="1"/>
  <c r="AF310" i="1"/>
  <c r="AF309" i="1"/>
  <c r="AF308" i="1"/>
  <c r="AF307" i="1"/>
  <c r="AF306" i="1"/>
  <c r="AF305" i="1"/>
  <c r="AF304" i="1"/>
  <c r="AF303" i="1"/>
  <c r="AF302" i="1"/>
  <c r="AF301" i="1"/>
  <c r="AF300" i="1"/>
  <c r="AF299" i="1"/>
  <c r="AF298" i="1"/>
  <c r="AF297" i="1"/>
  <c r="AF296" i="1"/>
  <c r="AF295" i="1"/>
  <c r="AF294" i="1"/>
  <c r="AF293" i="1"/>
  <c r="AF292" i="1"/>
  <c r="AF291" i="1"/>
  <c r="AF290" i="1"/>
  <c r="AF289" i="1"/>
  <c r="AF288" i="1"/>
  <c r="AF287" i="1"/>
  <c r="AF286" i="1"/>
  <c r="AF285" i="1"/>
  <c r="AF284" i="1"/>
  <c r="AF283" i="1"/>
  <c r="AF282" i="1"/>
  <c r="AF281" i="1"/>
  <c r="AF280" i="1"/>
  <c r="AF279" i="1"/>
  <c r="AF278" i="1"/>
  <c r="AF277" i="1"/>
  <c r="AF276" i="1"/>
  <c r="AF275" i="1"/>
  <c r="AF274" i="1"/>
  <c r="AF273" i="1"/>
  <c r="AF272" i="1"/>
  <c r="AF271" i="1"/>
  <c r="AF270" i="1"/>
  <c r="AF269" i="1"/>
  <c r="AF268" i="1"/>
  <c r="AF267" i="1"/>
  <c r="AF266" i="1"/>
  <c r="AF265" i="1"/>
  <c r="AF264" i="1"/>
  <c r="AF263" i="1"/>
  <c r="AF262" i="1"/>
  <c r="AF261" i="1"/>
  <c r="AF260" i="1"/>
  <c r="AF259" i="1"/>
  <c r="AF258" i="1"/>
  <c r="AF257" i="1"/>
  <c r="AF256" i="1"/>
  <c r="AF255" i="1"/>
  <c r="AF254" i="1"/>
  <c r="AF253" i="1"/>
  <c r="AF252" i="1"/>
  <c r="AF251" i="1"/>
  <c r="AF250" i="1"/>
  <c r="AF249" i="1"/>
  <c r="AF248" i="1"/>
  <c r="AF247" i="1"/>
  <c r="AF246" i="1"/>
  <c r="AF245" i="1"/>
  <c r="AF244" i="1"/>
  <c r="AF243" i="1"/>
  <c r="AF242" i="1"/>
  <c r="AF241" i="1"/>
  <c r="AF240" i="1"/>
  <c r="AF239" i="1"/>
  <c r="AF238" i="1"/>
  <c r="AF237" i="1"/>
  <c r="AF236" i="1"/>
  <c r="AF235" i="1"/>
  <c r="AF234" i="1"/>
  <c r="AF233" i="1"/>
  <c r="AF232" i="1"/>
  <c r="AF231" i="1"/>
  <c r="AF230" i="1"/>
  <c r="AF229" i="1"/>
  <c r="AF228" i="1"/>
  <c r="AF227" i="1"/>
  <c r="AF226" i="1"/>
  <c r="AF225" i="1"/>
  <c r="AF224" i="1"/>
  <c r="AF223" i="1"/>
  <c r="AF222" i="1"/>
  <c r="AF221" i="1"/>
  <c r="AF220" i="1"/>
  <c r="AF219" i="1"/>
  <c r="AF218" i="1"/>
  <c r="AF217" i="1"/>
  <c r="AF216" i="1"/>
  <c r="AF215" i="1"/>
  <c r="AF214" i="1"/>
  <c r="AF213" i="1"/>
  <c r="AF212" i="1"/>
  <c r="AF211" i="1"/>
  <c r="AF210" i="1"/>
  <c r="AF209" i="1"/>
  <c r="AF208" i="1"/>
  <c r="AF207" i="1"/>
  <c r="AF206" i="1"/>
  <c r="AF205" i="1"/>
  <c r="AF204" i="1"/>
  <c r="AF203" i="1"/>
  <c r="AF202" i="1"/>
  <c r="AF201" i="1"/>
  <c r="AF200" i="1"/>
  <c r="AF199" i="1"/>
  <c r="AF198" i="1"/>
  <c r="AF197" i="1"/>
  <c r="AF196" i="1"/>
  <c r="AF195" i="1"/>
  <c r="AF194" i="1"/>
  <c r="AF193" i="1"/>
  <c r="AF192" i="1"/>
  <c r="AF191" i="1"/>
  <c r="AF190" i="1"/>
  <c r="AF189" i="1"/>
  <c r="AF188" i="1"/>
  <c r="AF187" i="1"/>
  <c r="AF186" i="1"/>
  <c r="AF185" i="1"/>
  <c r="AF184" i="1"/>
  <c r="AF183" i="1"/>
  <c r="AF182" i="1"/>
  <c r="AF181" i="1"/>
  <c r="AF180" i="1"/>
  <c r="AF179" i="1"/>
  <c r="AF178" i="1"/>
  <c r="AF177" i="1"/>
  <c r="AF176" i="1"/>
  <c r="AF175" i="1"/>
  <c r="AF174" i="1"/>
  <c r="AF173" i="1"/>
  <c r="AF172" i="1"/>
  <c r="AF171" i="1"/>
  <c r="AF170" i="1"/>
  <c r="AF169" i="1"/>
  <c r="AF168" i="1"/>
  <c r="AF167" i="1"/>
  <c r="AF166" i="1"/>
  <c r="AF165" i="1"/>
  <c r="AF164" i="1"/>
  <c r="AF163" i="1"/>
  <c r="AF162" i="1"/>
  <c r="AF161" i="1"/>
  <c r="AF160" i="1"/>
  <c r="AF159" i="1"/>
  <c r="AF158" i="1"/>
  <c r="AF157" i="1"/>
  <c r="AF156" i="1"/>
  <c r="AF155" i="1"/>
  <c r="AF154" i="1"/>
  <c r="AF153" i="1"/>
  <c r="AF152" i="1"/>
  <c r="AF151" i="1"/>
  <c r="AF150" i="1"/>
  <c r="AF149" i="1"/>
  <c r="AF148" i="1"/>
  <c r="AF147" i="1"/>
  <c r="AF146" i="1"/>
  <c r="AF145" i="1"/>
  <c r="AF144" i="1"/>
  <c r="AF143" i="1"/>
  <c r="AF142" i="1"/>
  <c r="AF141" i="1"/>
  <c r="AF140" i="1"/>
  <c r="AF139" i="1"/>
  <c r="AF138" i="1"/>
  <c r="AF137" i="1"/>
  <c r="AF136" i="1"/>
  <c r="AF135" i="1"/>
  <c r="AF134" i="1"/>
  <c r="AF133" i="1"/>
  <c r="AF132" i="1"/>
  <c r="AF131" i="1"/>
  <c r="AF130" i="1"/>
  <c r="AF129" i="1"/>
  <c r="AF128" i="1"/>
  <c r="AF127" i="1"/>
  <c r="AF126" i="1"/>
  <c r="AF125" i="1"/>
  <c r="AF124" i="1"/>
  <c r="AF123" i="1"/>
  <c r="AF122" i="1"/>
  <c r="AF121" i="1"/>
  <c r="AF120" i="1"/>
  <c r="AF119" i="1"/>
  <c r="AF118" i="1"/>
  <c r="AF117" i="1"/>
  <c r="AF116" i="1"/>
  <c r="AF115" i="1"/>
  <c r="AF114" i="1"/>
  <c r="AF113" i="1"/>
  <c r="AF112" i="1"/>
  <c r="AF111" i="1"/>
  <c r="AF110" i="1"/>
  <c r="AF109" i="1"/>
  <c r="AF108" i="1"/>
  <c r="AF107" i="1"/>
  <c r="AF106" i="1"/>
  <c r="AF105" i="1"/>
  <c r="AF104" i="1"/>
  <c r="AF103" i="1"/>
  <c r="AF102" i="1"/>
  <c r="AF101" i="1"/>
  <c r="AF100" i="1"/>
  <c r="AF99" i="1"/>
  <c r="AF98" i="1"/>
  <c r="AF97" i="1"/>
  <c r="AF96" i="1"/>
  <c r="AF95" i="1"/>
  <c r="AF94" i="1"/>
  <c r="AF93" i="1"/>
  <c r="AF92" i="1"/>
  <c r="AF91" i="1"/>
  <c r="AF90" i="1"/>
  <c r="AF89" i="1"/>
  <c r="AF88" i="1"/>
  <c r="AF87" i="1"/>
  <c r="AF86" i="1"/>
  <c r="AF85" i="1"/>
  <c r="AF84" i="1"/>
  <c r="AF83" i="1"/>
  <c r="AF82" i="1"/>
  <c r="AF81" i="1"/>
  <c r="AF80" i="1"/>
  <c r="AF79" i="1"/>
  <c r="AF78" i="1"/>
  <c r="AF77" i="1"/>
  <c r="AF76" i="1"/>
  <c r="AF75" i="1"/>
  <c r="AF74" i="1"/>
  <c r="AF73" i="1"/>
  <c r="AF72" i="1"/>
  <c r="AF71" i="1"/>
  <c r="AF70" i="1"/>
  <c r="AF69" i="1"/>
  <c r="AF68" i="1"/>
  <c r="AF67" i="1"/>
  <c r="AF66" i="1"/>
  <c r="AF65" i="1"/>
  <c r="AF64" i="1"/>
  <c r="AF63" i="1"/>
  <c r="AF62" i="1"/>
  <c r="AF61" i="1"/>
  <c r="AF60" i="1"/>
  <c r="AF59" i="1"/>
  <c r="AF58" i="1"/>
  <c r="AF57" i="1"/>
  <c r="AF56" i="1"/>
  <c r="AF55" i="1"/>
  <c r="AF54" i="1"/>
  <c r="AF53" i="1"/>
  <c r="AF52" i="1"/>
  <c r="AF51" i="1"/>
  <c r="AF50" i="1"/>
  <c r="AF49" i="1"/>
  <c r="AF48" i="1"/>
  <c r="AF47" i="1"/>
  <c r="AF46" i="1"/>
  <c r="AF45" i="1"/>
  <c r="AF44" i="1"/>
  <c r="AF43" i="1"/>
  <c r="AF42" i="1"/>
  <c r="AF41" i="1"/>
  <c r="AF40" i="1"/>
  <c r="AF39" i="1"/>
  <c r="AF38" i="1"/>
  <c r="AF37" i="1"/>
  <c r="AF36" i="1"/>
  <c r="AF35" i="1"/>
  <c r="AF34" i="1"/>
  <c r="AF33" i="1"/>
  <c r="AF32" i="1"/>
  <c r="AF31" i="1"/>
  <c r="AF30" i="1"/>
  <c r="AF29" i="1"/>
  <c r="AF28" i="1"/>
  <c r="AF27" i="1"/>
  <c r="AF26" i="1"/>
  <c r="AF25" i="1"/>
  <c r="AF24" i="1"/>
  <c r="AF23" i="1"/>
  <c r="AF22" i="1"/>
  <c r="AF21" i="1"/>
  <c r="AF20" i="1"/>
  <c r="AF19" i="1"/>
  <c r="AF18" i="1"/>
  <c r="AF17" i="1"/>
  <c r="AF16" i="1"/>
  <c r="AF15" i="1"/>
  <c r="AF14" i="1"/>
  <c r="AF13" i="1"/>
  <c r="AF12" i="1"/>
  <c r="AF11" i="1"/>
  <c r="AF10" i="1"/>
  <c r="AF9" i="1"/>
  <c r="AF8" i="1"/>
  <c r="AF7" i="1"/>
  <c r="AF6" i="1"/>
  <c r="AF5" i="1"/>
  <c r="AF4" i="1"/>
  <c r="AF3" i="1"/>
  <c r="AF2" i="1"/>
  <c r="S1199" i="1"/>
  <c r="Q886" i="2"/>
  <c r="Y1199" i="1"/>
  <c r="Q1199" i="1"/>
  <c r="Q1198" i="1"/>
  <c r="AD883" i="2"/>
  <c r="AE883" i="2"/>
  <c r="AD882" i="2"/>
  <c r="AE882" i="2"/>
  <c r="AD881" i="2"/>
  <c r="AE881" i="2"/>
  <c r="AD880" i="2"/>
  <c r="AE880" i="2"/>
  <c r="AD879" i="2"/>
  <c r="AE879" i="2"/>
  <c r="AD878" i="2"/>
  <c r="AE878" i="2"/>
  <c r="AD877" i="2"/>
  <c r="AE877" i="2"/>
  <c r="AD876" i="2"/>
  <c r="AE876" i="2"/>
  <c r="AD875" i="2"/>
  <c r="AE875" i="2"/>
  <c r="AD874" i="2"/>
  <c r="AE874" i="2"/>
  <c r="AD873" i="2"/>
  <c r="AE873" i="2"/>
  <c r="AD872" i="2"/>
  <c r="AE872" i="2"/>
  <c r="AD871" i="2"/>
  <c r="AE871" i="2"/>
  <c r="AD870" i="2"/>
  <c r="AE870" i="2"/>
  <c r="AD869" i="2"/>
  <c r="AE869" i="2"/>
  <c r="AD868" i="2"/>
  <c r="AE868" i="2"/>
  <c r="AD867" i="2"/>
  <c r="AE867" i="2"/>
  <c r="AD866" i="2"/>
  <c r="AE866" i="2"/>
  <c r="AD865" i="2"/>
  <c r="AE865" i="2"/>
  <c r="AD864" i="2"/>
  <c r="AE864" i="2"/>
  <c r="AD863" i="2"/>
  <c r="AE863" i="2"/>
  <c r="AD862" i="2"/>
  <c r="AE862" i="2"/>
  <c r="AD861" i="2"/>
  <c r="AE861" i="2"/>
  <c r="AD860" i="2"/>
  <c r="AE860" i="2"/>
  <c r="AD859" i="2"/>
  <c r="AE859" i="2"/>
  <c r="AD858" i="2"/>
  <c r="AE858" i="2"/>
  <c r="AD857" i="2"/>
  <c r="AE857" i="2"/>
  <c r="AD856" i="2"/>
  <c r="AE856" i="2"/>
  <c r="AD855" i="2"/>
  <c r="AE855" i="2"/>
  <c r="AD854" i="2"/>
  <c r="AE854" i="2"/>
  <c r="AD853" i="2"/>
  <c r="AE853" i="2"/>
  <c r="AD852" i="2"/>
  <c r="AE852" i="2"/>
  <c r="AD851" i="2"/>
  <c r="AE851" i="2"/>
  <c r="AD850" i="2"/>
  <c r="AE850" i="2"/>
  <c r="AD849" i="2"/>
  <c r="AE849" i="2"/>
  <c r="AD848" i="2"/>
  <c r="AE848" i="2"/>
  <c r="AD847" i="2"/>
  <c r="AE847" i="2"/>
  <c r="AD846" i="2"/>
  <c r="AE846" i="2"/>
  <c r="AD845" i="2"/>
  <c r="AE845" i="2"/>
  <c r="AD844" i="2"/>
  <c r="AE844" i="2"/>
  <c r="AD843" i="2"/>
  <c r="AE843" i="2"/>
  <c r="AD842" i="2"/>
  <c r="AE842" i="2"/>
  <c r="AD841" i="2"/>
  <c r="AE841" i="2"/>
  <c r="AD840" i="2"/>
  <c r="AE840" i="2"/>
  <c r="AD839" i="2"/>
  <c r="AE839" i="2"/>
  <c r="AD838" i="2"/>
  <c r="AE838" i="2"/>
  <c r="AD837" i="2"/>
  <c r="AE837" i="2"/>
  <c r="AD836" i="2"/>
  <c r="AE836" i="2"/>
  <c r="AD835" i="2"/>
  <c r="AE835" i="2"/>
  <c r="AD834" i="2"/>
  <c r="AE834" i="2"/>
  <c r="AD833" i="2"/>
  <c r="AE833" i="2"/>
  <c r="AD832" i="2"/>
  <c r="AE832" i="2"/>
  <c r="AD831" i="2"/>
  <c r="AE831" i="2"/>
  <c r="AD830" i="2"/>
  <c r="AE830" i="2"/>
  <c r="AD829" i="2"/>
  <c r="AE829" i="2"/>
  <c r="AD828" i="2"/>
  <c r="AE828" i="2"/>
  <c r="AD827" i="2"/>
  <c r="AE827" i="2"/>
  <c r="AD826" i="2"/>
  <c r="AE826" i="2"/>
  <c r="AD825" i="2"/>
  <c r="AE825" i="2"/>
  <c r="AD824" i="2"/>
  <c r="AE824" i="2"/>
  <c r="AD823" i="2"/>
  <c r="AE823" i="2"/>
  <c r="AD822" i="2"/>
  <c r="AE822" i="2"/>
  <c r="AD821" i="2"/>
  <c r="AE821" i="2"/>
  <c r="AD820" i="2"/>
  <c r="AE820" i="2"/>
  <c r="AD819" i="2"/>
  <c r="AE819" i="2"/>
  <c r="AD818" i="2"/>
  <c r="AE818" i="2"/>
  <c r="AD817" i="2"/>
  <c r="AE817" i="2"/>
  <c r="AD816" i="2"/>
  <c r="AE816" i="2"/>
  <c r="AD815" i="2"/>
  <c r="AE815" i="2"/>
  <c r="AD814" i="2"/>
  <c r="AE814" i="2"/>
  <c r="AD813" i="2"/>
  <c r="AE813" i="2"/>
  <c r="AD812" i="2"/>
  <c r="AE812" i="2"/>
  <c r="AD811" i="2"/>
  <c r="AE811" i="2"/>
  <c r="AD810" i="2"/>
  <c r="AE810" i="2"/>
  <c r="AD809" i="2"/>
  <c r="AE809" i="2"/>
  <c r="AD808" i="2"/>
  <c r="AE808" i="2"/>
  <c r="AD807" i="2"/>
  <c r="AE807" i="2"/>
  <c r="AD806" i="2"/>
  <c r="AE806" i="2"/>
  <c r="AD805" i="2"/>
  <c r="AE805" i="2"/>
  <c r="AD804" i="2"/>
  <c r="AE804" i="2"/>
  <c r="AD803" i="2"/>
  <c r="AE803" i="2"/>
  <c r="AD802" i="2"/>
  <c r="AE802" i="2"/>
  <c r="AD801" i="2"/>
  <c r="AE801" i="2"/>
  <c r="AD800" i="2"/>
  <c r="AE800" i="2"/>
  <c r="AD799" i="2"/>
  <c r="AE799" i="2"/>
  <c r="AD798" i="2"/>
  <c r="AE798" i="2"/>
  <c r="AD797" i="2"/>
  <c r="AE797" i="2"/>
  <c r="AD796" i="2"/>
  <c r="AE796" i="2"/>
  <c r="AD795" i="2"/>
  <c r="AE795" i="2"/>
  <c r="AD794" i="2"/>
  <c r="AE794" i="2"/>
  <c r="AD793" i="2"/>
  <c r="AE793" i="2"/>
  <c r="AD792" i="2"/>
  <c r="AE792" i="2"/>
  <c r="AD791" i="2"/>
  <c r="AE791" i="2"/>
  <c r="AD790" i="2"/>
  <c r="AE790" i="2"/>
  <c r="AD789" i="2"/>
  <c r="AE789" i="2"/>
  <c r="AD788" i="2"/>
  <c r="AE788" i="2"/>
  <c r="AD787" i="2"/>
  <c r="AE787" i="2"/>
  <c r="AD786" i="2"/>
  <c r="AE786" i="2"/>
  <c r="AD785" i="2"/>
  <c r="AE785" i="2"/>
  <c r="AD784" i="2"/>
  <c r="AE784" i="2"/>
  <c r="AD783" i="2"/>
  <c r="AE783" i="2"/>
  <c r="AD782" i="2"/>
  <c r="AE782" i="2"/>
  <c r="AD781" i="2"/>
  <c r="AE781" i="2"/>
  <c r="AD780" i="2"/>
  <c r="AE780" i="2"/>
  <c r="AD779" i="2"/>
  <c r="AE779" i="2"/>
  <c r="AD778" i="2"/>
  <c r="AE778" i="2"/>
  <c r="AD777" i="2"/>
  <c r="AE777" i="2"/>
  <c r="AD776" i="2"/>
  <c r="AE776" i="2"/>
  <c r="AD775" i="2"/>
  <c r="AE775" i="2"/>
  <c r="AD774" i="2"/>
  <c r="AE774" i="2"/>
  <c r="AD773" i="2"/>
  <c r="AE773" i="2"/>
  <c r="AD772" i="2"/>
  <c r="AE772" i="2"/>
  <c r="AD771" i="2"/>
  <c r="AE771" i="2"/>
  <c r="AD770" i="2"/>
  <c r="AE770" i="2"/>
  <c r="AD769" i="2"/>
  <c r="AE769" i="2"/>
  <c r="AD768" i="2"/>
  <c r="AE768" i="2"/>
  <c r="AD767" i="2"/>
  <c r="AE767" i="2"/>
  <c r="AD766" i="2"/>
  <c r="AE766" i="2"/>
  <c r="AD765" i="2"/>
  <c r="AE765" i="2"/>
  <c r="AD764" i="2"/>
  <c r="AE764" i="2"/>
  <c r="AD763" i="2"/>
  <c r="AE763" i="2"/>
  <c r="AD762" i="2"/>
  <c r="AE762" i="2"/>
  <c r="AD761" i="2"/>
  <c r="AE761" i="2"/>
  <c r="AD760" i="2"/>
  <c r="AE760" i="2"/>
  <c r="AD759" i="2"/>
  <c r="AE759" i="2"/>
  <c r="AD758" i="2"/>
  <c r="AE758" i="2"/>
  <c r="AD757" i="2"/>
  <c r="AE757" i="2"/>
  <c r="AD756" i="2"/>
  <c r="AE756" i="2"/>
  <c r="AD755" i="2"/>
  <c r="AE755" i="2"/>
  <c r="AD754" i="2"/>
  <c r="AE754" i="2"/>
  <c r="AD753" i="2"/>
  <c r="AE753" i="2"/>
  <c r="AD752" i="2"/>
  <c r="AE752" i="2"/>
  <c r="AD751" i="2"/>
  <c r="AE751" i="2"/>
  <c r="AD750" i="2"/>
  <c r="AE750" i="2"/>
  <c r="AD749" i="2"/>
  <c r="AE749" i="2"/>
  <c r="AD748" i="2"/>
  <c r="AE748" i="2"/>
  <c r="AD747" i="2"/>
  <c r="AE747" i="2"/>
  <c r="AD746" i="2"/>
  <c r="AE746" i="2"/>
  <c r="AD745" i="2"/>
  <c r="AE745" i="2"/>
  <c r="AD744" i="2"/>
  <c r="AE744" i="2"/>
  <c r="AD743" i="2"/>
  <c r="AE743" i="2"/>
  <c r="AD742" i="2"/>
  <c r="AE742" i="2"/>
  <c r="AD741" i="2"/>
  <c r="AE741" i="2"/>
  <c r="AD740" i="2"/>
  <c r="AE740" i="2"/>
  <c r="AD739" i="2"/>
  <c r="AE739" i="2"/>
  <c r="AD738" i="2"/>
  <c r="AE738" i="2"/>
  <c r="AD737" i="2"/>
  <c r="AE737" i="2"/>
  <c r="AD736" i="2"/>
  <c r="AE736" i="2"/>
  <c r="AD735" i="2"/>
  <c r="AE735" i="2"/>
  <c r="AD734" i="2"/>
  <c r="AE734" i="2"/>
  <c r="AD733" i="2"/>
  <c r="AE733" i="2"/>
  <c r="AD732" i="2"/>
  <c r="AE732" i="2"/>
  <c r="AD731" i="2"/>
  <c r="AE731" i="2"/>
  <c r="AD730" i="2"/>
  <c r="AE730" i="2"/>
  <c r="AD729" i="2"/>
  <c r="AE729" i="2"/>
  <c r="AD728" i="2"/>
  <c r="AE728" i="2"/>
  <c r="AD727" i="2"/>
  <c r="AE727" i="2"/>
  <c r="AD726" i="2"/>
  <c r="AE726" i="2"/>
  <c r="AD725" i="2"/>
  <c r="AE725" i="2"/>
  <c r="AD724" i="2"/>
  <c r="AE724" i="2"/>
  <c r="AD723" i="2"/>
  <c r="AE723" i="2"/>
  <c r="AD722" i="2"/>
  <c r="AE722" i="2"/>
  <c r="AD721" i="2"/>
  <c r="AE721" i="2"/>
  <c r="AD720" i="2"/>
  <c r="AE720" i="2"/>
  <c r="AD719" i="2"/>
  <c r="AE719" i="2"/>
  <c r="AD718" i="2"/>
  <c r="AE718" i="2"/>
  <c r="AD717" i="2"/>
  <c r="AE717" i="2"/>
  <c r="AD716" i="2"/>
  <c r="AE716" i="2"/>
  <c r="AD715" i="2"/>
  <c r="AE715" i="2"/>
  <c r="AD714" i="2"/>
  <c r="AE714" i="2"/>
  <c r="AD713" i="2"/>
  <c r="AE713" i="2"/>
  <c r="AD712" i="2"/>
  <c r="AE712" i="2"/>
  <c r="AD711" i="2"/>
  <c r="AE711" i="2"/>
  <c r="AD710" i="2"/>
  <c r="AE710" i="2"/>
  <c r="AD709" i="2"/>
  <c r="AE709" i="2"/>
  <c r="AD708" i="2"/>
  <c r="AE708" i="2"/>
  <c r="AD707" i="2"/>
  <c r="AE707" i="2"/>
  <c r="AD706" i="2"/>
  <c r="AE706" i="2"/>
  <c r="AD705" i="2"/>
  <c r="AE705" i="2"/>
  <c r="AD704" i="2"/>
  <c r="AE704" i="2"/>
  <c r="AD703" i="2"/>
  <c r="AE703" i="2"/>
  <c r="AD702" i="2"/>
  <c r="AE702" i="2"/>
  <c r="AD701" i="2"/>
  <c r="AE701" i="2"/>
  <c r="AD700" i="2"/>
  <c r="AE700" i="2"/>
  <c r="AD699" i="2"/>
  <c r="AE699" i="2"/>
  <c r="AD698" i="2"/>
  <c r="AE698" i="2"/>
  <c r="AD697" i="2"/>
  <c r="AE697" i="2"/>
  <c r="AD696" i="2"/>
  <c r="AE696" i="2"/>
  <c r="AD695" i="2"/>
  <c r="AE695" i="2"/>
  <c r="AD694" i="2"/>
  <c r="AE694" i="2"/>
  <c r="AD693" i="2"/>
  <c r="AE693" i="2"/>
  <c r="AD692" i="2"/>
  <c r="AE692" i="2"/>
  <c r="AD691" i="2"/>
  <c r="AE691" i="2"/>
  <c r="AD690" i="2"/>
  <c r="AE690" i="2"/>
  <c r="AD689" i="2"/>
  <c r="AE689" i="2"/>
  <c r="AD688" i="2"/>
  <c r="AE688" i="2"/>
  <c r="AD687" i="2"/>
  <c r="AE687" i="2"/>
  <c r="AD686" i="2"/>
  <c r="AE686" i="2"/>
  <c r="AD685" i="2"/>
  <c r="AE685" i="2"/>
  <c r="AD684" i="2"/>
  <c r="AE684" i="2"/>
  <c r="AD683" i="2"/>
  <c r="AE683" i="2"/>
  <c r="AD682" i="2"/>
  <c r="AE682" i="2"/>
  <c r="AD681" i="2"/>
  <c r="AE681" i="2"/>
  <c r="AD680" i="2"/>
  <c r="AE680" i="2"/>
  <c r="AD679" i="2"/>
  <c r="AE679" i="2"/>
  <c r="AD678" i="2"/>
  <c r="AE678" i="2"/>
  <c r="AD677" i="2"/>
  <c r="AE677" i="2"/>
  <c r="AD676" i="2"/>
  <c r="AE676" i="2"/>
  <c r="AD675" i="2"/>
  <c r="AE675" i="2"/>
  <c r="AD674" i="2"/>
  <c r="AE674" i="2"/>
  <c r="AD673" i="2"/>
  <c r="AE673" i="2"/>
  <c r="AD672" i="2"/>
  <c r="AE672" i="2"/>
  <c r="AD671" i="2"/>
  <c r="AE671" i="2"/>
  <c r="AD670" i="2"/>
  <c r="AE670" i="2"/>
  <c r="AD669" i="2"/>
  <c r="AE669" i="2"/>
  <c r="AD668" i="2"/>
  <c r="AE668" i="2"/>
  <c r="AD667" i="2"/>
  <c r="AE667" i="2"/>
  <c r="AD666" i="2"/>
  <c r="AE666" i="2"/>
  <c r="AD665" i="2"/>
  <c r="AE665" i="2"/>
  <c r="AD664" i="2"/>
  <c r="AE664" i="2"/>
  <c r="AD663" i="2"/>
  <c r="AE663" i="2"/>
  <c r="AD662" i="2"/>
  <c r="AE662" i="2"/>
  <c r="AD661" i="2"/>
  <c r="AE661" i="2"/>
  <c r="AD660" i="2"/>
  <c r="AE660" i="2"/>
  <c r="AD659" i="2"/>
  <c r="AE659" i="2"/>
  <c r="AD658" i="2"/>
  <c r="AE658" i="2"/>
  <c r="AD657" i="2"/>
  <c r="AE657" i="2"/>
  <c r="AD656" i="2"/>
  <c r="AE656" i="2"/>
  <c r="AD655" i="2"/>
  <c r="AE655" i="2"/>
  <c r="AD654" i="2"/>
  <c r="AE654" i="2"/>
  <c r="AD653" i="2"/>
  <c r="AE653" i="2"/>
  <c r="AD652" i="2"/>
  <c r="AE652" i="2"/>
  <c r="AD651" i="2"/>
  <c r="AE651" i="2"/>
  <c r="AD650" i="2"/>
  <c r="AE650" i="2"/>
  <c r="AD649" i="2"/>
  <c r="AE649" i="2"/>
  <c r="AD648" i="2"/>
  <c r="AE648" i="2"/>
  <c r="AD647" i="2"/>
  <c r="AE647" i="2"/>
  <c r="AD646" i="2"/>
  <c r="AE646" i="2"/>
  <c r="AD645" i="2"/>
  <c r="AE645" i="2"/>
  <c r="AD644" i="2"/>
  <c r="AE644" i="2"/>
  <c r="AD643" i="2"/>
  <c r="AE643" i="2"/>
  <c r="AD642" i="2"/>
  <c r="AE642" i="2"/>
  <c r="AD641" i="2"/>
  <c r="AE641" i="2"/>
  <c r="AD640" i="2"/>
  <c r="AE640" i="2"/>
  <c r="AD639" i="2"/>
  <c r="AE639" i="2"/>
  <c r="AD638" i="2"/>
  <c r="AE638" i="2"/>
  <c r="AD637" i="2"/>
  <c r="AE637" i="2"/>
  <c r="AD636" i="2"/>
  <c r="AE636" i="2"/>
  <c r="AD635" i="2"/>
  <c r="AE635" i="2"/>
  <c r="AD634" i="2"/>
  <c r="AE634" i="2"/>
  <c r="AD633" i="2"/>
  <c r="AE633" i="2"/>
  <c r="AD632" i="2"/>
  <c r="AE632" i="2"/>
  <c r="AD631" i="2"/>
  <c r="AE631" i="2"/>
  <c r="AD630" i="2"/>
  <c r="AE630" i="2"/>
  <c r="AD629" i="2"/>
  <c r="AE629" i="2"/>
  <c r="AD628" i="2"/>
  <c r="AE628" i="2"/>
  <c r="AD627" i="2"/>
  <c r="AE627" i="2"/>
  <c r="AD626" i="2"/>
  <c r="AE626" i="2"/>
  <c r="AD625" i="2"/>
  <c r="AE625" i="2"/>
  <c r="AD624" i="2"/>
  <c r="AE624" i="2"/>
  <c r="AD623" i="2"/>
  <c r="AE623" i="2"/>
  <c r="AD622" i="2"/>
  <c r="AE622" i="2"/>
  <c r="AD621" i="2"/>
  <c r="AE621" i="2"/>
  <c r="AD620" i="2"/>
  <c r="AE620" i="2"/>
  <c r="AD619" i="2"/>
  <c r="AE619" i="2"/>
  <c r="AD618" i="2"/>
  <c r="AE618" i="2"/>
  <c r="AD617" i="2"/>
  <c r="AE617" i="2"/>
  <c r="AD616" i="2"/>
  <c r="AE616" i="2"/>
  <c r="AD615" i="2"/>
  <c r="AE615" i="2"/>
  <c r="AD614" i="2"/>
  <c r="AE614" i="2"/>
  <c r="AD613" i="2"/>
  <c r="AE613" i="2"/>
  <c r="AD612" i="2"/>
  <c r="AE612" i="2"/>
  <c r="AD611" i="2"/>
  <c r="AE611" i="2"/>
  <c r="AD610" i="2"/>
  <c r="AE610" i="2"/>
  <c r="AD609" i="2"/>
  <c r="AE609" i="2"/>
  <c r="AD608" i="2"/>
  <c r="AE608" i="2"/>
  <c r="AD607" i="2"/>
  <c r="AE607" i="2"/>
  <c r="AD606" i="2"/>
  <c r="AE606" i="2"/>
  <c r="AD605" i="2"/>
  <c r="AE605" i="2"/>
  <c r="AD604" i="2"/>
  <c r="AE604" i="2"/>
  <c r="AD603" i="2"/>
  <c r="AE603" i="2"/>
  <c r="AD602" i="2"/>
  <c r="AE602" i="2"/>
  <c r="AD601" i="2"/>
  <c r="AE601" i="2"/>
  <c r="AD600" i="2"/>
  <c r="AE600" i="2"/>
  <c r="AD599" i="2"/>
  <c r="AE599" i="2"/>
  <c r="AD598" i="2"/>
  <c r="AE598" i="2"/>
  <c r="AD597" i="2"/>
  <c r="AE597" i="2"/>
  <c r="AD596" i="2"/>
  <c r="AE596" i="2"/>
  <c r="AD595" i="2"/>
  <c r="AE595" i="2"/>
  <c r="AD594" i="2"/>
  <c r="AE594" i="2"/>
  <c r="AD593" i="2"/>
  <c r="AE593" i="2"/>
  <c r="AD592" i="2"/>
  <c r="AE592" i="2"/>
  <c r="AD591" i="2"/>
  <c r="AE591" i="2"/>
  <c r="AD590" i="2"/>
  <c r="AE590" i="2"/>
  <c r="AD589" i="2"/>
  <c r="AE589" i="2"/>
  <c r="AD588" i="2"/>
  <c r="AE588" i="2"/>
  <c r="AD587" i="2"/>
  <c r="AE587" i="2"/>
  <c r="AD586" i="2"/>
  <c r="AE586" i="2"/>
  <c r="AD585" i="2"/>
  <c r="AE585" i="2"/>
  <c r="AD584" i="2"/>
  <c r="AE584" i="2"/>
  <c r="AD583" i="2"/>
  <c r="AE583" i="2"/>
  <c r="AD582" i="2"/>
  <c r="AE582" i="2"/>
  <c r="AD581" i="2"/>
  <c r="AE581" i="2"/>
  <c r="AD580" i="2"/>
  <c r="AE580" i="2"/>
  <c r="AD579" i="2"/>
  <c r="AE579" i="2"/>
  <c r="AD578" i="2"/>
  <c r="AE578" i="2"/>
  <c r="AD577" i="2"/>
  <c r="AE577" i="2"/>
  <c r="AD576" i="2"/>
  <c r="AE576" i="2"/>
  <c r="AD575" i="2"/>
  <c r="AE575" i="2"/>
  <c r="AD574" i="2"/>
  <c r="AE574" i="2"/>
  <c r="AD573" i="2"/>
  <c r="AE573" i="2"/>
  <c r="AD572" i="2"/>
  <c r="AE572" i="2"/>
  <c r="AD571" i="2"/>
  <c r="AE571" i="2"/>
  <c r="AD570" i="2"/>
  <c r="AE570" i="2"/>
  <c r="AD569" i="2"/>
  <c r="AE569" i="2"/>
  <c r="AD568" i="2"/>
  <c r="AE568" i="2"/>
  <c r="AD567" i="2"/>
  <c r="AE567" i="2"/>
  <c r="AD566" i="2"/>
  <c r="AE566" i="2"/>
  <c r="AD565" i="2"/>
  <c r="AE565" i="2"/>
  <c r="AD564" i="2"/>
  <c r="AE564" i="2"/>
  <c r="AD563" i="2"/>
  <c r="AE563" i="2"/>
  <c r="AD562" i="2"/>
  <c r="AE562" i="2"/>
  <c r="AD561" i="2"/>
  <c r="AE561" i="2"/>
  <c r="AD560" i="2"/>
  <c r="AE560" i="2"/>
  <c r="AD559" i="2"/>
  <c r="AE559" i="2"/>
  <c r="AD558" i="2"/>
  <c r="AE558" i="2"/>
  <c r="AD557" i="2"/>
  <c r="AE557" i="2"/>
  <c r="AD556" i="2"/>
  <c r="AE556" i="2"/>
  <c r="AD555" i="2"/>
  <c r="AE555" i="2"/>
  <c r="AD554" i="2"/>
  <c r="AE554" i="2"/>
  <c r="AD553" i="2"/>
  <c r="AE553" i="2"/>
  <c r="AD552" i="2"/>
  <c r="AE552" i="2"/>
  <c r="AD551" i="2"/>
  <c r="AE551" i="2"/>
  <c r="AD550" i="2"/>
  <c r="AE550" i="2"/>
  <c r="AD549" i="2"/>
  <c r="AE549" i="2"/>
  <c r="AD548" i="2"/>
  <c r="AE548" i="2"/>
  <c r="AD547" i="2"/>
  <c r="AE547" i="2"/>
  <c r="AD546" i="2"/>
  <c r="AE546" i="2"/>
  <c r="AD545" i="2"/>
  <c r="AE545" i="2"/>
  <c r="AD544" i="2"/>
  <c r="AE544" i="2"/>
  <c r="AD543" i="2"/>
  <c r="AE543" i="2"/>
  <c r="AD542" i="2"/>
  <c r="AE542" i="2"/>
  <c r="AD541" i="2"/>
  <c r="AE541" i="2"/>
  <c r="AD540" i="2"/>
  <c r="AE540" i="2"/>
  <c r="AD539" i="2"/>
  <c r="AE539" i="2"/>
  <c r="AD538" i="2"/>
  <c r="AE538" i="2"/>
  <c r="AD537" i="2"/>
  <c r="AE537" i="2"/>
  <c r="AD536" i="2"/>
  <c r="AE536" i="2"/>
  <c r="AD535" i="2"/>
  <c r="AE535" i="2"/>
  <c r="AD534" i="2"/>
  <c r="AE534" i="2"/>
  <c r="AD533" i="2"/>
  <c r="AE533" i="2"/>
  <c r="AD532" i="2"/>
  <c r="AE532" i="2"/>
  <c r="AD531" i="2"/>
  <c r="AE531" i="2"/>
  <c r="AD530" i="2"/>
  <c r="AE530" i="2"/>
  <c r="AD529" i="2"/>
  <c r="AE529" i="2"/>
  <c r="AD528" i="2"/>
  <c r="AE528" i="2"/>
  <c r="AD527" i="2"/>
  <c r="AE527" i="2"/>
  <c r="AD526" i="2"/>
  <c r="AE526" i="2"/>
  <c r="AD525" i="2"/>
  <c r="AE525" i="2"/>
  <c r="AD524" i="2"/>
  <c r="AE524" i="2"/>
  <c r="AD523" i="2"/>
  <c r="AE523" i="2"/>
  <c r="AD522" i="2"/>
  <c r="AE522" i="2"/>
  <c r="AD521" i="2"/>
  <c r="AE521" i="2"/>
  <c r="AD520" i="2"/>
  <c r="AE520" i="2"/>
  <c r="AD519" i="2"/>
  <c r="AE519" i="2"/>
  <c r="AD518" i="2"/>
  <c r="AE518" i="2"/>
  <c r="AD517" i="2"/>
  <c r="AE517" i="2"/>
  <c r="AD516" i="2"/>
  <c r="AE516" i="2"/>
  <c r="AD515" i="2"/>
  <c r="AE515" i="2"/>
  <c r="AD514" i="2"/>
  <c r="AE514" i="2"/>
  <c r="AD513" i="2"/>
  <c r="AE513" i="2"/>
  <c r="AD512" i="2"/>
  <c r="AE512" i="2"/>
  <c r="AD511" i="2"/>
  <c r="AE511" i="2"/>
  <c r="AD510" i="2"/>
  <c r="AE510" i="2"/>
  <c r="AD509" i="2"/>
  <c r="AE509" i="2"/>
  <c r="AD508" i="2"/>
  <c r="AE508" i="2"/>
  <c r="AD507" i="2"/>
  <c r="AE507" i="2"/>
  <c r="AD506" i="2"/>
  <c r="AE506" i="2"/>
  <c r="AD505" i="2"/>
  <c r="AE505" i="2"/>
  <c r="AD504" i="2"/>
  <c r="AE504" i="2"/>
  <c r="AD503" i="2"/>
  <c r="AE503" i="2"/>
  <c r="AD502" i="2"/>
  <c r="AE502" i="2"/>
  <c r="AD501" i="2"/>
  <c r="AE501" i="2"/>
  <c r="AD500" i="2"/>
  <c r="AE500" i="2"/>
  <c r="AD499" i="2"/>
  <c r="AE499" i="2"/>
  <c r="AD498" i="2"/>
  <c r="AE498" i="2"/>
  <c r="AD497" i="2"/>
  <c r="AE497" i="2"/>
  <c r="AD496" i="2"/>
  <c r="AE496" i="2"/>
  <c r="AD495" i="2"/>
  <c r="AE495" i="2"/>
  <c r="AD494" i="2"/>
  <c r="AE494" i="2"/>
  <c r="AD493" i="2"/>
  <c r="AE493" i="2"/>
  <c r="AD492" i="2"/>
  <c r="AE492" i="2"/>
  <c r="AD491" i="2"/>
  <c r="AE491" i="2"/>
  <c r="AD490" i="2"/>
  <c r="AE490" i="2"/>
  <c r="AD489" i="2"/>
  <c r="AE489" i="2"/>
  <c r="AD488" i="2"/>
  <c r="AE488" i="2"/>
  <c r="AD487" i="2"/>
  <c r="AE487" i="2"/>
  <c r="AD486" i="2"/>
  <c r="AE486" i="2"/>
  <c r="AD485" i="2"/>
  <c r="AE485" i="2"/>
  <c r="AD484" i="2"/>
  <c r="AE484" i="2"/>
  <c r="AD483" i="2"/>
  <c r="AE483" i="2"/>
  <c r="AD482" i="2"/>
  <c r="AE482" i="2"/>
  <c r="AD481" i="2"/>
  <c r="AE481" i="2"/>
  <c r="AD480" i="2"/>
  <c r="AE480" i="2"/>
  <c r="AD479" i="2"/>
  <c r="AE479" i="2"/>
  <c r="AD478" i="2"/>
  <c r="AE478" i="2"/>
  <c r="AD477" i="2"/>
  <c r="AE477" i="2"/>
  <c r="AD476" i="2"/>
  <c r="AE476" i="2"/>
  <c r="AD475" i="2"/>
  <c r="AE475" i="2"/>
  <c r="AD474" i="2"/>
  <c r="AE474" i="2"/>
  <c r="AD473" i="2"/>
  <c r="AE473" i="2"/>
  <c r="AD472" i="2"/>
  <c r="AE472" i="2"/>
  <c r="AD471" i="2"/>
  <c r="AE471" i="2"/>
  <c r="AD470" i="2"/>
  <c r="AE470" i="2"/>
  <c r="AD469" i="2"/>
  <c r="AE469" i="2"/>
  <c r="AD468" i="2"/>
  <c r="AE468" i="2"/>
  <c r="AD467" i="2"/>
  <c r="AE467" i="2"/>
  <c r="AD466" i="2"/>
  <c r="AE466" i="2"/>
  <c r="AD465" i="2"/>
  <c r="AE465" i="2"/>
  <c r="AD464" i="2"/>
  <c r="AE464" i="2"/>
  <c r="AD463" i="2"/>
  <c r="AE463" i="2"/>
  <c r="AD462" i="2"/>
  <c r="AE462" i="2"/>
  <c r="AD461" i="2"/>
  <c r="AE461" i="2"/>
  <c r="AD460" i="2"/>
  <c r="AE460" i="2"/>
  <c r="AD459" i="2"/>
  <c r="AE459" i="2"/>
  <c r="AD458" i="2"/>
  <c r="AE458" i="2"/>
  <c r="AD457" i="2"/>
  <c r="AE457" i="2"/>
  <c r="AD456" i="2"/>
  <c r="AE456" i="2"/>
  <c r="AD455" i="2"/>
  <c r="AE455" i="2"/>
  <c r="AD454" i="2"/>
  <c r="AE454" i="2"/>
  <c r="AD453" i="2"/>
  <c r="AE453" i="2"/>
  <c r="AD452" i="2"/>
  <c r="AE452" i="2"/>
  <c r="AD451" i="2"/>
  <c r="AE451" i="2"/>
  <c r="AD450" i="2"/>
  <c r="AE450" i="2"/>
  <c r="AD449" i="2"/>
  <c r="AE449" i="2"/>
  <c r="AD448" i="2"/>
  <c r="AE448" i="2"/>
  <c r="AD447" i="2"/>
  <c r="AE447" i="2"/>
  <c r="AD446" i="2"/>
  <c r="AE446" i="2"/>
  <c r="AD445" i="2"/>
  <c r="AE445" i="2"/>
  <c r="AD444" i="2"/>
  <c r="AE444" i="2"/>
  <c r="AD443" i="2"/>
  <c r="AE443" i="2"/>
  <c r="AD442" i="2"/>
  <c r="AE442" i="2"/>
  <c r="AD441" i="2"/>
  <c r="AE441" i="2"/>
  <c r="AD440" i="2"/>
  <c r="AE440" i="2"/>
  <c r="AD439" i="2"/>
  <c r="AE439" i="2"/>
  <c r="AD438" i="2"/>
  <c r="AE438" i="2"/>
  <c r="AD437" i="2"/>
  <c r="AE437" i="2"/>
  <c r="AD436" i="2"/>
  <c r="AE436" i="2"/>
  <c r="AD435" i="2"/>
  <c r="AE435" i="2"/>
  <c r="AD434" i="2"/>
  <c r="AE434" i="2"/>
  <c r="AD433" i="2"/>
  <c r="AE433" i="2"/>
  <c r="AD432" i="2"/>
  <c r="AE432" i="2"/>
  <c r="AD431" i="2"/>
  <c r="AE431" i="2"/>
  <c r="AD430" i="2"/>
  <c r="AE430" i="2"/>
  <c r="AD429" i="2"/>
  <c r="AE429" i="2"/>
  <c r="AD428" i="2"/>
  <c r="AE428" i="2"/>
  <c r="AD427" i="2"/>
  <c r="AE427" i="2"/>
  <c r="AD426" i="2"/>
  <c r="AE426" i="2"/>
  <c r="AD425" i="2"/>
  <c r="AE425" i="2"/>
  <c r="AD424" i="2"/>
  <c r="AE424" i="2"/>
  <c r="AD423" i="2"/>
  <c r="AE423" i="2"/>
  <c r="AD422" i="2"/>
  <c r="AE422" i="2"/>
  <c r="AD421" i="2"/>
  <c r="AE421" i="2"/>
  <c r="AD420" i="2"/>
  <c r="AE420" i="2"/>
  <c r="AD419" i="2"/>
  <c r="AE419" i="2"/>
  <c r="AD418" i="2"/>
  <c r="AE418" i="2"/>
  <c r="AD417" i="2"/>
  <c r="AE417" i="2"/>
  <c r="AD416" i="2"/>
  <c r="AE416" i="2"/>
  <c r="AD415" i="2"/>
  <c r="AE415" i="2"/>
  <c r="AD414" i="2"/>
  <c r="AE414" i="2"/>
  <c r="AD413" i="2"/>
  <c r="AE413" i="2"/>
  <c r="AD412" i="2"/>
  <c r="AE412" i="2"/>
  <c r="AD411" i="2"/>
  <c r="AE411" i="2"/>
  <c r="AD410" i="2"/>
  <c r="AE410" i="2"/>
  <c r="AD409" i="2"/>
  <c r="AE409" i="2"/>
  <c r="AD408" i="2"/>
  <c r="AE408" i="2"/>
  <c r="AD407" i="2"/>
  <c r="AE407" i="2"/>
  <c r="AD406" i="2"/>
  <c r="AE406" i="2"/>
  <c r="AD405" i="2"/>
  <c r="AE405" i="2"/>
  <c r="AD404" i="2"/>
  <c r="AE404" i="2"/>
  <c r="AD403" i="2"/>
  <c r="AE403" i="2"/>
  <c r="AD402" i="2"/>
  <c r="AE402" i="2"/>
  <c r="AD401" i="2"/>
  <c r="AE401" i="2"/>
  <c r="AD400" i="2"/>
  <c r="AE400" i="2"/>
  <c r="AD399" i="2"/>
  <c r="AE399" i="2"/>
  <c r="AD398" i="2"/>
  <c r="AE398" i="2"/>
  <c r="AD397" i="2"/>
  <c r="AE397" i="2"/>
  <c r="AD396" i="2"/>
  <c r="AE396" i="2"/>
  <c r="AD395" i="2"/>
  <c r="AE395" i="2"/>
  <c r="AD394" i="2"/>
  <c r="AE394" i="2"/>
  <c r="AD393" i="2"/>
  <c r="AE393" i="2"/>
  <c r="AD392" i="2"/>
  <c r="AE392" i="2"/>
  <c r="AD391" i="2"/>
  <c r="AE391" i="2"/>
  <c r="AD390" i="2"/>
  <c r="AE390" i="2"/>
  <c r="AD389" i="2"/>
  <c r="AE389" i="2"/>
  <c r="AD388" i="2"/>
  <c r="AE388" i="2"/>
  <c r="AD387" i="2"/>
  <c r="AE387" i="2"/>
  <c r="AD386" i="2"/>
  <c r="AE386" i="2"/>
  <c r="AD385" i="2"/>
  <c r="AE385" i="2"/>
  <c r="AD384" i="2"/>
  <c r="AE384" i="2"/>
  <c r="AD383" i="2"/>
  <c r="AE383" i="2"/>
  <c r="AD382" i="2"/>
  <c r="AE382" i="2"/>
  <c r="AD381" i="2"/>
  <c r="AE381" i="2"/>
  <c r="AD380" i="2"/>
  <c r="AE380" i="2"/>
  <c r="AD379" i="2"/>
  <c r="AE379" i="2"/>
  <c r="AD378" i="2"/>
  <c r="AE378" i="2"/>
  <c r="AD377" i="2"/>
  <c r="AE377" i="2"/>
  <c r="AD376" i="2"/>
  <c r="AE376" i="2"/>
  <c r="AD375" i="2"/>
  <c r="AE375" i="2"/>
  <c r="AD374" i="2"/>
  <c r="AE374" i="2"/>
  <c r="AD373" i="2"/>
  <c r="AE373" i="2"/>
  <c r="AD372" i="2"/>
  <c r="AE372" i="2"/>
  <c r="AD371" i="2"/>
  <c r="AE371" i="2"/>
  <c r="AD370" i="2"/>
  <c r="AE370" i="2"/>
  <c r="AD369" i="2"/>
  <c r="AE369" i="2"/>
  <c r="AD368" i="2"/>
  <c r="AE368" i="2"/>
  <c r="AD367" i="2"/>
  <c r="AE367" i="2"/>
  <c r="AD366" i="2"/>
  <c r="AE366" i="2"/>
  <c r="AD365" i="2"/>
  <c r="AE365" i="2"/>
  <c r="AD364" i="2"/>
  <c r="AE364" i="2"/>
  <c r="AD363" i="2"/>
  <c r="AE363" i="2"/>
  <c r="AD362" i="2"/>
  <c r="AE362" i="2"/>
  <c r="AD361" i="2"/>
  <c r="AE361" i="2"/>
  <c r="AD360" i="2"/>
  <c r="AE360" i="2"/>
  <c r="AD359" i="2"/>
  <c r="AE359" i="2"/>
  <c r="AD358" i="2"/>
  <c r="AE358" i="2"/>
  <c r="AD357" i="2"/>
  <c r="AE357" i="2"/>
  <c r="AD356" i="2"/>
  <c r="AE356" i="2"/>
  <c r="AD355" i="2"/>
  <c r="AE355" i="2"/>
  <c r="AD354" i="2"/>
  <c r="AE354" i="2"/>
  <c r="AD353" i="2"/>
  <c r="AE353" i="2"/>
  <c r="AD352" i="2"/>
  <c r="AE352" i="2"/>
  <c r="AD351" i="2"/>
  <c r="AE351" i="2"/>
  <c r="AD350" i="2"/>
  <c r="AE350" i="2"/>
  <c r="AD349" i="2"/>
  <c r="AE349" i="2"/>
  <c r="AD348" i="2"/>
  <c r="AE348" i="2"/>
  <c r="AD347" i="2"/>
  <c r="AE347" i="2"/>
  <c r="AD346" i="2"/>
  <c r="AE346" i="2"/>
  <c r="AD345" i="2"/>
  <c r="AE345" i="2"/>
  <c r="AD344" i="2"/>
  <c r="AE344" i="2"/>
  <c r="AD343" i="2"/>
  <c r="AE343" i="2"/>
  <c r="AD342" i="2"/>
  <c r="AE342" i="2"/>
  <c r="AD341" i="2"/>
  <c r="AE341" i="2"/>
  <c r="AD340" i="2"/>
  <c r="AE340" i="2"/>
  <c r="AD339" i="2"/>
  <c r="AE339" i="2"/>
  <c r="AD338" i="2"/>
  <c r="AE338" i="2"/>
  <c r="AD337" i="2"/>
  <c r="AE337" i="2"/>
  <c r="AD336" i="2"/>
  <c r="AE336" i="2"/>
  <c r="AD335" i="2"/>
  <c r="AE335" i="2"/>
  <c r="AD334" i="2"/>
  <c r="AE334" i="2"/>
  <c r="AD333" i="2"/>
  <c r="AE333" i="2"/>
  <c r="AD332" i="2"/>
  <c r="AE332" i="2"/>
  <c r="AD331" i="2"/>
  <c r="AE331" i="2"/>
  <c r="AD330" i="2"/>
  <c r="AE330" i="2"/>
  <c r="AD329" i="2"/>
  <c r="AE329" i="2"/>
  <c r="AD328" i="2"/>
  <c r="AE328" i="2"/>
  <c r="AD327" i="2"/>
  <c r="AE327" i="2"/>
  <c r="AD326" i="2"/>
  <c r="AE326" i="2"/>
  <c r="AD325" i="2"/>
  <c r="AE325" i="2"/>
  <c r="AD324" i="2"/>
  <c r="AE324" i="2"/>
  <c r="AD323" i="2"/>
  <c r="AE323" i="2"/>
  <c r="AD322" i="2"/>
  <c r="AE322" i="2"/>
  <c r="AD321" i="2"/>
  <c r="AE321" i="2"/>
  <c r="AD320" i="2"/>
  <c r="AE320" i="2"/>
  <c r="AD319" i="2"/>
  <c r="AE319" i="2"/>
  <c r="AD318" i="2"/>
  <c r="AE318" i="2"/>
  <c r="AD317" i="2"/>
  <c r="AE317" i="2"/>
  <c r="AD316" i="2"/>
  <c r="AE316" i="2"/>
  <c r="AD315" i="2"/>
  <c r="AE315" i="2"/>
  <c r="AD314" i="2"/>
  <c r="AE314" i="2"/>
  <c r="AD313" i="2"/>
  <c r="AE313" i="2"/>
  <c r="AD312" i="2"/>
  <c r="AE312" i="2"/>
  <c r="AD311" i="2"/>
  <c r="AE311" i="2"/>
  <c r="AD310" i="2"/>
  <c r="AE310" i="2"/>
  <c r="AD309" i="2"/>
  <c r="AE309" i="2"/>
  <c r="AD308" i="2"/>
  <c r="AE308" i="2"/>
  <c r="AD307" i="2"/>
  <c r="AE307" i="2"/>
  <c r="AD306" i="2"/>
  <c r="AE306" i="2"/>
  <c r="AD305" i="2"/>
  <c r="AE305" i="2"/>
  <c r="AD304" i="2"/>
  <c r="AE304" i="2"/>
  <c r="AD303" i="2"/>
  <c r="AE303" i="2"/>
  <c r="AD302" i="2"/>
  <c r="AE302" i="2"/>
  <c r="AD301" i="2"/>
  <c r="AE301" i="2"/>
  <c r="AD300" i="2"/>
  <c r="AE300" i="2"/>
  <c r="AD299" i="2"/>
  <c r="AE299" i="2"/>
  <c r="AD298" i="2"/>
  <c r="AE298" i="2"/>
  <c r="AD297" i="2"/>
  <c r="AE297" i="2"/>
  <c r="AD296" i="2"/>
  <c r="AE296" i="2"/>
  <c r="AD295" i="2"/>
  <c r="AE295" i="2"/>
  <c r="AD294" i="2"/>
  <c r="AE294" i="2"/>
  <c r="AD293" i="2"/>
  <c r="AE293" i="2"/>
  <c r="AD292" i="2"/>
  <c r="AE292" i="2"/>
  <c r="AD291" i="2"/>
  <c r="AE291" i="2"/>
  <c r="AD290" i="2"/>
  <c r="AE290" i="2"/>
  <c r="AD289" i="2"/>
  <c r="AE289" i="2"/>
  <c r="AD288" i="2"/>
  <c r="AE288" i="2"/>
  <c r="AD287" i="2"/>
  <c r="AE287" i="2"/>
  <c r="AD286" i="2"/>
  <c r="AE286" i="2"/>
  <c r="AD285" i="2"/>
  <c r="AE285" i="2"/>
  <c r="AD284" i="2"/>
  <c r="AE284" i="2"/>
  <c r="AD283" i="2"/>
  <c r="AE283" i="2"/>
  <c r="AD282" i="2"/>
  <c r="AE282" i="2"/>
  <c r="AD281" i="2"/>
  <c r="AE281" i="2"/>
  <c r="AD280" i="2"/>
  <c r="AE280" i="2"/>
  <c r="AD279" i="2"/>
  <c r="AE279" i="2"/>
  <c r="AD278" i="2"/>
  <c r="AE278" i="2"/>
  <c r="AD277" i="2"/>
  <c r="AE277" i="2"/>
  <c r="AD276" i="2"/>
  <c r="AE276" i="2"/>
  <c r="AD275" i="2"/>
  <c r="AE275" i="2"/>
  <c r="AD274" i="2"/>
  <c r="AE274" i="2"/>
  <c r="AD273" i="2"/>
  <c r="AE273" i="2"/>
  <c r="AD272" i="2"/>
  <c r="AE272" i="2"/>
  <c r="AD271" i="2"/>
  <c r="AE271" i="2"/>
  <c r="AD270" i="2"/>
  <c r="AE270" i="2"/>
  <c r="AD269" i="2"/>
  <c r="AE269" i="2"/>
  <c r="AD268" i="2"/>
  <c r="AE268" i="2"/>
  <c r="AD267" i="2"/>
  <c r="AE267" i="2"/>
  <c r="AD266" i="2"/>
  <c r="AE266" i="2"/>
  <c r="AD265" i="2"/>
  <c r="AE265" i="2"/>
  <c r="AD264" i="2"/>
  <c r="AE264" i="2"/>
  <c r="AD263" i="2"/>
  <c r="AE263" i="2"/>
  <c r="AD262" i="2"/>
  <c r="AE262" i="2"/>
  <c r="AD261" i="2"/>
  <c r="AE261" i="2"/>
  <c r="AD260" i="2"/>
  <c r="AE260" i="2"/>
  <c r="AD259" i="2"/>
  <c r="AE259" i="2"/>
  <c r="AD258" i="2"/>
  <c r="AE258" i="2"/>
  <c r="AD257" i="2"/>
  <c r="AE257" i="2"/>
  <c r="AD256" i="2"/>
  <c r="AE256" i="2"/>
  <c r="AD255" i="2"/>
  <c r="AE255" i="2"/>
  <c r="AD254" i="2"/>
  <c r="AE254" i="2"/>
  <c r="AD253" i="2"/>
  <c r="AE253" i="2"/>
  <c r="AD252" i="2"/>
  <c r="AE252" i="2"/>
  <c r="AD251" i="2"/>
  <c r="AE251" i="2"/>
  <c r="AD250" i="2"/>
  <c r="AE250" i="2"/>
  <c r="AD249" i="2"/>
  <c r="AE249" i="2"/>
  <c r="AD248" i="2"/>
  <c r="AE248" i="2"/>
  <c r="AD247" i="2"/>
  <c r="AE247" i="2"/>
  <c r="AD246" i="2"/>
  <c r="AE246" i="2"/>
  <c r="AD245" i="2"/>
  <c r="AE245" i="2"/>
  <c r="AD244" i="2"/>
  <c r="AE244" i="2"/>
  <c r="AD243" i="2"/>
  <c r="AE243" i="2"/>
  <c r="AD242" i="2"/>
  <c r="AE242" i="2"/>
  <c r="AD241" i="2"/>
  <c r="AE241" i="2"/>
  <c r="AD240" i="2"/>
  <c r="AE240" i="2"/>
  <c r="AD239" i="2"/>
  <c r="AE239" i="2"/>
  <c r="AD238" i="2"/>
  <c r="AE238" i="2"/>
  <c r="AD237" i="2"/>
  <c r="AE237" i="2"/>
  <c r="AD236" i="2"/>
  <c r="AE236" i="2"/>
  <c r="AD235" i="2"/>
  <c r="AE235" i="2"/>
  <c r="AD234" i="2"/>
  <c r="AE234" i="2"/>
  <c r="AD233" i="2"/>
  <c r="AE233" i="2"/>
  <c r="AD232" i="2"/>
  <c r="AE232" i="2"/>
  <c r="AD231" i="2"/>
  <c r="AE231" i="2"/>
  <c r="AD230" i="2"/>
  <c r="AE230" i="2"/>
  <c r="AD229" i="2"/>
  <c r="AE229" i="2"/>
  <c r="AD228" i="2"/>
  <c r="AE228" i="2"/>
  <c r="AD227" i="2"/>
  <c r="AE227" i="2"/>
  <c r="AD226" i="2"/>
  <c r="AE226" i="2"/>
  <c r="AD225" i="2"/>
  <c r="AE225" i="2"/>
  <c r="AD224" i="2"/>
  <c r="AE224" i="2"/>
  <c r="AD223" i="2"/>
  <c r="AE223" i="2"/>
  <c r="AD222" i="2"/>
  <c r="AE222" i="2"/>
  <c r="AD221" i="2"/>
  <c r="AE221" i="2"/>
  <c r="AD220" i="2"/>
  <c r="AE220" i="2"/>
  <c r="AD219" i="2"/>
  <c r="AE219" i="2"/>
  <c r="AD218" i="2"/>
  <c r="AE218" i="2"/>
  <c r="AD217" i="2"/>
  <c r="AE217" i="2"/>
  <c r="AD216" i="2"/>
  <c r="AE216" i="2"/>
  <c r="AD215" i="2"/>
  <c r="AE215" i="2"/>
  <c r="AD214" i="2"/>
  <c r="AE214" i="2"/>
  <c r="AD213" i="2"/>
  <c r="AE213" i="2"/>
  <c r="AD212" i="2"/>
  <c r="AE212" i="2"/>
  <c r="AD211" i="2"/>
  <c r="AE211" i="2"/>
  <c r="AD210" i="2"/>
  <c r="AE210" i="2"/>
  <c r="AD209" i="2"/>
  <c r="AE209" i="2"/>
  <c r="AD208" i="2"/>
  <c r="AE208" i="2"/>
  <c r="AD207" i="2"/>
  <c r="AE207" i="2"/>
  <c r="AD206" i="2"/>
  <c r="AE206" i="2"/>
  <c r="AD205" i="2"/>
  <c r="AE205" i="2"/>
  <c r="AD204" i="2"/>
  <c r="AE204" i="2"/>
  <c r="AD203" i="2"/>
  <c r="AE203" i="2"/>
  <c r="AD202" i="2"/>
  <c r="AE202" i="2"/>
  <c r="AD201" i="2"/>
  <c r="AE201" i="2"/>
  <c r="AD200" i="2"/>
  <c r="AE200" i="2"/>
  <c r="AD199" i="2"/>
  <c r="AE199" i="2"/>
  <c r="AD198" i="2"/>
  <c r="AE198" i="2"/>
  <c r="AD197" i="2"/>
  <c r="AE197" i="2"/>
  <c r="AD196" i="2"/>
  <c r="AE196" i="2"/>
  <c r="AD195" i="2"/>
  <c r="AE195" i="2"/>
  <c r="AD194" i="2"/>
  <c r="AE194" i="2"/>
  <c r="AD193" i="2"/>
  <c r="AE193" i="2"/>
  <c r="AD192" i="2"/>
  <c r="AE192" i="2"/>
  <c r="AD191" i="2"/>
  <c r="AE191" i="2"/>
  <c r="AD190" i="2"/>
  <c r="AE190" i="2"/>
  <c r="AD189" i="2"/>
  <c r="AE189" i="2"/>
  <c r="AD188" i="2"/>
  <c r="AE188" i="2"/>
  <c r="AD187" i="2"/>
  <c r="AE187" i="2"/>
  <c r="AD186" i="2"/>
  <c r="AE186" i="2"/>
  <c r="AD185" i="2"/>
  <c r="AE185" i="2"/>
  <c r="AD184" i="2"/>
  <c r="AE184" i="2"/>
  <c r="AD183" i="2"/>
  <c r="AE183" i="2"/>
  <c r="AD182" i="2"/>
  <c r="AE182" i="2"/>
  <c r="AD181" i="2"/>
  <c r="AE181" i="2"/>
  <c r="AD180" i="2"/>
  <c r="AE180" i="2"/>
  <c r="AD179" i="2"/>
  <c r="AE179" i="2"/>
  <c r="AD178" i="2"/>
  <c r="AE178" i="2"/>
  <c r="AD177" i="2"/>
  <c r="AE177" i="2"/>
  <c r="AD176" i="2"/>
  <c r="AE176" i="2"/>
  <c r="AD175" i="2"/>
  <c r="AE175" i="2"/>
  <c r="AD174" i="2"/>
  <c r="AE174" i="2"/>
  <c r="AD173" i="2"/>
  <c r="AE173" i="2"/>
  <c r="AD172" i="2"/>
  <c r="AE172" i="2"/>
  <c r="AD171" i="2"/>
  <c r="AE171" i="2"/>
  <c r="AD170" i="2"/>
  <c r="AE170" i="2"/>
  <c r="AD169" i="2"/>
  <c r="AE169" i="2"/>
  <c r="AD168" i="2"/>
  <c r="AE168" i="2"/>
  <c r="AD167" i="2"/>
  <c r="AE167" i="2"/>
  <c r="AD166" i="2"/>
  <c r="AE166" i="2"/>
  <c r="AD165" i="2"/>
  <c r="AE165" i="2"/>
  <c r="AD164" i="2"/>
  <c r="AE164" i="2"/>
  <c r="AD163" i="2"/>
  <c r="AE163" i="2"/>
  <c r="AD162" i="2"/>
  <c r="AE162" i="2"/>
  <c r="AD161" i="2"/>
  <c r="AE161" i="2"/>
  <c r="AD160" i="2"/>
  <c r="AE160" i="2"/>
  <c r="AD159" i="2"/>
  <c r="AE159" i="2"/>
  <c r="AD158" i="2"/>
  <c r="AE158" i="2"/>
  <c r="AD157" i="2"/>
  <c r="AE157" i="2"/>
  <c r="AD156" i="2"/>
  <c r="AE156" i="2"/>
  <c r="AD155" i="2"/>
  <c r="AE155" i="2"/>
  <c r="AD154" i="2"/>
  <c r="AE154" i="2"/>
  <c r="AD153" i="2"/>
  <c r="AE153" i="2"/>
  <c r="AD152" i="2"/>
  <c r="AE152" i="2"/>
  <c r="AD151" i="2"/>
  <c r="AE151" i="2"/>
  <c r="AD150" i="2"/>
  <c r="AE150" i="2"/>
  <c r="AD149" i="2"/>
  <c r="AE149" i="2"/>
  <c r="AD148" i="2"/>
  <c r="AE148" i="2"/>
  <c r="AD147" i="2"/>
  <c r="AE147" i="2"/>
  <c r="AD146" i="2"/>
  <c r="AE146" i="2"/>
  <c r="AD145" i="2"/>
  <c r="AE145" i="2"/>
  <c r="AD144" i="2"/>
  <c r="AE144" i="2"/>
  <c r="AD143" i="2"/>
  <c r="AE143" i="2"/>
  <c r="AD142" i="2"/>
  <c r="AE142" i="2"/>
  <c r="AD141" i="2"/>
  <c r="AE141" i="2"/>
  <c r="AD140" i="2"/>
  <c r="AE140" i="2"/>
  <c r="AD139" i="2"/>
  <c r="AE139" i="2"/>
  <c r="AD138" i="2"/>
  <c r="AE138" i="2"/>
  <c r="AD137" i="2"/>
  <c r="AE137" i="2"/>
  <c r="AD136" i="2"/>
  <c r="AE136" i="2"/>
  <c r="AD135" i="2"/>
  <c r="AE135" i="2"/>
  <c r="AD134" i="2"/>
  <c r="AE134" i="2"/>
  <c r="AD133" i="2"/>
  <c r="AE133" i="2"/>
  <c r="AD132" i="2"/>
  <c r="AE132" i="2"/>
  <c r="AD131" i="2"/>
  <c r="AE131" i="2"/>
  <c r="AD130" i="2"/>
  <c r="AE130" i="2"/>
  <c r="AD129" i="2"/>
  <c r="AE129" i="2"/>
  <c r="AD128" i="2"/>
  <c r="AE128" i="2"/>
  <c r="AD127" i="2"/>
  <c r="AE127" i="2"/>
  <c r="AD126" i="2"/>
  <c r="AE126" i="2"/>
  <c r="AD125" i="2"/>
  <c r="AE125" i="2"/>
  <c r="AD124" i="2"/>
  <c r="AE124" i="2"/>
  <c r="AD123" i="2"/>
  <c r="AE123" i="2"/>
  <c r="AD122" i="2"/>
  <c r="AE122" i="2"/>
  <c r="AD121" i="2"/>
  <c r="AE121" i="2"/>
  <c r="AD120" i="2"/>
  <c r="AE120" i="2"/>
  <c r="AD119" i="2"/>
  <c r="AE119" i="2"/>
  <c r="AD118" i="2"/>
  <c r="AE118" i="2"/>
  <c r="AD117" i="2"/>
  <c r="AE117" i="2"/>
  <c r="AD116" i="2"/>
  <c r="AE116" i="2"/>
  <c r="AD115" i="2"/>
  <c r="AE115" i="2"/>
  <c r="AD114" i="2"/>
  <c r="AE114" i="2"/>
  <c r="AD113" i="2"/>
  <c r="AE113" i="2"/>
  <c r="AD112" i="2"/>
  <c r="AE112" i="2"/>
  <c r="AD111" i="2"/>
  <c r="AE111" i="2"/>
  <c r="AD110" i="2"/>
  <c r="AE110" i="2"/>
  <c r="AD109" i="2"/>
  <c r="AE109" i="2"/>
  <c r="AD108" i="2"/>
  <c r="AE108" i="2"/>
  <c r="AD107" i="2"/>
  <c r="AE107" i="2"/>
  <c r="AD106" i="2"/>
  <c r="AE106" i="2"/>
  <c r="AD105" i="2"/>
  <c r="AE105" i="2"/>
  <c r="AD104" i="2"/>
  <c r="AE104" i="2"/>
  <c r="AD103" i="2"/>
  <c r="AE103" i="2"/>
  <c r="AD102" i="2"/>
  <c r="AE102" i="2"/>
  <c r="AD101" i="2"/>
  <c r="AE101" i="2"/>
  <c r="AD100" i="2"/>
  <c r="AE100" i="2"/>
  <c r="AD99" i="2"/>
  <c r="AE99" i="2"/>
  <c r="AD98" i="2"/>
  <c r="AE98" i="2"/>
  <c r="AD97" i="2"/>
  <c r="AE97" i="2"/>
  <c r="AD96" i="2"/>
  <c r="AE96" i="2"/>
  <c r="AD95" i="2"/>
  <c r="AE95" i="2"/>
  <c r="AD94" i="2"/>
  <c r="AE94" i="2"/>
  <c r="AD93" i="2"/>
  <c r="AE93" i="2"/>
  <c r="AD92" i="2"/>
  <c r="AE92" i="2"/>
  <c r="AD91" i="2"/>
  <c r="AE91" i="2"/>
  <c r="AD90" i="2"/>
  <c r="AE90" i="2"/>
  <c r="AD89" i="2"/>
  <c r="AE89" i="2"/>
  <c r="AD88" i="2"/>
  <c r="AE88" i="2"/>
  <c r="AD87" i="2"/>
  <c r="AE87" i="2"/>
  <c r="AD86" i="2"/>
  <c r="AE86" i="2"/>
  <c r="AD85" i="2"/>
  <c r="AE85" i="2"/>
  <c r="AD84" i="2"/>
  <c r="AE84" i="2"/>
  <c r="AD83" i="2"/>
  <c r="AE83" i="2"/>
  <c r="AD82" i="2"/>
  <c r="AE82" i="2"/>
  <c r="AD81" i="2"/>
  <c r="AE81" i="2"/>
  <c r="AD80" i="2"/>
  <c r="AE80" i="2"/>
  <c r="AD79" i="2"/>
  <c r="AE79" i="2"/>
  <c r="AD78" i="2"/>
  <c r="AE78" i="2"/>
  <c r="AD77" i="2"/>
  <c r="AE77" i="2"/>
  <c r="AD76" i="2"/>
  <c r="AE76" i="2"/>
  <c r="AD75" i="2"/>
  <c r="AE75" i="2"/>
  <c r="AD74" i="2"/>
  <c r="AE74" i="2"/>
  <c r="AD73" i="2"/>
  <c r="AE73" i="2"/>
  <c r="AD72" i="2"/>
  <c r="AE72" i="2"/>
  <c r="AD71" i="2"/>
  <c r="AE71" i="2"/>
  <c r="AD70" i="2"/>
  <c r="AE70" i="2"/>
  <c r="AD69" i="2"/>
  <c r="AE69" i="2"/>
  <c r="AD68" i="2"/>
  <c r="AE68" i="2"/>
  <c r="AD67" i="2"/>
  <c r="AE67" i="2"/>
  <c r="AD66" i="2"/>
  <c r="AE66" i="2"/>
  <c r="AD65" i="2"/>
  <c r="AE65" i="2"/>
  <c r="AD64" i="2"/>
  <c r="AE64" i="2"/>
  <c r="AD63" i="2"/>
  <c r="AE63" i="2"/>
  <c r="AD62" i="2"/>
  <c r="AE62" i="2"/>
  <c r="AD61" i="2"/>
  <c r="AE61" i="2"/>
  <c r="AD60" i="2"/>
  <c r="AE60" i="2"/>
  <c r="AD59" i="2"/>
  <c r="AE59" i="2"/>
  <c r="AD58" i="2"/>
  <c r="AE58" i="2"/>
  <c r="AD57" i="2"/>
  <c r="AE57" i="2"/>
  <c r="AD56" i="2"/>
  <c r="AE56" i="2"/>
  <c r="AD55" i="2"/>
  <c r="AE55" i="2"/>
  <c r="AD54" i="2"/>
  <c r="AE54" i="2"/>
  <c r="AD53" i="2"/>
  <c r="AE53" i="2"/>
  <c r="AD52" i="2"/>
  <c r="AE52" i="2"/>
  <c r="AD51" i="2"/>
  <c r="AE51" i="2"/>
  <c r="AD50" i="2"/>
  <c r="AE50" i="2"/>
  <c r="AD49" i="2"/>
  <c r="AE49" i="2"/>
  <c r="AD48" i="2"/>
  <c r="AE48" i="2"/>
  <c r="AD47" i="2"/>
  <c r="AE47" i="2"/>
  <c r="AD46" i="2"/>
  <c r="AE46" i="2"/>
  <c r="AD45" i="2"/>
  <c r="AE45" i="2"/>
  <c r="AD44" i="2"/>
  <c r="AE44" i="2"/>
  <c r="AD43" i="2"/>
  <c r="AE43" i="2"/>
  <c r="AD42" i="2"/>
  <c r="AE42" i="2"/>
  <c r="AD41" i="2"/>
  <c r="AE41" i="2"/>
  <c r="AD40" i="2"/>
  <c r="AE40" i="2"/>
  <c r="AD39" i="2"/>
  <c r="AE39" i="2"/>
  <c r="AD38" i="2"/>
  <c r="AE38" i="2"/>
  <c r="AD37" i="2"/>
  <c r="AE37" i="2"/>
  <c r="AD36" i="2"/>
  <c r="AE36" i="2"/>
  <c r="AD35" i="2"/>
  <c r="AE35" i="2"/>
  <c r="AD34" i="2"/>
  <c r="AE34" i="2"/>
  <c r="AD33" i="2"/>
  <c r="AE33" i="2"/>
  <c r="AD32" i="2"/>
  <c r="AE32" i="2"/>
  <c r="AD31" i="2"/>
  <c r="AE31" i="2"/>
  <c r="AD30" i="2"/>
  <c r="AE30" i="2"/>
  <c r="AD29" i="2"/>
  <c r="AE29" i="2"/>
  <c r="AD28" i="2"/>
  <c r="AE28" i="2"/>
  <c r="AD27" i="2"/>
  <c r="AE27" i="2"/>
  <c r="AD26" i="2"/>
  <c r="AE26" i="2"/>
  <c r="AD25" i="2"/>
  <c r="AE25" i="2"/>
  <c r="AD24" i="2"/>
  <c r="AE24" i="2"/>
  <c r="AD23" i="2"/>
  <c r="AE23" i="2"/>
  <c r="AD22" i="2"/>
  <c r="AE22" i="2"/>
  <c r="AD21" i="2"/>
  <c r="AE21" i="2"/>
  <c r="AD20" i="2"/>
  <c r="AE20" i="2"/>
  <c r="AD19" i="2"/>
  <c r="AE19" i="2"/>
  <c r="AD18" i="2"/>
  <c r="AE18" i="2"/>
  <c r="AD17" i="2"/>
  <c r="AE17" i="2"/>
  <c r="AD16" i="2"/>
  <c r="AE16" i="2"/>
  <c r="AD15" i="2"/>
  <c r="AE15" i="2"/>
  <c r="AD14" i="2"/>
  <c r="AE14" i="2"/>
  <c r="AD13" i="2"/>
  <c r="AE13" i="2"/>
  <c r="AD12" i="2"/>
  <c r="AE12" i="2"/>
  <c r="AD11" i="2"/>
  <c r="AE11" i="2"/>
  <c r="AD10" i="2"/>
  <c r="AE10" i="2"/>
  <c r="AD9" i="2"/>
  <c r="AE9" i="2"/>
  <c r="AD8" i="2"/>
  <c r="AE8" i="2"/>
  <c r="AD7" i="2"/>
  <c r="AE7" i="2"/>
  <c r="AD6" i="2"/>
  <c r="AE6" i="2"/>
  <c r="AD5" i="2"/>
  <c r="AE5" i="2"/>
  <c r="AD4" i="2"/>
  <c r="AE4" i="2"/>
  <c r="AD3" i="2"/>
  <c r="AE3" i="2"/>
  <c r="AD2" i="2"/>
  <c r="AE2" i="2"/>
</calcChain>
</file>

<file path=xl/sharedStrings.xml><?xml version="1.0" encoding="utf-8"?>
<sst xmlns="http://schemas.openxmlformats.org/spreadsheetml/2006/main" count="23148" uniqueCount="3260">
  <si>
    <t>Accession</t>
  </si>
  <si>
    <t>Peptide count</t>
  </si>
  <si>
    <t>Unique peptides</t>
  </si>
  <si>
    <t>Confidence score</t>
  </si>
  <si>
    <t>Anova (p)</t>
  </si>
  <si>
    <t>nlog10.Anova</t>
  </si>
  <si>
    <t>q Value</t>
  </si>
  <si>
    <t>Max fold change</t>
  </si>
  <si>
    <t>Power</t>
  </si>
  <si>
    <t>Highest mean condition</t>
  </si>
  <si>
    <t>Lowest mean condition</t>
  </si>
  <si>
    <t>Mass</t>
  </si>
  <si>
    <t>Description</t>
  </si>
  <si>
    <t>20190821_UDMSE_Control_Manganese_R001</t>
  </si>
  <si>
    <t>20190821_UDMSE_Control_Manganese_R002</t>
  </si>
  <si>
    <t>20190821_UDMSE_Control_Manganese_R003</t>
  </si>
  <si>
    <t>Average.Intensity.Control</t>
  </si>
  <si>
    <t>log10.Average.Intensity.Control</t>
  </si>
  <si>
    <t>CV.Control</t>
  </si>
  <si>
    <t>Count.Control</t>
  </si>
  <si>
    <t>IDs. Control</t>
  </si>
  <si>
    <t>20190821_UDMSE_Experimental_No_Manganese_R001</t>
  </si>
  <si>
    <t>20190821_UDMSE_Experimental_No_Manganese_R002</t>
  </si>
  <si>
    <t>20190821_UDMSE_Experimental_No_Manganese_R003</t>
  </si>
  <si>
    <t>Average.Intensity.Experimental</t>
  </si>
  <si>
    <t>log10.Average.Intensity.Experimental</t>
  </si>
  <si>
    <t>CV.Experimental</t>
  </si>
  <si>
    <t>Count.Experimental</t>
  </si>
  <si>
    <t>IDs. Experimental</t>
  </si>
  <si>
    <t>Ratio (Experimental/Control)</t>
  </si>
  <si>
    <t>log2.ratio</t>
  </si>
  <si>
    <t>P35381</t>
  </si>
  <si>
    <t>Experimental_No_Manganese</t>
  </si>
  <si>
    <t>Control_Manganese</t>
  </si>
  <si>
    <t>ATP synthase subunit alpha_ mitochondrial OS=Drosophila melanogaster OX=7227 GN=blw PE=1 SV=2</t>
  </si>
  <si>
    <t>P07190</t>
  </si>
  <si>
    <t>Maltase A1 OS=Drosophila melanogaster OX=7227 GN=Mal-A1 PE=2 SV=2</t>
  </si>
  <si>
    <t>Q05825;X2JH42;L0MQ04</t>
  </si>
  <si>
    <t>ATP synthase subunit beta_ mitochondrial OS=Drosophila melanogaster OX=7227 GN=ATPsynbeta PE=1 SV=3</t>
  </si>
  <si>
    <t>P02574;M9PFZ6</t>
  </si>
  <si>
    <t>Actin_ larval muscle OS=Drosophila melanogaster OX=7227 GN=Act79B PE=1 SV=2</t>
  </si>
  <si>
    <t>P31409;E1JIJ5</t>
  </si>
  <si>
    <t>V-type proton ATPase subunit B OS=Drosophila melanogaster OX=7227 GN=Vha55 PE=2 SV=1</t>
  </si>
  <si>
    <t>B7Z0E0;Q7KUB1;Q7KUB0;Q8IQA7;Q9VSI6</t>
  </si>
  <si>
    <t>Isocitrate dehydrogenase [NADP] OS=Drosophila melanogaster OX=7227 GN=Idh PE=1 SV=2</t>
  </si>
  <si>
    <t>Q9VD01</t>
  </si>
  <si>
    <t>LP12095p OS=Drosophila melanogaster OX=7227 GN=Pebp1 PE=1 SV=1</t>
  </si>
  <si>
    <t>Q9U3V9</t>
  </si>
  <si>
    <t>Protein xmas-2 OS=Drosophila melanogaster OX=7227 GN=xmas-2 PE=1 SV=3</t>
  </si>
  <si>
    <t>P48610;A8JNP1;A8JNP2;P48610-2;P48610-3;P48610-4</t>
  </si>
  <si>
    <t>Arginine kinase OS=Drosophila melanogaster OX=7227 GN=Argk PE=2 SV=2</t>
  </si>
  <si>
    <t>P07487;M9PJN8</t>
  </si>
  <si>
    <t>Glyceraldehyde-3-phosphate dehydrogenase 2 OS=Drosophila melanogaster OX=7227 GN=Gapdh2 PE=1 SV=2</t>
  </si>
  <si>
    <t>P10987;X2JCP8;P02572</t>
  </si>
  <si>
    <t>Actin-5C OS=Drosophila melanogaster OX=7227 GN=Act5C PE=1 SV=4</t>
  </si>
  <si>
    <t>Q26365;Q26365-2;X2JB48;O62526</t>
  </si>
  <si>
    <t>ADP_ATP carrier protein OS=Drosophila melanogaster OX=7227 GN=sesB PE=2 SV=4</t>
  </si>
  <si>
    <t>P00334</t>
  </si>
  <si>
    <t>Alcohol dehydrogenase OS=Drosophila melanogaster OX=7227 GN=Adh PE=1 SV=2</t>
  </si>
  <si>
    <t>P08736</t>
  </si>
  <si>
    <t>Elongation factor 1-alpha 1 OS=Drosophila melanogaster OX=7227 GN=eEF1alpha1 PE=1 SV=2</t>
  </si>
  <si>
    <t>P06603;P06605;P06604</t>
  </si>
  <si>
    <t>Tubulin alpha-1 chain OS=Drosophila melanogaster OX=7227 GN=alphaTub84B PE=1 SV=1</t>
  </si>
  <si>
    <t>Q9VB05</t>
  </si>
  <si>
    <t>ALG-2 interacting protein X OS=Drosophila melanogaster OX=7227 GN=ALiX PE=1 SV=1</t>
  </si>
  <si>
    <t>Q94920;M9PD75</t>
  </si>
  <si>
    <t>Voltage-dependent anion-selective channel OS=Drosophila melanogaster OX=7227 GN=porin PE=1 SV=3</t>
  </si>
  <si>
    <t>Q27331;A4V0N4;M9PD18;P48602;Q9VK47</t>
  </si>
  <si>
    <t>V-type proton ATPase catalytic subunit A isoform 2 OS=Drosophila melanogaster OX=7227 GN=Vha68-2 PE=1 SV=2</t>
  </si>
  <si>
    <t>Q9VBR6</t>
  </si>
  <si>
    <t>RE74917p OS=Drosophila melanogaster OX=7227 GN=tobi PE=2 SV=1</t>
  </si>
  <si>
    <t>Q9W401;Q9W401-2</t>
  </si>
  <si>
    <t>Probable citrate synthase_ mitochondrial OS=Drosophila melanogaster OX=7227 GN=kdn PE=2 SV=1</t>
  </si>
  <si>
    <t>P11147;C7LA75;P02825;P82910;Q8INI8;Q9BIR7;Q9BIS2;Q9VG58</t>
  </si>
  <si>
    <t>Heat shock 70 kDa protein cognate 4 OS=Drosophila melanogaster OX=7227 GN=Hsc70-4 PE=1 SV=3</t>
  </si>
  <si>
    <t>P54611;A0A0B4LGS4</t>
  </si>
  <si>
    <t>V-type proton ATPase subunit E OS=Drosophila melanogaster OX=7227 GN=Vha26 PE=2 SV=1</t>
  </si>
  <si>
    <t>Q9VEB1</t>
  </si>
  <si>
    <t>IP09655p OS=Drosophila melanogaster OX=7227 GN=Mdh2 PE=1 SV=1</t>
  </si>
  <si>
    <t>Q8IN25</t>
  </si>
  <si>
    <t>Aminopeptidase OS=Drosophila melanogaster OX=7227 GN=anon-WO0140519.24 PE=1 SV=1</t>
  </si>
  <si>
    <t>P15357;A4V1F9;P0CG69;P18101;Q7JYK1;Q9W418;R9PY16</t>
  </si>
  <si>
    <t>Ubiquitin-40S ribosomal protein S27a OS=Drosophila melanogaster OX=7227 GN=RpS27A PE=1 SV=2</t>
  </si>
  <si>
    <t>Q24560;A1ZBL0;A0A0B4LGH1;P08841</t>
  </si>
  <si>
    <t>Tubulin beta-1 chain OS=Drosophila melanogaster OX=7227 GN=betaTub56D PE=1 SV=2</t>
  </si>
  <si>
    <t>P13706;B5RIM9;M9PC43;M9PET0;P13706-2;P13706-3;P13706-4</t>
  </si>
  <si>
    <t>Glycerol-3-phosphate dehydrogenase [NAD(+)]_ cytoplasmic OS=Drosophila melanogaster OX=7227 GN=Gpdh PE=1 SV=3</t>
  </si>
  <si>
    <t>Q9VIE8;Q8T4D6</t>
  </si>
  <si>
    <t>Aconitate hydratase_ mitochondrial OS=Drosophila melanogaster OX=7227 GN=mAcon1 PE=1 SV=2</t>
  </si>
  <si>
    <t>P29310;A0A0B4KEH0;P29310-3</t>
  </si>
  <si>
    <t>14-3-3 protein zeta OS=Drosophila melanogaster OX=7227 GN=14-3-3zeta PE=1 SV=1</t>
  </si>
  <si>
    <t>O01666</t>
  </si>
  <si>
    <t>ATP synthase subunit gamma_ mitochondrial OS=Drosophila melanogaster OX=7227 GN=ATPsyngamma PE=2 SV=2</t>
  </si>
  <si>
    <t>Q9VNW6</t>
  </si>
  <si>
    <t>Delta-1-pyrroline-5-carboxylate synthase OS=Drosophila melanogaster OX=7227 GN=Dmel\CG7470 PE=1 SV=1</t>
  </si>
  <si>
    <t>Q9V3P0;X2JF59</t>
  </si>
  <si>
    <t>Peroxiredoxin 1 OS=Drosophila melanogaster OX=7227 GN=Jafrac1 PE=1 SV=1</t>
  </si>
  <si>
    <t>Q9VZJ8</t>
  </si>
  <si>
    <t>RH40737p OS=Drosophila melanogaster OX=7227 GN=Dmel\CG11594 PE=1 SV=1</t>
  </si>
  <si>
    <t>A1Z7F1</t>
  </si>
  <si>
    <t>Maltase A6_ isoform C OS=Drosophila melanogaster OX=7227 GN=Mal-A6 PE=1 SV=2</t>
  </si>
  <si>
    <t>A0A0B4LGZ5;P46222</t>
  </si>
  <si>
    <t>Ribosomal protein L11_ isoform B OS=Drosophila melanogaster OX=7227 GN=RpL11 PE=1 SV=1</t>
  </si>
  <si>
    <t>Q9V4I1;Q9V4I0</t>
  </si>
  <si>
    <t>Cytochrome P450 9b2 OS=Drosophila melanogaster OX=7227 GN=Cyp9b2 PE=2 SV=1</t>
  </si>
  <si>
    <t>Q9VLC5</t>
  </si>
  <si>
    <t>Aldehyde dehydrogenase OS=Drosophila melanogaster OX=7227 GN=Aldh PE=1 SV=1</t>
  </si>
  <si>
    <t>P13060</t>
  </si>
  <si>
    <t>Elongation factor 2 OS=Drosophila melanogaster OX=7227 GN=EF2 PE=1 SV=4</t>
  </si>
  <si>
    <t>Q9VIQ8</t>
  </si>
  <si>
    <t>Cytochrome c oxidase subunit 4_ isoform A OS=Drosophila melanogaster OX=7227 GN=COX4 PE=1 SV=1</t>
  </si>
  <si>
    <t>A1Z7F2</t>
  </si>
  <si>
    <t>Maltase A7_ isoform A OS=Drosophila melanogaster OX=7227 GN=Mal-A7 PE=4 SV=1</t>
  </si>
  <si>
    <t>Q7JR58</t>
  </si>
  <si>
    <t>LD24265p OS=Drosophila melanogaster OX=7227 GN=Echs1 PE=1 SV=1</t>
  </si>
  <si>
    <t>P02828;M9PBL3</t>
  </si>
  <si>
    <t>Heat shock protein 83 OS=Drosophila melanogaster OX=7227 GN=Hsp83 PE=1 SV=1</t>
  </si>
  <si>
    <t>Q9VLM8</t>
  </si>
  <si>
    <t>Alanine--tRNA ligase_ cytoplasmic OS=Drosophila melanogaster OX=7227 GN=AlaRS PE=2 SV=1</t>
  </si>
  <si>
    <t>Q7KT11;Q8SZU0;Q9VIJ0</t>
  </si>
  <si>
    <t>Uncharacterized protein_ isoform B OS=Drosophila melanogaster OX=7227 GN=Dmel\CG9331 PE=1 SV=1</t>
  </si>
  <si>
    <t>Q0E8E8</t>
  </si>
  <si>
    <t>MIP08013p1 OS=Drosophila melanogaster OX=7227 GN=Mpcp2 PE=1 SV=1</t>
  </si>
  <si>
    <t>Q7KV27;Q9VYD9</t>
  </si>
  <si>
    <t>Uncharacterized protein_ isoform A OS=Drosophila melanogaster OX=7227 GN=ALT PE=1 SV=1</t>
  </si>
  <si>
    <t>Q23979;Q23979-2;Q23979-3</t>
  </si>
  <si>
    <t>Unconventional myosin IC OS=Drosophila melanogaster OX=7227 GN=Myo61F PE=1 SV=3</t>
  </si>
  <si>
    <t>P20432;Q9VG96</t>
  </si>
  <si>
    <t>Glutathione S-transferase D1 OS=Drosophila melanogaster OX=7227 GN=GstD1 PE=1 SV=1</t>
  </si>
  <si>
    <t>Q01989;A0A0B4KGX1;H1UUJ8;Q01989-2;A0A0B4LHV4;Q01989-3</t>
  </si>
  <si>
    <t>Myosin heavy chain 95F OS=Drosophila melanogaster OX=7227 GN=jar PE=2 SV=4</t>
  </si>
  <si>
    <t>Q9VV75</t>
  </si>
  <si>
    <t>AT02348p OS=Drosophila melanogaster OX=7227 GN=UQCR-C2 PE=1 SV=1</t>
  </si>
  <si>
    <t>P32100;X2J5G6</t>
  </si>
  <si>
    <t>60S ribosomal protein L7 OS=Drosophila melanogaster OX=7227 GN=RpL7 PE=1 SV=2</t>
  </si>
  <si>
    <t>P05303;A4V3Q6</t>
  </si>
  <si>
    <t>Elongation factor 1-alpha 2 OS=Drosophila melanogaster OX=7227 GN=eEF1alpha2 PE=2 SV=2</t>
  </si>
  <si>
    <t>Q5LJP0</t>
  </si>
  <si>
    <t>Male fertility factor kl2 OS=Drosophila melanogaster OX=7227 GN=kl-2 PE=4 SV=5</t>
  </si>
  <si>
    <t>Q7KSU6;Q9VHN7</t>
  </si>
  <si>
    <t>Uncharacterized protein_ isoform D OS=Drosophila melanogaster OX=7227 GN=Dmel\CG8036 PE=1 SV=1</t>
  </si>
  <si>
    <t>Q8SWX4</t>
  </si>
  <si>
    <t>Aminopeptidase OS=Drosophila melanogaster OX=7227 GN=CG5839 PE=1 SV=1</t>
  </si>
  <si>
    <t>P09180</t>
  </si>
  <si>
    <t>60S ribosomal protein L4 OS=Drosophila melanogaster OX=7227 GN=RpL4 PE=1 SV=2</t>
  </si>
  <si>
    <t>P15007;E1JHR5;P15007-2</t>
  </si>
  <si>
    <t>Enolase OS=Drosophila melanogaster OX=7227 GN=Eno PE=1 SV=2</t>
  </si>
  <si>
    <t>P00408</t>
  </si>
  <si>
    <t>Cytochrome c oxidase subunit 2 OS=Drosophila melanogaster OX=7227 GN=mt:CoII PE=3 SV=1</t>
  </si>
  <si>
    <t>P61851;M9PF91</t>
  </si>
  <si>
    <t>Superoxide dismutase [Cu-Zn] OS=Drosophila melanogaster OX=7227 GN=Sod1 PE=1 SV=2</t>
  </si>
  <si>
    <t>Q8MLY8;A0A0B4K6N1</t>
  </si>
  <si>
    <t>40S ribosomal protein S8 OS=Drosophila melanogaster OX=7227 GN=RpS8 PE=1 SV=1</t>
  </si>
  <si>
    <t>Q95SI7</t>
  </si>
  <si>
    <t>GH23390p OS=Drosophila melanogaster OX=7227 GN=Dmel\CG6028 PE=1 SV=1</t>
  </si>
  <si>
    <t>O02649;Q9VMN5</t>
  </si>
  <si>
    <t>Heat shock protein 60A OS=Drosophila melanogaster OX=7227 GN=Hsp60A PE=1 SV=3</t>
  </si>
  <si>
    <t>P38979</t>
  </si>
  <si>
    <t>40S ribosomal protein SA OS=Drosophila melanogaster OX=7227 GN=sta PE=1 SV=3</t>
  </si>
  <si>
    <t>Q7JZZ3</t>
  </si>
  <si>
    <t>RE03883p OS=Drosophila melanogaster OX=7227 GN=Dmel\CG13321 PE=1 SV=1</t>
  </si>
  <si>
    <t>Q9VF53</t>
  </si>
  <si>
    <t>Aldehyde oxidase 1 OS=Drosophila melanogaster OX=7227 GN=AOX1 PE=1 SV=1</t>
  </si>
  <si>
    <t>P06607;X2JEX8</t>
  </si>
  <si>
    <t>Vitellogenin-3 OS=Drosophila melanogaster OX=7227 GN=Yp3 PE=1 SV=1</t>
  </si>
  <si>
    <t>P07764;C8VV14;A4V3G1;F3YDE2;P07764-2;P07764-3</t>
  </si>
  <si>
    <t>Fructose-bisphosphate aldolase OS=Drosophila melanogaster OX=7227 GN=Ald PE=1 SV=5</t>
  </si>
  <si>
    <t>M9PBK5;P08570</t>
  </si>
  <si>
    <t>Ribosomal protein LP1_ isoform B OS=Drosophila melanogaster OX=7227 GN=RpLP1 PE=3 SV=1</t>
  </si>
  <si>
    <t>Q9VGM2;Q8INK2</t>
  </si>
  <si>
    <t>Fatty acid binding protein_ isoform B OS=Drosophila melanogaster OX=7227 GN=fabp PE=1 SV=1</t>
  </si>
  <si>
    <t>P45594</t>
  </si>
  <si>
    <t>Cofilin/actin-depolymerizing factor homolog OS=Drosophila melanogaster OX=7227 GN=tsr PE=1 SV=1</t>
  </si>
  <si>
    <t>P29844;F3YDH0</t>
  </si>
  <si>
    <t>Endoplasmic reticulum chaperone BiP OS=Drosophila melanogaster OX=7227 GN=Hsc70-3 PE=1 SV=2</t>
  </si>
  <si>
    <t>Q9VXC7</t>
  </si>
  <si>
    <t>RE37738p OS=Drosophila melanogaster OX=7227 GN=Dmel\CG9673 PE=1 SV=1</t>
  </si>
  <si>
    <t>P07486</t>
  </si>
  <si>
    <t>Glyceraldehyde-3-phosphate dehydrogenase 1 OS=Drosophila melanogaster OX=7227 GN=Gapdh1 PE=2 SV=2</t>
  </si>
  <si>
    <t>A1Z8Z9</t>
  </si>
  <si>
    <t>Uncharacterized protein OS=Drosophila melanogaster OX=7227 GN=mdcds_23070 PE=1 SV=1</t>
  </si>
  <si>
    <t>Q9VF02</t>
  </si>
  <si>
    <t>Helicase 89B_ isoform B OS=Drosophila melanogaster OX=7227 GN=Hel89B PE=1 SV=3</t>
  </si>
  <si>
    <t>P08879;A0A0B4LHX6;A0A0B4LJ12</t>
  </si>
  <si>
    <t>Nucleoside diphosphate kinase OS=Drosophila melanogaster OX=7227 GN=awd PE=1 SV=3</t>
  </si>
  <si>
    <t>P55830;P55830-2</t>
  </si>
  <si>
    <t>40S ribosomal protein S3a OS=Drosophila melanogaster OX=7227 GN=RpS3A PE=1 SV=4</t>
  </si>
  <si>
    <t>Q9V3J1;M9PDK5;Q9V3J1-2;Q9V3J1-3</t>
  </si>
  <si>
    <t>V-type proton ATPase subunit H OS=Drosophila melanogaster OX=7227 GN=VhaSFD PE=2 SV=2</t>
  </si>
  <si>
    <t>P19889;M9PG76</t>
  </si>
  <si>
    <t>60S acidic ribosomal protein P0 OS=Drosophila melanogaster OX=7227 GN=RpLP0 PE=1 SV=1</t>
  </si>
  <si>
    <t>P29413;Q53YH3</t>
  </si>
  <si>
    <t>Calreticulin OS=Drosophila melanogaster OX=7227 GN=Calr PE=1 SV=2</t>
  </si>
  <si>
    <t>Q9VKM3</t>
  </si>
  <si>
    <t>ATP synthase subunit OS=Drosophila melanogaster OX=7227 GN=ATPsynG PE=1 SV=1</t>
  </si>
  <si>
    <t>Q94516</t>
  </si>
  <si>
    <t>ATP synthase subunit b_ mitochondrial OS=Drosophila melanogaster OX=7227 GN=ATPsynB PE=2 SV=2</t>
  </si>
  <si>
    <t>Q9V7N5;B7YZI0;Q9V7N5-2;Q9V7N5-3</t>
  </si>
  <si>
    <t>V-type proton ATPase subunit C OS=Drosophila melanogaster OX=7227 GN=Vha44 PE=2 SV=5</t>
  </si>
  <si>
    <t>P53501</t>
  </si>
  <si>
    <t>Actin-57B OS=Drosophila melanogaster OX=7227 GN=Act57B PE=1 SV=1</t>
  </si>
  <si>
    <t>Q7JRC3</t>
  </si>
  <si>
    <t>Epoxide hydrolase OS=Drosophila melanogaster OX=7227 GN=Jheh1 PE=2 SV=1</t>
  </si>
  <si>
    <t>P13607;A0A0B4KGG8;P13607-2;P13607-4;E1JIR4;P13607-5;P13607-6;P13607-7;P13607-3;A8QI34</t>
  </si>
  <si>
    <t>Sodium/potassium-transporting ATPase subunit alpha OS=Drosophila melanogaster OX=7227 GN=Atpalpha PE=1 SV=3</t>
  </si>
  <si>
    <t>P17336</t>
  </si>
  <si>
    <t>Catalase OS=Drosophila melanogaster OX=7227 GN=Cat PE=1 SV=2</t>
  </si>
  <si>
    <t>M9PE30;Q9VZI1</t>
  </si>
  <si>
    <t>Transgelin OS=Drosophila melanogaster OX=7227 GN=Chd64 PE=1 SV=1</t>
  </si>
  <si>
    <t>P36241</t>
  </si>
  <si>
    <t>60S ribosomal protein L19 OS=Drosophila melanogaster OX=7227 GN=RpL19 PE=1 SV=2</t>
  </si>
  <si>
    <t>P48159</t>
  </si>
  <si>
    <t>60S ribosomal protein L23 OS=Drosophila melanogaster OX=7227 GN=RpL23 PE=1 SV=2</t>
  </si>
  <si>
    <t>P02844;X2JB25</t>
  </si>
  <si>
    <t>Vitellogenin-2 OS=Drosophila melanogaster OX=7227 GN=Yp2 PE=1 SV=2</t>
  </si>
  <si>
    <t>Q9VVU1</t>
  </si>
  <si>
    <t>FI09602p OS=Drosophila melanogaster OX=7227 GN=CT12987 PE=1 SV=1</t>
  </si>
  <si>
    <t>Q9W229</t>
  </si>
  <si>
    <t>40S ribosomal protein S24 OS=Drosophila melanogaster OX=7227 GN=RpS24 PE=1 SV=1</t>
  </si>
  <si>
    <t>Q9VLH9</t>
  </si>
  <si>
    <t>Alpha-mannosidase OS=Drosophila melanogaster OX=7227 GN=LManVI PE=1 SV=2</t>
  </si>
  <si>
    <t>A1ZB68</t>
  </si>
  <si>
    <t>FI01423p OS=Drosophila melanogaster OX=7227 GN=GstE3 PE=1 SV=1</t>
  </si>
  <si>
    <t>Q9VFF0</t>
  </si>
  <si>
    <t>GH01077p OS=Drosophila melanogaster OX=7227 GN=UQCR-C1 PE=1 SV=2</t>
  </si>
  <si>
    <t>Q7KUC2</t>
  </si>
  <si>
    <t>FI04467p OS=Drosophila melanogaster OX=7227 GN=Pdxk PE=1 SV=1</t>
  </si>
  <si>
    <t>M9PCA6;Q9VMJ5</t>
  </si>
  <si>
    <t>Beta galactosidase_ isoform B OS=Drosophila melanogaster OX=7227 GN=Gal PE=1 SV=1</t>
  </si>
  <si>
    <t>Q7KN94</t>
  </si>
  <si>
    <t>Walrus_ isoform A OS=Drosophila melanogaster OX=7227 GN=wal PE=1 SV=1</t>
  </si>
  <si>
    <t>Q8MRN5</t>
  </si>
  <si>
    <t>Q9V7D2</t>
  </si>
  <si>
    <t>V-type proton ATPase subunit D 1 OS=Drosophila melanogaster OX=7227 GN=Vha36-1 PE=2 SV=1</t>
  </si>
  <si>
    <t>Q9VAC1</t>
  </si>
  <si>
    <t>GM14349p OS=Drosophila melanogaster OX=7227 GN=Dmel\CG7920 PE=1 SV=1</t>
  </si>
  <si>
    <t>P45891</t>
  </si>
  <si>
    <t>Actin-like protein 53D OS=Drosophila melanogaster OX=7227 GN=Arp53D PE=2 SV=2</t>
  </si>
  <si>
    <t>Q94523</t>
  </si>
  <si>
    <t>Succinate dehydrogenase [ubiquinone] flavoprotein subunit_ mitochondrial OS=Drosophila melanogaster OX=7227 GN=SdhA PE=2 SV=3</t>
  </si>
  <si>
    <t>Q9VHX4</t>
  </si>
  <si>
    <t>LD24679p OS=Drosophila melanogaster OX=7227 GN=Dmel\CG2767 PE=1 SV=1</t>
  </si>
  <si>
    <t>Q9U1L2</t>
  </si>
  <si>
    <t>EG:BACR7A4.14 protein OS=Drosophila melanogaster OX=7227 GN=EG:BACR7A4.14 PE=1 SV=1</t>
  </si>
  <si>
    <t>O77460;A0A0B4K7G9;B7YZQ7</t>
  </si>
  <si>
    <t>Inorganic pyrophosphatase OS=Drosophila melanogaster OX=7227 GN=Nurf-38 PE=1 SV=3</t>
  </si>
  <si>
    <t>Q9VE00</t>
  </si>
  <si>
    <t>Probable cytochrome P450 12a4_ mitochondrial OS=Drosophila melanogaster OX=7227 GN=Cyp12a4 PE=2 SV=2</t>
  </si>
  <si>
    <t>P54399;X2JGP4;P54399-2</t>
  </si>
  <si>
    <t>Protein disulfide-isomerase OS=Drosophila melanogaster OX=7227 GN=Pdi PE=2 SV=1</t>
  </si>
  <si>
    <t>Q961Q8</t>
  </si>
  <si>
    <t>GH10454p OS=Drosophila melanogaster OX=7227 GN=Dmel\CG10562 PE=1 SV=1</t>
  </si>
  <si>
    <t>Q9VRL0</t>
  </si>
  <si>
    <t>Cytochrome c1_ isoform A OS=Drosophila melanogaster OX=7227 GN=Cyt-c1 PE=1 SV=1</t>
  </si>
  <si>
    <t>Q9XZ34</t>
  </si>
  <si>
    <t>Telomere-associated protein RIF1 OS=Drosophila melanogaster OX=7227 GN=Rif1 PE=1 SV=1</t>
  </si>
  <si>
    <t>Q9VQB4</t>
  </si>
  <si>
    <t>LD06553p OS=Drosophila melanogaster OX=7227 GN=Dmel\CG3609 PE=1 SV=1</t>
  </si>
  <si>
    <t>A0A0B4KI27;B8A405;H1UUD2;Q7KRU8;Q8I0T0</t>
  </si>
  <si>
    <t>Ferritin OS=Drosophila melanogaster OX=7227 GN=Fer1HCH PE=1 SV=1</t>
  </si>
  <si>
    <t>Q9VBG7</t>
  </si>
  <si>
    <t>Uncharacterized protein_ isoform A OS=Drosophila melanogaster OX=7227 GN=CG14558 PE=1 SV=2</t>
  </si>
  <si>
    <t>P81641;A0A0B4LGS0;P08144</t>
  </si>
  <si>
    <t>Alpha-amylase B OS=Drosophila melanogaster OX=7227 GN=Amy-d PE=3 SV=3</t>
  </si>
  <si>
    <t>A0A126GUT1;Q9VGS2</t>
  </si>
  <si>
    <t>Translationally controlled tumor protein_ isoform B OS=Drosophila melanogaster OX=7227 GN=Tctp PE=3 SV=1</t>
  </si>
  <si>
    <t>Q8IQV9</t>
  </si>
  <si>
    <t>Nuclear pore complex protein Nup205 OS=Drosophila melanogaster OX=7227 GN=Nup205 PE=2 SV=1</t>
  </si>
  <si>
    <t>Q24439</t>
  </si>
  <si>
    <t>ATP synthase subunit O_ mitochondrial OS=Drosophila melanogaster OX=7227 GN=ATPsynO PE=2 SV=2</t>
  </si>
  <si>
    <t>P36951</t>
  </si>
  <si>
    <t>Putative hydroxypyruvate isomerase OS=Drosophila melanogaster OX=7227 GN=Gip PE=2 SV=1</t>
  </si>
  <si>
    <t>A8DZ29;O61380</t>
  </si>
  <si>
    <t>Eukaryotic translation initiation factor 4G1_ isoform B OS=Drosophila melanogaster OX=7227 GN=eIF4G1 PE=1 SV=1</t>
  </si>
  <si>
    <t>Q9VKI8</t>
  </si>
  <si>
    <t>GH03305p OS=Drosophila melanogaster OX=7227 GN=Dmel\CG6287 PE=1 SV=1</t>
  </si>
  <si>
    <t>A0A0B4LIJ0;P48601</t>
  </si>
  <si>
    <t>Regulatory particle triple-A ATPase 2_ isoform B OS=Drosophila melanogaster OX=7227 GN=Rpt2 PE=3 SV=1</t>
  </si>
  <si>
    <t>Q9VMR6</t>
  </si>
  <si>
    <t>MIP06029p OS=Drosophila melanogaster OX=7227 GN=Dmel\CG12512 PE=1 SV=1</t>
  </si>
  <si>
    <t>M9PI17;Q8IQF8;Q9VTK9</t>
  </si>
  <si>
    <t>Uncharacterized protein_ isoform D OS=Drosophila melanogaster OX=7227 GN=ESTS:34F4T PE=1 SV=1</t>
  </si>
  <si>
    <t>P91938;P91938-2;P91938-3;P91938-4</t>
  </si>
  <si>
    <t>Thioredoxin reductase 1_ mitochondrial OS=Drosophila melanogaster OX=7227 GN=Trxr-1 PE=1 SV=2</t>
  </si>
  <si>
    <t>Q9VIQ1</t>
  </si>
  <si>
    <t>IP07705p OS=Drosophila melanogaster OX=7227 GN=AANATL3 PE=2 SV=1</t>
  </si>
  <si>
    <t>Q9VFP1</t>
  </si>
  <si>
    <t>Probable cytochrome P450 6d5 OS=Drosophila melanogaster OX=7227 GN=Cyp6d5 PE=2 SV=1</t>
  </si>
  <si>
    <t>Q9VVA4;M9NFH8;M9PCU8</t>
  </si>
  <si>
    <t>GH26789p OS=Drosophila melanogaster OX=7227 GN=Dmel\CG9674 PE=1 SV=2</t>
  </si>
  <si>
    <t>P02843;X2JD55</t>
  </si>
  <si>
    <t>Vitellogenin-1 OS=Drosophila melanogaster OX=7227 GN=Yp1 PE=1 SV=1</t>
  </si>
  <si>
    <t>Q24251;A0A0B4LHL7</t>
  </si>
  <si>
    <t>ATP synthase subunit d_ mitochondrial OS=Drosophila melanogaster OX=7227 GN=ATPsynD PE=2 SV=2</t>
  </si>
  <si>
    <t>O62619;O62619-2</t>
  </si>
  <si>
    <t>Pyruvate kinase OS=Drosophila melanogaster OX=7227 GN=PyK PE=2 SV=2</t>
  </si>
  <si>
    <t>B7Z028;Q9VMD7</t>
  </si>
  <si>
    <t>Acyl-coenzyme A oxidase OS=Drosophila melanogaster OX=7227 GN=LCAD PE=1 SV=1</t>
  </si>
  <si>
    <t>Q7KN97;Q0E9E2</t>
  </si>
  <si>
    <t>Pyruvate carboxylase OS=Drosophila melanogaster OX=7227 GN=PCB PE=1 SV=1</t>
  </si>
  <si>
    <t>Q9VL70</t>
  </si>
  <si>
    <t>HL08109p OS=Drosophila melanogaster OX=7227 GN=yip2 PE=1 SV=1</t>
  </si>
  <si>
    <t>Q7K3P6</t>
  </si>
  <si>
    <t>GH21490p OS=Drosophila melanogaster OX=7227 GN=Dmel\CG6484 PE=1 SV=1</t>
  </si>
  <si>
    <t>M9PHM6;Q9VS34</t>
  </si>
  <si>
    <t>Ribosomal protein L18_ isoform B OS=Drosophila melanogaster OX=7227 GN=RpL18 PE=4 SV=1</t>
  </si>
  <si>
    <t>Q9VFG5;H8F4T3</t>
  </si>
  <si>
    <t>RE17477p OS=Drosophila melanogaster OX=7227 GN=smp-30 PE=1 SV=1</t>
  </si>
  <si>
    <t>P41094</t>
  </si>
  <si>
    <t>40S ribosomal protein S18 OS=Drosophila melanogaster OX=7227 GN=RpS18 PE=1 SV=1</t>
  </si>
  <si>
    <t>A0A0B4KHF0;Q9VA83</t>
  </si>
  <si>
    <t>Ferritin OS=Drosophila melanogaster OX=7227 GN=Fer2LCH PE=1 SV=1</t>
  </si>
  <si>
    <t>Q9VBT8</t>
  </si>
  <si>
    <t>IP11925p OS=Drosophila melanogaster OX=7227 GN=Dmel\CG11878 PE=2 SV=1</t>
  </si>
  <si>
    <t>A1ZB71</t>
  </si>
  <si>
    <t>Glutathione S transferase E6 OS=Drosophila melanogaster OX=7227 GN=GstE6 PE=1 SV=1</t>
  </si>
  <si>
    <t>O18640;M9PCC1;M9PB67</t>
  </si>
  <si>
    <t>Guanine nucleotide-binding protein subunit beta-like protein OS=Drosophila melanogaster OX=7227 GN=Rack1 PE=1 SV=2</t>
  </si>
  <si>
    <t>Q9VAJ9</t>
  </si>
  <si>
    <t>SD09259p OS=Drosophila melanogaster OX=7227 GN=Dmel\CG1907 PE=1 SV=1</t>
  </si>
  <si>
    <t>Q9VSA3</t>
  </si>
  <si>
    <t>Probable medium-chain specific acyl-CoA dehydrogenase_ mitochondrial OS=Drosophila melanogaster OX=7227 GN=CG12262 PE=2 SV=1</t>
  </si>
  <si>
    <t>Q9VWH4;Q9VWH4-2</t>
  </si>
  <si>
    <t>Probable isocitrate dehydrogenase [NAD] subunit alpha_ mitochondrial OS=Drosophila melanogaster OX=7227 GN=l(1)G0156 PE=2 SV=1</t>
  </si>
  <si>
    <t>Q03427;A0A0B4KFY9</t>
  </si>
  <si>
    <t>Lamin-C OS=Drosophila melanogaster OX=7227 GN=LamC PE=1 SV=2</t>
  </si>
  <si>
    <t>P41572;M9PIS3</t>
  </si>
  <si>
    <t>6-phosphogluconate dehydrogenase_ decarboxylating OS=Drosophila melanogaster OX=7227 GN=Pgd PE=2 SV=1</t>
  </si>
  <si>
    <t>M9PB25;M9PC26;M9PBX4;M9PEE5;Q9VQU8</t>
  </si>
  <si>
    <t>Uncharacterized protein_ isoform G OS=Drosophila melanogaster OX=7227 GN=CG31959 PE=1 SV=1</t>
  </si>
  <si>
    <t>P35004;A0A0B4LF52</t>
  </si>
  <si>
    <t>Trypsin beta OS=Drosophila melanogaster OX=7227 GN=betaTry PE=2 SV=2</t>
  </si>
  <si>
    <t>Q9VKX2</t>
  </si>
  <si>
    <t>Malate dehydrogenase OS=Drosophila melanogaster OX=7227 GN=Mdh1 PE=1 SV=2</t>
  </si>
  <si>
    <t>Q7K485</t>
  </si>
  <si>
    <t>CathD_ isoform A OS=Drosophila melanogaster OX=7227 GN=cathD PE=1 SV=1</t>
  </si>
  <si>
    <t>P92177;P92177-1;P92177-2;P92177-4</t>
  </si>
  <si>
    <t>14-3-3 protein epsilon OS=Drosophila melanogaster OX=7227 GN=14-3-3epsilon PE=1 SV=2</t>
  </si>
  <si>
    <t>Q8T8W3;Q8T6I0</t>
  </si>
  <si>
    <t>AT21416p OS=Drosophila melanogaster OX=7227 GN=Past1 PE=1 SV=1</t>
  </si>
  <si>
    <t>P42787;P42787-2;P42787-3;P42787-4;P42787-5;P42787-8;X2J9Z1</t>
  </si>
  <si>
    <t>Carboxypeptidase D OS=Drosophila melanogaster OX=7227 GN=svr PE=1 SV=2</t>
  </si>
  <si>
    <t>Q9VBT4</t>
  </si>
  <si>
    <t>IP12282p OS=Drosophila melanogaster OX=7227 GN=CG13657 PE=2 SV=2</t>
  </si>
  <si>
    <t>Q9VXJ0;X2JFD6</t>
  </si>
  <si>
    <t>Peroxisomal multifunctional enzyme type 2 OS=Drosophila melanogaster OX=7227 GN=Mfe2 PE=1 SV=1</t>
  </si>
  <si>
    <t>Q9VM12</t>
  </si>
  <si>
    <t>MIP26555p1 OS=Drosophila melanogaster OX=7227 GN=Dmel\CG5958 PE=1 SV=1</t>
  </si>
  <si>
    <t>Q8IMF0</t>
  </si>
  <si>
    <t>Uncharacterized protein_ isoform B OS=Drosophila melanogaster OX=7227 GN=Dmel\CG31601 PE=4 SV=2</t>
  </si>
  <si>
    <t>Q9VNF3</t>
  </si>
  <si>
    <t>RE01652p OS=Drosophila melanogaster OX=7227 GN=anon-WO0118547.83 PE=1 SV=1</t>
  </si>
  <si>
    <t>Q9V9W2;Q9V9W3</t>
  </si>
  <si>
    <t>Ribosomal protein L6_ isoform A OS=Drosophila melanogaster OX=7227 GN=RpL6 PE=1 SV=1</t>
  </si>
  <si>
    <t>Q9VQ61;Q8IPY3</t>
  </si>
  <si>
    <t>Aspartate aminotransferase OS=Drosophila melanogaster OX=7227 GN=Got2 PE=1 SV=1</t>
  </si>
  <si>
    <t>Q3YMU0</t>
  </si>
  <si>
    <t>Protein disulfide-isomerase (Fragment) OS=Drosophila melanogaster OX=7227 GN=ERp60 PE=1 SV=1</t>
  </si>
  <si>
    <t>Q9XTL9;A4UZZ4</t>
  </si>
  <si>
    <t>Glycogen phosphorylase OS=Drosophila melanogaster OX=7227 GN=GlyP PE=2 SV=2</t>
  </si>
  <si>
    <t>Q8IQZ8;O61604;Q8IQZ7</t>
  </si>
  <si>
    <t>FI20019p1 OS=Drosophila melanogaster OX=7227 GN=Fim PE=1 SV=1</t>
  </si>
  <si>
    <t>Q9VUZ0</t>
  </si>
  <si>
    <t>Translocon-associated protein subunit beta OS=Drosophila melanogaster OX=7227 GN=SsRbeta PE=1 SV=2</t>
  </si>
  <si>
    <t>A1ZAA5;Q7K221</t>
  </si>
  <si>
    <t>Glutamate oxaloacetate transaminase 1_ isoform B OS=Drosophila melanogaster OX=7227 GN=Got1 PE=1 SV=1</t>
  </si>
  <si>
    <t>Q9VBS6</t>
  </si>
  <si>
    <t>Uncharacterized protein_ isoform A OS=Drosophila melanogaster OX=7227 GN=CG10551 PE=1 SV=2</t>
  </si>
  <si>
    <t>Q9VDC0</t>
  </si>
  <si>
    <t>GH01837p OS=Drosophila melanogaster OX=7227 GN=FOHSDR PE=1 SV=1</t>
  </si>
  <si>
    <t>Q9VG82;Q9VG82-2;A0A2U8U1P3</t>
  </si>
  <si>
    <t>Probable cytochrome P450 9f2 OS=Drosophila melanogaster OX=7227 GN=Cyp9f2 PE=2 SV=1</t>
  </si>
  <si>
    <t>M9NEW1;P54357</t>
  </si>
  <si>
    <t>Myosin light chain cytoplasmic_ isoform B OS=Drosophila melanogaster OX=7227 GN=Mlc-c PE=4 SV=1</t>
  </si>
  <si>
    <t>P80455</t>
  </si>
  <si>
    <t>40S ribosomal protein S12 OS=Drosophila melanogaster OX=7227 GN=RpS12 PE=1 SV=2</t>
  </si>
  <si>
    <t>A0A0B4LHS1;P06742;P06742-2</t>
  </si>
  <si>
    <t>Myosin alkali light chain 1_ isoform D OS=Drosophila melanogaster OX=7227 GN=Mlc1 PE=1 SV=1</t>
  </si>
  <si>
    <t>Q8MLU9</t>
  </si>
  <si>
    <t>Uncharacterized protein OS=Drosophila melanogaster OX=7227 GN=Dmel\CG13492 PE=4 SV=3</t>
  </si>
  <si>
    <t>Q9V9M7</t>
  </si>
  <si>
    <t>RE62581p OS=Drosophila melanogaster OX=7227 GN=RpL21 PE=1 SV=1</t>
  </si>
  <si>
    <t>Q8INP8;Q8INP9;Q9VHI8</t>
  </si>
  <si>
    <t>Uncharacterized protein_ isoform B OS=Drosophila melanogaster OX=7227 GN=anon-WO0118547.327 PE=1 SV=1</t>
  </si>
  <si>
    <t>Q9NJH0;A0A0B4JD11</t>
  </si>
  <si>
    <t>Elongation factor 1-gamma OS=Drosophila melanogaster OX=7227 GN=eEF1gamma PE=2 SV=2</t>
  </si>
  <si>
    <t>P24785;P24785-3</t>
  </si>
  <si>
    <t>Dosage compensation regulator OS=Drosophila melanogaster OX=7227 GN=mle PE=1 SV=2</t>
  </si>
  <si>
    <t>Q9VGF3</t>
  </si>
  <si>
    <t>IP11040p OS=Drosophila melanogaster OX=7227 GN=Dmel\CG18547 PE=1 SV=1</t>
  </si>
  <si>
    <t>Q9VJ44</t>
  </si>
  <si>
    <t>SD06839p OS=Drosophila melanogaster OX=7227 GN=Dmel\CG17597 PE=1 SV=2</t>
  </si>
  <si>
    <t>Q00963;M9PF16;M9PHG4</t>
  </si>
  <si>
    <t>Spectrin beta chain OS=Drosophila melanogaster OX=7227 GN=beta-Spec PE=1 SV=2</t>
  </si>
  <si>
    <t>P46150;C7LAH9;M9NG50;M9PHG2;P46150-2;P46150-3;P46150-4;P46150-5</t>
  </si>
  <si>
    <t>Moesin/ezrin/radixin homolog 1 OS=Drosophila melanogaster OX=7227 GN=Moe PE=1 SV=2</t>
  </si>
  <si>
    <t>A8DYI6;A8DYI7;Q0E924</t>
  </si>
  <si>
    <t>Prohibitin 2_ isoform E OS=Drosophila melanogaster OX=7227 GN=Phb2 PE=1 SV=1</t>
  </si>
  <si>
    <t>Q10714;X2J8C3</t>
  </si>
  <si>
    <t>Angiotensin-converting enzyme OS=Drosophila melanogaster OX=7227 GN=Ance PE=1 SV=3</t>
  </si>
  <si>
    <t>Q9VFQ9</t>
  </si>
  <si>
    <t>Dipeptidase B_ isoform A OS=Drosophila melanogaster OX=7227 GN=Dip-B PE=1 SV=2</t>
  </si>
  <si>
    <t>Q9VIC7</t>
  </si>
  <si>
    <t>Neuroligin 1_ isoform D OS=Drosophila melanogaster OX=7227 GN=Nlg1 PE=2 SV=3</t>
  </si>
  <si>
    <t>P31009;M9PB84</t>
  </si>
  <si>
    <t>40S ribosomal protein S2 OS=Drosophila melanogaster OX=7227 GN=RpS2 PE=1 SV=2</t>
  </si>
  <si>
    <t>P41042;X2JGM9</t>
  </si>
  <si>
    <t>40S ribosomal protein S4 OS=Drosophila melanogaster OX=7227 GN=RpS4 PE=1 SV=2</t>
  </si>
  <si>
    <t>Q9W0S7</t>
  </si>
  <si>
    <t>Staphylococcal nuclease domain-containing protein 1 OS=Drosophila melanogaster OX=7227 GN=Tudor-SN PE=1 SV=1</t>
  </si>
  <si>
    <t>Q8SZA8</t>
  </si>
  <si>
    <t>Ferredoxin 2 OS=Drosophila melanogaster OX=7227 GN=Fdx2 PE=1 SV=1</t>
  </si>
  <si>
    <t>Q8MLN4;Q0E8V8</t>
  </si>
  <si>
    <t>Uncharacterized protein_ isoform D OS=Drosophila melanogaster OX=7227 GN=Dmel\CG9380 PE=1 SV=2</t>
  </si>
  <si>
    <t>Q02748;C9QP42</t>
  </si>
  <si>
    <t>Eukaryotic initiation factor 4A OS=Drosophila melanogaster OX=7227 GN=eIF4A PE=1 SV=3</t>
  </si>
  <si>
    <t>A1Z7F3</t>
  </si>
  <si>
    <t>Maltase A8 OS=Drosophila melanogaster OX=7227 GN=Mal-A8 PE=4 SV=1</t>
  </si>
  <si>
    <t>Q8IQQ0;A8JNU6;Q9VVC5</t>
  </si>
  <si>
    <t>Neural conserved at 73EF_ isoform F OS=Drosophila melanogaster OX=7227 GN=Nc73EF PE=1 SV=1</t>
  </si>
  <si>
    <t>Q9VMD9;X2JDD7</t>
  </si>
  <si>
    <t>Tiggrin OS=Drosophila melanogaster OX=7227 GN=Tig PE=1 SV=2</t>
  </si>
  <si>
    <t>Q9VHR8;Q9VHR8-2</t>
  </si>
  <si>
    <t>Dipeptidyl peptidase 3 OS=Drosophila melanogaster OX=7227 GN=DppIII PE=2 SV=2</t>
  </si>
  <si>
    <t>P21187</t>
  </si>
  <si>
    <t>Polyadenylate-binding protein OS=Drosophila melanogaster OX=7227 GN=pAbp PE=1 SV=3</t>
  </si>
  <si>
    <t>A1Z6X6</t>
  </si>
  <si>
    <t>Glyoxalase 1 OS=Drosophila melanogaster OX=7227 GN=Glo1 PE=1 SV=1</t>
  </si>
  <si>
    <t>O97125;P11146</t>
  </si>
  <si>
    <t>Heat shock protein 68 OS=Drosophila melanogaster OX=7227 GN=Hsp68 PE=1 SV=1</t>
  </si>
  <si>
    <t>Q9VMV9;E1JHT6;E1JHT9;Q7KTP4;Q9VMW2;Q9VMW4</t>
  </si>
  <si>
    <t>Reticulon-like protein OS=Drosophila melanogaster OX=7227 GN=Rtnl1 PE=1 SV=2</t>
  </si>
  <si>
    <t>P61209;M9PG22</t>
  </si>
  <si>
    <t>ADP-ribosylation factor 1 OS=Drosophila melanogaster OX=7227 GN=Arf79F PE=1 SV=2</t>
  </si>
  <si>
    <t>Q9XYZ9</t>
  </si>
  <si>
    <t>Glutathione S transferase E12_ isoform A OS=Drosophila melanogaster OX=7227 GN=GstE12 PE=1 SV=1</t>
  </si>
  <si>
    <t>Q8MRM0</t>
  </si>
  <si>
    <t>GH16740p OS=Drosophila melanogaster OX=7227 GN=GstT4 PE=1 SV=1</t>
  </si>
  <si>
    <t>Q7KN62;A0A0B4LFZ4;Q7KN62-3;Q7KN62-2</t>
  </si>
  <si>
    <t>Transitional endoplasmic reticulum ATPase TER94 OS=Drosophila melanogaster OX=7227 GN=TER94 PE=1 SV=1</t>
  </si>
  <si>
    <t>E1JIZ5;E1JIZ4;Q9VB69</t>
  </si>
  <si>
    <t>Malic enzyme OS=Drosophila melanogaster OX=7227 GN=Men-b PE=1 SV=1</t>
  </si>
  <si>
    <t>Q9VRT2</t>
  </si>
  <si>
    <t>RE65433p OS=Drosophila melanogaster OX=7227 GN=SP78 PE=1 SV=1</t>
  </si>
  <si>
    <t>Q7KSQ0</t>
  </si>
  <si>
    <t>LD46175p OS=Drosophila melanogaster OX=7227 GN=sea PE=1 SV=1</t>
  </si>
  <si>
    <t>P48149;E1JJM9;Q7KR04</t>
  </si>
  <si>
    <t>40S ribosomal protein S15Aa OS=Drosophila melanogaster OX=7227 GN=RpS15Aa PE=1 SV=2</t>
  </si>
  <si>
    <t>Q9VLB7</t>
  </si>
  <si>
    <t>Rab GDP dissociation inhibitor OS=Drosophila melanogaster OX=7227 GN=Gdi PE=1 SV=1</t>
  </si>
  <si>
    <t>X2J8M7;X2JC02;X2JCG0;E1JIB9;M9PDU5;Q7KV98;Q9W016;X2JAM4;E1JIC0;M9MRN5;M9MRP8;M9MRZ4;M9NFH6;X2JAL9;X2JG79;M9MRU6;M9MRQ1;M9NEY0;Q7KV92</t>
  </si>
  <si>
    <t>Supervillin_ isoform AD OS=Drosophila melanogaster OX=7227 GN=Svil PE=1 SV=1</t>
  </si>
  <si>
    <t>P41126;M9PFF0</t>
  </si>
  <si>
    <t>60S ribosomal protein L13 OS=Drosophila melanogaster OX=7227 GN=RpL13 PE=1 SV=1</t>
  </si>
  <si>
    <t>P55828</t>
  </si>
  <si>
    <t>40S ribosomal protein S20 OS=Drosophila melanogaster OX=7227 GN=RpS20 PE=1 SV=1</t>
  </si>
  <si>
    <t>Q94514;A0A0B4KFT0</t>
  </si>
  <si>
    <t>Cytochrome c oxidase subunit 5A_ mitochondrial OS=Drosophila melanogaster OX=7227 GN=COX5A PE=2 SV=2</t>
  </si>
  <si>
    <t>Q9W5R8;R9Q794</t>
  </si>
  <si>
    <t>60S ribosomal protein L5 OS=Drosophila melanogaster OX=7227 GN=RpL5 PE=1 SV=2</t>
  </si>
  <si>
    <t>Q94518;A0A0B4LEY6</t>
  </si>
  <si>
    <t>Nascent polypeptide-associated complex subunit alpha OS=Drosophila melanogaster OX=7227 GN=Nacalpha PE=1 SV=2</t>
  </si>
  <si>
    <t>P14318</t>
  </si>
  <si>
    <t>Muscle-specific protein 20 OS=Drosophila melanogaster OX=7227 GN=Mp20 PE=2 SV=2</t>
  </si>
  <si>
    <t>M9PF61</t>
  </si>
  <si>
    <t>Uncharacterized protein_ isoform C OS=Drosophila melanogaster OX=7227 GN=ESTS:34F4T PE=1 SV=1</t>
  </si>
  <si>
    <t>Q6J5K9;M9NDG7</t>
  </si>
  <si>
    <t>Probable RNA helicase armi OS=Drosophila melanogaster OX=7227 GN=armi PE=1 SV=4</t>
  </si>
  <si>
    <t>Q7JV69</t>
  </si>
  <si>
    <t>SD11922p OS=Drosophila melanogaster OX=7227 GN=Spn55B PE=1 SV=1</t>
  </si>
  <si>
    <t>Q8MT58</t>
  </si>
  <si>
    <t>RE11562p OS=Drosophila melanogaster OX=7227 GN=Dmel\CG17337 PE=1 SV=1</t>
  </si>
  <si>
    <t>Q9VVL7</t>
  </si>
  <si>
    <t>Dihydrolipoyl dehydrogenase OS=Drosophila melanogaster OX=7227 GN=E3 PE=1 SV=1</t>
  </si>
  <si>
    <t>Q9W0J9;Q8SXQ8</t>
  </si>
  <si>
    <t>GH07301p OS=Drosophila melanogaster OX=7227 GN=Dmel\CG9119 PE=1 SV=1</t>
  </si>
  <si>
    <t>P55841</t>
  </si>
  <si>
    <t>60S ribosomal protein L14 OS=Drosophila melanogaster OX=7227 GN=RpL14 PE=1 SV=1</t>
  </si>
  <si>
    <t>Q9V770;A0A0B4LF54</t>
  </si>
  <si>
    <t>Probable cytochrome P450 6a17 OS=Drosophila melanogaster OX=7227 GN=Cyp6a17 PE=2 SV=1</t>
  </si>
  <si>
    <t>Q9VGA0</t>
  </si>
  <si>
    <t>Glutathione S transferase D9_ isoform A OS=Drosophila melanogaster OX=7227 GN=GstD9 PE=1 SV=1</t>
  </si>
  <si>
    <t>Q08473;A0A0B4K6U6;Q08473-2;Q08473-3</t>
  </si>
  <si>
    <t>RNA-binding protein squid OS=Drosophila melanogaster OX=7227 GN=sqd PE=1 SV=3</t>
  </si>
  <si>
    <t>Q9VXI1</t>
  </si>
  <si>
    <t>RH68464p OS=Drosophila melanogaster OX=7227 GN=Had1 PE=1 SV=2</t>
  </si>
  <si>
    <t>Q9V496;L0MPS3</t>
  </si>
  <si>
    <t>Apolipophorins OS=Drosophila melanogaster OX=7227 GN=apolpp PE=1 SV=2</t>
  </si>
  <si>
    <t>Q06559;G3M3A2</t>
  </si>
  <si>
    <t>40S ribosomal protein S3 OS=Drosophila melanogaster OX=7227 GN=RpS3 PE=1 SV=1</t>
  </si>
  <si>
    <t>P50887</t>
  </si>
  <si>
    <t>60S ribosomal protein L22 OS=Drosophila melanogaster OX=7227 GN=RpL22 PE=1 SV=2</t>
  </si>
  <si>
    <t>Q9VHL2</t>
  </si>
  <si>
    <t>T-complex protein 1 subunit eta OS=Drosophila melanogaster OX=7227 GN=CCT7 PE=1 SV=2</t>
  </si>
  <si>
    <t>P41093</t>
  </si>
  <si>
    <t>60S ribosomal protein L18a OS=Drosophila melanogaster OX=7227 GN=RpL18A PE=1 SV=1</t>
  </si>
  <si>
    <t>Q9W237;A0A0B4LG52</t>
  </si>
  <si>
    <t>40S ribosomal protein S16 OS=Drosophila melanogaster OX=7227 GN=RpS16 PE=1 SV=1</t>
  </si>
  <si>
    <t>P29327;Q95TP9;P29327-2</t>
  </si>
  <si>
    <t>40S ribosomal protein S6 OS=Drosophila melanogaster OX=7227 GN=RpS6 PE=1 SV=1</t>
  </si>
  <si>
    <t>Q9VZT8</t>
  </si>
  <si>
    <t>Uncharacterized protein OS=Drosophila melanogaster OX=7227 GN=Dmel\CG14964 PE=4 SV=3</t>
  </si>
  <si>
    <t>P20478;P20478-3;X2JDA5;X2JJG8;P20478-2</t>
  </si>
  <si>
    <t>Glutamine synthetase 2 cytoplasmic OS=Drosophila melanogaster OX=7227 GN=Gs2 PE=2 SV=3</t>
  </si>
  <si>
    <t>Q9W2X6</t>
  </si>
  <si>
    <t>ATP synthase_ delta subunit_ isoform A OS=Drosophila melanogaster OX=7227 GN=ATPsyndelta PE=1 SV=1</t>
  </si>
  <si>
    <t>M9PEL1;Q07327</t>
  </si>
  <si>
    <t>Ras opposite_ isoform B OS=Drosophila melanogaster OX=7227 GN=Rop PE=3 SV=1</t>
  </si>
  <si>
    <t>Q9VLI0</t>
  </si>
  <si>
    <t>Alpha-mannosidase OS=Drosophila melanogaster OX=7227 GN=LManV PE=1 SV=1</t>
  </si>
  <si>
    <t>A0A0B4JCW4;A0A126GUR6;Q95U38;Q9VHJ8</t>
  </si>
  <si>
    <t>Succinate--CoA ligase [ADP-forming] subunit beta_ mitochondrial OS=Drosophila melanogaster OX=7227 GN=ScsbetaA PE=1 SV=1</t>
  </si>
  <si>
    <t>Q01604;M9PCE0</t>
  </si>
  <si>
    <t>Phosphoglycerate kinase OS=Drosophila melanogaster OX=7227 GN=Pgk PE=2 SV=2</t>
  </si>
  <si>
    <t>P61857</t>
  </si>
  <si>
    <t>Tubulin beta-2 chain OS=Drosophila melanogaster OX=7227 GN=betaTub85D PE=1 SV=1</t>
  </si>
  <si>
    <t>Q9VF51</t>
  </si>
  <si>
    <t>Aldehyde oxidase 3_ isoform A OS=Drosophila melanogaster OX=7227 GN=AOX3 PE=1 SV=1</t>
  </si>
  <si>
    <t>M9MSL3;Q9VUC1</t>
  </si>
  <si>
    <t>Hsc70Cb_ isoform G OS=Drosophila melanogaster OX=7227 GN=Hsc70Cb PE=1 SV=1</t>
  </si>
  <si>
    <t>Q0KHZ6</t>
  </si>
  <si>
    <t>Uncharacterized protein_ isoform A OS=Drosophila melanogaster OX=7227 GN=Dmel\CG7834 PE=1 SV=1</t>
  </si>
  <si>
    <t>Q9VCD1</t>
  </si>
  <si>
    <t>Rootletin_ isoform D OS=Drosophila melanogaster OX=7227 GN=Root PE=4 SV=3</t>
  </si>
  <si>
    <t>Q9V396</t>
  </si>
  <si>
    <t>Carbonic anhydrase 1 OS=Drosophila melanogaster OX=7227 GN=CAH1 PE=1 SV=1</t>
  </si>
  <si>
    <t>P24156;A0A023GQA5</t>
  </si>
  <si>
    <t>Protein l(2)37Cc OS=Drosophila melanogaster OX=7227 GN=l(2)37Cc PE=2 SV=2</t>
  </si>
  <si>
    <t>A4UZR3;Q9W2M2;Q9W2M2-2;Q9W2M2-3</t>
  </si>
  <si>
    <t>Trehalase OS=Drosophila melanogaster OX=7227 GN=Treh PE=1 SV=1</t>
  </si>
  <si>
    <t>A0A0B4KH34;P22464;P22464-2;P22464-3</t>
  </si>
  <si>
    <t>Annexin OS=Drosophila melanogaster OX=7227 GN=AnxB9 PE=1 SV=1</t>
  </si>
  <si>
    <t>Q9VQD7</t>
  </si>
  <si>
    <t>NADH dehydrogenase [ubiquinone] 1 alpha subcomplex subunit 12 OS=Drosophila melanogaster OX=7227 GN=ND-B17.2 PE=1 SV=1</t>
  </si>
  <si>
    <t>M9PEV2;Q9VSS9</t>
  </si>
  <si>
    <t>Uncharacterized protein_ isoform B OS=Drosophila melanogaster OX=7227 GN=NM_140022.1 PE=4 SV=1</t>
  </si>
  <si>
    <t>A0A0B4LFD2;P29845</t>
  </si>
  <si>
    <t>Heat shock protein cognate 5_ isoform B OS=Drosophila melanogaster OX=7227 GN=Hsc70-5 PE=3 SV=1</t>
  </si>
  <si>
    <t>Q9VU78</t>
  </si>
  <si>
    <t>Uncharacterized protein OS=Drosophila melanogaster OX=7227 GN=Dmel\CG10116 PE=1 SV=1</t>
  </si>
  <si>
    <t>Q9Y112</t>
  </si>
  <si>
    <t>BcDNA.GH10614 OS=Drosophila melanogaster OX=7227 GN=AKR2E3 PE=1 SV=1</t>
  </si>
  <si>
    <t>Q8IPE8;Q9V397</t>
  </si>
  <si>
    <t>Mitochondrial trifunctional protein alpha subunit_ isoform B OS=Drosophila melanogaster OX=7227 GN=Mtpalpha PE=1 SV=1</t>
  </si>
  <si>
    <t>M9PCW5;Q7KTJ7;Q8IPG9</t>
  </si>
  <si>
    <t>Basigin_ isoform J OS=Drosophila melanogaster OX=7227 GN=Bsg PE=1 SV=1</t>
  </si>
  <si>
    <t>Q9VG30;Q9VG29</t>
  </si>
  <si>
    <t>Uncharacterized protein OS=Drosophila melanogaster OX=7227 GN=Ugt37A2 PE=1 SV=1</t>
  </si>
  <si>
    <t>P13395;M9PBI5;M9PDQ0;M9PGV6</t>
  </si>
  <si>
    <t>Spectrin alpha chain OS=Drosophila melanogaster OX=7227 GN=alpha-Spec PE=1 SV=2</t>
  </si>
  <si>
    <t>Q9VE77</t>
  </si>
  <si>
    <t>V-type proton ATPase subunit a OS=Drosophila melanogaster OX=7227 GN=Vha100-4 PE=2 SV=1</t>
  </si>
  <si>
    <t>Q9VGZ3</t>
  </si>
  <si>
    <t>Iron regulatory protein 1B OS=Drosophila melanogaster OX=7227 GN=Irp-1B PE=1 SV=1</t>
  </si>
  <si>
    <t>Q9VWZ3</t>
  </si>
  <si>
    <t>Dynein heavy chain at 16F OS=Drosophila melanogaster OX=7227 GN=Dhc16F PE=4 SV=1</t>
  </si>
  <si>
    <t>Q7K5K3;Q8IML6</t>
  </si>
  <si>
    <t>Pyruvate dehydrogenase E1 component subunit beta OS=Drosophila melanogaster OX=7227 GN=Pdhb PE=1 SV=1</t>
  </si>
  <si>
    <t>Q9VAY2</t>
  </si>
  <si>
    <t>Glycoprotein 93 OS=Drosophila melanogaster OX=7227 GN=Gp93 PE=1 SV=1</t>
  </si>
  <si>
    <t>Q8IRH1;Q8IRH0;Q9W0E4</t>
  </si>
  <si>
    <t>FI19310p1 OS=Drosophila melanogaster OX=7227 GN=Psa PE=1 SV=1</t>
  </si>
  <si>
    <t>Q9VKW5</t>
  </si>
  <si>
    <t>LP07359p OS=Drosophila melanogaster OX=7227 GN=Dmel\CG5355 PE=1 SV=2</t>
  </si>
  <si>
    <t>B6IDY5;Q9V674</t>
  </si>
  <si>
    <t>CYP6G1 OS=Drosophila melanogaster OX=7227 GN=Cyp6g1 PE=2 SV=1</t>
  </si>
  <si>
    <t>A4V0U4;Q9VJ39</t>
  </si>
  <si>
    <t>Leukotriene A(4) hydrolase OS=Drosophila melanogaster OX=7227 GN=pepCG10602 PE=1 SV=1</t>
  </si>
  <si>
    <t>Q9U915</t>
  </si>
  <si>
    <t>Adenylate kinase OS=Drosophila melanogaster OX=7227 GN=Adk2 PE=1 SV=1</t>
  </si>
  <si>
    <t>A0A0B4JCU8;Q9V8M5</t>
  </si>
  <si>
    <t>3-hydroxyisobutyrate dehydrogenase OS=Drosophila melanogaster OX=7227 GN=Dmel\CG15093 PE=1 SV=1</t>
  </si>
  <si>
    <t>Q94511;A4V449</t>
  </si>
  <si>
    <t>NADH-ubiquinone oxidoreductase 75 kDa subunit_ mitochondrial OS=Drosophila melanogaster OX=7227 GN=ND-75 PE=2 SV=3</t>
  </si>
  <si>
    <t>Q7JWV7</t>
  </si>
  <si>
    <t>Tetraspanin OS=Drosophila melanogaster OX=7227 GN=Tsp42Ed PE=1 SV=1</t>
  </si>
  <si>
    <t>Q9W3W8;X2JIQ5</t>
  </si>
  <si>
    <t>60S ribosomal protein L17 OS=Drosophila melanogaster OX=7227 GN=RpL17 PE=1 SV=1</t>
  </si>
  <si>
    <t>O18404;D5A7S2</t>
  </si>
  <si>
    <t>3-hydroxyacyl-CoA dehydrogenase type-2 OS=Drosophila melanogaster OX=7227 GN=scu PE=1 SV=1</t>
  </si>
  <si>
    <t>A8JNJ6;M9PBL6;Q7KV69;Q7KV70;Q9VZQ3</t>
  </si>
  <si>
    <t>Karst_ isoform E OS=Drosophila melanogaster OX=7227 GN=kst PE=1 SV=2</t>
  </si>
  <si>
    <t>P29310-2</t>
  </si>
  <si>
    <t>Isoform VI' of 14-3-3 protein zeta OS=Drosophila melanogaster OX=7227 GN=14-3-3zeta</t>
  </si>
  <si>
    <t>M9PCQ1;Q27597;Q8IPJ7</t>
  </si>
  <si>
    <t>NADPH--cytochrome P450 reductase OS=Drosophila melanogaster OX=7227 GN=Cpr PE=1 SV=1</t>
  </si>
  <si>
    <t>Q86B58</t>
  </si>
  <si>
    <t>IP10114p OS=Drosophila melanogaster OX=7227 GN=Dmel\CG33127 PE=1 SV=1</t>
  </si>
  <si>
    <t>Q9W227</t>
  </si>
  <si>
    <t>Peptidyl-prolyl cis-trans isomerase OS=Drosophila melanogaster OX=7227 GN=Dmel\CG2852 PE=1 SV=1</t>
  </si>
  <si>
    <t>C0HKA1;C0HKA0;X2JCX8</t>
  </si>
  <si>
    <t>40S ribosomal protein S14b OS=Drosophila melanogaster OX=7227 GN=RpS14b PE=2 SV=1</t>
  </si>
  <si>
    <t>Q9VW59</t>
  </si>
  <si>
    <t>LD16419p OS=Drosophila melanogaster OX=7227 GN=RhoGDI PE=1 SV=1</t>
  </si>
  <si>
    <t>P52029</t>
  </si>
  <si>
    <t>Glucose-6-phosphate isomerase OS=Drosophila melanogaster OX=7227 GN=Pgi PE=2 SV=2</t>
  </si>
  <si>
    <t>M9PCG1;M9PCA2;M9PCU4;Q9VM14;Q7KTK9</t>
  </si>
  <si>
    <t>Dihydrolipoamide acetyltransferase component of pyruvate dehydrogenase complex OS=Drosophila melanogaster OX=7227 GN=muc PE=1 SV=1</t>
  </si>
  <si>
    <t>A1ZBJ2</t>
  </si>
  <si>
    <t>Uncharacterized protein_ isoform B OS=Drosophila melanogaster OX=7227 GN=cg7461 PE=1 SV=2</t>
  </si>
  <si>
    <t>Q9W402</t>
  </si>
  <si>
    <t>NADH dehydrogenase (Ubiquinone) B16.6 subunit_ isoform A OS=Drosophila melanogaster OX=7227 GN=ND-B16.6 PE=1 SV=1</t>
  </si>
  <si>
    <t>Q9VA91;Q8IMI7</t>
  </si>
  <si>
    <t>40S ribosomal protein S7 OS=Drosophila melanogaster OX=7227 GN=RpS7 PE=1 SV=1</t>
  </si>
  <si>
    <t>Q9W3K9</t>
  </si>
  <si>
    <t>FI02989p OS=Drosophila melanogaster OX=7227 GN=Ldsdh1 PE=1 SV=1</t>
  </si>
  <si>
    <t>Q7K8X7</t>
  </si>
  <si>
    <t>Glutathione S transferase E9 OS=Drosophila melanogaster OX=7227 GN=GstE9 PE=1 SV=1</t>
  </si>
  <si>
    <t>A4V383;P91929</t>
  </si>
  <si>
    <t>NADH dehydrogenase [ubiquinone] 1 alpha subcomplex subunit 10_ mitochondrial OS=Drosophila melanogaster OX=7227 GN=ND-42 PE=1 SV=1</t>
  </si>
  <si>
    <t>Q0KHY3;A0A0B4LHZ4;Q0KHY3-1;Q0KHY3-2</t>
  </si>
  <si>
    <t>Protein mesh OS=Drosophila melanogaster OX=7227 GN=mesh PE=1 SV=2</t>
  </si>
  <si>
    <t>Q9V419</t>
  </si>
  <si>
    <t>Probable cytochrome P450 28a5 OS=Drosophila melanogaster OX=7227 GN=Cyp28a5 PE=2 SV=1</t>
  </si>
  <si>
    <t>Q9VMT5</t>
  </si>
  <si>
    <t>Probable cytochrome P450 28d1 OS=Drosophila melanogaster OX=7227 GN=Cyp28d1 PE=2 SV=1</t>
  </si>
  <si>
    <t>Q02645;A0A0B4K7A5;A0A0B4K849;Q02645-2;Q02645-4;Q02645-3</t>
  </si>
  <si>
    <t>Protein hu-li tai shao OS=Drosophila melanogaster OX=7227 GN=hts PE=1 SV=2</t>
  </si>
  <si>
    <t>P29613;P29613-1</t>
  </si>
  <si>
    <t>Triosephosphate isomerase OS=Drosophila melanogaster OX=7227 GN=Tpi PE=1 SV=3</t>
  </si>
  <si>
    <t>C0HL66;C0HL67;P02299</t>
  </si>
  <si>
    <t>Histone H3.3A OS=Drosophila melanogaster OX=7227 GN=His3.3A PE=1 SV=1</t>
  </si>
  <si>
    <t>Q9W1G0</t>
  </si>
  <si>
    <t>Probable transaldolase OS=Drosophila melanogaster OX=7227 GN=Taldo PE=2 SV=2</t>
  </si>
  <si>
    <t>Q7KW39;Q7KW39-2</t>
  </si>
  <si>
    <t>Probable methylmalonate-semialdehyde dehydrogenase [acylating]_ mitochondrial OS=Drosophila melanogaster OX=7227 GN=CG17896 PE=2 SV=1</t>
  </si>
  <si>
    <t>Q7K4L8</t>
  </si>
  <si>
    <t>LD33749p OS=Drosophila melanogaster OX=7227 GN=Dmel\CG7878 PE=1 SV=1</t>
  </si>
  <si>
    <t>Q9W392</t>
  </si>
  <si>
    <t>Chaperonin containing TCP1 subunit 2 OS=Drosophila melanogaster OX=7227 GN=CCT2 PE=1 SV=2</t>
  </si>
  <si>
    <t>Q9Y0Y2</t>
  </si>
  <si>
    <t>Adenylosuccinate synthetase OS=Drosophila melanogaster OX=7227 GN=AdSS PE=2 SV=1</t>
  </si>
  <si>
    <t>A0A0C4DHE8;Q9VH69</t>
  </si>
  <si>
    <t>GEO09636p1 OS=Drosophila melanogaster OX=7227 GN=RpS29 PE=1 SV=1</t>
  </si>
  <si>
    <t>A1Z7E8</t>
  </si>
  <si>
    <t>Maltase A4 OS=Drosophila melanogaster OX=7227 GN=Mal-A4 PE=2 SV=1</t>
  </si>
  <si>
    <t>O16797;O16797-2;O16797-5</t>
  </si>
  <si>
    <t>60S ribosomal protein L3 OS=Drosophila melanogaster OX=7227 GN=RpL3 PE=1 SV=3</t>
  </si>
  <si>
    <t>Q9VGJ8</t>
  </si>
  <si>
    <t>RE03989p OS=Drosophila melanogaster OX=7227 GN=Dmel\CG6830 PE=1 SV=1</t>
  </si>
  <si>
    <t>P18432</t>
  </si>
  <si>
    <t>Myosin regulatory light chain 2 OS=Drosophila melanogaster OX=7227 GN=Mlc2 PE=1 SV=2</t>
  </si>
  <si>
    <t>M9PF24;M9PFG7;P46824</t>
  </si>
  <si>
    <t>Kinesin light chain_ isoform B OS=Drosophila melanogaster OX=7227 GN=Klc PE=4 SV=1</t>
  </si>
  <si>
    <t>Q7JXZ2</t>
  </si>
  <si>
    <t>Eip55E_ isoform A OS=Drosophila melanogaster OX=7227 GN=Eip55E PE=1 SV=1</t>
  </si>
  <si>
    <t>P07191</t>
  </si>
  <si>
    <t>Maltase A2 OS=Drosophila melanogaster OX=7227 GN=Mal-A2 PE=2 SV=2</t>
  </si>
  <si>
    <t>O61231;M9PIM0</t>
  </si>
  <si>
    <t>60S ribosomal protein L10 OS=Drosophila melanogaster OX=7227 GN=RpL10 PE=1 SV=1</t>
  </si>
  <si>
    <t>Q9VJH8</t>
  </si>
  <si>
    <t>FI03416p OS=Drosophila melanogaster OX=7227 GN=Ugt37D1 PE=1 SV=1</t>
  </si>
  <si>
    <t>Q86BA1</t>
  </si>
  <si>
    <t>[F-actin]-monooxygenase Mical OS=Drosophila melanogaster OX=7227 GN=Mical PE=1 SV=1</t>
  </si>
  <si>
    <t>P21914;Q9VWN3</t>
  </si>
  <si>
    <t>Succinate dehydrogenase [ubiquinone] iron-sulfur subunit_ mitochondrial OS=Drosophila melanogaster OX=7227 GN=SdhB PE=2 SV=2</t>
  </si>
  <si>
    <t>Q9V3K9;Q7JQH9</t>
  </si>
  <si>
    <t>Carnitine palmitoyltransferase I OS=Drosophila melanogaster OX=7227 GN=whd PE=1 SV=1</t>
  </si>
  <si>
    <t>Q9W3K6</t>
  </si>
  <si>
    <t>LD35927p OS=Drosophila melanogaster OX=7227 GN=Dmel\CG2258 PE=1 SV=1</t>
  </si>
  <si>
    <t>Q7KLX3</t>
  </si>
  <si>
    <t>GEO05407p1 OS=Drosophila melanogaster OX=7227 GN=Tapdelta PE=1 SV=1</t>
  </si>
  <si>
    <t>Q9VL18;Q9VL18-2</t>
  </si>
  <si>
    <t>Probable elongation factor 1-delta OS=Drosophila melanogaster OX=7227 GN=eEF1delta PE=1 SV=1</t>
  </si>
  <si>
    <t>X2JC49;A8JNM5;A8JNM6;A8JNM7;M9MRR4;M9MRS5;M9MRX1;M9MS19;M9MSK6;M9PEN3;Q7KU92;A8JNM4;Q7KU95;X2JGD3;M9PHP8;Q9NCP8</t>
  </si>
  <si>
    <t>Ankyrin 2_ isoform Z OS=Drosophila melanogaster OX=7227 GN=Ank2 PE=1 SV=1</t>
  </si>
  <si>
    <t>Q9W374</t>
  </si>
  <si>
    <t>Dihydropyrimidine dehydrogenase [NADP(+)] OS=Drosophila melanogaster OX=7227 GN=su(r) PE=1 SV=2</t>
  </si>
  <si>
    <t>Q9VY04</t>
  </si>
  <si>
    <t>Uncharacterized protein_ isoform A OS=Drosophila melanogaster OX=7227 GN=fiz PE=3 SV=1</t>
  </si>
  <si>
    <t>A0A0B4K6V1;A0A0B4KHW3;Q9VA73;Q9VA73-2;Q9VA73-3</t>
  </si>
  <si>
    <t>Aralar1_ isoform E OS=Drosophila melanogaster OX=7227 GN=aralar1 PE=1 SV=1</t>
  </si>
  <si>
    <t>P05661;P05661-11;P05661-10;P05661-13;P05661-15;P05661-5;P05661-6;P05661-7;P05661-9</t>
  </si>
  <si>
    <t>Myosin heavy chain_ muscle OS=Drosophila melanogaster OX=7227 GN=Mhc PE=1 SV=4</t>
  </si>
  <si>
    <t>Q9VGE4</t>
  </si>
  <si>
    <t>FI04457p OS=Drosophila melanogaster OX=7227 GN=GCC185 PE=1 SV=3</t>
  </si>
  <si>
    <t>E2QCF1;A0A0B4LFH8;Q7KN85</t>
  </si>
  <si>
    <t>ATP-citrate synthase OS=Drosophila melanogaster OX=7227 GN=ATPCL PE=1 SV=1</t>
  </si>
  <si>
    <t>Q9VHV9</t>
  </si>
  <si>
    <t>Uncharacterized protein OS=Drosophila melanogaster OX=7227 GN=Dmel\CG7900 PE=4 SV=3</t>
  </si>
  <si>
    <t>Q9VAM6</t>
  </si>
  <si>
    <t>CDGSH iron-sulfur domain-containing protein 2 homolog OS=Drosophila melanogaster OX=7227 GN=Cisd2 PE=2 SV=1</t>
  </si>
  <si>
    <t>Q7KN75</t>
  </si>
  <si>
    <t>Dodeca-satellite-binding protein 1_ isoform A OS=Drosophila melanogaster OX=7227 GN=Dp1 PE=1 SV=1</t>
  </si>
  <si>
    <t>P50882;X2JDU0</t>
  </si>
  <si>
    <t>60S ribosomal protein L9 OS=Drosophila melanogaster OX=7227 GN=RpL9 PE=1 SV=2</t>
  </si>
  <si>
    <t>Q9VET9</t>
  </si>
  <si>
    <t>AT03047p OS=Drosophila melanogaster OX=7227 GN=Decay PE=1 SV=1</t>
  </si>
  <si>
    <t>A8JQT5;A0A0C4DHA1;Q2M1E6</t>
  </si>
  <si>
    <t>Chondrocyte-derived ezrin-like domain containing protein_ isoform G OS=Drosophila melanogaster OX=7227 GN=Cdep PE=1 SV=2</t>
  </si>
  <si>
    <t>Q9V597</t>
  </si>
  <si>
    <t>60S ribosomal protein L31 OS=Drosophila melanogaster OX=7227 GN=RpL31 PE=1 SV=1</t>
  </si>
  <si>
    <t>Q9XYN7</t>
  </si>
  <si>
    <t>Proteasome subunit beta type-3 OS=Drosophila melanogaster OX=7227 GN=Prosbeta3 PE=1 SV=1</t>
  </si>
  <si>
    <t>P35415;A4V1N8;A4V1N9;P35416</t>
  </si>
  <si>
    <t>Paramyosin_ long form OS=Drosophila melanogaster OX=7227 GN=Prm PE=1 SV=1</t>
  </si>
  <si>
    <t>Q9VG31;Q2QBM1;Q9VG32</t>
  </si>
  <si>
    <t>Malic enzyme OS=Drosophila melanogaster OX=7227 GN=Men PE=1 SV=1</t>
  </si>
  <si>
    <t>Q9V3M9</t>
  </si>
  <si>
    <t>GH16413p OS=Drosophila melanogaster OX=7227 GN=Tektin-A PE=2 SV=1</t>
  </si>
  <si>
    <t>H8F4T6;Q9V6U9</t>
  </si>
  <si>
    <t>FI19911p1 OS=Drosophila melanogaster OX=7227 GN=CG16935-RA PE=1 SV=1</t>
  </si>
  <si>
    <t>Q9VSL2</t>
  </si>
  <si>
    <t>Glutathione S transferase O3 OS=Drosophila melanogaster OX=7227 GN=GstO3 PE=1 SV=1</t>
  </si>
  <si>
    <t>Q9W2F2;A0A0B4K8A5</t>
  </si>
  <si>
    <t>Protein mahjong OS=Drosophila melanogaster OX=7227 GN=mahj PE=1 SV=2</t>
  </si>
  <si>
    <t>Q94527</t>
  </si>
  <si>
    <t>Nuclear factor NF-kappa-B p110 subunit OS=Drosophila melanogaster OX=7227 GN=Rel PE=1 SV=1</t>
  </si>
  <si>
    <t>Q5LJN5</t>
  </si>
  <si>
    <t>Male fertility factor kl5 OS=Drosophila melanogaster OX=7227 GN=kl-5 PE=4 SV=4</t>
  </si>
  <si>
    <t>Q9VV72</t>
  </si>
  <si>
    <t>Multiple inositol polyphosphate phosphatase 1 OS=Drosophila melanogaster OX=7227 GN=Mipp1 PE=1 SV=2</t>
  </si>
  <si>
    <t>Q9VQL1</t>
  </si>
  <si>
    <t>LP20978p OS=Drosophila melanogaster OX=7227 GN=SerRS PE=1 SV=1</t>
  </si>
  <si>
    <t>O18333</t>
  </si>
  <si>
    <t>GH01619p OS=Drosophila melanogaster OX=7227 GN=Rab2 PE=1 SV=1</t>
  </si>
  <si>
    <t>P19351;M9PHJ0;M9PHR2;M9PJM6;P19351-2;P19351-3;P19351-6;P19351-7;P19351-8;E1JJP0;M9NH07;P19351-10;P19351-11;P19351-12;P19351-13;P19351-4;P19351-5;P19351-9;X2JBP9;B9EQV5</t>
  </si>
  <si>
    <t>Troponin T_ skeletal muscle OS=Drosophila melanogaster OX=7227 GN=up PE=1 SV=3</t>
  </si>
  <si>
    <t>Q9VJY6;X2JE06</t>
  </si>
  <si>
    <t>60S ribosomal protein L24 OS=Drosophila melanogaster OX=7227 GN=RpL24 PE=1 SV=1</t>
  </si>
  <si>
    <t>P29742;X2JC31</t>
  </si>
  <si>
    <t>Clathrin heavy chain OS=Drosophila melanogaster OX=7227 GN=Chc PE=1 SV=1</t>
  </si>
  <si>
    <t>Q9VTP4</t>
  </si>
  <si>
    <t>60S ribosomal protein L10a-2 OS=Drosophila melanogaster OX=7227 GN=RpL10Ab PE=1 SV=2</t>
  </si>
  <si>
    <t>Q9W243</t>
  </si>
  <si>
    <t>FI20215p1 OS=Drosophila melanogaster OX=7227 GN=gas PE=1 SV=1</t>
  </si>
  <si>
    <t>Q9VM18</t>
  </si>
  <si>
    <t>Trehalose 6-phosphate phosphatase OS=Drosophila melanogaster OX=7227 GN=Dmel\CG5177 PE=1 SV=1</t>
  </si>
  <si>
    <t>Q9VBP6</t>
  </si>
  <si>
    <t>Succinate-semialdehyde dehydrogenase OS=Drosophila melanogaster OX=7227 GN=Ssadh PE=1 SV=1</t>
  </si>
  <si>
    <t>Q8IMT4</t>
  </si>
  <si>
    <t>Uncharacterized protein OS=Drosophila melanogaster OX=7227 GN=CG13665 PE=1 SV=1</t>
  </si>
  <si>
    <t>O96827;A0A0B4LFL3</t>
  </si>
  <si>
    <t>Probable elongation factor 1-beta OS=Drosophila melanogaster OX=7227 GN=eEF1beta PE=1 SV=3</t>
  </si>
  <si>
    <t>P17210</t>
  </si>
  <si>
    <t>Kinesin heavy chain OS=Drosophila melanogaster OX=7227 GN=Khc PE=1 SV=2</t>
  </si>
  <si>
    <t>Q9VPE2</t>
  </si>
  <si>
    <t>NADH dehydrogenase (Ubiquinone) 39 kDa subunit_ isoform A OS=Drosophila melanogaster OX=7227 GN=ND-39 PE=1 SV=1</t>
  </si>
  <si>
    <t>Q8IRQ5;Q9W3X6;Q9W3X5</t>
  </si>
  <si>
    <t>LP02262p OS=Drosophila melanogaster OX=7227 GN=Fum1 PE=1 SV=1</t>
  </si>
  <si>
    <t>Q9GNH8;Q9W330</t>
  </si>
  <si>
    <t>Phosphotransferase OS=Drosophila melanogaster OX=7227 GN=Hex-A PE=1 SV=1</t>
  </si>
  <si>
    <t>P22769</t>
  </si>
  <si>
    <t>Proteasome subunit alpha type-7-1 OS=Drosophila melanogaster OX=7227 GN=Prosalpha4 PE=1 SV=2</t>
  </si>
  <si>
    <t>Q23978</t>
  </si>
  <si>
    <t>Unconventional myosin ID OS=Drosophila melanogaster OX=7227 GN=Myo31DF PE=1 SV=1</t>
  </si>
  <si>
    <t>B7Z001;Q9VQL7</t>
  </si>
  <si>
    <t>Fatty acid synthase 1_ isoform C OS=Drosophila melanogaster OX=7227 GN=FASN1 PE=1 SV=2</t>
  </si>
  <si>
    <t>Q9VSL4</t>
  </si>
  <si>
    <t>Glutathione S transferase O2_ isoform B OS=Drosophila melanogaster OX=7227 GN=GstO2 PE=1 SV=2</t>
  </si>
  <si>
    <t>Q9VG81</t>
  </si>
  <si>
    <t>RH49330p OS=Drosophila melanogaster OX=7227 GN=Sccpdh2 PE=1 SV=1</t>
  </si>
  <si>
    <t>Q7JUN3</t>
  </si>
  <si>
    <t>CG2316_ isoform A OS=Drosophila melanogaster OX=7227 GN=Dmel\CG2316 PE=2 SV=1</t>
  </si>
  <si>
    <t>Q9W5B5</t>
  </si>
  <si>
    <t>Uncharacterized protein OS=Drosophila melanogaster OX=7227 GN=Dmel\CG14630 PE=4 SV=2</t>
  </si>
  <si>
    <t>P07192</t>
  </si>
  <si>
    <t>Maltase A3 OS=Drosophila melanogaster OX=7227 GN=Mal-A3 PE=2 SV=2</t>
  </si>
  <si>
    <t>P84040;A0A0B4KFZ9</t>
  </si>
  <si>
    <t>Histone H4 OS=Drosophila melanogaster OX=7227 GN=His4 PE=1 SV=2</t>
  </si>
  <si>
    <t>A0A0B4LF57;P62152</t>
  </si>
  <si>
    <t>Calmodulin_ isoform C OS=Drosophila melanogaster OX=7227 GN=Cam PE=1 SV=1</t>
  </si>
  <si>
    <t>Q9VE01</t>
  </si>
  <si>
    <t>Probable cytochrome P450 12a5_ mitochondrial OS=Drosophila melanogaster OX=7227 GN=Cyp12a5 PE=2 SV=1</t>
  </si>
  <si>
    <t>Q9VD58</t>
  </si>
  <si>
    <t>GH26270p OS=Drosophila melanogaster OX=7227 GN=Idh3b PE=1 SV=1</t>
  </si>
  <si>
    <t>Q9VMX4</t>
  </si>
  <si>
    <t>AT19154p OS=Drosophila melanogaster OX=7227 GN=Scox PE=1 SV=1</t>
  </si>
  <si>
    <t>Q9VFW9;Q9VFW8</t>
  </si>
  <si>
    <t>Aminopeptidase OS=Drosophila melanogaster OX=7227 GN=Dmel\CG8774 PE=1 SV=3</t>
  </si>
  <si>
    <t>X2JCG8;Q9W4P6</t>
  </si>
  <si>
    <t>Uncharacterized protein_ isoform E OS=Drosophila melanogaster OX=7227 GN=CG32787 PE=1 SV=1</t>
  </si>
  <si>
    <t>Q7K3B7</t>
  </si>
  <si>
    <t>LD40177p OS=Drosophila melanogaster OX=7227 GN=Hacl PE=1 SV=1</t>
  </si>
  <si>
    <t>P46223;X2JCS6</t>
  </si>
  <si>
    <t>60S ribosomal protein L7a OS=Drosophila melanogaster OX=7227 GN=RpL7A PE=1 SV=2</t>
  </si>
  <si>
    <t>Q9V438</t>
  </si>
  <si>
    <t>Protein disulfide-isomerase A6 homolog OS=Drosophila melanogaster OX=7227 GN=CaBP1 PE=1 SV=1</t>
  </si>
  <si>
    <t>Q8I8U7</t>
  </si>
  <si>
    <t>Transcription-associated protein 1 OS=Drosophila melanogaster OX=7227 GN=Nipped-A PE=1 SV=4</t>
  </si>
  <si>
    <t>Q9VKF6</t>
  </si>
  <si>
    <t>V-type proton ATPase subunit a OS=Drosophila melanogaster OX=7227 GN=Vha100-5 PE=1 SV=1</t>
  </si>
  <si>
    <t>Q9W1B9</t>
  </si>
  <si>
    <t>GEO07602p1 OS=Drosophila melanogaster OX=7227 GN=RpL12 PE=1 SV=1</t>
  </si>
  <si>
    <t>Q9V3T2;X2JA11</t>
  </si>
  <si>
    <t>EG:BACR19J1.2 protein OS=Drosophila melanogaster OX=7227 GN=EG:BACR19J1.2 PE=1 SV=1</t>
  </si>
  <si>
    <t>Q8MST5;Q9VAX7</t>
  </si>
  <si>
    <t>Tubulin beta chain OS=Drosophila melanogaster OX=7227 GN=betaTub97EF PE=1 SV=1</t>
  </si>
  <si>
    <t>A0A0B4LHF7;Q9VD51</t>
  </si>
  <si>
    <t>Pitchoune_ isoform C OS=Drosophila melanogaster OX=7227 GN=pit PE=3 SV=1</t>
  </si>
  <si>
    <t>Q9VT95</t>
  </si>
  <si>
    <t>Ionotropic receptor 67b OS=Drosophila melanogaster OX=7227 GN=Ir67b PE=4 SV=1</t>
  </si>
  <si>
    <t>A1Z9V3</t>
  </si>
  <si>
    <t>Uncharacterized protein OS=Drosophila melanogaster OX=7227 GN=Pgm2b PE=4 SV=1</t>
  </si>
  <si>
    <t>Q9W1H8</t>
  </si>
  <si>
    <t>GH13256p OS=Drosophila melanogaster OX=7227 GN=Thiolase PE=1 SV=1</t>
  </si>
  <si>
    <t>Q9VFX0</t>
  </si>
  <si>
    <t>Aminopeptidase OS=Drosophila melanogaster OX=7227 GN=Dmel\CG8773 PE=1 SV=2</t>
  </si>
  <si>
    <t>A0A0B4K7G4;P13469</t>
  </si>
  <si>
    <t>Modulo_ isoform C OS=Drosophila melanogaster OX=7227 GN=mod PE=1 SV=1</t>
  </si>
  <si>
    <t>A0A0B4KG56;A0A0B4KGJ5;Q9NIV1</t>
  </si>
  <si>
    <t>Pancreatic eIF-2alpha kinase_ isoform C OS=Drosophila melanogaster OX=7227 GN=PEK PE=4 SV=1</t>
  </si>
  <si>
    <t>O96553;A0A0B4K623;O96553-2</t>
  </si>
  <si>
    <t>C-1-tetrahydrofolate synthase_ cytoplasmic OS=Drosophila melanogaster OX=7227 GN=pug PE=2 SV=4</t>
  </si>
  <si>
    <t>Q9V3H2</t>
  </si>
  <si>
    <t>26S proteasome non-ATPase regulatory subunit 14 OS=Drosophila melanogaster OX=7227 GN=Rpn11 PE=1 SV=1</t>
  </si>
  <si>
    <t>E1JHA4;P48809</t>
  </si>
  <si>
    <t>Heterogeneous nuclear ribonucleoprotein at 27C_ isoform D OS=Drosophila melanogaster OX=7227 GN=Hrb27C PE=1 SV=1</t>
  </si>
  <si>
    <t>Q9VBI2</t>
  </si>
  <si>
    <t>UMP-CMP kinase OS=Drosophila melanogaster OX=7227 GN=Dak1 PE=1 SV=1</t>
  </si>
  <si>
    <t>Q9VMS1</t>
  </si>
  <si>
    <t>Cyclope_ isoform A OS=Drosophila melanogaster OX=7227 GN=cype PE=1 SV=3</t>
  </si>
  <si>
    <t>H9XVN2;Q59DP7;Q9V4C4</t>
  </si>
  <si>
    <t>Synaptotagmin 7_ isoform I OS=Drosophila melanogaster OX=7227 GN=Syt7 PE=1 SV=1</t>
  </si>
  <si>
    <t>P91660;A0A0B4KEG2</t>
  </si>
  <si>
    <t>Probable multidrug resistance-associated protein lethal(2)03659 OS=Drosophila melanogaster OX=7227 GN=l(2)03659 PE=2 SV=4</t>
  </si>
  <si>
    <t>Q9VRD4</t>
  </si>
  <si>
    <t>Uncharacterized protein_ isoform A OS=Drosophila melanogaster OX=7227 GN=Dmel\CG1532 PE=1 SV=1</t>
  </si>
  <si>
    <t>A1Z9B8</t>
  </si>
  <si>
    <t>Uncharacterized protein OS=Drosophila melanogaster OX=7227 GN=Dmel\CG4734 PE=4 SV=1</t>
  </si>
  <si>
    <t>Q86B44;Q1RL06;Q8IQZ1;Q9VX03;X2JCE7</t>
  </si>
  <si>
    <t>Glutathione synthetase OS=Drosophila melanogaster OX=7227 GN=Gss2 PE=1 SV=2</t>
  </si>
  <si>
    <t>A0A0B4KF46;Q8T0L3</t>
  </si>
  <si>
    <t>Ubiquitin activating enzyme 1_ isoform C OS=Drosophila melanogaster OX=7227 GN=Uba1 PE=1 SV=1</t>
  </si>
  <si>
    <t>Q9W141;Q9W141-2</t>
  </si>
  <si>
    <t>Putative ATP synthase subunit f_ mitochondrial OS=Drosophila melanogaster OX=7227 GN=CG4692 PE=3 SV=1</t>
  </si>
  <si>
    <t>Q9VZU4</t>
  </si>
  <si>
    <t>LD25561p OS=Drosophila melanogaster OX=7227 GN=ND-30 PE=1 SV=1</t>
  </si>
  <si>
    <t>P37276;M9PBQ0;M9PBQ3;M9PE73;M9PEC8;M9PEN4;M9PHG8;P37276-2</t>
  </si>
  <si>
    <t>Dynein heavy chain_ cytoplasmic OS=Drosophila melanogaster OX=7227 GN=Dhc64C PE=2 SV=2</t>
  </si>
  <si>
    <t>Q7YTY6</t>
  </si>
  <si>
    <t>Serine protease inhibitor 42Dd OS=Drosophila melanogaster OX=7227 GN=Spn42Dd PE=2 SV=1</t>
  </si>
  <si>
    <t>Q8INK3</t>
  </si>
  <si>
    <t>Fatty acid binding protein_ isoform C OS=Drosophila melanogaster OX=7227 GN=fabp PE=1 SV=1</t>
  </si>
  <si>
    <t>M9NEG4;M9NGE4;M9PEK6;M9PJN0;Q8IR54;Q8IR55;Q9VY43</t>
  </si>
  <si>
    <t>Mushroom body defect_ isoform J OS=Drosophila melanogaster OX=7227 GN=mud PE=1 SV=1</t>
  </si>
  <si>
    <t>Q9VF27</t>
  </si>
  <si>
    <t>GM02062p OS=Drosophila melanogaster OX=7227 GN=ND-23 PE=1 SV=1</t>
  </si>
  <si>
    <t>Q7K511</t>
  </si>
  <si>
    <t>CG3835-RA OS=Drosophila melanogaster OX=7227 GN=D2hgdh PE=1 SV=1</t>
  </si>
  <si>
    <t>A0A0B4KHD4;Q95R48</t>
  </si>
  <si>
    <t>Organic cation transporter 2_ isoform B OS=Drosophila melanogaster OX=7227 GN=Orct2 PE=4 SV=1</t>
  </si>
  <si>
    <t>Q8T3U2;A0A0B4LFD9</t>
  </si>
  <si>
    <t>40S ribosomal protein S23 OS=Drosophila melanogaster OX=7227 GN=RpS23 PE=1 SV=1</t>
  </si>
  <si>
    <t>A0A0B4LGB7;P22700;P22700-2</t>
  </si>
  <si>
    <t>Calcium-transporting ATPase OS=Drosophila melanogaster OX=7227 GN=SERCA PE=1 SV=1</t>
  </si>
  <si>
    <t>M9MRW0;M9PEI6;Q8IQ71;Q9VRY3</t>
  </si>
  <si>
    <t>Dikar_ isoform D OS=Drosophila melanogaster OX=7227 GN=dikar PE=1 SV=1</t>
  </si>
  <si>
    <t>Q7KML2</t>
  </si>
  <si>
    <t>Probable peroxisomal acyl-coenzyme A oxidase 1 OS=Drosophila melanogaster OX=7227 GN=CG5009 PE=1 SV=1</t>
  </si>
  <si>
    <t>A4V164;A4V166;H5V8B9;Q9W0V1;Q9W0V1-1;Q9W0V1-2;Q9W0V1-3</t>
  </si>
  <si>
    <t>Phosphoinositide-dependent kinase 1_ isoform F OS=Drosophila melanogaster OX=7227 GN=Pdk1 PE=4 SV=1</t>
  </si>
  <si>
    <t>E1JJ04</t>
  </si>
  <si>
    <t>Dynein heavy chain at 89D_ isoform C OS=Drosophila melanogaster OX=7227 GN=Dhc98D PE=4 SV=1</t>
  </si>
  <si>
    <t>Q9V4E0</t>
  </si>
  <si>
    <t>LD47962p OS=Drosophila melanogaster OX=7227 GN=ND-49 PE=1 SV=2</t>
  </si>
  <si>
    <t>Q9VB96;A0A0B4K6I6</t>
  </si>
  <si>
    <t>Uncharacterized protein_ isoform A OS=Drosophila melanogaster OX=7227 GN=150697_at PE=1 SV=2</t>
  </si>
  <si>
    <t>Q9VMF0</t>
  </si>
  <si>
    <t>FI04444p OS=Drosophila melanogaster OX=7227 GN=Dmel\CG9498 PE=1 SV=1</t>
  </si>
  <si>
    <t>Q9W5W8</t>
  </si>
  <si>
    <t>RE22677p OS=Drosophila melanogaster OX=7227 GN=Dmel\CG9577 PE=1 SV=2</t>
  </si>
  <si>
    <t>Q76NR6;Q9VYR1</t>
  </si>
  <si>
    <t>Regucalcin_ isoform D OS=Drosophila melanogaster OX=7227 GN=regucalcin PE=1 SV=1</t>
  </si>
  <si>
    <t>Q9VN21</t>
  </si>
  <si>
    <t>LD30155p OS=Drosophila melanogaster OX=7227 GN=lost PE=1 SV=1</t>
  </si>
  <si>
    <t>Q8SY19</t>
  </si>
  <si>
    <t>Microsomal glutathione S-transferase-like_ isoform A OS=Drosophila melanogaster OX=7227 GN=Mgstl PE=1 SV=1</t>
  </si>
  <si>
    <t>Q9VG79</t>
  </si>
  <si>
    <t>Dipeptidase C_ isoform A OS=Drosophila melanogaster OX=7227 GN=Dip-C PE=1 SV=2</t>
  </si>
  <si>
    <t>Q9VXN2;Q9VXN2-2</t>
  </si>
  <si>
    <t>Protein stunted OS=Drosophila melanogaster OX=7227 GN=sun PE=1 SV=1</t>
  </si>
  <si>
    <t>Q7JXC4</t>
  </si>
  <si>
    <t>CG6459 protein OS=Drosophila melanogaster OX=7227 GN=P32 PE=1 SV=1</t>
  </si>
  <si>
    <t>Q9W4U2</t>
  </si>
  <si>
    <t>RH09070p OS=Drosophila melanogaster OX=7227 GN=Dmel\CG3603 PE=1 SV=2</t>
  </si>
  <si>
    <t>A4V4A5;Q9VZ23</t>
  </si>
  <si>
    <t>GTP-binding nuclear protein OS=Drosophila melanogaster OX=7227 GN=Ran PE=1 SV=1</t>
  </si>
  <si>
    <t>Q8IPB7;Q9VKV1</t>
  </si>
  <si>
    <t>Alpha-mannosidase OS=Drosophila melanogaster OX=7227 GN=LManII PE=1 SV=1</t>
  </si>
  <si>
    <t>Q70PP2</t>
  </si>
  <si>
    <t>Serine/threonine-protein kinase Smg1 OS=Drosophila melanogaster OX=7227 GN=nonC PE=1 SV=2</t>
  </si>
  <si>
    <t>Q9GU68</t>
  </si>
  <si>
    <t>Eukaryotic translation initiation factor 5A OS=Drosophila melanogaster OX=7227 GN=eEF5 PE=2 SV=2</t>
  </si>
  <si>
    <t>Q9VRS7</t>
  </si>
  <si>
    <t>GH01508p OS=Drosophila melanogaster OX=7227 GN=Jon65Aiii PE=2 SV=1</t>
  </si>
  <si>
    <t>A0A0B4LGD3;A0A0B4LHE0;Q8MKK5;Q8MLQ5;Q9W1G5;Q9W1G6</t>
  </si>
  <si>
    <t>Kazachoc_ isoform G OS=Drosophila melanogaster OX=7227 GN=kcc PE=1 SV=1</t>
  </si>
  <si>
    <t>Q9VTU4</t>
  </si>
  <si>
    <t>Eukaryotic translation initiation factor 3 subunit L OS=Drosophila melanogaster OX=7227 GN=eIF3l PE=2 SV=1</t>
  </si>
  <si>
    <t>Q9VBR4</t>
  </si>
  <si>
    <t>NADH dehydrogenase (Ubiquinone) 49 kDa subunit-like OS=Drosophila melanogaster OX=7227 GN=ND-49L PE=3 SV=2</t>
  </si>
  <si>
    <t>Q9V9T4</t>
  </si>
  <si>
    <t>ATP-dependent chromatin assembly factor large subunit OS=Drosophila melanogaster OX=7227 GN=Acf PE=1 SV=1</t>
  </si>
  <si>
    <t>Q9V3P4</t>
  </si>
  <si>
    <t>CG7953 protein OS=Drosophila melanogaster OX=7227 GN=Dmel\CG7953 PE=2 SV=1</t>
  </si>
  <si>
    <t>O46067</t>
  </si>
  <si>
    <t>EG:25E8.1 protein OS=Drosophila melanogaster OX=7227 GN=EG:25E8.1 PE=1 SV=1</t>
  </si>
  <si>
    <t>Q9VBN5</t>
  </si>
  <si>
    <t>60S ribosomal protein L27 OS=Drosophila melanogaster OX=7227 GN=RpL27 PE=1 SV=1</t>
  </si>
  <si>
    <t>Q9VPX6;Q9VPX7</t>
  </si>
  <si>
    <t>Adenylyl cyclase-associated protein OS=Drosophila melanogaster OX=7227 GN=capt PE=1 SV=2</t>
  </si>
  <si>
    <t>Q0E8J3;M9PBJ1;Q0E8J4;M9PE03;Q0E8J5;Q9W053</t>
  </si>
  <si>
    <t>Zormin_ isoform I OS=Drosophila melanogaster OX=7227 GN=zormin PE=1 SV=2</t>
  </si>
  <si>
    <t>Q8SXM8;Q9W327</t>
  </si>
  <si>
    <t>Lysine--tRNA ligase OS=Drosophila melanogaster OX=7227 GN=LysRS PE=1 SV=1</t>
  </si>
  <si>
    <t>M9ND19;Q9W0P5</t>
  </si>
  <si>
    <t>UDP-galactose 4'-epimerase_ isoform B OS=Drosophila melanogaster OX=7227 GN=Gale PE=1 SV=1</t>
  </si>
  <si>
    <t>Q8IQW5;Q9VWG1;M9NHC5</t>
  </si>
  <si>
    <t>RE23625p OS=Drosophila melanogaster OX=7227 GN=Dmel21.3 PE=1 SV=1</t>
  </si>
  <si>
    <t>M9PD90;Q9VKG8</t>
  </si>
  <si>
    <t>Discs large 5_ isoform D OS=Drosophila melanogaster OX=7227 GN=Dlg5 PE=1 SV=1</t>
  </si>
  <si>
    <t>Q8SXX2</t>
  </si>
  <si>
    <t>Angiotensin-converting enzyme OS=Drosophila melanogaster OX=7227 GN=Ance-3 PE=2 SV=1</t>
  </si>
  <si>
    <t>A1Z9J2</t>
  </si>
  <si>
    <t>Short stop_ isoform C OS=Drosophila melanogaster OX=7227 GN=shot PE=1 SV=1</t>
  </si>
  <si>
    <t>Q9W2G8</t>
  </si>
  <si>
    <t>Acyl-coenzyme A oxidase OS=Drosophila melanogaster OX=7227 GN=Acox57D-d PE=1 SV=1</t>
  </si>
  <si>
    <t>Q9VDA5</t>
  </si>
  <si>
    <t>UDP-glucuronosyltransferase OS=Drosophila melanogaster OX=7227 GN=Ugt49B2 PE=3 SV=6</t>
  </si>
  <si>
    <t>Q9VDX6</t>
  </si>
  <si>
    <t>Uncharacterized protein OS=Drosophila melanogaster OX=7227 GN=Dmel\CG18493 PE=4 SV=2</t>
  </si>
  <si>
    <t>Q9W414</t>
  </si>
  <si>
    <t>Regulatory particle triple-A ATPase 4 OS=Drosophila melanogaster OX=7227 GN=Rpt4 PE=1 SV=3</t>
  </si>
  <si>
    <t>Q9VKJ1</t>
  </si>
  <si>
    <t>MPN domain-containing protein CG4751 OS=Drosophila melanogaster OX=7227 GN=CG4751 PE=1 SV=1</t>
  </si>
  <si>
    <t>Q7JR49</t>
  </si>
  <si>
    <t>LD09158p OS=Drosophila melanogaster OX=7227 GN=VhaAC45 PE=1 SV=1</t>
  </si>
  <si>
    <t>Q9VAD3;Q1RKY3</t>
  </si>
  <si>
    <t>Vacuolar protein sorting 13B_ isoform A OS=Drosophila melanogaster OX=7227 GN=Vps13B PE=4 SV=3</t>
  </si>
  <si>
    <t>Q9VXC6</t>
  </si>
  <si>
    <t>Uncharacterized protein OS=Drosophila melanogaster OX=7227 GN=Dmel\CG4653 PE=3 SV=1</t>
  </si>
  <si>
    <t>Q9VKX6</t>
  </si>
  <si>
    <t>RE59088p OS=Drosophila melanogaster OX=7227 GN=Dmel\CG5096 PE=2 SV=2</t>
  </si>
  <si>
    <t>Q6AWN0</t>
  </si>
  <si>
    <t>1_2-dihydroxy-3-keto-5-methylthiopentene dioxygenase OS=Drosophila melanogaster OX=7227 GN=Adi1 PE=2 SV=2</t>
  </si>
  <si>
    <t>A1Z6W2</t>
  </si>
  <si>
    <t>Uncharacterized protein OS=Drosophila melanogaster OX=7227 GN=Dmel\CG30384 PE=4 SV=1</t>
  </si>
  <si>
    <t>Q9VJE5;B7YZW8;E1JHJ9;Q9VJE5-2;E1JHK0;M9PG37;Q7KT48;Q9VJE5-3</t>
  </si>
  <si>
    <t>Restin homolog OS=Drosophila melanogaster OX=7227 GN=CLIP-190 PE=1 SV=1</t>
  </si>
  <si>
    <t>A8JRB8;A8JRC1;Q8MT18</t>
  </si>
  <si>
    <t>MIP04243p OS=Drosophila melanogaster OX=7227 GN=Dmel\CG5028 PE=1 SV=1</t>
  </si>
  <si>
    <t>A0A0B4KGI0;Q9VDT3</t>
  </si>
  <si>
    <t>Uncharacterized protein_ isoform E OS=Drosophila melanogaster OX=7227 GN=CT14766 PE=4 SV=1</t>
  </si>
  <si>
    <t>Q8SXS7</t>
  </si>
  <si>
    <t>RE36938p OS=Drosophila melanogaster OX=7227 GN=Dmel\CG3734 PE=2 SV=1</t>
  </si>
  <si>
    <t>C0PDF4;M9PEW1;Q9I7R0</t>
  </si>
  <si>
    <t>MIP06482p OS=Drosophila melanogaster OX=7227 GN=CG18815-RA PE=1 SV=1</t>
  </si>
  <si>
    <t>E1JGZ9;Q9XZJ4</t>
  </si>
  <si>
    <t>Proteasome subunit alpha type OS=Drosophila melanogaster OX=7227 GN=Dmel\CG30382 PE=1 SV=1</t>
  </si>
  <si>
    <t>Q9V9S7;A0A0B4K6W5;A0A0B4K7G3;A0A0B4K7S3;A0A0B4K813;A0A0B4LJ24;Q9V9S7-2;Q9V9S7-3</t>
  </si>
  <si>
    <t>Rho GTPase-activating protein 100F OS=Drosophila melanogaster OX=7227 GN=RhoGAP100F PE=1 SV=2</t>
  </si>
  <si>
    <t>Q9VEJ0</t>
  </si>
  <si>
    <t>Peroxiredoxin 3 OS=Drosophila melanogaster OX=7227 GN=Prx3 PE=1 SV=2</t>
  </si>
  <si>
    <t>Q7KMM4</t>
  </si>
  <si>
    <t>BcDNA.GH04962 OS=Drosophila melanogaster OX=7227 GN=GCS2alpha PE=1 SV=1</t>
  </si>
  <si>
    <t>Q9V3W0</t>
  </si>
  <si>
    <t>RutC family protein UK114 OS=Drosophila melanogaster OX=7227 GN=UK114 PE=2 SV=1</t>
  </si>
  <si>
    <t>P54385;Q8IMY1</t>
  </si>
  <si>
    <t>Glutamate dehydrogenase_ mitochondrial OS=Drosophila melanogaster OX=7227 GN=Gdh PE=1 SV=2</t>
  </si>
  <si>
    <t>P17704</t>
  </si>
  <si>
    <t>40S ribosomal protein S17 OS=Drosophila melanogaster OX=7227 GN=RpS17 PE=1 SV=2</t>
  </si>
  <si>
    <t>Q9VB10</t>
  </si>
  <si>
    <t>GH01709p OS=Drosophila melanogaster OX=7227 GN=Dmel\CG5590 PE=1 SV=1</t>
  </si>
  <si>
    <t>A0A0B4KED0;Q9W5N2</t>
  </si>
  <si>
    <t>GEO09618p1 OS=Drosophila melanogaster OX=7227 GN=RpL38 PE=2 SV=1</t>
  </si>
  <si>
    <t>P82712;A0A0B4LF45;Q7KR10</t>
  </si>
  <si>
    <t>Probable cytochrome P450 12d1 proximal_ mitochondrial OS=Drosophila melanogaster OX=7227 GN=Cyp12d1-p PE=2 SV=3</t>
  </si>
  <si>
    <t>Q9W128</t>
  </si>
  <si>
    <t>RE54577p OS=Drosophila melanogaster OX=7227 GN=Dmel\CG4781 PE=1 SV=1</t>
  </si>
  <si>
    <t>Q9V3G1</t>
  </si>
  <si>
    <t>60S ribosomal protein L8 OS=Drosophila melanogaster OX=7227 GN=RpL8 PE=1 SV=1</t>
  </si>
  <si>
    <t>P42279</t>
  </si>
  <si>
    <t>Trypsin eta OS=Drosophila melanogaster OX=7227 GN=etaTry PE=2 SV=2</t>
  </si>
  <si>
    <t>Q9VIX4</t>
  </si>
  <si>
    <t>Acyl-coenzyme A oxidase OS=Drosophila melanogaster OX=7227 GN=Dmel\CG17544 PE=1 SV=2</t>
  </si>
  <si>
    <t>Q9V3U6</t>
  </si>
  <si>
    <t>26-29kD-proteinase OS=Drosophila melanogaster OX=7227 GN=26-29-p PE=1 SV=1</t>
  </si>
  <si>
    <t>Q7K0E6</t>
  </si>
  <si>
    <t>Aspartyl-tRNA synthetase_ isoform A OS=Drosophila melanogaster OX=7227 GN=AspRS PE=1 SV=1</t>
  </si>
  <si>
    <t>P41043;A4UZL5;A0A0B4KFT5</t>
  </si>
  <si>
    <t>Glutathione S-transferase S1 OS=Drosophila melanogaster OX=7227 GN=GstS1 PE=1 SV=2</t>
  </si>
  <si>
    <t>A1Z700;A1Z6Z8;A1Z6Z9</t>
  </si>
  <si>
    <t>Dilute class unconventional myosin_ isoform B OS=Drosophila melanogaster OX=7227 GN=didum PE=3 SV=1</t>
  </si>
  <si>
    <t>Q05547;A8QI94;Q5LJN2;Q9VQL9</t>
  </si>
  <si>
    <t>Serine/threonine-protein phosphatase alpha-3 isoform OS=Drosophila melanogaster OX=7227 GN=Pp1-13C PE=1 SV=1</t>
  </si>
  <si>
    <t>A0A0B4KGN2;A0A0B4KHL7;P91928;P91928-2</t>
  </si>
  <si>
    <t>MICOS complex subunit MIC60 OS=Drosophila melanogaster OX=7227 GN=Mitofilin PE=3 SV=1</t>
  </si>
  <si>
    <t>A0A0B4K7L3;A0A0B4K6W0;A0A0B4KEH7;A1Z867;B7YZD8;B7YZD9;A0A0B4KEJ6;A0A0B4K7W2;A1Z866;A1Z869;A1Z870;A1Z871;D3DMM3;Q7JR75;Q7K1M7;Q86P80;Q966V0</t>
  </si>
  <si>
    <t>CAP_ isoform X OS=Drosophila melanogaster OX=7227 GN=CAP PE=4 SV=1</t>
  </si>
  <si>
    <t>A0A0B4KEJ7;A0A0B4KEU5;Q7JVY0</t>
  </si>
  <si>
    <t>Coronin OS=Drosophila melanogaster OX=7227 GN=coro PE=1 SV=1</t>
  </si>
  <si>
    <t>Q9W3N9</t>
  </si>
  <si>
    <t>LD24105p OS=Drosophila melanogaster OX=7227 GN=Dmel\CG10932 PE=1 SV=1</t>
  </si>
  <si>
    <t>Q9VY08</t>
  </si>
  <si>
    <t>FI02019p OS=Drosophila melanogaster OX=7227 GN=Dmel\CG9518 PE=2 SV=1</t>
  </si>
  <si>
    <t>A0A0B4LEH6;A1Z7M8</t>
  </si>
  <si>
    <t>Angiotensin-converting enzyme OS=Drosophila melanogaster OX=7227 GN=Ance-4 PE=1 SV=1</t>
  </si>
  <si>
    <t>E1JHE4;Q9VKU1</t>
  </si>
  <si>
    <t>Fatty acid (Long chain) transport protein_ isoform F OS=Drosophila melanogaster OX=7227 GN=Fatp1 PE=1 SV=3</t>
  </si>
  <si>
    <t>Q9VCC6</t>
  </si>
  <si>
    <t>GM05240p OS=Drosophila melanogaster OX=7227 GN=FACL PE=1 SV=1</t>
  </si>
  <si>
    <t>Q76NR0;D0IQK3;M9MS55;Q76NQ9;Q961Q7;Q9VY76;X2JEY5;X2JFA0;M9NDW2</t>
  </si>
  <si>
    <t>AMP deaminase OS=Drosophila melanogaster OX=7227 GN=AMPdeam PE=1 SV=2</t>
  </si>
  <si>
    <t>Q9VFW7;Q8INH5;Q8INH6</t>
  </si>
  <si>
    <t>Uncharacterized protein_ isoform A OS=Drosophila melanogaster OX=7227 GN=Dmel\CG32473 PE=1 SV=2</t>
  </si>
  <si>
    <t>Q7KK90</t>
  </si>
  <si>
    <t>GH14654p OS=Drosophila melanogaster OX=7227 GN=GstE1 PE=1 SV=1</t>
  </si>
  <si>
    <t>P55935;C6SUW3;Q95RG1</t>
  </si>
  <si>
    <t>40S ribosomal protein S9 OS=Drosophila melanogaster OX=7227 GN=RpS9 PE=1 SV=2</t>
  </si>
  <si>
    <t>M9NEQ9;Q9VWG3</t>
  </si>
  <si>
    <t>Ribosomal protein S10b_ isoform D OS=Drosophila melanogaster OX=7227 GN=RpS10b PE=1 SV=1</t>
  </si>
  <si>
    <t>Q961R8;Q9VUK8</t>
  </si>
  <si>
    <t>GH09263p OS=Drosophila melanogaster OX=7227 GN=GlyRS PE=1 SV=1</t>
  </si>
  <si>
    <t>Q9VP61;Q59E09;Q9VP61-2</t>
  </si>
  <si>
    <t>Acetyl-coenzyme A synthetase OS=Drosophila melanogaster OX=7227 GN=AcCoAS PE=2 SV=1</t>
  </si>
  <si>
    <t>I0DHK3;P12881</t>
  </si>
  <si>
    <t>Proteasome subunit alpha type OS=Drosophila melanogaster OX=7227 GN=Prosalpha6 PE=2 SV=1</t>
  </si>
  <si>
    <t>Q24388;X2JCV2</t>
  </si>
  <si>
    <t>Larval serum protein 2 OS=Drosophila melanogaster OX=7227 GN=Lsp2 PE=2 SV=2</t>
  </si>
  <si>
    <t>Q9V774</t>
  </si>
  <si>
    <t>Probable cytochrome P450 6a21 OS=Drosophila melanogaster OX=7227 GN=Cyp6a21 PE=2 SV=1</t>
  </si>
  <si>
    <t>P18091;F0JAG6;M9MS06;M9PGA7;P18091-2;P18091-3;P18091-4;P18091-5</t>
  </si>
  <si>
    <t>Alpha-actinin_ sarcomeric OS=Drosophila melanogaster OX=7227 GN=Actn PE=1 SV=2</t>
  </si>
  <si>
    <t>Q7K148</t>
  </si>
  <si>
    <t>Proteasome subunit beta OS=Drosophila melanogaster OX=7227 GN=Prosbeta5 PE=1 SV=1</t>
  </si>
  <si>
    <t>M9NCS8;P33438</t>
  </si>
  <si>
    <t>Glutactin_ isoform D OS=Drosophila melanogaster OX=7227 GN=Glt PE=4 SV=1</t>
  </si>
  <si>
    <t>Q9VLG9</t>
  </si>
  <si>
    <t>Uncharacterized protein_ isoform B OS=Drosophila melanogaster OX=7227 GN=Argl PE=1 SV=3</t>
  </si>
  <si>
    <t>Q9W2M4</t>
  </si>
  <si>
    <t>Uncharacterized protein OS=Drosophila melanogaster OX=7227 GN=FAMeT PE=1 SV=1</t>
  </si>
  <si>
    <t>Q9W235</t>
  </si>
  <si>
    <t>FI01301p OS=Drosophila melanogaster OX=7227 GN=Dmel\CG4329 PE=2 SV=1</t>
  </si>
  <si>
    <t>A0A0B4K6V8;Q95U30</t>
  </si>
  <si>
    <t>Alpha-Esterase-5_ isoform B OS=Drosophila melanogaster OX=7227 GN=alpha-Est5 PE=1 SV=1</t>
  </si>
  <si>
    <t>P46415</t>
  </si>
  <si>
    <t>Alcohol dehydrogenase class-3 OS=Drosophila melanogaster OX=7227 GN=Fdh PE=1 SV=3</t>
  </si>
  <si>
    <t>Q7K4Q9</t>
  </si>
  <si>
    <t>3-hydroxy-3-methylglutaryl coenzyme A synthase OS=Drosophila melanogaster OX=7227 GN=Hmgs PE=1 SV=1</t>
  </si>
  <si>
    <t>Q9VIQ9</t>
  </si>
  <si>
    <t>Protein sickie OS=Drosophila melanogaster OX=7227 GN=sick PE=3 SV=3</t>
  </si>
  <si>
    <t>P23696;X2JDI1</t>
  </si>
  <si>
    <t>Serine/threonine-protein phosphatase PP2A OS=Drosophila melanogaster OX=7227 GN=mts PE=2 SV=1</t>
  </si>
  <si>
    <t>Q9W1G7</t>
  </si>
  <si>
    <t>LD21576p OS=Drosophila melanogaster OX=7227 GN=Nap1 PE=1 SV=1</t>
  </si>
  <si>
    <t>Q9VNE9</t>
  </si>
  <si>
    <t>60S ribosomal protein L13a OS=Drosophila melanogaster OX=7227 GN=RpL13A PE=1 SV=1</t>
  </si>
  <si>
    <t>A0A0B4KI24;Q27415;Q27415-2</t>
  </si>
  <si>
    <t>Nucleoplasmin_ isoform B OS=Drosophila melanogaster OX=7227 GN=Nlp PE=4 SV=1</t>
  </si>
  <si>
    <t>Q9VUY9</t>
  </si>
  <si>
    <t>Phosphoglucomutase OS=Drosophila melanogaster OX=7227 GN=Pgm PE=1 SV=1</t>
  </si>
  <si>
    <t>Q9W334;X2JEM4</t>
  </si>
  <si>
    <t>40S ribosomal protein S28 OS=Drosophila melanogaster OX=7227 GN=RpS28b PE=1 SV=2</t>
  </si>
  <si>
    <t>Q9VMX9</t>
  </si>
  <si>
    <t>Jonah 25Biii OS=Drosophila melanogaster OX=7227 GN=Jon25Biii PE=1 SV=1</t>
  </si>
  <si>
    <t>Q94915</t>
  </si>
  <si>
    <t>Rhythmically expressed gene 2 protein OS=Drosophila melanogaster OX=7227 GN=Reg-2 PE=2 SV=1</t>
  </si>
  <si>
    <t>Q8IP94;Q9VKB0</t>
  </si>
  <si>
    <t>Threonyl-tRNA synthetase_ isoform B OS=Drosophila melanogaster OX=7227 GN=ThrRS PE=1 SV=1</t>
  </si>
  <si>
    <t>Q7JWF1</t>
  </si>
  <si>
    <t>Electron transfer flavoprotein-ubiquinone oxidoreductase_ isoform A OS=Drosophila melanogaster OX=7227 GN=Etf-QO PE=1 SV=1</t>
  </si>
  <si>
    <t>Q8MVS5</t>
  </si>
  <si>
    <t>Polypeptide N-acetylgalactosaminyltransferase 35A OS=Drosophila melanogaster OX=7227 GN=Pgant35A PE=1 SV=2</t>
  </si>
  <si>
    <t>Q9VRS6</t>
  </si>
  <si>
    <t>Jonah 65Aiv OS=Drosophila melanogaster OX=7227 GN=Jon65Aiv PE=1 SV=1</t>
  </si>
  <si>
    <t>M9NFR6;A0A023GRW4;E1JJC0;M9NDL5;M9NDM1;M9NE61;M9NES6;M9NET2;M9NFS1;M9NGK3;M9NGL3;Q8IRV8;Q8IRV9;Q9W4Y3;Q9W4Y4;X2JCE8;X2JDK9;X2JE09;M9NE56;Q8MPN3;Q8IRV7;X2JAC7</t>
  </si>
  <si>
    <t>Terribly reduced optic lobes_ isoform AY OS=Drosophila melanogaster OX=7227 GN=trol PE=1 SV=2</t>
  </si>
  <si>
    <t>P41374;X2JFR6</t>
  </si>
  <si>
    <t>Eukaryotic translation initiation factor 2 subunit 1 OS=Drosophila melanogaster OX=7227 GN=eIF2alpha PE=2 SV=1</t>
  </si>
  <si>
    <t>P91927</t>
  </si>
  <si>
    <t>Mitochondrial proton/calcium exchanger protein OS=Drosophila melanogaster OX=7227 GN=Letm1 PE=2 SV=2</t>
  </si>
  <si>
    <t>Q9VT25</t>
  </si>
  <si>
    <t>Uncharacterized protein OS=Drosophila melanogaster OX=7227 GN=SP151 PE=1 SV=1</t>
  </si>
  <si>
    <t>B5RIV2;Q0KIA2</t>
  </si>
  <si>
    <t>FI05478p OS=Drosophila melanogaster OX=7227 GN=CG9801-RA PE=2 SV=1</t>
  </si>
  <si>
    <t>M9PGL7;Q9U4L6</t>
  </si>
  <si>
    <t>Translocase of outer membrane 40_ isoform C OS=Drosophila melanogaster OX=7227 GN=Tom40 PE=4 SV=1</t>
  </si>
  <si>
    <t>Q9VAN7</t>
  </si>
  <si>
    <t>Phosphoglycerate mutase OS=Drosophila melanogaster OX=7227 GN=Pglym78 PE=1 SV=2</t>
  </si>
  <si>
    <t>E2QCZ9;Q7JZB4</t>
  </si>
  <si>
    <t>Uncharacterized protein_ isoform B OS=Drosophila melanogaster OX=7227 GN=Dmel\CG1129 PE=1 SV=1</t>
  </si>
  <si>
    <t>Q9V3Z4</t>
  </si>
  <si>
    <t>GH11341p OS=Drosophila melanogaster OX=7227 GN=Rpn5 PE=1 SV=1</t>
  </si>
  <si>
    <t>Q7KMP8</t>
  </si>
  <si>
    <t>26S proteasome regulatory complex subunit p39A OS=Drosophila melanogaster OX=7227 GN=Rpn9 PE=1 SV=1</t>
  </si>
  <si>
    <t>Q9VDA0</t>
  </si>
  <si>
    <t>Fanconi anemia group M helicase_ isoform A OS=Drosophila melanogaster OX=7227 GN=Fancm PE=4 SV=2</t>
  </si>
  <si>
    <t>Q9V4N3;Q9V4N3-2</t>
  </si>
  <si>
    <t>Cytochrome b5 OS=Drosophila melanogaster OX=7227 GN=Cyt-b5 PE=2 SV=1</t>
  </si>
  <si>
    <t>M9PBV2;O76268;Q9VQI8;Q8IPZ6</t>
  </si>
  <si>
    <t>NTPase_ isoform F OS=Drosophila melanogaster OX=7227 GN=NTPase PE=1 SV=1</t>
  </si>
  <si>
    <t>C6SV36;Q8SZ28</t>
  </si>
  <si>
    <t>IP19903p OS=Drosophila melanogaster OX=7227 GN=CG3884-RB PE=1 SV=1</t>
  </si>
  <si>
    <t>Q9VJ86</t>
  </si>
  <si>
    <t>Bicoid stability factor OS=Drosophila melanogaster OX=7227 GN=bsf PE=1 SV=2</t>
  </si>
  <si>
    <t>A1ZB72</t>
  </si>
  <si>
    <t>Glutathione S transferase E7 OS=Drosophila melanogaster OX=7227 GN=GstE7 PE=1 SV=1</t>
  </si>
  <si>
    <t>Q9W4P5</t>
  </si>
  <si>
    <t>V-type proton ATPase subunit d 1 OS=Drosophila melanogaster OX=7227 GN=VhaAC39-1 PE=2 SV=1</t>
  </si>
  <si>
    <t>Q24564;X2JFU0</t>
  </si>
  <si>
    <t>Moesin/ezrin/radixin homolog 2 OS=Drosophila melanogaster OX=7227 GN=Mer PE=1 SV=1</t>
  </si>
  <si>
    <t>Q99323;A0A0B4K7Q4;Q59E59;Q99323-1;Q99323-4;A0A0B4JD57;A0A0B4JD95;Q59E58;Q99323-2</t>
  </si>
  <si>
    <t>Myosin heavy chain_ non-muscle OS=Drosophila melanogaster OX=7227 GN=zip PE=1 SV=2</t>
  </si>
  <si>
    <t>Q9VN25;Q9VN25-2</t>
  </si>
  <si>
    <t>Eukaryotic translation initiation factor 3 subunit A OS=Drosophila melanogaster OX=7227 GN=eIF3a PE=1 SV=1</t>
  </si>
  <si>
    <t>Q9VRS4</t>
  </si>
  <si>
    <t>Machete OS=Drosophila melanogaster OX=7227 GN=yip7 PE=1 SV=1</t>
  </si>
  <si>
    <t>Q9VKZ8</t>
  </si>
  <si>
    <t>LP08774p OS=Drosophila melanogaster OX=7227 GN=Usp14 PE=1 SV=1</t>
  </si>
  <si>
    <t>Q9VMB9</t>
  </si>
  <si>
    <t>Cytochrome c oxidase subunit 5B_ isoform A OS=Drosophila melanogaster OX=7227 GN=COX5B PE=1 SV=1</t>
  </si>
  <si>
    <t>A0A0B4KFE4;A1Z7H2;A1Z7H3;Q8T3L1</t>
  </si>
  <si>
    <t>Acyl-CoA synthetase long-chain_ isoform J OS=Drosophila melanogaster OX=7227 GN=Acsl PE=1 SV=1</t>
  </si>
  <si>
    <t>Q9W0N8</t>
  </si>
  <si>
    <t>GH21114p OS=Drosophila melanogaster OX=7227 GN=hiro PE=1 SV=1</t>
  </si>
  <si>
    <t>Q9VNA5</t>
  </si>
  <si>
    <t>Proteasome subunit beta type-4 OS=Drosophila melanogaster OX=7227 GN=Prosbeta7 PE=2 SV=1</t>
  </si>
  <si>
    <t>Q9V3G7</t>
  </si>
  <si>
    <t>26S proteasome non-ATPase regulatory subunit 6 OS=Drosophila melanogaster OX=7227 GN=Rpn7 PE=2 SV=1</t>
  </si>
  <si>
    <t>M9PFL9</t>
  </si>
  <si>
    <t>CENP-meta_ isoform F OS=Drosophila melanogaster OX=7227 GN=cmet PE=1 SV=1</t>
  </si>
  <si>
    <t>Q9VWB9</t>
  </si>
  <si>
    <t>Thyroid adenoma-associated protein homolog OS=Drosophila melanogaster OX=7227 GN=THADA PE=1 SV=3</t>
  </si>
  <si>
    <t>P36179;H5V8B8;M9MQH9;M9NDI6</t>
  </si>
  <si>
    <t>Serine/threonine-protein phosphatase PP2A 65 kDa regulatory subunit OS=Drosophila melanogaster OX=7227 GN=Pp2A-29B PE=2 SV=4</t>
  </si>
  <si>
    <t>M9PBG8;Q9W0S2</t>
  </si>
  <si>
    <t>Rho guanine nucleotide exchange factor 3_ isoform M OS=Drosophila melanogaster OX=7227 GN=RhoGEF3 PE=4 SV=1</t>
  </si>
  <si>
    <t>Q9W022</t>
  </si>
  <si>
    <t>GEO01508p1 OS=Drosophila melanogaster OX=7227 GN=8993 PE=1 SV=1</t>
  </si>
  <si>
    <t>A1Z892;A1Z893;Q7JX87</t>
  </si>
  <si>
    <t>LD11278p OS=Drosophila melanogaster OX=7227 GN=Prx2540-1 PE=2 SV=1</t>
  </si>
  <si>
    <t>Q0E9B6;A1Z8U9</t>
  </si>
  <si>
    <t>40S ribosomal protein S11 OS=Drosophila melanogaster OX=7227 GN=RpS11 PE=1 SV=1</t>
  </si>
  <si>
    <t>P25007;Q7K2I4</t>
  </si>
  <si>
    <t>Peptidyl-prolyl cis-trans isomerase OS=Drosophila melanogaster OX=7227 GN=Cyp1 PE=1 SV=2</t>
  </si>
  <si>
    <t>Q7KB18</t>
  </si>
  <si>
    <t>Epoxide hydrolase OS=Drosophila melanogaster OX=7227 GN=Jheh2 PE=1 SV=1</t>
  </si>
  <si>
    <t>Q9VIT8</t>
  </si>
  <si>
    <t>Thioester-containing protein 5 OS=Drosophila melanogaster OX=7227 GN=Tep5 PE=4 SV=3</t>
  </si>
  <si>
    <t>P05389</t>
  </si>
  <si>
    <t>60S acidic ribosomal protein P2 OS=Drosophila melanogaster OX=7227 GN=RpLP2 PE=1 SV=1</t>
  </si>
  <si>
    <t>Q7KTC7;Q7KTC8;Q7KTD0;Q7KTC1;Q7KTC3;Q7KTC4;Q7KTC5;Q7KTC6;Q7KTC9;Q9I7N0;Q9VK56;Q7KTB7;Q7KTB8;Q7KTB9;Q7KTC0;Q7KTC2;A0A0S0WIA2</t>
  </si>
  <si>
    <t>Multidrug-Resistance like protein 1_ isoform C OS=Drosophila melanogaster OX=7227 GN=MRP PE=1 SV=1</t>
  </si>
  <si>
    <t>A0A0B4KFQ8;A0A0B4KGP7;Q04164;Q04164-2</t>
  </si>
  <si>
    <t>Stranded at second_ isoform C OS=Drosophila melanogaster OX=7227 GN=sas PE=1 SV=1</t>
  </si>
  <si>
    <t>M9PBW9</t>
  </si>
  <si>
    <t>Rhea_ isoform G OS=Drosophila melanogaster OX=7227 GN=rhea PE=1 SV=1</t>
  </si>
  <si>
    <t>A0A0U1RVK6;Q9VIS3;X2JES1</t>
  </si>
  <si>
    <t>Fructose-1_6-bisphosphatase_ isoform F OS=Drosophila melanogaster OX=7227 GN=fbp PE=1 SV=1</t>
  </si>
  <si>
    <t>A1Z8W1;A1Z8W2;A1Z8W3</t>
  </si>
  <si>
    <t>Uncharacterized protein_ isoform A OS=Drosophila melanogaster OX=7227 GN=Dmel\CG13164 PE=4 SV=1</t>
  </si>
  <si>
    <t>E1JHQ1;P20477</t>
  </si>
  <si>
    <t>Glutamine synthetase OS=Drosophila melanogaster OX=7227 GN=Gs1 PE=1 SV=1</t>
  </si>
  <si>
    <t>M9PF96;Q9VWC8</t>
  </si>
  <si>
    <t>Peroxisomal membrane protein 70 kDa_ isoform C OS=Drosophila melanogaster OX=7227 GN=Pmp70 PE=1 SV=1</t>
  </si>
  <si>
    <t>Q9VQR8</t>
  </si>
  <si>
    <t>Leucyl-tRNA synthetase_ isoform A OS=Drosophila melanogaster OX=7227 GN=LeuRS PE=1 SV=2</t>
  </si>
  <si>
    <t>Q8SXC2</t>
  </si>
  <si>
    <t>FI04487p OS=Drosophila melanogaster OX=7227 GN=Dmel\CG6950 PE=1 SV=1</t>
  </si>
  <si>
    <t>Q9W3C3</t>
  </si>
  <si>
    <t>LD10016p OS=Drosophila melanogaster OX=7227 GN=Dmel\CG2004 PE=1 SV=1</t>
  </si>
  <si>
    <t>Q9VE75</t>
  </si>
  <si>
    <t>V-type proton ATPase subunit a OS=Drosophila melanogaster OX=7227 GN=Vha100-2 PE=1 SV=2</t>
  </si>
  <si>
    <t>Q9VK69</t>
  </si>
  <si>
    <t>T-complex protein 1 subunit delta OS=Drosophila melanogaster OX=7227 GN=CCT4 PE=1 SV=1</t>
  </si>
  <si>
    <t>Q9VZZ5</t>
  </si>
  <si>
    <t>GEO12033p1 OS=Drosophila melanogaster OX=7227 GN=Dmel\CG16986 PE=1 SV=1</t>
  </si>
  <si>
    <t>P84029;X2J6D4</t>
  </si>
  <si>
    <t>Cytochrome c-2 OS=Drosophila melanogaster OX=7227 GN=Cyt-c-p PE=1 SV=2</t>
  </si>
  <si>
    <t>Q9VRD0;Q9VRD1</t>
  </si>
  <si>
    <t>RE66795p OS=Drosophila melanogaster OX=7227 GN=Ser6 PE=2 SV=1</t>
  </si>
  <si>
    <t>A0A0B4KEE1;A0A0B4KEL0;A0A0B4KF99;A0A0C4DHC8;A0A0C4FEI5;A1Z6Z3;A1Z6Z4;A4UZ69;Q7JR61</t>
  </si>
  <si>
    <t>Aldehyde dehydrogenase OS=Drosophila melanogaster OX=7227 GN=Aldh-III PE=1 SV=1</t>
  </si>
  <si>
    <t>M9PDF6</t>
  </si>
  <si>
    <t>Thioester-containing protein 4_ isoform D OS=Drosophila melanogaster OX=7227 GN=Tep4 PE=1 SV=1</t>
  </si>
  <si>
    <t>A0A0B4KHJ9;P09491;P09491-2</t>
  </si>
  <si>
    <t>Tropomyosin 2_ isoform E OS=Drosophila melanogaster OX=7227 GN=Tm2 PE=1 SV=1</t>
  </si>
  <si>
    <t>A1Z784;A8DY67;Q7JV23</t>
  </si>
  <si>
    <t>Acetyl-CoA carboxylase_ isoform A OS=Drosophila melanogaster OX=7227 GN=ACC PE=1 SV=1</t>
  </si>
  <si>
    <t>A0A0B4LEQ0</t>
  </si>
  <si>
    <t>Uncharacterized protein_ isoform C OS=Drosophila melanogaster OX=7227 GN=Dmel\CG17337 PE=1 SV=1</t>
  </si>
  <si>
    <t>Q9VV49</t>
  </si>
  <si>
    <t>RE72803p OS=Drosophila melanogaster OX=7227 GN=Agpat4 PE=2 SV=1</t>
  </si>
  <si>
    <t>Q9V436</t>
  </si>
  <si>
    <t>26S proteasome regulatory complex subunit p30 OS=Drosophila melanogaster OX=7227 GN=Rpn12 PE=1 SV=1</t>
  </si>
  <si>
    <t>Q0E8T7</t>
  </si>
  <si>
    <t>FI23230p1 OS=Drosophila melanogaster OX=7227 GN=Dmel\CG34124 PE=2 SV=1</t>
  </si>
  <si>
    <t>Q9VG01</t>
  </si>
  <si>
    <t>RE12073p OS=Drosophila melanogaster OX=7227 GN=Dmel\CG46280 PE=1 SV=1</t>
  </si>
  <si>
    <t>Q9VG44</t>
  </si>
  <si>
    <t>RE14195p OS=Drosophila melanogaster OX=7227 GN=Dmel\CG6225 PE=2 SV=1</t>
  </si>
  <si>
    <t>Q07171;A0A0C4DHG2;A0A0C4DHG6;Q07171-2;Q07171-6</t>
  </si>
  <si>
    <t>Gelsolin OS=Drosophila melanogaster OX=7227 GN=Gel PE=1 SV=2</t>
  </si>
  <si>
    <t>A0A0B4KGP8;Q24208;Q24208-2</t>
  </si>
  <si>
    <t>Eukaryotic translation initiation factor 2 subunit gamma_ isoform D OS=Drosophila melanogaster OX=7227 GN=eIF2gamma PE=1 SV=1</t>
  </si>
  <si>
    <t>Q9V3T9</t>
  </si>
  <si>
    <t>NADPH:adrenodoxin oxidoreductase_ mitochondrial OS=Drosophila melanogaster OX=7227 GN=dare PE=2 SV=1</t>
  </si>
  <si>
    <t>Q76NQ0</t>
  </si>
  <si>
    <t>Dolichyl-diphosphooligosaccharide--protein glycosyltransferase subunit 1 OS=Drosophila melanogaster OX=7227 GN=OST PE=1 SV=1</t>
  </si>
  <si>
    <t>P82147;A0A0B4KEY5;P82147-2</t>
  </si>
  <si>
    <t>Protein lethal(2)essential for life OS=Drosophila melanogaster OX=7227 GN=l(2)efl PE=1 SV=1</t>
  </si>
  <si>
    <t>Q7K1M4</t>
  </si>
  <si>
    <t>SD04017p OS=Drosophila melanogaster OX=7227 GN=Dmel\CG1902 PE=1 SV=1</t>
  </si>
  <si>
    <t>M9PGX7;Q9W058;Q9W058-2</t>
  </si>
  <si>
    <t>Succinyl-CoA:3-ketoacid-coenzyme A transferase OS=Drosophila melanogaster OX=7227 GN=SCOT PE=1 SV=1</t>
  </si>
  <si>
    <t>Q9V3A8</t>
  </si>
  <si>
    <t>Ergic53_ isoform A OS=Drosophila melanogaster OX=7227 GN=ergic53 PE=1 SV=1</t>
  </si>
  <si>
    <t>Q9W0A8</t>
  </si>
  <si>
    <t>FI01658p OS=Drosophila melanogaster OX=7227 GN=RpL23A PE=1 SV=1</t>
  </si>
  <si>
    <t>O61613</t>
  </si>
  <si>
    <t>Glycylpeptide N-tetradecanoyltransferase OS=Drosophila melanogaster OX=7227 GN=Nmt PE=2 SV=2</t>
  </si>
  <si>
    <t>A0A0B4JCV6;A0A0B4JCW5;A0A0B4JD62;A0A0B4JDA1;A0A0B4JDB5;A0A0B4LGQ5;A0A0B4LGR2;A0A0B4LHQ4;Q9VN58</t>
  </si>
  <si>
    <t>Circadian trip_ isoform E OS=Drosophila melanogaster OX=7227 GN=ctrip PE=1 SV=1</t>
  </si>
  <si>
    <t>Q7JXF7</t>
  </si>
  <si>
    <t>Protein seele OS=Drosophila melanogaster OX=7227 GN=sel PE=1 SV=1</t>
  </si>
  <si>
    <t>A0A0B4LG45;A1ZBW6</t>
  </si>
  <si>
    <t>Uncharacterized protein_ isoform B OS=Drosophila melanogaster OX=7227 GN=Dmel\CG11180 PE=1 SV=1</t>
  </si>
  <si>
    <t>M9PC99;Q9VQ94</t>
  </si>
  <si>
    <t>Secretory 24CD_ isoform C OS=Drosophila melanogaster OX=7227 GN=Sec24CD PE=1 SV=1</t>
  </si>
  <si>
    <t>B5RIR1;Q24046</t>
  </si>
  <si>
    <t>FI04125p OS=Drosophila melanogaster OX=7227 GN=nrv1 PE=1 SV=1</t>
  </si>
  <si>
    <t>A1Z9N6</t>
  </si>
  <si>
    <t>Acid labile subunit OS=Drosophila melanogaster OX=7227 GN=conv PE=2 SV=2</t>
  </si>
  <si>
    <t>Q2MGM0</t>
  </si>
  <si>
    <t>Ionotropic receptor 62a OS=Drosophila melanogaster OX=7227 GN=Ir62a PE=4 SV=1</t>
  </si>
  <si>
    <t>Q9VIB5</t>
  </si>
  <si>
    <t>Carboxylic ester hydrolase OS=Drosophila melanogaster OX=7227 GN=alpha-Est7 PE=1 SV=1</t>
  </si>
  <si>
    <t>Q9VEZ2</t>
  </si>
  <si>
    <t>Uncharacterized protein OS=Drosophila melanogaster OX=7227 GN=Dmel\CG10185 PE=4 SV=1</t>
  </si>
  <si>
    <t>Q9W3N1</t>
  </si>
  <si>
    <t>RH59310p OS=Drosophila melanogaster OX=7227 GN=spidey PE=1 SV=1</t>
  </si>
  <si>
    <t>A1Z8U4;Q7KKI0</t>
  </si>
  <si>
    <t>Chaperonin containing TCP1 subunit 5_ isoform B OS=Drosophila melanogaster OX=7227 GN=CCT5 PE=1 SV=1</t>
  </si>
  <si>
    <t>Q9VIM5;X2JAI2</t>
  </si>
  <si>
    <t>Actin-related protein 2/3 complex subunit 2 OS=Drosophila melanogaster OX=7227 GN=Arpc2 PE=2 SV=2</t>
  </si>
  <si>
    <t>Q24595;Q24595-3;Q24595-2</t>
  </si>
  <si>
    <t>DNA repair protein complementing XP-C cells homolog OS=Drosophila melanogaster OX=7227 GN=Xpc PE=1 SV=2</t>
  </si>
  <si>
    <t>M9NCX1;M9PBJ2;P08111;P08111-3;P08111-2;P08111-4</t>
  </si>
  <si>
    <t>Lethal (2) giant larvae_ isoform G OS=Drosophila melanogaster OX=7227 GN=l(2)gl PE=4 SV=1</t>
  </si>
  <si>
    <t>Q9W2D9</t>
  </si>
  <si>
    <t>Eukaryotic translation initiation factor 3 subunit K OS=Drosophila melanogaster OX=7227 GN=eIF3k PE=2 SV=1</t>
  </si>
  <si>
    <t>Q9V557</t>
  </si>
  <si>
    <t>Probable cytochrome P450 4p2 OS=Drosophila melanogaster OX=7227 GN=Cyp4p2 PE=2 SV=1</t>
  </si>
  <si>
    <t>Q9I7J0</t>
  </si>
  <si>
    <t>GH21596p OS=Drosophila melanogaster OX=7227 GN=Dmel\CG5023 PE=1 SV=1</t>
  </si>
  <si>
    <t>Q0E910;D5AEP3;E1JGN5;Q7KN83</t>
  </si>
  <si>
    <t>Tapas_ isoform B OS=Drosophila melanogaster OX=7227 GN=tapas PE=1 SV=1</t>
  </si>
  <si>
    <t>Q500Y7</t>
  </si>
  <si>
    <t>GEO11443p1 OS=Drosophila melanogaster OX=7227 GN=UQCR-6.4 PE=2 SV=1</t>
  </si>
  <si>
    <t>A1Z6Q1;A0A0B4KEE4;A1Z6Q0;A4UZ58</t>
  </si>
  <si>
    <t>Klaroid_ isoform B OS=Drosophila melanogaster OX=7227 GN=koi PE=1 SV=2</t>
  </si>
  <si>
    <t>Q7JVH6</t>
  </si>
  <si>
    <t>LD24696p OS=Drosophila melanogaster OX=7227 GN=Dmel\CG9436 PE=1 SV=1</t>
  </si>
  <si>
    <t>O18335</t>
  </si>
  <si>
    <t>Drab11 OS=Drosophila melanogaster OX=7227 GN=Rab11 PE=1 SV=1</t>
  </si>
  <si>
    <t>Q27268;M9PC90</t>
  </si>
  <si>
    <t>ATP-dependent RNA helicase WM6 OS=Drosophila melanogaster OX=7227 GN=Hel25E PE=1 SV=1</t>
  </si>
  <si>
    <t>Q9V3Y4</t>
  </si>
  <si>
    <t>LD43650p OS=Drosophila melanogaster OX=7227 GN=Mtch PE=1 SV=1</t>
  </si>
  <si>
    <t>Q9VWV6</t>
  </si>
  <si>
    <t>Transferrin OS=Drosophila melanogaster OX=7227 GN=Tsf1 PE=1 SV=1</t>
  </si>
  <si>
    <t>M9PDQ9;Q9VPK3</t>
  </si>
  <si>
    <t>Uncharacterized protein_ isoform D OS=Drosophila melanogaster OX=7227 GN=CG18501 PE=4 SV=1</t>
  </si>
  <si>
    <t>Q2MGL8</t>
  </si>
  <si>
    <t>Uncharacterized protein OS=Drosophila melanogaster OX=7227 GN=CG1211 PE=1 SV=1</t>
  </si>
  <si>
    <t>Q9VL78;X2J5E8</t>
  </si>
  <si>
    <t>FK506-binding protein 59 OS=Drosophila melanogaster OX=7227 GN=FKBP59 PE=1 SV=1</t>
  </si>
  <si>
    <t>A1Z9E3</t>
  </si>
  <si>
    <t>Elongation factor Tu OS=Drosophila melanogaster OX=7227 GN=mEFTu1 PE=1 SV=1</t>
  </si>
  <si>
    <t>Q7KVX1;Q9W4H6</t>
  </si>
  <si>
    <t>Pyruvate dehydrogenase E1 component subunit alpha OS=Drosophila melanogaster OX=7227 GN=Pdha PE=1 SV=1</t>
  </si>
  <si>
    <t>Q7YU05</t>
  </si>
  <si>
    <t>Q9Y134</t>
  </si>
  <si>
    <t>L.2.35Df OS=Drosophila melanogaster OX=7227 GN=Mtr4 PE=1 SV=1</t>
  </si>
  <si>
    <t>O18475</t>
  </si>
  <si>
    <t>DNA polymerase theta OS=Drosophila melanogaster OX=7227 GN=mus308 PE=1 SV=1</t>
  </si>
  <si>
    <t>Q6NLM7</t>
  </si>
  <si>
    <t>LP22879p OS=Drosophila melanogaster OX=7227 GN=CG15018 PE=2 SV=1</t>
  </si>
  <si>
    <t>A1Z729;Q7JUS1;Q7JYX2</t>
  </si>
  <si>
    <t>Uncharacterized protein OS=Drosophila melanogaster OX=7227 GN=BcDNA:SD07613 PE=1 SV=1</t>
  </si>
  <si>
    <t>Q9V7Y2</t>
  </si>
  <si>
    <t>Sphingosine-1-phosphate lyase OS=Drosophila melanogaster OX=7227 GN=Sply PE=1 SV=1</t>
  </si>
  <si>
    <t>Q7K0L5;Q8SZY4</t>
  </si>
  <si>
    <t>LP01562p OS=Drosophila melanogaster OX=7227 GN=veil PE=1 SV=1</t>
  </si>
  <si>
    <t>Q9VMW1</t>
  </si>
  <si>
    <t>Q94522</t>
  </si>
  <si>
    <t>Succinate--CoA ligase [ADP/GDP-forming] subunit alpha_ mitochondrial OS=Drosophila melanogaster OX=7227 GN=Scsalpha1 PE=2 SV=3</t>
  </si>
  <si>
    <t>Q9VQG4</t>
  </si>
  <si>
    <t>Congested-like trachea protein OS=Drosophila melanogaster OX=7227 GN=colt PE=2 SV=1</t>
  </si>
  <si>
    <t>P28668;P28668-2</t>
  </si>
  <si>
    <t>Bifunctional glutamate/proline--tRNA ligase OS=Drosophila melanogaster OX=7227 GN=GluProRS PE=1 SV=2</t>
  </si>
  <si>
    <t>Q9VY78</t>
  </si>
  <si>
    <t>Chloride intracellular channel_ isoform A OS=Drosophila melanogaster OX=7227 GN=Clic PE=1 SV=1</t>
  </si>
  <si>
    <t>A0A0B4K7L1;A0A0B4KFI7;P52034;P52034-2;P52034-3</t>
  </si>
  <si>
    <t>ATP-dependent 6-phosphofructokinase OS=Drosophila melanogaster OX=7227 GN=Pfk PE=1 SV=1</t>
  </si>
  <si>
    <t>Q9VGW6</t>
  </si>
  <si>
    <t>DNA replication licensing factor Mcm5 OS=Drosophila melanogaster OX=7227 GN=Mcm5 PE=1 SV=1</t>
  </si>
  <si>
    <t>Q9VU87</t>
  </si>
  <si>
    <t>Vacuolar protein-sorting-associated protein 36 OS=Drosophila melanogaster OX=7227 GN=Vps36 PE=2 SV=2</t>
  </si>
  <si>
    <t>A0A0B4LF95;A1Z944;A0A0B4LGA3;A1Z942;A1Z943;E1JH47;Q0E9A1;Q1RL13;Q7JQK6;Q961I1</t>
  </si>
  <si>
    <t>Glutaminase_ isoform K OS=Drosophila melanogaster OX=7227 GN=GLS PE=1 SV=1</t>
  </si>
  <si>
    <t>M9NEU5;P25843</t>
  </si>
  <si>
    <t>Profilin OS=Drosophila melanogaster OX=7227 GN=chic PE=2 SV=1</t>
  </si>
  <si>
    <t>Q94515;M9PC47</t>
  </si>
  <si>
    <t>Des-1 protein OS=Drosophila melanogaster OX=7227 GN=ifc PE=1 SV=1</t>
  </si>
  <si>
    <t>Q7JYK2</t>
  </si>
  <si>
    <t>RE04845p OS=Drosophila melanogaster OX=7227 GN=Dmel\CG1941 PE=1 SV=1</t>
  </si>
  <si>
    <t>O02195</t>
  </si>
  <si>
    <t>Eukaryotic translation initiation factor 3 subunit I OS=Drosophila melanogaster OX=7227 GN=eIF3i PE=1 SV=1</t>
  </si>
  <si>
    <t>E1JHL2</t>
  </si>
  <si>
    <t>Uncharacterized protein_ isoform B OS=Drosophila melanogaster OX=7227 GN=CG42627 PE=4 SV=2</t>
  </si>
  <si>
    <t>A4V3W1;A4V3W2;A8JUV9;C0PUX5;M9PGC4;M9PGV7;P18431;P18431-1;P18431-3;P18431-4;Q0KHW6;Q7KVY5</t>
  </si>
  <si>
    <t>Shaggy_ isoform J OS=Drosophila melanogaster OX=7227 GN=sgg PE=1 SV=1</t>
  </si>
  <si>
    <t>Q9VAN0</t>
  </si>
  <si>
    <t>Probable phosphoserine aminotransferase OS=Drosophila melanogaster OX=7227 GN=CG11899 PE=2 SV=1</t>
  </si>
  <si>
    <t>M9PHN8;Q27580;X2JF40</t>
  </si>
  <si>
    <t>Adenosylhomocysteinase OS=Drosophila melanogaster OX=7227 GN=Ahcy PE=3 SV=1</t>
  </si>
  <si>
    <t>Q9VXK0;M9PJP0</t>
  </si>
  <si>
    <t>Protein NipSnap OS=Drosophila melanogaster OX=7227 GN=Nipsnap PE=2 SV=2</t>
  </si>
  <si>
    <t>A0A0B4KGU4;Q9VHP0</t>
  </si>
  <si>
    <t>Belle_ isoform B OS=Drosophila melanogaster OX=7227 GN=bel PE=4 SV=1</t>
  </si>
  <si>
    <t>P47949;X2JCI6;A0A0B4LF64</t>
  </si>
  <si>
    <t>Troponin C_ isoform 3 OS=Drosophila melanogaster OX=7227 GN=TpnC73F PE=2 SV=2</t>
  </si>
  <si>
    <t>Q9VHS8</t>
  </si>
  <si>
    <t>Eukaryotic initiation factor 4A-III OS=Drosophila melanogaster OX=7227 GN=CG7483 PE=1 SV=1</t>
  </si>
  <si>
    <t>Q9VUN0</t>
  </si>
  <si>
    <t>Toll-like receptor 6 OS=Drosophila melanogaster OX=7227 GN=Toll-6 PE=1 SV=1</t>
  </si>
  <si>
    <t>P06754;A0A0B4K661;A0A0B4KG68;Q8IGY1</t>
  </si>
  <si>
    <t>Tropomyosin-1_ isoforms 9A/A/B OS=Drosophila melanogaster OX=7227 GN=Tm1 PE=1 SV=2</t>
  </si>
  <si>
    <t>Q9VU35</t>
  </si>
  <si>
    <t>RH34413p OS=Drosophila melanogaster OX=7227 GN=Dmel\CG11267 PE=1 SV=1</t>
  </si>
  <si>
    <t>Q8IPP8</t>
  </si>
  <si>
    <t>Uncharacterized protein OS=Drosophila melanogaster OX=7227 GN=CG2907 PE=1 SV=1</t>
  </si>
  <si>
    <t>P40304</t>
  </si>
  <si>
    <t>Proteasome subunit beta type-1 OS=Drosophila melanogaster OX=7227 GN=Prosbeta6 PE=2 SV=2</t>
  </si>
  <si>
    <t>Q95RR8;A8JNJ2;Q7KV83;Q8IRE7;Q9I7T8;Q9VZV3</t>
  </si>
  <si>
    <t>PAN2-PAN3 deadenylation complex subunit PAN3 OS=Drosophila melanogaster OX=7227 GN=PAN3 PE=1 SV=1</t>
  </si>
  <si>
    <t>A1ZB70</t>
  </si>
  <si>
    <t>Glutathione S transferase E5 OS=Drosophila melanogaster OX=7227 GN=GstE5 PE=1 SV=1</t>
  </si>
  <si>
    <t>Q9VJ57</t>
  </si>
  <si>
    <t>Grip71 OS=Drosophila melanogaster OX=7227 GN=Grip71 PE=1 SV=2</t>
  </si>
  <si>
    <t>A0A0B4LHB6</t>
  </si>
  <si>
    <t>Uncharacterized protein_ isoform C OS=Drosophila melanogaster OX=7227 GN=Dmel\CG18213 PE=4 SV=1</t>
  </si>
  <si>
    <t>A1Z6L9</t>
  </si>
  <si>
    <t>FI21274p1 OS=Drosophila melanogaster OX=7227 GN=Trap1 PE=1 SV=1</t>
  </si>
  <si>
    <t>Q27589;X2JI29</t>
  </si>
  <si>
    <t>Cytochrome P450 4d2 OS=Drosophila melanogaster OX=7227 GN=Cyp4d2 PE=2 SV=2</t>
  </si>
  <si>
    <t>Q9VRP2</t>
  </si>
  <si>
    <t>Uncharacterized protein_ isoform A OS=Drosophila melanogaster OX=7227 GN=Dmel\CG10576 PE=1 SV=1</t>
  </si>
  <si>
    <t>M9PH19;Q9W002</t>
  </si>
  <si>
    <t>Misshapen_ isoform F OS=Drosophila melanogaster OX=7227 GN=msn PE=1 SV=1</t>
  </si>
  <si>
    <t>A8JQU1;Q8T0T6</t>
  </si>
  <si>
    <t>Uncharacterized protein_ isoform C OS=Drosophila melanogaster OX=7227 GN=Dmel\CG1208 PE=3 SV=1</t>
  </si>
  <si>
    <t>Q9VJG0</t>
  </si>
  <si>
    <t>Xaa-Pro aminopeptidase ApepP OS=Drosophila melanogaster OX=7227 GN=ApepP PE=1 SV=1</t>
  </si>
  <si>
    <t>Q9VBK7</t>
  </si>
  <si>
    <t>Multicopper oxidase 3 OS=Drosophila melanogaster OX=7227 GN=Mco3 PE=3 SV=1</t>
  </si>
  <si>
    <t>Q9VY97</t>
  </si>
  <si>
    <t>Mutagen-sensitive 101 OS=Drosophila melanogaster OX=7227 GN=mus101 PE=1 SV=1</t>
  </si>
  <si>
    <t>Q8MSW0</t>
  </si>
  <si>
    <t>Isoleucyl-tRNA synthetase_ isoform A OS=Drosophila melanogaster OX=7227 GN=IleRS PE=1 SV=1</t>
  </si>
  <si>
    <t>Q9VBT1</t>
  </si>
  <si>
    <t>Uncharacterized protein OS=Drosophila melanogaster OX=7227 GN=CG10634 PE=1 SV=2</t>
  </si>
  <si>
    <t>P12613;A4V391</t>
  </si>
  <si>
    <t>T-complex protein 1 subunit alpha OS=Drosophila melanogaster OX=7227 GN=CCT1 PE=2 SV=2</t>
  </si>
  <si>
    <t>A1Z843</t>
  </si>
  <si>
    <t>Uncharacterized protein OS=Drosophila melanogaster OX=7227 GN=Dmel\CG1371 PE=1 SV=1</t>
  </si>
  <si>
    <t>Q9VKY2;M9PB90</t>
  </si>
  <si>
    <t>Cullin-associated NEDD8-dissociated protein 1 OS=Drosophila melanogaster OX=7227 GN=Cand1 PE=2 SV=1</t>
  </si>
  <si>
    <t>M9PI82;P91891</t>
  </si>
  <si>
    <t>Mo25_ isoform B OS=Drosophila melanogaster OX=7227 GN=Mo25 PE=4 SV=1</t>
  </si>
  <si>
    <t>Q9VU57</t>
  </si>
  <si>
    <t>Uncharacterized protein OS=Drosophila melanogaster OX=7227 GN=Dmel\CG17687 PE=4 SV=1</t>
  </si>
  <si>
    <t>P19109;C7LAE4;E1JJ68;P19109-2;P19109-3;P19109-4;A0A0B4K624;A0A0B4K6A3;A0A0B4K6K1;A0A0B4K6T7;Q7KU78;Q8MZI3</t>
  </si>
  <si>
    <t>ATP-dependent RNA helicase p62 OS=Drosophila melanogaster OX=7227 GN=Rm62 PE=1 SV=3</t>
  </si>
  <si>
    <t>Q9VS00</t>
  </si>
  <si>
    <t>Uncharacterized protein OS=Drosophila melanogaster OX=7227 GN=Dmel\CG10064 PE=4 SV=1</t>
  </si>
  <si>
    <t>Q9VRU1</t>
  </si>
  <si>
    <t>Aldose 1-epimerase OS=Drosophila melanogaster OX=7227 GN=Dmel\CG10467 PE=1 SV=1</t>
  </si>
  <si>
    <t>Q9W303;X2JEB6</t>
  </si>
  <si>
    <t>Chitinase-like protein Idgf4 OS=Drosophila melanogaster OX=7227 GN=Idgf4 PE=2 SV=1</t>
  </si>
  <si>
    <t>Q9VG95</t>
  </si>
  <si>
    <t>Glutathione S-transferase D5 OS=Drosophila melanogaster OX=7227 GN=GstD5 PE=1 SV=2</t>
  </si>
  <si>
    <t>Q9VGT3</t>
  </si>
  <si>
    <t>GM04645p OS=Drosophila melanogaster OX=7227 GN=Ugt302C1 PE=1 SV=1</t>
  </si>
  <si>
    <t>Q9VPV3</t>
  </si>
  <si>
    <t>Glutamate receptor IIC OS=Drosophila melanogaster OX=7227 GN=GluRIIC PE=3 SV=4</t>
  </si>
  <si>
    <t>M9PH10;P46461;A0A0B4LH53;P54351</t>
  </si>
  <si>
    <t>Comatose_ isoform B OS=Drosophila melanogaster OX=7227 GN=comt PE=1 SV=1</t>
  </si>
  <si>
    <t>Q7JVZ8</t>
  </si>
  <si>
    <t>Glutathione S transferase E11_ isoform A OS=Drosophila melanogaster OX=7227 GN=GstE11 PE=1 SV=1</t>
  </si>
  <si>
    <t>Q9VMI9</t>
  </si>
  <si>
    <t>LD28822p OS=Drosophila melanogaster OX=7227 GN=mtm PE=1 SV=1</t>
  </si>
  <si>
    <t>E1JHE1;Q9VKW4</t>
  </si>
  <si>
    <t>Kinesin-like protein at 31E_ isoform E OS=Drosophila melanogaster OX=7227 GN=Klp31E PE=3 SV=1</t>
  </si>
  <si>
    <t>Q9W0B8</t>
  </si>
  <si>
    <t>Coatomer subunit alpha OS=Drosophila melanogaster OX=7227 GN=alphaCOP PE=1 SV=1</t>
  </si>
  <si>
    <t>Q9VBY8</t>
  </si>
  <si>
    <t>Protein unc-13 homolog 4B OS=Drosophila melanogaster OX=7227 GN=stac PE=1 SV=5</t>
  </si>
  <si>
    <t>Q9W4W2</t>
  </si>
  <si>
    <t>Female sterile (1) Yb OS=Drosophila melanogaster OX=7227 GN=fs(1)Yb PE=1 SV=1</t>
  </si>
  <si>
    <t>A0A0B4LEY1;A0A0B4LEZ1;A1Z7J6;A1Z7J7</t>
  </si>
  <si>
    <t>Secretory 31_ isoform C OS=Drosophila melanogaster OX=7227 GN=Sec31 PE=1 SV=1</t>
  </si>
  <si>
    <t>Q9VL68</t>
  </si>
  <si>
    <t>RH73277p OS=Drosophila melanogaster OX=7227 GN=Dmel\CG4598 PE=1 SV=2</t>
  </si>
  <si>
    <t>Q9VL89</t>
  </si>
  <si>
    <t>Methionine aminopeptidase 2 OS=Drosophila melanogaster OX=7227 GN=und PE=1 SV=1</t>
  </si>
  <si>
    <t>F0JAQ9;M9PF27;M9PFH0;Q95SE8;Q9VU19</t>
  </si>
  <si>
    <t>MIP27169p OS=Drosophila melanogaster OX=7227 GN=Wbp2 PE=1 SV=1</t>
  </si>
  <si>
    <t>Q9VIE9</t>
  </si>
  <si>
    <t>LD39232p1 OS=Drosophila melanogaster OX=7227 GN=CG9243 PE=2 SV=3</t>
  </si>
  <si>
    <t>Q9VCR0</t>
  </si>
  <si>
    <t>Uncharacterized protein_ isoform A OS=Drosophila melanogaster OX=7227 GN=Dmel\CG17109 PE=1 SV=1</t>
  </si>
  <si>
    <t>Q9VT09</t>
  </si>
  <si>
    <t>Ionotropic receptor 67a OS=Drosophila melanogaster OX=7227 GN=Ir67a PE=4 SV=3</t>
  </si>
  <si>
    <t>Q9W1N3</t>
  </si>
  <si>
    <t>Levy_ isoform A OS=Drosophila melanogaster OX=7227 GN=levy PE=1 SV=1</t>
  </si>
  <si>
    <t>P11997</t>
  </si>
  <si>
    <t>Larval serum protein 1 gamma chain OS=Drosophila melanogaster OX=7227 GN=Lsp1gamma PE=2 SV=2</t>
  </si>
  <si>
    <t>Q9V771</t>
  </si>
  <si>
    <t>Probable cytochrome P450 6a23 OS=Drosophila melanogaster OX=7227 GN=Cyp6a23 PE=2 SV=2</t>
  </si>
  <si>
    <t>H9XVP2</t>
  </si>
  <si>
    <t>Unc-13_ isoform E OS=Drosophila melanogaster OX=7227 GN=unc-13 PE=4 SV=1</t>
  </si>
  <si>
    <t>Q9VZX9;P50245;Q7KSG0</t>
  </si>
  <si>
    <t>Adenosylhomocysteinase-like 1 OS=Drosophila melanogaster OX=7227 GN=AhcyL1 PE=1 SV=1</t>
  </si>
  <si>
    <t>A1Z6V5</t>
  </si>
  <si>
    <t>FI01422p OS=Drosophila melanogaster OX=7227 GN=Spn43Ab PE=1 SV=1</t>
  </si>
  <si>
    <t>Q9VKZ7</t>
  </si>
  <si>
    <t>Nicalin OS=Drosophila melanogaster OX=7227 GN=Dmel\CG4972 PE=1 SV=2</t>
  </si>
  <si>
    <t>Q7KTW5</t>
  </si>
  <si>
    <t>Inositol-1-monophosphatase OS=Drosophila melanogaster OX=7227 GN=IMP PE=1 SV=1</t>
  </si>
  <si>
    <t>A0A0B4LFR4;Q7K110</t>
  </si>
  <si>
    <t>Oligosaccharide transferase delta subunit_ isoform B OS=Drosophila melanogaster OX=7227 GN=OstDelta PE=1 SV=1</t>
  </si>
  <si>
    <t>A0A0B4KFY4;F3YDF1;Q9W1Y0</t>
  </si>
  <si>
    <t>YME1 like ATPase_ isoform D OS=Drosophila melanogaster OX=7227 GN=YME1L PE=1 SV=1</t>
  </si>
  <si>
    <t>Q9VBT2</t>
  </si>
  <si>
    <t>IP11926p OS=Drosophila melanogaster OX=7227 GN=Dmel\CG11893 PE=2 SV=1</t>
  </si>
  <si>
    <t>Q8T4C4</t>
  </si>
  <si>
    <t>ATP synthase subunit beta OS=Drosophila melanogaster OX=7227 GN=ATPsynbetaL PE=2 SV=1</t>
  </si>
  <si>
    <t>Q7K1W4</t>
  </si>
  <si>
    <t>Epoxide hydrolase OS=Drosophila melanogaster OX=7227 GN=Jheh3 PE=2 SV=1</t>
  </si>
  <si>
    <t>Q7K3J0</t>
  </si>
  <si>
    <t>Chaperonin containing TCP1 subunit 8 OS=Drosophila melanogaster OX=7227 GN=CCT8 PE=1 SV=1</t>
  </si>
  <si>
    <t>A0A0B4KG94;Q9VGJ6</t>
  </si>
  <si>
    <t>Uncharacterized protein_ isoform B OS=Drosophila melanogaster OX=7227 GN=Dmel\CG6908 PE=1 SV=1</t>
  </si>
  <si>
    <t>A0A0B4LFB3;Q7JVI3</t>
  </si>
  <si>
    <t>Eukaryotic translation initiation factor 3 subunit M OS=Drosophila melanogaster OX=7227 GN=eIF3m PE=3 SV=1</t>
  </si>
  <si>
    <t>Q60GL7</t>
  </si>
  <si>
    <t>Alpha1_3-mannose beta1_2-N-acetylglucosaminyltransferase 1 OS=Drosophila melanogaster OX=7227 GN=Mgat1 PE=2 SV=1</t>
  </si>
  <si>
    <t>A5XCL5;E1JI91;Q9VSW1;Q9VSW2</t>
  </si>
  <si>
    <t>LD36265p (Fragment) OS=Drosophila melanogaster OX=7227 GN=UGP PE=1 SV=1</t>
  </si>
  <si>
    <t>Q9VMI3</t>
  </si>
  <si>
    <t>NADH dehydrogenase [ubiquinone] flavoprotein 1_ mitochondrial OS=Drosophila melanogaster OX=7227 GN=ND-51 PE=1 SV=1</t>
  </si>
  <si>
    <t>O77266;Q960D4</t>
  </si>
  <si>
    <t>Uncharacterized protein_ isoform A OS=Drosophila melanogaster OX=7227 GN=EG:22E5.5 PE=1 SV=3</t>
  </si>
  <si>
    <t>Q9VBR0</t>
  </si>
  <si>
    <t>FI11059p OS=Drosophila melanogaster OX=7227 GN=Dmel\CG4553 PE=1 SV=1</t>
  </si>
  <si>
    <t>Q86BR8;Q9VDL2</t>
  </si>
  <si>
    <t>Mitochondrial transcription factor A_ isoform B OS=Drosophila melanogaster OX=7227 GN=TFAM PE=1 SV=1</t>
  </si>
  <si>
    <t>P36188;A4V4Q6;E4NKJ3;P36188-10;P36188-6;P36188-7;M9NFC0;P36188-4;P36188-5;P36188-8;P36188-9</t>
  </si>
  <si>
    <t>Troponin I OS=Drosophila melanogaster OX=7227 GN=wupA PE=2 SV=3</t>
  </si>
  <si>
    <t>Q9VV60</t>
  </si>
  <si>
    <t>Tyrosine--tRNA ligase OS=Drosophila melanogaster OX=7227 GN=TyrRS PE=1 SV=1</t>
  </si>
  <si>
    <t>Q9VSD6</t>
  </si>
  <si>
    <t>D-Importin 7/RanBP7 OS=Drosophila melanogaster OX=7227 GN=msk PE=1 SV=1</t>
  </si>
  <si>
    <t>Q9VH46</t>
  </si>
  <si>
    <t>Serpin 85F OS=Drosophila melanogaster OX=7227 GN=Spn85F PE=3 SV=3</t>
  </si>
  <si>
    <t>A0A0B4LFX4;A0A0B4LG23;Q9V8R9;Q9V8R9-2;Q9V8R9-3;Q9V8R9-4;Q9V8R9-6</t>
  </si>
  <si>
    <t>Coracle_ isoform F OS=Drosophila melanogaster OX=7227 GN=cora PE=1 SV=1</t>
  </si>
  <si>
    <t>Q9VFV9</t>
  </si>
  <si>
    <t>DnaJ-like-2_ isoform A OS=Drosophila melanogaster OX=7227 GN=Droj2 PE=1 SV=1</t>
  </si>
  <si>
    <t>Q9VUJ4</t>
  </si>
  <si>
    <t>AT18239p OS=Drosophila melanogaster OX=7227 GN=Rpn12R PE=2 SV=1</t>
  </si>
  <si>
    <t>Q9V474</t>
  </si>
  <si>
    <t>BcDNA.LD26519 OS=Drosophila melanogaster OX=7227 GN=dbr PE=2 SV=1</t>
  </si>
  <si>
    <t>Q9W2G9</t>
  </si>
  <si>
    <t>Acyl-coenzyme A oxidase OS=Drosophila melanogaster OX=7227 GN=Acox57D-p PE=1 SV=1</t>
  </si>
  <si>
    <t>Q8MLS2</t>
  </si>
  <si>
    <t>Ribose-5-phosphate isomerase_ isoform B OS=Drosophila melanogaster OX=7227 GN=Rpi PE=1 SV=3</t>
  </si>
  <si>
    <t>Q7JWQ7</t>
  </si>
  <si>
    <t>RE01730p OS=Drosophila melanogaster OX=7227 GN=Swim PE=1 SV=1</t>
  </si>
  <si>
    <t>Q9VZL3</t>
  </si>
  <si>
    <t>Sc2 OS=Drosophila melanogaster OX=7227 GN=Sc2 PE=1 SV=1</t>
  </si>
  <si>
    <t>Q9VVR9;X2JB94</t>
  </si>
  <si>
    <t>Probable cytochrome P450 12c1_ mitochondrial OS=Drosophila melanogaster OX=7227 GN=Cyp12c1 PE=2 SV=2</t>
  </si>
  <si>
    <t>Q9VEM4</t>
  </si>
  <si>
    <t>Uncharacterized protein OS=Drosophila melanogaster OX=7227 GN=Dmel\CG5265 PE=3 SV=1</t>
  </si>
  <si>
    <t>Q9VNX4</t>
  </si>
  <si>
    <t>Delta-1-Pyrroline-5-carboxylate dehydrogenase 1_ isoform A OS=Drosophila melanogaster OX=7227 GN=P5CDh1 PE=1 SV=1</t>
  </si>
  <si>
    <t>Q9XYF4</t>
  </si>
  <si>
    <t>Caspase Dronc OS=Drosophila melanogaster OX=7227 GN=Dronc PE=1 SV=1</t>
  </si>
  <si>
    <t>Q960J9</t>
  </si>
  <si>
    <t>LD47544p OS=Drosophila melanogaster OX=7227 GN=CG1733 PE=1 SV=1</t>
  </si>
  <si>
    <t>Q8STG9</t>
  </si>
  <si>
    <t>DSec61alpha OS=Drosophila melanogaster OX=7227 GN=Sec61alpha PE=1 SV=1</t>
  </si>
  <si>
    <t>Q9VCA5</t>
  </si>
  <si>
    <t>Phenylalanine--tRNA ligase beta subunit OS=Drosophila melanogaster OX=7227 GN=beta-PheRS PE=1 SV=1</t>
  </si>
  <si>
    <t>Q9VB64</t>
  </si>
  <si>
    <t>Uncharacterized protein_ isoform A OS=Drosophila melanogaster OX=7227 GN=Dmel\CG42813 PE=1 SV=3</t>
  </si>
  <si>
    <t>A0A0B4LGJ9;A0A0B4LHH1;Q960R0;Q9W1B5</t>
  </si>
  <si>
    <t>Uncharacterized protein_ isoform D OS=Drosophila melanogaster OX=7227 GN=Gpat4 PE=1 SV=1</t>
  </si>
  <si>
    <t>P25161;M9PG62</t>
  </si>
  <si>
    <t>Probable 26S proteasome non-ATPase regulatory subunit 3 OS=Drosophila melanogaster OX=7227 GN=Rpn3 PE=2 SV=1</t>
  </si>
  <si>
    <t>B5RJQ0;Q95028</t>
  </si>
  <si>
    <t>L-lactate dehydrogenase OS=Drosophila melanogaster OX=7227 GN=Ldh PE=1 SV=1</t>
  </si>
  <si>
    <t>Q7KK96</t>
  </si>
  <si>
    <t>Structural maintenance of chromosomes protein OS=Drosophila melanogaster OX=7227 GN=SMC2 PE=1 SV=1</t>
  </si>
  <si>
    <t>Q9W1F7</t>
  </si>
  <si>
    <t>IP15825p OS=Drosophila melanogaster OX=7227 GN=Stoml2 PE=1 SV=2</t>
  </si>
  <si>
    <t>Q7K8Y3;Q7K8Y5;Q8MM39;Q8MM49;Q8MPN5;Q8MPN6;Q8MPN7;Q8MPN8</t>
  </si>
  <si>
    <t>IP16419p OS=Drosophila melanogaster OX=7227 GN=Spn42Da PE=1 SV=1</t>
  </si>
  <si>
    <t>Q9VPQ2</t>
  </si>
  <si>
    <t>DnaJ homolog shv OS=Drosophila melanogaster OX=7227 GN=shv PE=1 SV=1</t>
  </si>
  <si>
    <t>Q9VXK7;Q9VAK5</t>
  </si>
  <si>
    <t>LD31474p OS=Drosophila melanogaster OX=7227 GN=ND-20 PE=2 SV=1</t>
  </si>
  <si>
    <t>Q9VQR2</t>
  </si>
  <si>
    <t>CG8844 protein OS=Drosophila melanogaster OX=7227 GN=ND-PDSW PE=1 SV=1</t>
  </si>
  <si>
    <t>Q9VC06</t>
  </si>
  <si>
    <t>LD37516p OS=Drosophila melanogaster OX=7227 GN=Dmel\CG11771 PE=1 SV=1</t>
  </si>
  <si>
    <t>Q9VCV4</t>
  </si>
  <si>
    <t>Iron regulatory protein 1A OS=Drosophila melanogaster OX=7227 GN=Irp-1A PE=1 SV=1</t>
  </si>
  <si>
    <t>Q9VN44</t>
  </si>
  <si>
    <t>FI07923p OS=Drosophila melanogaster OX=7227 GN=Karybeta3 PE=1 SV=1</t>
  </si>
  <si>
    <t>M9PB21;Q9VQL6</t>
  </si>
  <si>
    <t>Fatty acid synthase 2_ isoform B OS=Drosophila melanogaster OX=7227 GN=FASN2 PE=1 SV=1</t>
  </si>
  <si>
    <t>Q0KHZ9;Q9VAL7;Q9VXF6</t>
  </si>
  <si>
    <t>Calnexin 99A_ isoform E OS=Drosophila melanogaster OX=7227 GN=Cnx99A PE=1 SV=2</t>
  </si>
  <si>
    <t>Q9Y153</t>
  </si>
  <si>
    <t>BcDNA.GH03377 OS=Drosophila melanogaster OX=7227 GN=Dmel\CG17712 PE=2 SV=1</t>
  </si>
  <si>
    <t>A0A0B4LFL2;A1ZAX1</t>
  </si>
  <si>
    <t>Eukaryotic translation initiation factor 3 subunit C OS=Drosophila melanogaster OX=7227 GN=eIF3c PE=3 SV=1</t>
  </si>
  <si>
    <t>Q9VD29</t>
  </si>
  <si>
    <t>RE74312p OS=Drosophila melanogaster OX=7227 GN=Sar1 PE=1 SV=1</t>
  </si>
  <si>
    <t>P13496</t>
  </si>
  <si>
    <t>Dynactin subunit 1 OS=Drosophila melanogaster OX=7227 GN=DCTN1-p150 PE=1 SV=2</t>
  </si>
  <si>
    <t>A1Z707</t>
  </si>
  <si>
    <t>Glycerol-3-phosphate dehydrogenase OS=Drosophila melanogaster OX=7227 GN=Gpo2 PE=3 SV=1</t>
  </si>
  <si>
    <t>Q9VHF7</t>
  </si>
  <si>
    <t>RE08710p OS=Drosophila melanogaster OX=7227 GN=Dmel\CG16749 PE=1 SV=1</t>
  </si>
  <si>
    <t>Q9VVI4;Q9VRS3</t>
  </si>
  <si>
    <t>Jonah 74E_ isoform A OS=Drosophila melanogaster OX=7227 GN=Jon74E PE=1 SV=1</t>
  </si>
  <si>
    <t>O18332;F0JAF7;M9NEE8;O15971;O18334;O18336;O18338;O18339;P25228;Q7KY04;Q86BK8;Q9V3C2;Q9VC31;Q9VM50;Q9W3Q0;Q9W5X0;X2J5T3</t>
  </si>
  <si>
    <t>FI01544p OS=Drosophila melanogaster OX=7227 GN=Rab1 PE=1 SV=1</t>
  </si>
  <si>
    <t>B7YZW3;M9PD19;Q9VJJ8;Q9VJJ9</t>
  </si>
  <si>
    <t>Uncharacterized protein_ isoform E OS=Drosophila melanogaster OX=7227 GN=anon-EST:Liang-1.16 PE=1 SV=1</t>
  </si>
  <si>
    <t>Q9W457;B7Z0X1</t>
  </si>
  <si>
    <t>Serine hydroxymethyltransferase OS=Drosophila melanogaster OX=7227 GN=Shmt PE=1 SV=1</t>
  </si>
  <si>
    <t>Q9VRJ4</t>
  </si>
  <si>
    <t>SD02021p OS=Drosophila melanogaster OX=7227 GN=DHRS4 PE=1 SV=1</t>
  </si>
  <si>
    <t>Q9U3V8</t>
  </si>
  <si>
    <t>Protein xmas-1 OS=Drosophila melanogaster OX=7227 GN=xmas-1 PE=4 SV=2</t>
  </si>
  <si>
    <t>Q8I0G5;Q8I0G5-2;Q8I0G5-3;A0A0B4KHL2</t>
  </si>
  <si>
    <t>Coatomer subunit gamma OS=Drosophila melanogaster OX=7227 GN=gammaCOP PE=2 SV=1</t>
  </si>
  <si>
    <t>Q9VCK6</t>
  </si>
  <si>
    <t>LD34157p OS=Drosophila melanogaster OX=7227 GN=Dmel\CG10184 PE=1 SV=1</t>
  </si>
  <si>
    <t>P32392</t>
  </si>
  <si>
    <t>Actin-related protein 3 OS=Drosophila melanogaster OX=7227 GN=Arp3 PE=2 SV=3</t>
  </si>
  <si>
    <t>Q9VIW5</t>
  </si>
  <si>
    <t>LD41874p OS=Drosophila melanogaster OX=7227 GN=Dmel\CG10237 PE=1 SV=2</t>
  </si>
  <si>
    <t>F0JAN1;Q9I7S8</t>
  </si>
  <si>
    <t>Ade5_ isoform B OS=Drosophila melanogaster OX=7227 GN=Paics PE=1 SV=1</t>
  </si>
  <si>
    <t>Q7KUW2;Q9VWV2;Q9VWV4;Q9VWV5</t>
  </si>
  <si>
    <t>RH50433p OS=Drosophila melanogaster OX=7227 GN=Dmel\CG32549 PE=1 SV=1</t>
  </si>
  <si>
    <t>Q9VN50</t>
  </si>
  <si>
    <t>Eukaryotic translation initiation factor 3 subunit F-1 OS=Drosophila melanogaster OX=7227 GN=eIF3f1 PE=2 SV=1</t>
  </si>
  <si>
    <t>Q8MRJ2</t>
  </si>
  <si>
    <t>LD11139p OS=Drosophila melanogaster OX=7227 GN=Dmel\CG11069 PE=2 SV=1</t>
  </si>
  <si>
    <t>M9PEX2;M9PF36;Q9VSZ1</t>
  </si>
  <si>
    <t>Uncharacterized protein_ isoform D OS=Drosophila melanogaster OX=7227 GN=Dmel\CG3529 PE=1 SV=1</t>
  </si>
  <si>
    <t>P12024;A0A0B4KI35;A0A0B4KHG5;A0A0B4KHK5;A0A0B4KHX5</t>
  </si>
  <si>
    <t>Chaoptin OS=Drosophila melanogaster OX=7227 GN=chp PE=1 SV=2</t>
  </si>
  <si>
    <t>E1JJF3;Q9V427</t>
  </si>
  <si>
    <t>Innexin OS=Drosophila melanogaster OX=7227 GN=Inx2 PE=1 SV=1</t>
  </si>
  <si>
    <t>Q7K7G0;Q9W555</t>
  </si>
  <si>
    <t>Coatomer subunit delta OS=Drosophila melanogaster OX=7227 GN=deltaCOP PE=1 SV=1</t>
  </si>
  <si>
    <t>X2JAE9;Q8MT77</t>
  </si>
  <si>
    <t>Uncharacterized protein_ isoform C OS=Drosophila melanogaster OX=7227 GN=CG17338 PE=4 SV=1</t>
  </si>
  <si>
    <t>Q7KN90</t>
  </si>
  <si>
    <t>Cysteine--tRNA ligase_ cytoplasmic OS=Drosophila melanogaster OX=7227 GN=CysRS PE=1 SV=1</t>
  </si>
  <si>
    <t>Q9VCJ2</t>
  </si>
  <si>
    <t>Uncharacterized protein OS=Drosophila melanogaster OX=7227 GN=Dmel\CG10300 PE=4 SV=1</t>
  </si>
  <si>
    <t>Q9VU84</t>
  </si>
  <si>
    <t>Drebrin-like protein OS=Drosophila melanogaster OX=7227 GN=Abp1 PE=1 SV=1</t>
  </si>
  <si>
    <t>Q8SYD0</t>
  </si>
  <si>
    <t>Tetratricopeptide repeat protein 19 homolog_ mitochondrial OS=Drosophila melanogaster OX=7227 GN=Ttc19 PE=2 SV=1</t>
  </si>
  <si>
    <t>Q9VL69</t>
  </si>
  <si>
    <t>LD05267p OS=Drosophila melanogaster OX=7227 GN=Dmel\CG5885 PE=1 SV=1</t>
  </si>
  <si>
    <t>Q9VK88</t>
  </si>
  <si>
    <t>AT11334p OS=Drosophila melanogaster OX=7227 GN=BcDNA:AT11334 PE=2 SV=2</t>
  </si>
  <si>
    <t>E2QD65;P39018</t>
  </si>
  <si>
    <t>Ribosomal protein S19a_ isoform C OS=Drosophila melanogaster OX=7227 GN=RpS19a PE=1 SV=1</t>
  </si>
  <si>
    <t>Q86BP1;Q960K8</t>
  </si>
  <si>
    <t>3-hydroxyisobutyryl-CoA hydrolase_ mitochondrial OS=Drosophila melanogaster OX=7227 GN=CT16187 PE=1 SV=1</t>
  </si>
  <si>
    <t>Q9V3A0</t>
  </si>
  <si>
    <t>CG8997 protein OS=Drosophila melanogaster OX=7227 GN=Dmel\CG8997 PE=1 SV=1</t>
  </si>
  <si>
    <t>Q9VBT3</t>
  </si>
  <si>
    <t>Uncharacterized protein OS=Drosophila melanogaster OX=7227 GN=Dmel\CG13658 PE=4 SV=3</t>
  </si>
  <si>
    <t>Q9VPL5</t>
  </si>
  <si>
    <t>LD27216p OS=Drosophila melanogaster OX=7227 GN=Tbc1d15-17 PE=1 SV=1</t>
  </si>
  <si>
    <t>E2QCN3;A1Z7Q7</t>
  </si>
  <si>
    <t>Alpha/beta hydrolase 1_ isoform B OS=Drosophila melanogaster OX=7227 GN=Hydr1 PE=4 SV=1</t>
  </si>
  <si>
    <t>Q9VJ28</t>
  </si>
  <si>
    <t>FI05204p OS=Drosophila melanogaster OX=7227 GN=L2HGDH PE=1 SV=1</t>
  </si>
  <si>
    <t>P12646;P12646-2;X2JEF0</t>
  </si>
  <si>
    <t>Glucose-6-phosphate 1-dehydrogenase OS=Drosophila melanogaster OX=7227 GN=Zw PE=1 SV=2</t>
  </si>
  <si>
    <t>Q9VVE5;Q9VVE5-3</t>
  </si>
  <si>
    <t>RNA-binding protein Musashi homolog Rbp6 OS=Drosophila melanogaster OX=7227 GN=Rbp6 PE=2 SV=3</t>
  </si>
  <si>
    <t>Q9W592</t>
  </si>
  <si>
    <t>EG:BACN32G11.3 protein OS=Drosophila melanogaster OX=7227 GN=Lrpprc2 PE=1 SV=1</t>
  </si>
  <si>
    <t>Q9VTZ6</t>
  </si>
  <si>
    <t>Probable phosphomannomutase OS=Drosophila melanogaster OX=7227 GN=CG10688 PE=2 SV=1</t>
  </si>
  <si>
    <t>O17445;A8Y560</t>
  </si>
  <si>
    <t>60S ribosomal protein L15 OS=Drosophila melanogaster OX=7227 GN=RpL15 PE=1 SV=1</t>
  </si>
  <si>
    <t>Q9VW68</t>
  </si>
  <si>
    <t>Gamma-aminobutyric acid transaminase_ isoform A OS=Drosophila melanogaster OX=7227 GN=Gabat PE=1 SV=1</t>
  </si>
  <si>
    <t>A4V303;P48605</t>
  </si>
  <si>
    <t>T-complex protein 1 subunit gamma OS=Drosophila melanogaster OX=7227 GN=CCT3 PE=1 SV=1</t>
  </si>
  <si>
    <t>Q8MQY9</t>
  </si>
  <si>
    <t>RE28171p OS=Drosophila melanogaster OX=7227 GN=Dm GMCepsilon1 PE=2 SV=1</t>
  </si>
  <si>
    <t>O44386;O44386-2</t>
  </si>
  <si>
    <t>Integrin alpha-PS3 OS=Drosophila melanogaster OX=7227 GN=scb PE=1 SV=2</t>
  </si>
  <si>
    <t>Q9VJ43</t>
  </si>
  <si>
    <t>LD10783p OS=Drosophila melanogaster OX=7227 GN=ScpX PE=1 SV=1</t>
  </si>
  <si>
    <t>Q9V9S8;Q9V9S8-3;Q9V9S8-2</t>
  </si>
  <si>
    <t>Ferrochelatase_ mitochondrial OS=Drosophila melanogaster OX=7227 GN=FeCh PE=2 SV=1</t>
  </si>
  <si>
    <t>Q9VH72</t>
  </si>
  <si>
    <t>TA01656p1 OS=Drosophila melanogaster OX=7227 GN=Dmel\CG9471 PE=1 SV=1</t>
  </si>
  <si>
    <t>Q9W2S3</t>
  </si>
  <si>
    <t>BTB/POZ domain-containing protein 9 OS=Drosophila melanogaster OX=7227 GN=BTBD9 PE=1 SV=1</t>
  </si>
  <si>
    <t>Q8IPU3;Q9I7P8;Q9VPB3</t>
  </si>
  <si>
    <t>Tenzing norgay_ isoform C OS=Drosophila melanogaster OX=7227 GN=tzn PE=1 SV=1</t>
  </si>
  <si>
    <t>M9PGF7;O61307;O61307-2</t>
  </si>
  <si>
    <t>Tenascin major_ isoform E OS=Drosophila melanogaster OX=7227 GN=Ten-m PE=1 SV=1</t>
  </si>
  <si>
    <t>A1ZB73</t>
  </si>
  <si>
    <t>Glutathione S transferase E8_ isoform A OS=Drosophila melanogaster OX=7227 GN=GstE8 PE=4 SV=1</t>
  </si>
  <si>
    <t>M9PEA6;O76927;O76927-2</t>
  </si>
  <si>
    <t>40S ribosomal protein S21 OS=Drosophila melanogaster OX=7227 GN=RpS21 PE=1 SV=1</t>
  </si>
  <si>
    <t>Q9U9Q4</t>
  </si>
  <si>
    <t>Eukaryotic translation initiation factor 3 subunit H OS=Drosophila melanogaster OX=7227 GN=eIF3h PE=1 SV=2</t>
  </si>
  <si>
    <t>Q9VTU2</t>
  </si>
  <si>
    <t>NADH dehydrogenase (Ubiquinone) SGDH subunit_ isoform A OS=Drosophila melanogaster OX=7227 GN=ND-SGDH PE=1 SV=1</t>
  </si>
  <si>
    <t>A0A0B4KF06;Q0E993</t>
  </si>
  <si>
    <t>Valyl-tRNA synthetase_ isoform C OS=Drosophila melanogaster OX=7227 GN=ValRS PE=1 SV=1</t>
  </si>
  <si>
    <t>A0A0B4K7G1;A0A0B4K897;A0A0B4LGX1;A1ZB77;A1ZB78;A1ZB79;A1ZB80;A1ZB83;E1JGL5;Q7JRI6</t>
  </si>
  <si>
    <t>Uncharacterized protein_ isoform N OS=Drosophila melanogaster OX=7227 GN=Dmel\CG5174 PE=1 SV=1</t>
  </si>
  <si>
    <t>M9PD08;Q9VK85</t>
  </si>
  <si>
    <t>Eukaryotic translation release factor 3_ isoform C OS=Drosophila melanogaster OX=7227 GN=eRF3 PE=1 SV=1</t>
  </si>
  <si>
    <t>P26270;A0A0B4KFH4;A0A0B4KGE6</t>
  </si>
  <si>
    <t>26S proteasome non-ATPase regulatory subunit 7 OS=Drosophila melanogaster OX=7227 GN=Rpn8 PE=1 SV=6</t>
  </si>
  <si>
    <t>D3DMW7;Q24192</t>
  </si>
  <si>
    <t>MIP16962p OS=Drosophila melanogaster OX=7227 GN=RhoL PE=1 SV=1</t>
  </si>
  <si>
    <t>Q7K209</t>
  </si>
  <si>
    <t>LD25963p OS=Drosophila melanogaster OX=7227 GN=Dera PE=1 SV=1</t>
  </si>
  <si>
    <t>Q8IQQ9;Q8T4G5</t>
  </si>
  <si>
    <t>Uncharacterized protein_ isoform B OS=Drosophila melanogaster OX=7227 GN=DmCG6512 PE=1 SV=1</t>
  </si>
  <si>
    <t>Q9VLN6</t>
  </si>
  <si>
    <t>FI20146p1 OS=Drosophila melanogaster OX=7227 GN=Dmel\CG7627 PE=1 SV=2</t>
  </si>
  <si>
    <t>Q9VZS7</t>
  </si>
  <si>
    <t>Uncharacterized protein_ isoform B OS=Drosophila melanogaster OX=7227 GN=hob PE=1 SV=2</t>
  </si>
  <si>
    <t>Q9VZF6</t>
  </si>
  <si>
    <t>GH04863p OS=Drosophila melanogaster OX=7227 GN=BcDNA:GH04863 PE=1 SV=1</t>
  </si>
  <si>
    <t>Q9VPN5</t>
  </si>
  <si>
    <t>LD03220p OS=Drosophila melanogaster OX=7227 GN=Stip1 PE=1 SV=1</t>
  </si>
  <si>
    <t>Q9VIF2</t>
  </si>
  <si>
    <t>GM01519p OS=Drosophila melanogaster OX=7227 GN=Dmel\CG9248 PE=1 SV=1</t>
  </si>
  <si>
    <t>O02373</t>
  </si>
  <si>
    <t>UDP-glucose 6-dehydrogenase OS=Drosophila melanogaster OX=7227 GN=sgl PE=1 SV=1</t>
  </si>
  <si>
    <t>Q9W197</t>
  </si>
  <si>
    <t>7-methylguanosine phosphate-specific 5'-nucleotidase OS=Drosophila melanogaster OX=7227 GN=cN-IIIB PE=1 SV=1</t>
  </si>
  <si>
    <t>M9PHI2;Q8IQX8;Q9VWT1</t>
  </si>
  <si>
    <t>Histidyl-tRNA synthetase_ isoform C OS=Drosophila melanogaster OX=7227 GN=HisRS PE=1 SV=1</t>
  </si>
  <si>
    <t>Q9W247</t>
  </si>
  <si>
    <t>FI03324p OS=Drosophila melanogaster OX=7227 GN=Dmel\CG4752 PE=1 SV=2</t>
  </si>
  <si>
    <t>A0A0B4KGG5;Q9VDY8</t>
  </si>
  <si>
    <t>Vibrator_ isoform B OS=Drosophila melanogaster OX=7227 GN=vib PE=1 SV=1</t>
  </si>
  <si>
    <t>A0A0B4K7P4</t>
  </si>
  <si>
    <t>Straightjacket_ isoform D OS=Drosophila melanogaster OX=7227 GN=stj PE=1 SV=1</t>
  </si>
  <si>
    <t>A1Z9S6</t>
  </si>
  <si>
    <t>Su(Var)2-HP2_ isoform A OS=Drosophila melanogaster OX=7227 GN=Su(var)2-HP2 PE=1 SV=1</t>
  </si>
  <si>
    <t>Q7K2E1</t>
  </si>
  <si>
    <t>LD05247p OS=Drosophila melanogaster OX=7227 GN=Dmel\CG8839 PE=1 SV=1</t>
  </si>
  <si>
    <t>Q9VXQ5</t>
  </si>
  <si>
    <t>Chaperonin containing TCP1 subunit 6 OS=Drosophila melanogaster OX=7227 GN=CCT6 PE=1 SV=1</t>
  </si>
  <si>
    <t>Q9W4W4</t>
  </si>
  <si>
    <t>E3 ubiquitin-protein ligase OS=Drosophila melanogaster OX=7227 GN=EG:100G10.2 PE=2 SV=2</t>
  </si>
  <si>
    <t>Q9VEN1;A0A0B4JCY6;A0A0B4KGT8;A0A0B4KHN1;Q7KSF4</t>
  </si>
  <si>
    <t>Filamin-A OS=Drosophila melanogaster OX=7227 GN=cher PE=1 SV=2</t>
  </si>
  <si>
    <t>X2JCT5;A8JNR2;A8JNR3;Q8IQE6</t>
  </si>
  <si>
    <t>Insulin receptor substrate 53 kDa_ isoform E OS=Drosophila melanogaster OX=7227 GN=IRSp53 PE=4 SV=1</t>
  </si>
  <si>
    <t>P42280</t>
  </si>
  <si>
    <t>Trypsin zeta OS=Drosophila melanogaster OX=7227 GN=zetaTry PE=2 SV=2</t>
  </si>
  <si>
    <t>M9NFV3;M9ND93;M9PCJ5;M9PCK2;M9PFA3;M9PFA8;M9PFJ2;M9PFP0;M9PFP4;M9PI63;Q400N2;Q400N1</t>
  </si>
  <si>
    <t>Pericentrin-like protein_ isoform D OS=Drosophila melanogaster OX=7227 GN=Plp PE=1 SV=1</t>
  </si>
  <si>
    <t>Q9VAQ9</t>
  </si>
  <si>
    <t>Strictosidine synthase-like 2 OS=Drosophila melanogaster OX=7227 GN=Ssl2 PE=4 SV=2</t>
  </si>
  <si>
    <t>Q9V9W7</t>
  </si>
  <si>
    <t>Rough deal OS=Drosophila melanogaster OX=7227 GN=rod PE=1 SV=2</t>
  </si>
  <si>
    <t>Q9VR31</t>
  </si>
  <si>
    <t>Farnesyl transferase alpha_ isoform A OS=Drosophila melanogaster OX=7227 GN=Fnta PE=1 SV=1</t>
  </si>
  <si>
    <t>Q9VL42</t>
  </si>
  <si>
    <t>Uncharacterized protein_ isoform A OS=Drosophila melanogaster OX=7227 GN=CG13132 PE=4 SV=4</t>
  </si>
  <si>
    <t>Q9U1K7</t>
  </si>
  <si>
    <t>EG:140G11.5 protein OS=Drosophila melanogaster OX=7227 GN=EG:140G11.5 PE=1 SV=1</t>
  </si>
  <si>
    <t>L0MLK2;L0MLN1;L0MN72;L0MPN7;L0MPX5;Q8IMC6;Q8IMC6-2;Q9V4D6</t>
  </si>
  <si>
    <t>Asator_ isoform G OS=Drosophila melanogaster OX=7227 GN=Asator PE=1 SV=1</t>
  </si>
  <si>
    <t>Q9VTZ4</t>
  </si>
  <si>
    <t>Phosphoacetylglucosamine mutase OS=Drosophila melanogaster OX=7227 GN=nst PE=1 SV=1</t>
  </si>
  <si>
    <t>Q9VWI6</t>
  </si>
  <si>
    <t>Kekkon5_ isoform A OS=Drosophila melanogaster OX=7227 GN=kek5 PE=1 SV=2</t>
  </si>
  <si>
    <t>E8NHA2;Q9W0H2</t>
  </si>
  <si>
    <t>HECT and RLD domain containing E3 ubiquitin ligase 4_ isoform C OS=Drosophila melanogaster OX=7227 GN=Herc4 PE=1 SV=1</t>
  </si>
  <si>
    <t>Q9VIU8</t>
  </si>
  <si>
    <t>GH25853p OS=Drosophila melanogaster OX=7227 GN=Dmel\CG10132 PE=1 SV=2</t>
  </si>
  <si>
    <t>Q9VJT4</t>
  </si>
  <si>
    <t>Male sterile (2) 34Fe OS=Drosophila melanogaster OX=7227 GN=ms(2)34Fe PE=4 SV=2</t>
  </si>
  <si>
    <t>Q8T6B9;A4V193;Q8T6B9-2</t>
  </si>
  <si>
    <t>Poly(U)-binding-splicing factor half pint OS=Drosophila melanogaster OX=7227 GN=hfp PE=1 SV=2</t>
  </si>
  <si>
    <t>Q9VNC1</t>
  </si>
  <si>
    <t>Mitochondrial ribosomal protein L44 OS=Drosophila melanogaster OX=7227 GN=mRpL44 PE=1 SV=1</t>
  </si>
  <si>
    <t>Q9VCU9</t>
  </si>
  <si>
    <t>Endoribonuclease Dcr-1 OS=Drosophila melanogaster OX=7227 GN=Dcr-1 PE=1 SV=1</t>
  </si>
  <si>
    <t>M9NH88;M9PJQ5;P36188-2;P36188-3</t>
  </si>
  <si>
    <t>Wings up A_ isoform J OS=Drosophila melanogaster OX=7227 GN=wupA PE=1 SV=1</t>
  </si>
  <si>
    <t>Q9VVM2</t>
  </si>
  <si>
    <t>LP12049p OS=Drosophila melanogaster OX=7227 GN=BcDNA:LP12049 PE=1 SV=1</t>
  </si>
  <si>
    <t>P08120</t>
  </si>
  <si>
    <t>Collagen alpha-1(IV) chain OS=Drosophila melanogaster OX=7227 GN=Col4a1 PE=1 SV=3</t>
  </si>
  <si>
    <t>E1JHS8;Q9VQV7</t>
  </si>
  <si>
    <t>Centrosomal protein 97kDa_ isoform D OS=Drosophila melanogaster OX=7227 GN=Cep97 PE=4 SV=1</t>
  </si>
  <si>
    <t>E2QCG7;Q0E940</t>
  </si>
  <si>
    <t>Eukaryotic translation initiation factor 3 subunit B OS=Drosophila melanogaster OX=7227 GN=eIF3b PE=1 SV=1</t>
  </si>
  <si>
    <t>Q9VWJ9</t>
  </si>
  <si>
    <t>FI07229p OS=Drosophila melanogaster OX=7227 GN=Dmel\CG7889 PE=1 SV=1</t>
  </si>
  <si>
    <t>P32234</t>
  </si>
  <si>
    <t>GTP-binding protein 128up OS=Drosophila melanogaster OX=7227 GN=128up PE=2 SV=2</t>
  </si>
  <si>
    <t>Q8SXR4</t>
  </si>
  <si>
    <t>RE54230p OS=Drosophila melanogaster OX=7227 GN=Dmel\CG30339 PE=2 SV=1</t>
  </si>
  <si>
    <t>B7Z147;P83099;Q9VYN1</t>
  </si>
  <si>
    <t>Protein kinase C OS=Drosophila melanogaster OX=7227 GN=Pkcdelta PE=3 SV=1</t>
  </si>
  <si>
    <t>P20028</t>
  </si>
  <si>
    <t>DNA-directed RNA polymerase I subunit RPA2 OS=Drosophila melanogaster OX=7227 GN=RpI135 PE=1 SV=2</t>
  </si>
  <si>
    <t>P40945;L0MNA8</t>
  </si>
  <si>
    <t>ADP-ribosylation factor 2 OS=Drosophila melanogaster OX=7227 GN=Arf102F PE=2 SV=2</t>
  </si>
  <si>
    <t>Q9VRP4</t>
  </si>
  <si>
    <t>Bifunctional phosphopantetheine adenylyltransferase-Dephospho-CoA kinase OS=Drosophila melanogaster OX=7227 GN=Ppat-Dpck PE=1 SV=2</t>
  </si>
  <si>
    <t>Q9VDQ7</t>
  </si>
  <si>
    <t>Phagocyte signaling-impaired protein OS=Drosophila melanogaster OX=7227 GN=psidin PE=2 SV=1</t>
  </si>
  <si>
    <t>Q9W2N0</t>
  </si>
  <si>
    <t>F-actin-capping protein subunit alpha OS=Drosophila melanogaster OX=7227 GN=cpa PE=2 SV=1</t>
  </si>
  <si>
    <t>Q7K569</t>
  </si>
  <si>
    <t>Glycerol-3-phosphate dehydrogenase OS=Drosophila melanogaster OX=7227 GN=Gpo1 PE=1 SV=1</t>
  </si>
  <si>
    <t>Q9NCC3</t>
  </si>
  <si>
    <t>Sorting nexin OS=Drosophila melanogaster OX=7227 GN=SH3PX1 PE=1 SV=1</t>
  </si>
  <si>
    <t>Q8I099</t>
  </si>
  <si>
    <t>Uncharacterized protein_ isoform A OS=Drosophila melanogaster OX=7227 GN=Dmel\CG2663 PE=4 SV=2</t>
  </si>
  <si>
    <t>Q8IQX5;Q9VWQ7</t>
  </si>
  <si>
    <t>Uncharacterized protein_ isoform B OS=Drosophila melanogaster OX=7227 GN=Dmel\CG6891 PE=1 SV=1</t>
  </si>
  <si>
    <t>Q7KTX4</t>
  </si>
  <si>
    <t>AT08232p OS=Drosophila melanogaster OX=7227 GN=Dmel\CG33286 PE=2 SV=2</t>
  </si>
  <si>
    <t>Q9W1R4;Q9W1R4-2</t>
  </si>
  <si>
    <t>Little elongation complex subunit 1 OS=Drosophila melanogaster OX=7227 GN=Ice1 PE=1 SV=2</t>
  </si>
  <si>
    <t>Q9VDL4</t>
  </si>
  <si>
    <t>LP04613p OS=Drosophila melanogaster OX=7227 GN=Dmel\CG10877 PE=1 SV=1</t>
  </si>
  <si>
    <t>O97069</t>
  </si>
  <si>
    <t>Argininosuccinate synthase OS=Drosophila melanogaster OX=7227 GN=Ass PE=2 SV=1</t>
  </si>
  <si>
    <t>Q7PLL6</t>
  </si>
  <si>
    <t>Uncharacterized protein_ isoform A OS=Drosophila melanogaster OX=7227 GN=Dmel\CG17514 PE=1 SV=2</t>
  </si>
  <si>
    <t>Q9VJD4</t>
  </si>
  <si>
    <t>LD24721p OS=Drosophila melanogaster OX=7227 GN=Sgt PE=1 SV=1</t>
  </si>
  <si>
    <t>A8JUP3;M9NDS9;M9NEC2;M9NF05;M9NG70;M9NGY0;Q9W2Z3</t>
  </si>
  <si>
    <t>Chitinase 6_ isoform H OS=Drosophila melanogaster OX=7227 GN=Cht6 PE=1 SV=2</t>
  </si>
  <si>
    <t>Q9VCW1</t>
  </si>
  <si>
    <t>Probable cytochrome P450 6d4 OS=Drosophila melanogaster OX=7227 GN=Cyp6d4 PE=2 SV=1</t>
  </si>
  <si>
    <t>Q9VCD3</t>
  </si>
  <si>
    <t>LP20373p OS=Drosophila melanogaster OX=7227 GN=Dmel\CG13605 PE=2 SV=2</t>
  </si>
  <si>
    <t>A0A0B4LF47;A0A0B4LFE6;A0A0B4LFF9;A1Z9W4</t>
  </si>
  <si>
    <t>Protein 1 of cleavage and polyadenylation factor 1_ isoform F OS=Drosophila melanogaster OX=7227 GN=Pcf11 PE=1 SV=1</t>
  </si>
  <si>
    <t>Q9V3V9</t>
  </si>
  <si>
    <t>Endonuclease G inhibitor_ isoform A OS=Drosophila melanogaster OX=7227 GN=EndoGI PE=1 SV=1</t>
  </si>
  <si>
    <t>Q9VWL0</t>
  </si>
  <si>
    <t>Mec2 OS=Drosophila melanogaster OX=7227 GN=Mec2 PE=1 SV=1</t>
  </si>
  <si>
    <t>Q9VW57</t>
  </si>
  <si>
    <t>Grasp65 OS=Drosophila melanogaster OX=7227 GN=Grasp65 PE=1 SV=1</t>
  </si>
  <si>
    <t>M9PCX4;E2QCY2;Q9VVT8</t>
  </si>
  <si>
    <t>Uncharacterized protein_ isoform E OS=Drosophila melanogaster OX=7227 GN=Dmel\CG3961 PE=1 SV=1</t>
  </si>
  <si>
    <t>Q9NEF6;X2JE14</t>
  </si>
  <si>
    <t>Probable V-type proton ATPase subunit D 2 OS=Drosophila melanogaster OX=7227 GN=Vha36-3 PE=3 SV=1</t>
  </si>
  <si>
    <t>Q8MLW8</t>
  </si>
  <si>
    <t>Chitinase 12 OS=Drosophila melanogaster OX=7227 GN=Cht12 PE=3 SV=1</t>
  </si>
  <si>
    <t>Q9W1C5</t>
  </si>
  <si>
    <t>Integrator complex subunit 1 OS=Drosophila melanogaster OX=7227 GN=IntS1 PE=1 SV=2</t>
  </si>
  <si>
    <t>M9NCS7;M9NEC3;M9PB71;M9PB72;M9PCJ4;M9PCX6;M9PF71;Q7KTI5;Q7KTI6</t>
  </si>
  <si>
    <t>Uncharacterized protein_ isoform G OS=Drosophila melanogaster OX=7227 GN=CG8113 PE=4 SV=1</t>
  </si>
  <si>
    <t>nlog10.anova</t>
  </si>
  <si>
    <t>20190508_UDMSE_Control_Manganese_001</t>
  </si>
  <si>
    <t>20190508_UDMSE_Control_Manganese_002</t>
  </si>
  <si>
    <t>20190508_UDMSE_Control_Manganese_003</t>
  </si>
  <si>
    <t>aversge.control</t>
  </si>
  <si>
    <t>log10.control intensity</t>
  </si>
  <si>
    <t>CV.CONTROL</t>
  </si>
  <si>
    <t>COUNT.CONTROL</t>
  </si>
  <si>
    <t>ID´S</t>
  </si>
  <si>
    <t>20190508_UDMSE_Experimental_No_Manganese_001</t>
  </si>
  <si>
    <t>20190508_UDMSE_Experimental_No_Manganese_002</t>
  </si>
  <si>
    <t>20190508_UDMSE_Experimental_No_Manganese_003</t>
  </si>
  <si>
    <t>average experimental</t>
  </si>
  <si>
    <t>log10 experimental</t>
  </si>
  <si>
    <t>CV EXPERIMENTAL</t>
  </si>
  <si>
    <t>COUNT. EXPERIMENTAL</t>
  </si>
  <si>
    <t>ID´S EXPERIMENTAL</t>
  </si>
  <si>
    <t>ratio (experimental/control)</t>
  </si>
  <si>
    <t>Q9VD01;Q9VI08</t>
  </si>
  <si>
    <t>E1JHJ9;Q9VJE5;Q9VJE5-2;E1JHK0;Q7KT48;Q9VJE5-3</t>
  </si>
  <si>
    <t>Cytoplasmic linker protein 190_ isoform M OS=Drosophila melanogaster OX=7227 GN=CLIP-190 PE=1 SV=2</t>
  </si>
  <si>
    <t>Q05825;L0MQ04;X2JH42;Q9VN42</t>
  </si>
  <si>
    <t>B7Z0E0;Q7KUB1;Q9VSI6;Q7KUB0;Q8IQA7</t>
  </si>
  <si>
    <t>Q27331;A4V0N4</t>
  </si>
  <si>
    <t>Q9VPD5</t>
  </si>
  <si>
    <t>Transcription termination factor 3_ mitochondrial OS=Drosophila melanogaster OX=7227 GN=mTerf3 PE=2 SV=1</t>
  </si>
  <si>
    <t>P11147;C7LA75</t>
  </si>
  <si>
    <t>Q0KI05</t>
  </si>
  <si>
    <t>Uncharacterized protein OS=Drosophila melanogaster OX=7227 GN=DHC5 PE=4 SV=2</t>
  </si>
  <si>
    <t>Q9VBS7</t>
  </si>
  <si>
    <t>Uncharacterized protein_ isoform B OS=Drosophila melanogaster OX=7227 GN=Dmel\CG10550 PE=1 SV=1</t>
  </si>
  <si>
    <t>Q9VD61</t>
  </si>
  <si>
    <t>Sulfhydryl oxidase OS=Drosophila melanogaster OX=7227 GN=Qsox2 PE=2 SV=1</t>
  </si>
  <si>
    <t>M9PCG1;Q9VM14;M9PCA2;M9PCU4;Q7KTK9</t>
  </si>
  <si>
    <t>Q9VC52</t>
  </si>
  <si>
    <t>Protoporphyrinogen oxidase OS=Drosophila melanogaster OX=7227 GN=Ppox PE=1 SV=1</t>
  </si>
  <si>
    <t>P07764;A4V3G1;C8VV14;F3YDE2;P07764-2;P07764-3</t>
  </si>
  <si>
    <t>P82147;A0A0B4KEY5</t>
  </si>
  <si>
    <t>Q9V4I1</t>
  </si>
  <si>
    <t>Q7KMI3</t>
  </si>
  <si>
    <t>BcDNA.LD23371 OS=Drosophila melanogaster OX=7227 GN=BcDNA.LD23371 PE=2 SV=1</t>
  </si>
  <si>
    <t>Q7KV27;Q9VYD9;Q9VFV8</t>
  </si>
  <si>
    <t>Q9VH09</t>
  </si>
  <si>
    <t>Glycine cleavage system P protein OS=Drosophila melanogaster OX=7227 GN=Dmel\CG3999 PE=1 SV=1</t>
  </si>
  <si>
    <t>Q7K142;Q8SYL7</t>
  </si>
  <si>
    <t>UDP-glucuronosyltransferase OS=Drosophila melanogaster OX=7227 GN=Ugt50B3 PE=2 SV=1</t>
  </si>
  <si>
    <t>Q24560;A1ZBL0</t>
  </si>
  <si>
    <t>A1Z7H2;A0A0B4KFE4;A1Z7H3;Q8T3L1</t>
  </si>
  <si>
    <t>Acyl-CoA synthetase long-chain_ isoform D OS=Drosophila melanogaster OX=7227 GN=Acsl PE=1 SV=1</t>
  </si>
  <si>
    <t>Q8IN10</t>
  </si>
  <si>
    <t>Ionotropic receptor 94a OS=Drosophila melanogaster OX=7227 GN=Ir94a PE=4 SV=1</t>
  </si>
  <si>
    <t>P29843;Q8I0E9</t>
  </si>
  <si>
    <t>Heat shock 70 kDa protein cognate 1 OS=Drosophila melanogaster OX=7227 GN=Hsc70-1 PE=1 SV=1</t>
  </si>
  <si>
    <t>P42281</t>
  </si>
  <si>
    <t>Acyl-CoA-binding protein homolog OS=Drosophila melanogaster OX=7227 GN=Acbp2 PE=2 SV=1</t>
  </si>
  <si>
    <t>Q9VAF5</t>
  </si>
  <si>
    <t>Cadherin-99C OS=Drosophila melanogaster OX=7227 GN=Cad99C PE=1 SV=2</t>
  </si>
  <si>
    <t>Q8SXR5</t>
  </si>
  <si>
    <t>RE54151p OS=Drosophila melanogaster OX=7227 GN=Dmel\CG8366 PE=2 SV=1</t>
  </si>
  <si>
    <t>Q9V4U9</t>
  </si>
  <si>
    <t>Probable cytochrome P450 6a13 OS=Drosophila melanogaster OX=7227 GN=Cyp6a13 PE=2 SV=1</t>
  </si>
  <si>
    <t>Q9VYH3;X2JER0</t>
  </si>
  <si>
    <t>Probable alpha-aspartyl dipeptidase OS=Drosophila melanogaster OX=7227 GN=CG2200 PE=2 SV=1</t>
  </si>
  <si>
    <t>Q9W196</t>
  </si>
  <si>
    <t>LP03102p OS=Drosophila melanogaster OX=7227 GN=Dmel\CG3356 PE=1 SV=1</t>
  </si>
  <si>
    <t>A0A0B4LGY4;A0A0B4LFU6;A1ZBG9;A1ZBH0;Q7K173</t>
  </si>
  <si>
    <t>Beta-glucuronidase OS=Drosophila melanogaster OX=7227 GN=Dmel\CG15117 PE=1 SV=1</t>
  </si>
  <si>
    <t>Q8IPF4</t>
  </si>
  <si>
    <t>Uncharacterized protein OS=Drosophila melanogaster OX=7227 GN=Dmel\CG31897 PE=4 SV=1</t>
  </si>
  <si>
    <t>Q9V4P1;Q9V4P1-2;Q8T0J3</t>
  </si>
  <si>
    <t>Anillin OS=Drosophila melanogaster OX=7227 GN=scra PE=1 SV=3</t>
  </si>
  <si>
    <t>A0A1Z1CN92;Q9Y1T2</t>
  </si>
  <si>
    <t>Adenomatous polyposis coli 2_ isoform B OS=Drosophila melanogaster OX=7227 GN=Apc2 PE=1 SV=1</t>
  </si>
  <si>
    <t>Q9VRS0</t>
  </si>
  <si>
    <t>Importin subunit alpha OS=Drosophila melanogaster OX=7227 GN=alphaKap4 PE=2 SV=1</t>
  </si>
  <si>
    <t>O18640;M9PCC1;M9PB67;Q9VYQ9</t>
  </si>
  <si>
    <t>P08570;M9PBK5</t>
  </si>
  <si>
    <t>60S acidic ribosomal protein P1 OS=Drosophila melanogaster OX=7227 GN=RpLP1 PE=1 SV=2</t>
  </si>
  <si>
    <t>A0A0B4KFW5;A1ZBP3;Q86LF0</t>
  </si>
  <si>
    <t>Isopeptidase-T-3_ isoform C OS=Drosophila melanogaster OX=7227 GN=isopeptidase-T-3 PE=4 SV=1</t>
  </si>
  <si>
    <t>P11996;X2J8F5</t>
  </si>
  <si>
    <t>Larval serum protein 1 beta chain OS=Drosophila melanogaster OX=7227 GN=Lsp1beta PE=2 SV=3</t>
  </si>
  <si>
    <t>Q9VZ77</t>
  </si>
  <si>
    <t>Dynein_ axonemal_ heavy chain 3_ isoform D OS=Drosophila melanogaster OX=7227 GN=Dnah3 PE=4 SV=3</t>
  </si>
  <si>
    <t>Q9V674;B6IDY5</t>
  </si>
  <si>
    <t>Cytochrome P450 6g1 OS=Drosophila melanogaster OX=7227 GN=Cyp6g1 PE=2 SV=1</t>
  </si>
  <si>
    <t>P02283</t>
  </si>
  <si>
    <t>Histone H2B OS=Drosophila melanogaster OX=7227 GN=His2B PE=1 SV=2</t>
  </si>
  <si>
    <t>Q9VVI3</t>
  </si>
  <si>
    <t>E3 ubiquitin-protein ligase Nedd-4 OS=Drosophila melanogaster OX=7227 GN=Nedd4 PE=1 SV=2</t>
  </si>
  <si>
    <t>Q9VNF3;Q9VNF4</t>
  </si>
  <si>
    <t>Q9VPH7;M9PD27;M9PFR9</t>
  </si>
  <si>
    <t>Eukaryotic peptide chain release factor subunit 1 OS=Drosophila melanogaster OX=7227 GN=eRF1 PE=1 SV=2</t>
  </si>
  <si>
    <t>P39018;E2QD65</t>
  </si>
  <si>
    <t>40S ribosomal protein S19a OS=Drosophila melanogaster OX=7227 GN=RpS19a PE=1 SV=3</t>
  </si>
  <si>
    <t>Q9V3J1;M9PDK5;Q9V3J1-3;Q9V3J1-2</t>
  </si>
  <si>
    <t>P20478;X2JDA5;X2JJG8;P20478-3;P20478-2</t>
  </si>
  <si>
    <t>M9PE30</t>
  </si>
  <si>
    <t>Q9VE34;A0A0B4K6N7</t>
  </si>
  <si>
    <t>Ectopic P granules protein 5 homolog OS=Drosophila melanogaster OX=7227 GN=CG14299 PE=1 SV=2</t>
  </si>
  <si>
    <t>A1Z6K6</t>
  </si>
  <si>
    <t>Uncharacterized protein OS=Drosophila melanogaster OX=7227 GN=Dmel\CG30432 PE=4 SV=2</t>
  </si>
  <si>
    <t>Q9V405</t>
  </si>
  <si>
    <t>26S proteasome regulatory complex subunit p48A OS=Drosophila melanogaster OX=7227 GN=Rpt3 PE=1 SV=1</t>
  </si>
  <si>
    <t>Q9VGS2;A0A126GUT1</t>
  </si>
  <si>
    <t>Translationally-controlled tumor protein homolog OS=Drosophila melanogaster OX=7227 GN=Tctp PE=1 SV=1</t>
  </si>
  <si>
    <t>P54385-2;A0A0C4DHE7</t>
  </si>
  <si>
    <t>Isoform C of Glutamate dehydrogenase_ mitochondrial OS=Drosophila melanogaster OX=7227 GN=Gdh</t>
  </si>
  <si>
    <t>P02825;P82910;Q8INI8;Q9BIR7;Q9BIS2;Q9VG58;P11146</t>
  </si>
  <si>
    <t>Major heat shock 70 kDa protein Ab OS=Drosophila melanogaster OX=7227 GN=Hsp70Ab PE=2 SV=3</t>
  </si>
  <si>
    <t>P13607;P13607-4;P13607-5;A0A0B4KGG8;E1JIR4;P13607-2;P13607-6;P13607-7;P13607-3</t>
  </si>
  <si>
    <t>Q9VIC9</t>
  </si>
  <si>
    <t>10-formyltetrahydrofolate dehydrogenase OS=Drosophila melanogaster OX=7227 GN=Dmel\CG8665 PE=1 SV=3</t>
  </si>
  <si>
    <t>B7Z0T5;A0A0B4KG70;Q9VNF6;Q9VNF7</t>
  </si>
  <si>
    <t>Metastasis associated 1-like_ isoform C OS=Drosophila melanogaster OX=7227 GN=MTA1-like PE=1 SV=1</t>
  </si>
  <si>
    <t>Q9VTY2</t>
  </si>
  <si>
    <t>Uncharacterized protein_ isoform A OS=Drosophila melanogaster OX=7227 GN=anon-WO0172774.89 PE=1 SV=1</t>
  </si>
  <si>
    <t>Q9VS22</t>
  </si>
  <si>
    <t>Uncharacterized protein_ isoform A OS=Drosophila melanogaster OX=7227 GN=Acbp3 PE=1 SV=2</t>
  </si>
  <si>
    <t>Q9VTQ9</t>
  </si>
  <si>
    <t>AT06668p OS=Drosophila melanogaster OX=7227 GN=Rpt4R PE=2 SV=1</t>
  </si>
  <si>
    <t>Q9VV51;D5AEK7;Q961F9</t>
  </si>
  <si>
    <t>RE10780p OS=Drosophila melanogaster OX=7227 GN=Agpat3 PE=1 SV=1</t>
  </si>
  <si>
    <t>M9PC74;Q7K1W8</t>
  </si>
  <si>
    <t>Uncharacterized protein_ isoform G OS=Drosophila melanogaster OX=7227 GN=RCN2 PE=1 SV=1</t>
  </si>
  <si>
    <t>X2JEK5</t>
  </si>
  <si>
    <t>Uncharacterized protein OS=Drosophila melanogaster OX=7227 GN=lincRNA.970 PE=4 SV=1</t>
  </si>
  <si>
    <t>P91938;P91938-2;P91938-3;P91938-4;Q9VNT5</t>
  </si>
  <si>
    <t>Q9VBV4</t>
  </si>
  <si>
    <t>LP07620p OS=Drosophila melanogaster OX=7227 GN=CT33073 PE=2 SV=2</t>
  </si>
  <si>
    <t>Q9VW26</t>
  </si>
  <si>
    <t>Ornithine aminotransferase_ mitochondrial OS=Drosophila melanogaster OX=7227 GN=Oat PE=2 SV=1</t>
  </si>
  <si>
    <t>Q24319</t>
  </si>
  <si>
    <t>Dolichyl-diphosphooligosaccharide--protein glycosyltransferase 48 kDa subunit OS=Drosophila melanogaster OX=7227 GN=Ost48 PE=2 SV=2</t>
  </si>
  <si>
    <t>Q9W2M2;A4UZR3;Q9W2M2-2;Q9W2M2-3</t>
  </si>
  <si>
    <t>Q9VCY2</t>
  </si>
  <si>
    <t>GH01248p OS=Drosophila melanogaster OX=7227 GN=CG5275 PE=2 SV=2</t>
  </si>
  <si>
    <t>Q9VSP9</t>
  </si>
  <si>
    <t>RE05521p OS=Drosophila melanogaster OX=7227 GN=Acbp5 PE=1 SV=1</t>
  </si>
  <si>
    <t>A1ZA47;A0A0B4LGL0;A0A126GUN6;A0A0B4KER6;A0A0B4KEW3;A0A0B4KFR8;A1ZA47-3;A1ZA47-4;A1ZA47-5;A1ZA47-7;C1C3E7;G3JX25;G3JX27;G3JX28;G3JX29;G3JX30;G3JX31;G3JX32</t>
  </si>
  <si>
    <t>PDZ and LIM domain protein Zasp OS=Drosophila melanogaster OX=7227 GN=Zasp52 PE=1 SV=2</t>
  </si>
  <si>
    <t>Q7K4X4</t>
  </si>
  <si>
    <t>GH24095p OS=Drosophila melanogaster OX=7227 GN=Dmel\CG17230 PE=2 SV=1</t>
  </si>
  <si>
    <t>P24785;P24785-2</t>
  </si>
  <si>
    <t>M9PGA0</t>
  </si>
  <si>
    <t>Sickie_ isoform I OS=Drosophila melanogaster OX=7227 GN=sick PE=4 SV=1</t>
  </si>
  <si>
    <t>Q8MLN4</t>
  </si>
  <si>
    <t>Q9NJH0;A0A0B4JD11;Q7JVZ8</t>
  </si>
  <si>
    <t>Q95TP0</t>
  </si>
  <si>
    <t>LD34582p OS=Drosophila melanogaster OX=7227 GN=TBCC PE=1 SV=1</t>
  </si>
  <si>
    <t>O44424</t>
  </si>
  <si>
    <t>Splicing factor ESS-2 homolog OS=Drosophila melanogaster OX=7227 GN=Es2 PE=1 SV=2</t>
  </si>
  <si>
    <t>A8DYI7;A8DYI6;Q0E924</t>
  </si>
  <si>
    <t>Prohibitin 2_ isoform D OS=Drosophila melanogaster OX=7227 GN=Phb2 PE=1 SV=1</t>
  </si>
  <si>
    <t>A8DYR4</t>
  </si>
  <si>
    <t>Uncharacterized protein OS=Drosophila melanogaster OX=7227 GN=Dmel\CG34345 PE=4 SV=1</t>
  </si>
  <si>
    <t>P54357;M9NEW1</t>
  </si>
  <si>
    <t>Myosin-2 essential light chain OS=Drosophila melanogaster OX=7227 GN=Mlc-c PE=1 SV=1</t>
  </si>
  <si>
    <t>P33438;M9NCS8</t>
  </si>
  <si>
    <t>Glutactin OS=Drosophila melanogaster OX=7227 GN=Glt PE=1 SV=2</t>
  </si>
  <si>
    <t>Q9VKX8</t>
  </si>
  <si>
    <t>Defective proboscis extension response 19_ isoform A OS=Drosophila melanogaster OX=7227 GN=dpr19 PE=1 SV=2</t>
  </si>
  <si>
    <t>Q8MRT7</t>
  </si>
  <si>
    <t>SD26038p OS=Drosophila melanogaster OX=7227 GN=BcDNA:SD26038 PE=1 SV=1</t>
  </si>
  <si>
    <t>Q9VB28</t>
  </si>
  <si>
    <t>Uncharacterized protein OS=Drosophila melanogaster OX=7227 GN=Dmel\CG13972 PE=4 SV=1</t>
  </si>
  <si>
    <t>O97125</t>
  </si>
  <si>
    <t>A0A0B4KGI0;Q9VDT3;Q5BI72</t>
  </si>
  <si>
    <t>Q9VA23</t>
  </si>
  <si>
    <t>FI22211p1 OS=Drosophila melanogaster OX=7227 GN=Dmel\CG15548 PE=2 SV=2</t>
  </si>
  <si>
    <t>A2RVG6;M9PCH6;Q29R16;Q9VUH1</t>
  </si>
  <si>
    <t>IP17501p OS=Drosophila melanogaster OX=7227 GN=ome PE=1 SV=1</t>
  </si>
  <si>
    <t>Q9V9U9</t>
  </si>
  <si>
    <t>MIP13505p1 OS=Drosophila melanogaster OX=7227 GN=Dmel\CG11563 PE=1 SV=2</t>
  </si>
  <si>
    <t>Q9W3J1</t>
  </si>
  <si>
    <t>Gbeta5 OS=Drosophila melanogaster OX=7227 GN=Gbeta5 PE=2 SV=1</t>
  </si>
  <si>
    <t>Q9Y0Z0</t>
  </si>
  <si>
    <t>LD24639p OS=Drosophila melanogaster OX=7227 GN=mmy PE=1 SV=1</t>
  </si>
  <si>
    <t>A8QI34</t>
  </si>
  <si>
    <t>Sodium/potassium-transporting ATPase subunit alpha OS=Drosophila melanogaster OX=7227 GN=JYalpha PE=3 SV=2</t>
  </si>
  <si>
    <t>Q9VBH8;Q9VHE5</t>
  </si>
  <si>
    <t>FI02850p OS=Drosophila melanogaster OX=7227 GN=RpL34a PE=1 SV=2</t>
  </si>
  <si>
    <t>Q9VZF5</t>
  </si>
  <si>
    <t>Kinesin-like protein OS=Drosophila melanogaster OX=7227 GN=pav PE=1 SV=1</t>
  </si>
  <si>
    <t>Q24278</t>
  </si>
  <si>
    <t>Cyclic nucleotide-gated cation channel subunit A OS=Drosophila melanogaster OX=7227 GN=CngA PE=2 SV=2</t>
  </si>
  <si>
    <t>P06742;A0A0B4LHS1;P06742-2</t>
  </si>
  <si>
    <t>Myosin light chain alkali OS=Drosophila melanogaster OX=7227 GN=Mlc1 PE=1 SV=4</t>
  </si>
  <si>
    <t>Q9VBU9</t>
  </si>
  <si>
    <t>40S ribosomal protein S27 OS=Drosophila melanogaster OX=7227 GN=RpS27 PE=1 SV=1</t>
  </si>
  <si>
    <t>Q7KTC7;Q7KTC1;Q7KTC3;Q7KTC8;Q7KTD0;Q9I7N0;A0A0S0WIA2;Q7KTB7;Q7KTB8;Q7KTB9;Q7KTC0;Q7KTC2;Q7KTC4;Q7KTC5;Q7KTC6;Q7KTC9;Q9VK56</t>
  </si>
  <si>
    <t>O16797</t>
  </si>
  <si>
    <t>M9PGK7;Q7YU15;Q9W0Q4;M9PBH0;M9PDJ0</t>
  </si>
  <si>
    <t>Klarsicht_ isoform E OS=Drosophila melanogaster OX=7227 GN=klar PE=1 SV=1</t>
  </si>
  <si>
    <t>Q9VK57</t>
  </si>
  <si>
    <t>LD15349p OS=Drosophila melanogaster OX=7227 GN=Pih1D1 PE=1 SV=1</t>
  </si>
  <si>
    <t>Q9VZU7</t>
  </si>
  <si>
    <t>Ubiquitin carboxyl-terminal hydrolase OS=Drosophila melanogaster OX=7227 GN=Usp5 PE=1 SV=1</t>
  </si>
  <si>
    <t>A0A0B4K7L3;A0A0B4K6W0;A0A0B4KEH7;A0A0B4KEJ6;A1Z867;B7YZD8;B7YZD9</t>
  </si>
  <si>
    <t>Q9VLL3;Q86BM5;Q9VLL3-2</t>
  </si>
  <si>
    <t>A-kinase anchor protein 200 OS=Drosophila melanogaster OX=7227 GN=Akap200 PE=1 SV=3</t>
  </si>
  <si>
    <t>Q8MSU4</t>
  </si>
  <si>
    <t>Symplekin OS=Drosophila melanogaster OX=7227 GN=Sym PE=1 SV=1</t>
  </si>
  <si>
    <t>Q9VAX7;Q8MST5</t>
  </si>
  <si>
    <t>Tubulin beta chain OS=Drosophila melanogaster OX=7227 GN=betaTub97EF PE=1 SV=3</t>
  </si>
  <si>
    <t>Q9VFW8;Q9VFW9</t>
  </si>
  <si>
    <t>Aminopeptidase OS=Drosophila melanogaster OX=7227 GN=Dmel\CG8774 PE=1 SV=2</t>
  </si>
  <si>
    <t>Q9VQT0</t>
  </si>
  <si>
    <t>Dorothy_ isoform A OS=Drosophila melanogaster OX=7227 GN=Ugt36A1 PE=1 SV=3</t>
  </si>
  <si>
    <t>P53777;A0A0B4LGF8;B7YZP9</t>
  </si>
  <si>
    <t>Muscle LIM protein 1 OS=Drosophila melanogaster OX=7227 GN=Mlp60A PE=2 SV=1</t>
  </si>
  <si>
    <t>Q9VRX3</t>
  </si>
  <si>
    <t>Probable tubulin beta chain CG32396 OS=Drosophila melanogaster OX=7227 GN=CG32396 PE=2 SV=1</t>
  </si>
  <si>
    <t>Q0KI66;Q0KI67;Q8IH49;Q8INC3;Q9VEZ0;A0A0B4KGR6;Q8INC1</t>
  </si>
  <si>
    <t>Myosin heavy chain-like_ isoform F OS=Drosophila melanogaster OX=7227 GN=Mhcl PE=3 SV=1</t>
  </si>
  <si>
    <t>Q0E8N6;Q9VIE2</t>
  </si>
  <si>
    <t>Clumsy_ isoform B OS=Drosophila melanogaster OX=7227 GN=clumsy PE=3 SV=1</t>
  </si>
  <si>
    <t>A0A0B4K6U6;Q08473;Q08473-2;Q08473-3</t>
  </si>
  <si>
    <t>Squid_ isoform E OS=Drosophila melanogaster OX=7227 GN=sqd PE=4 SV=1</t>
  </si>
  <si>
    <t>A8QI68</t>
  </si>
  <si>
    <t>Polycystin-related Y protein OS=Drosophila melanogaster OX=7227 GN=PRY PE=4 SV=3</t>
  </si>
  <si>
    <t>Q9VZW7</t>
  </si>
  <si>
    <t>Carnitine palmitoyltransferase 2 OS=Drosophila melanogaster OX=7227 GN=CPT2 PE=1 SV=1</t>
  </si>
  <si>
    <t>Q5BI62</t>
  </si>
  <si>
    <t>LP14331p OS=Drosophila melanogaster OX=7227 GN=Mdr50 PE=1 SV=1</t>
  </si>
  <si>
    <t>Q03334;X2J950</t>
  </si>
  <si>
    <t>40S ribosomal protein S13 OS=Drosophila melanogaster OX=7227 GN=RpS13 PE=1 SV=3</t>
  </si>
  <si>
    <t>A1ZBP5</t>
  </si>
  <si>
    <t>FI19322p1 OS=Drosophila melanogaster OX=7227 GN=Dmel\CG15128 PE=2 SV=1</t>
  </si>
  <si>
    <t>P91929;A4V383</t>
  </si>
  <si>
    <t>NADH dehydrogenase [ubiquinone] 1 alpha subcomplex subunit 10_ mitochondrial OS=Drosophila melanogaster OX=7227 GN=ND-42 PE=2 SV=2</t>
  </si>
  <si>
    <t>Q9V6H1</t>
  </si>
  <si>
    <t>Probable cytochrome P450 9h1 OS=Drosophila melanogaster OX=7227 GN=Cyp9h1 PE=3 SV=1</t>
  </si>
  <si>
    <t>Q9VN93;Q9VN93-2</t>
  </si>
  <si>
    <t>Putative cysteine proteinase CG12163 OS=Drosophila melanogaster OX=7227 GN=CG12163 PE=2 SV=2</t>
  </si>
  <si>
    <t>Q8SY19;Q8SY70</t>
  </si>
  <si>
    <t>Q9VEA2</t>
  </si>
  <si>
    <t>GH10703p OS=Drosophila melanogaster OX=7227 GN=Vps39 PE=2 SV=1</t>
  </si>
  <si>
    <t>P62152;A0A0B4LF57</t>
  </si>
  <si>
    <t>Calmodulin OS=Drosophila melanogaster OX=7227 GN=Cam PE=1 SV=2</t>
  </si>
  <si>
    <t>Q9VZC8</t>
  </si>
  <si>
    <t>GEO12024p1 OS=Drosophila melanogaster OX=7227 GN=Dmel\CG15019 PE=1 SV=1</t>
  </si>
  <si>
    <t>Q9VHS0</t>
  </si>
  <si>
    <t>FI07206p OS=Drosophila melanogaster OX=7227 GN=28573184 PE=1 SV=2</t>
  </si>
  <si>
    <t>Q9W2E7</t>
  </si>
  <si>
    <t>Rae1 OS=Drosophila melanogaster OX=7227 GN=Rae1 PE=1 SV=1</t>
  </si>
  <si>
    <t>Q9VUE8;Q15K24</t>
  </si>
  <si>
    <t>Big bang_ isoform C OS=Drosophila melanogaster OX=7227 GN=bbg PE=2 SV=2</t>
  </si>
  <si>
    <t>M9PB90;Q9VKY2</t>
  </si>
  <si>
    <t>Cullin-associated and neddylation-dissociated 1_ isoform B OS=Drosophila melanogaster OX=7227 GN=Cand1 PE=1 SV=1</t>
  </si>
  <si>
    <t>A0A0B4KEL2;A1Z8F5</t>
  </si>
  <si>
    <t>Phospholipid scramblase OS=Drosophila melanogaster OX=7227 GN=Dmel\CG9084 PE=3 SV=1</t>
  </si>
  <si>
    <t>Q9VPB6</t>
  </si>
  <si>
    <t>RE19263p OS=Drosophila melanogaster OX=7227 GN=Dmel\CG11396 PE=2 SV=2</t>
  </si>
  <si>
    <t>P91928;A0A0B4KGN2;A0A0B4KHL7;P91928-2</t>
  </si>
  <si>
    <t>MICOS complex subunit Mic60 OS=Drosophila melanogaster OX=7227 GN=Mitofilin PE=1 SV=4</t>
  </si>
  <si>
    <t>Q8SYJ2</t>
  </si>
  <si>
    <t>GEO09626p1 OS=Drosophila melanogaster OX=7227 GN=ND-MLRQ PE=1 SV=1</t>
  </si>
  <si>
    <t>P18091;F0JAG6;P18091-2;P18091-5;M9MS06;M9PGA7;P18091-3;P18091-4</t>
  </si>
  <si>
    <t>Q9VW70</t>
  </si>
  <si>
    <t>FI21813p1 OS=Drosophila melanogaster OX=7227 GN=BcDNA:GM07843 PE=1 SV=2</t>
  </si>
  <si>
    <t>Q9VXI6</t>
  </si>
  <si>
    <t>Cytochrome b-c1 complex subunit 7 OS=Drosophila melanogaster OX=7227 GN=UQCR-14 PE=1 SV=1</t>
  </si>
  <si>
    <t>P05661;M9NF46;P05661-10;P05661-11;P05661-13;P05661-14;P05661-16;P05661-5;P05661-6;P05661-7;P05661-8;P05661-9;P05661-15</t>
  </si>
  <si>
    <t>Q9VVI4</t>
  </si>
  <si>
    <t>P48375</t>
  </si>
  <si>
    <t>12 kDa FK506-binding protein OS=Drosophila melanogaster OX=7227 GN=FK506-bp2 PE=3 SV=2</t>
  </si>
  <si>
    <t>Q5LJN3</t>
  </si>
  <si>
    <t>Occludin-Related Y OS=Drosophila melanogaster OX=7227 GN=ORY PE=1 SV=5</t>
  </si>
  <si>
    <t>P21520</t>
  </si>
  <si>
    <t>Protein scabrous OS=Drosophila melanogaster OX=7227 GN=sca PE=2 SV=3</t>
  </si>
  <si>
    <t>Q9VB14</t>
  </si>
  <si>
    <t>40S ribosomal protein S10a OS=Drosophila melanogaster OX=7227 GN=RpS10a PE=1 SV=1</t>
  </si>
  <si>
    <t>Q0KHY3;Q0KHY3-1;A0A0B4LHZ4;Q0KHY3-2</t>
  </si>
  <si>
    <t>P22464;A0A0B4KH34;P22464-2;P22464-3</t>
  </si>
  <si>
    <t>Annexin B9 OS=Drosophila melanogaster OX=7227 GN=AnxB9 PE=2 SV=2</t>
  </si>
  <si>
    <t>P08841;A0A0B4LGH1</t>
  </si>
  <si>
    <t>Tubulin beta-3 chain OS=Drosophila melanogaster OX=7227 GN=betaTub60D PE=2 SV=2</t>
  </si>
  <si>
    <t>Q9W0F6</t>
  </si>
  <si>
    <t>Alpha 1_3 fucosyltransferase OS=Drosophila melanogaster OX=7227 GN=FucTD PE=2 SV=2</t>
  </si>
  <si>
    <t>M9PBN2;Q8SXR1</t>
  </si>
  <si>
    <t>Neural lazarillo_ isoform B OS=Drosophila melanogaster OX=7227 GN=NLaz PE=1 SV=1</t>
  </si>
  <si>
    <t>A0A0B4K7Z5;Q7KLV9;Q7KLV9-2</t>
  </si>
  <si>
    <t>Regulatory particle non-ATPase 6_ isoform C OS=Drosophila melanogaster OX=7227 GN=Rpn6 PE=1 SV=1</t>
  </si>
  <si>
    <t>Q9VF68</t>
  </si>
  <si>
    <t>CG6130 protein OS=Drosophila melanogaster OX=7227 GN=h-cup PE=2 SV=1</t>
  </si>
  <si>
    <t>Q9VZS5;D1Z3A1</t>
  </si>
  <si>
    <t>60S ribosomal protein L28 OS=Drosophila melanogaster OX=7227 GN=RpL28 PE=1 SV=1</t>
  </si>
  <si>
    <t>A8JRC1;A8JRB8;Q8MT18</t>
  </si>
  <si>
    <t>Uncharacterized protein_ isoform D OS=Drosophila melanogaster OX=7227 GN=Dmel\CG5028 PE=1 SV=1</t>
  </si>
  <si>
    <t>Q9VVA4;M9NFH8</t>
  </si>
  <si>
    <t>Q9VWN3</t>
  </si>
  <si>
    <t>Succinate dehydrogenase [ubiquinone] iron-sulfur subunit_ mitochondrial OS=Drosophila melanogaster OX=7227 GN=SdhBL PE=3 SV=2</t>
  </si>
  <si>
    <t>Q9VSF7</t>
  </si>
  <si>
    <t>GH28769p OS=Drosophila melanogaster OX=7227 GN=Dmel\CG8006 PE=2 SV=1</t>
  </si>
  <si>
    <t>Q9VL52</t>
  </si>
  <si>
    <t>Putative ATP-dependent RNA helicase SoYb OS=Drosophila melanogaster OX=7227 GN=SoYb PE=2 SV=3</t>
  </si>
  <si>
    <t>P29845;A0A0B4LFD2</t>
  </si>
  <si>
    <t>Heat shock 70 kDa protein cognate 5 OS=Drosophila melanogaster OX=7227 GN=Hsc70-5 PE=1 SV=2</t>
  </si>
  <si>
    <t>Q7K5K3</t>
  </si>
  <si>
    <t>Q9W293</t>
  </si>
  <si>
    <t>Uncharacterized protein OS=Drosophila melanogaster OX=7227 GN=Dmel\CG6613 PE=4 SV=1</t>
  </si>
  <si>
    <t>Q9VJ39;A4V0U4</t>
  </si>
  <si>
    <t>Leukotriene A(4) hydrolase OS=Drosophila melanogaster OX=7227 GN=Dmel\CG10602 PE=1 SV=4</t>
  </si>
  <si>
    <t>P52034;P52034-3;A0A0B4K7L1;A0A0B4KFI7;P52034-2</t>
  </si>
  <si>
    <t>ATP-dependent 6-phosphofructokinase OS=Drosophila melanogaster OX=7227 GN=Pfk PE=2 SV=2</t>
  </si>
  <si>
    <t>P18167</t>
  </si>
  <si>
    <t>Esterase P OS=Drosophila melanogaster OX=7227 GN=Est-P PE=2 SV=2</t>
  </si>
  <si>
    <t>Q9VWF0</t>
  </si>
  <si>
    <t>LP01149p OS=Drosophila melanogaster OX=7227 GN=16769716 PE=1 SV=1</t>
  </si>
  <si>
    <t>A1ZA73</t>
  </si>
  <si>
    <t>Stretchin-Mlck_ isoform R OS=Drosophila melanogaster OX=7227 GN=Strn-Mlck PE=1 SV=2</t>
  </si>
  <si>
    <t>Q961L5</t>
  </si>
  <si>
    <t>GH17930p OS=Drosophila melanogaster OX=7227 GN=CG8278 PE=2 SV=1</t>
  </si>
  <si>
    <t>Q8IRG6;Q8IRG6-2</t>
  </si>
  <si>
    <t>FACT complex subunit spt16 OS=Drosophila melanogaster OX=7227 GN=dre4 PE=1 SV=2</t>
  </si>
  <si>
    <t>P19109;C7LAE4;E1JJ68;P19109-2;P19109-3;P19109-4;A0A0B4K624;A0A0B4K6A3;A0A0B4K6K1;A0A0B4K6T7</t>
  </si>
  <si>
    <t>Q9VQH6</t>
  </si>
  <si>
    <t>Uncharacterized protein OS=Drosophila melanogaster OX=7227 GN=dC1GalT4 PE=4 SV=1</t>
  </si>
  <si>
    <t>Q27597;M9PCQ1;Q8IPJ7</t>
  </si>
  <si>
    <t>NADPH--cytochrome P450 reductase OS=Drosophila melanogaster OX=7227 GN=Cpr PE=2 SV=2</t>
  </si>
  <si>
    <t>Q7JZE1</t>
  </si>
  <si>
    <t>Peroxin 11 OS=Drosophila melanogaster OX=7227 GN=Pex11 PE=1 SV=1</t>
  </si>
  <si>
    <t>Q9VAI9</t>
  </si>
  <si>
    <t>GEO07291p1 OS=Drosophila melanogaster OX=7227 GN=Obp99c PE=1 SV=1</t>
  </si>
  <si>
    <t>Q9VE94</t>
  </si>
  <si>
    <t>LD14127p OS=Drosophila melanogaster OX=7227 GN=CK01205 PE=1 SV=1</t>
  </si>
  <si>
    <t>P48588</t>
  </si>
  <si>
    <t>40S ribosomal protein S25 OS=Drosophila melanogaster OX=7227 GN=RpS25 PE=1 SV=3</t>
  </si>
  <si>
    <t>Q0E9B6</t>
  </si>
  <si>
    <t>Q9VHS2;A0A0B4K6C3</t>
  </si>
  <si>
    <t>Cytochrome c oxidase subunit 7A_ mitochondrial OS=Drosophila melanogaster OX=7227 GN=COX7A PE=3 SV=1</t>
  </si>
  <si>
    <t>Q27594</t>
  </si>
  <si>
    <t>Cytochrome P450 6a9 OS=Drosophila melanogaster OX=7227 GN=Cyp6a9 PE=2 SV=3</t>
  </si>
  <si>
    <t>P22700;A0A0B4LGB7;P22700-2</t>
  </si>
  <si>
    <t>Calcium-transporting ATPase sarcoplasmic/endoplasmic reticulum type OS=Drosophila melanogaster OX=7227 GN=Ca-P60A PE=1 SV=2</t>
  </si>
  <si>
    <t>P19351;M9NH07;M9PHJ0;M9PHR2;M9PJM6;P19351-10;P19351-12;P19351-2;P19351-3;P19351-4;P19351-5;P19351-6;P19351-7;P19351-8;X2JBP9;B9EQV5;E1JJP0;P19351-11;P19351-13;P19351-9</t>
  </si>
  <si>
    <t>P40301</t>
  </si>
  <si>
    <t>Proteasome subunit alpha type-2 OS=Drosophila melanogaster OX=7227 GN=Prosalpha2 PE=1 SV=1</t>
  </si>
  <si>
    <t>Q7JYW9</t>
  </si>
  <si>
    <t>Phosphotransferase OS=Drosophila melanogaster OX=7227 GN=Hex-C PE=1 SV=1</t>
  </si>
  <si>
    <t>Q9VJZ6</t>
  </si>
  <si>
    <t>LD40224p OS=Drosophila melanogaster OX=7227 GN=Grx4 PE=1 SV=1</t>
  </si>
  <si>
    <t>Q9VUW2</t>
  </si>
  <si>
    <t>Inositol-1-monophosphatase OS=Drosophila melanogaster OX=7227 GN=Dmel\CG17029 PE=1 SV=1</t>
  </si>
  <si>
    <t>Q9VAR7</t>
  </si>
  <si>
    <t>Uncharacterized protein OS=Drosophila melanogaster OX=7227 GN=Dmel\CG11828 PE=4 SV=5</t>
  </si>
  <si>
    <t>A4V4U5;M9NFJ2;M9NHG9;Q04499;Q04499-2;Q04499-3;Q04499-5</t>
  </si>
  <si>
    <t>Proline dehydrogenase OS=Drosophila melanogaster OX=7227 GN=slgA PE=1 SV=1</t>
  </si>
  <si>
    <t>P46150;C7LAH9;M9NG50;P46150-2;P46150-3;P46150-4;P46150-5</t>
  </si>
  <si>
    <t>Q9VY92</t>
  </si>
  <si>
    <t>GEO07753p1 OS=Drosophila melanogaster OX=7227 GN=Dmel\CG11151 PE=1 SV=1</t>
  </si>
  <si>
    <t>Q9W0P5;M9ND19</t>
  </si>
  <si>
    <t>UDP-glucose 4-epimerase OS=Drosophila melanogaster OX=7227 GN=Gale PE=1 SV=1</t>
  </si>
  <si>
    <t>Q9VQD2</t>
  </si>
  <si>
    <t>Probable cytochrome P450 309a1 OS=Drosophila melanogaster OX=7227 GN=Cyp309a1 PE=1 SV=4</t>
  </si>
  <si>
    <t>Q9VZQ8;Q8IRD3;Q8IRD4</t>
  </si>
  <si>
    <t>Glutathione peroxidase OS=Drosophila melanogaster OX=7227 GN=PHGPx PE=1 SV=1</t>
  </si>
  <si>
    <t>Q9V3P6;A0A0B4KHE9;A0A0B4KI10;Q9V3P6-2</t>
  </si>
  <si>
    <t>26S proteasome non-ATPase regulatory subunit 1 OS=Drosophila melanogaster OX=7227 GN=Rpn2 PE=1 SV=1</t>
  </si>
  <si>
    <t>P35421</t>
  </si>
  <si>
    <t>Phosphoribosylformylglycinamidine synthase OS=Drosophila melanogaster OX=7227 GN=ade2 PE=2 SV=2</t>
  </si>
  <si>
    <t>Q9VG31;Q9VG32;Q2QBM1</t>
  </si>
  <si>
    <t>Q9V8R9;A0A0B4LFX4;A0A0B4LG23</t>
  </si>
  <si>
    <t>Protein 4.1 homolog OS=Drosophila melanogaster OX=7227 GN=cora PE=1 SV=1</t>
  </si>
  <si>
    <t>E1JJQ3;E1JJQ4;Q8IQW7;Q9XYP7;Q9XYP7-2;X2JG40</t>
  </si>
  <si>
    <t>Gamma-tubulin complex component OS=Drosophila melanogaster OX=7227 GN=Grip84 PE=1 SV=1</t>
  </si>
  <si>
    <t>Q99323;Q99323-1;Q99323-2;Q99323-4</t>
  </si>
  <si>
    <t>M9PEP5;M9PEY1;M9PF46;M9PHW7;Q9VT32;Q9VT33</t>
  </si>
  <si>
    <t>Uncharacterized protein_ isoform F OS=Drosophila melanogaster OX=7227 GN=Dmel\CG6767 PE=1 SV=1</t>
  </si>
  <si>
    <t>Q9U4L6;M9PGL7</t>
  </si>
  <si>
    <t>Mitochondrial import receptor subunit TOM40 homolog 1 OS=Drosophila melanogaster OX=7227 GN=Tom40 PE=2 SV=2</t>
  </si>
  <si>
    <t>P35220</t>
  </si>
  <si>
    <t>Catenin alpha OS=Drosophila melanogaster OX=7227 GN=alpha-Cat PE=1 SV=2</t>
  </si>
  <si>
    <t>Q9VEF0</t>
  </si>
  <si>
    <t>LD33778p OS=Drosophila melanogaster OX=7227 GN=Odj PE=1 SV=2</t>
  </si>
  <si>
    <t>Q8IRQ5;Q9W3X6</t>
  </si>
  <si>
    <t>P36188-2;M9NH88;M9PJQ5;P36188-3;M9NFC0;P36188-4;P36188-8;P36188-5;P36188-9</t>
  </si>
  <si>
    <t>Isoform 1 of Troponin I OS=Drosophila melanogaster OX=7227 GN=wupA</t>
  </si>
  <si>
    <t>Q7JR24</t>
  </si>
  <si>
    <t>Cag_ isoform A OS=Drosophila melanogaster OX=7227 GN=cag PE=2 SV=1</t>
  </si>
  <si>
    <t>Q86BS3</t>
  </si>
  <si>
    <t>Chromator_ isoform A OS=Drosophila melanogaster OX=7227 GN=Chro PE=1 SV=1</t>
  </si>
  <si>
    <t>P41092;M9MRC9</t>
  </si>
  <si>
    <t>60S ribosomal protein L27a OS=Drosophila melanogaster OX=7227 GN=RpL27A PE=1 SV=2</t>
  </si>
  <si>
    <t>P48605;A4V303</t>
  </si>
  <si>
    <t>T-complex protein 1 subunit gamma OS=Drosophila melanogaster OX=7227 GN=CCT3 PE=2 SV=2</t>
  </si>
  <si>
    <t>Q95TL8;Q9VXI3</t>
  </si>
  <si>
    <t>LD41494p OS=Drosophila melanogaster OX=7227 GN=CG9912 PE=1 SV=1</t>
  </si>
  <si>
    <t>Q9W095</t>
  </si>
  <si>
    <t>FI03690p OS=Drosophila melanogaster OX=7227 GN=Gk2 PE=2 SV=2</t>
  </si>
  <si>
    <t>Q9XZJ4;E1JGZ9</t>
  </si>
  <si>
    <t>Proteasome subunit alpha type-6 OS=Drosophila melanogaster OX=7227 GN=Prosalpha1 PE=1 SV=2</t>
  </si>
  <si>
    <t>Q9V8M5;A0A0B4JCU8</t>
  </si>
  <si>
    <t>Probable 3-hydroxyisobutyrate dehydrogenase_ mitochondrial OS=Drosophila melanogaster OX=7227 GN=CG15093 PE=2 SV=2</t>
  </si>
  <si>
    <t>Q9VMT5;Q9VMT6</t>
  </si>
  <si>
    <t>P25843;M9NEU5</t>
  </si>
  <si>
    <t>Profilin OS=Drosophila melanogaster OX=7227 GN=chic PE=1 SV=1</t>
  </si>
  <si>
    <t>Q9VGQ1</t>
  </si>
  <si>
    <t>GM01350p OS=Drosophila melanogaster OX=7227 GN=alpha-KGDHC PE=1 SV=1</t>
  </si>
  <si>
    <t>Q9VU68;Q9VU68-2</t>
  </si>
  <si>
    <t>Actin-interacting protein 1 OS=Drosophila melanogaster OX=7227 GN=flr PE=2 SV=1</t>
  </si>
  <si>
    <t>Q9VZZ6</t>
  </si>
  <si>
    <t>CG16985 protein OS=Drosophila melanogaster OX=7227 GN=BcDNA:RE30174 PE=1 SV=1</t>
  </si>
  <si>
    <t>Q94545</t>
  </si>
  <si>
    <t>Set1/Ash2 histone methyltransferase complex subunit ASH2 OS=Drosophila melanogaster OX=7227 GN=ash2 PE=1 SV=2</t>
  </si>
  <si>
    <t>Q9VVK5</t>
  </si>
  <si>
    <t>Adenosine deaminase-related growth factor A OS=Drosophila melanogaster OX=7227 GN=Adgf-A PE=1 SV=1</t>
  </si>
  <si>
    <t>Q95028;B5RJQ0</t>
  </si>
  <si>
    <t>L-lactate dehydrogenase OS=Drosophila melanogaster OX=7227 GN=ImpL3 PE=2 SV=1</t>
  </si>
  <si>
    <t>Q9VY93;M9PEI9</t>
  </si>
  <si>
    <t>Probable methylthioribulose-1-phosphate dehydratase OS=Drosophila melanogaster OX=7227 GN=CG11134 PE=2 SV=1</t>
  </si>
  <si>
    <t>P48809;E1JHA4</t>
  </si>
  <si>
    <t>Heterogeneous nuclear ribonucleoprotein 27C OS=Drosophila melanogaster OX=7227 GN=Hrb27C PE=1 SV=2</t>
  </si>
  <si>
    <t>Q7KM15</t>
  </si>
  <si>
    <t>Transcription factor BTF3 OS=Drosophila melanogaster OX=7227 GN=bic PE=1 SV=1</t>
  </si>
  <si>
    <t>Q24208;A0A0B4KGP8;Q24208-2</t>
  </si>
  <si>
    <t>Eukaryotic translation initiation factor 2 subunit 3 OS=Drosophila melanogaster OX=7227 GN=eIF2gamma PE=2 SV=1</t>
  </si>
  <si>
    <t>Q8IMT6</t>
  </si>
  <si>
    <t>FI01822p OS=Drosophila melanogaster OX=7227 GN=Dmel\CG31300 PE=2 SV=1</t>
  </si>
  <si>
    <t>Q9VVP4</t>
  </si>
  <si>
    <t>FI06132p OS=Drosophila melanogaster OX=7227 GN=Dmel\CG5103 PE=2 SV=1</t>
  </si>
  <si>
    <t>Q9VRM8</t>
  </si>
  <si>
    <t>RE25175p OS=Drosophila melanogaster OX=7227 GN=Alp10 PE=1 SV=1</t>
  </si>
  <si>
    <t>O76877</t>
  </si>
  <si>
    <t>EG:132E8.3 protein OS=Drosophila melanogaster OX=7227 GN=EG:132E8.3 PE=1 SV=1</t>
  </si>
  <si>
    <t>Q9I7U5</t>
  </si>
  <si>
    <t>Centrobin_ isoform A OS=Drosophila melanogaster OX=7227 GN=Cnb PE=4 SV=1</t>
  </si>
  <si>
    <t>Q9W4P6;X2JCG8</t>
  </si>
  <si>
    <t>FI03654p OS=Drosophila melanogaster OX=7227 GN=Dmel\CG2930 PE=1 SV=2</t>
  </si>
  <si>
    <t>Q9V6K1;A0A0B4LF88;A0A0B4LGC0;Q9V6K1-2</t>
  </si>
  <si>
    <t>Tripeptidyl-peptidase 2 OS=Drosophila melanogaster OX=7227 GN=TppII PE=1 SV=2</t>
  </si>
  <si>
    <t>M9PET7;Q9VTC2</t>
  </si>
  <si>
    <t>Biogenesis of lysosome-related organelles complex 1_ subunit 4_ isoform B OS=Drosophila melanogaster OX=7227 GN=Blos4 PE=1 SV=1</t>
  </si>
  <si>
    <t>A0A0C4FEI8;Q9V3D8</t>
  </si>
  <si>
    <t>Granny smith_ isoform F OS=Drosophila melanogaster OX=7227 GN=grsm PE=1 SV=1</t>
  </si>
  <si>
    <t>Q9VHT9</t>
  </si>
  <si>
    <t>GEO08986p1 OS=Drosophila melanogaster OX=7227 GN=Nazo PE=1 SV=2</t>
  </si>
  <si>
    <t>C0HKF7;A0A0B4LHX9;C0HKF8;Q9VRS8;Q7JX43;Q9VA66;Q9VA67;Q9VMX8</t>
  </si>
  <si>
    <t>Serine protease 1 OS=Drosophila melanogaster OX=7227 GN=Jon99Cii PE=2 SV=1</t>
  </si>
  <si>
    <t>Q8INU6</t>
  </si>
  <si>
    <t>FI03731p OS=Drosophila melanogaster OX=7227 GN=CG9332 PE=2 SV=1</t>
  </si>
  <si>
    <t>Q9VE12</t>
  </si>
  <si>
    <t>LD27322p OS=Drosophila melanogaster OX=7227 GN=Dmel\CG6005 PE=2 SV=2</t>
  </si>
  <si>
    <t>P49630;X2JC35</t>
  </si>
  <si>
    <t>60S ribosomal protein L36 OS=Drosophila melanogaster OX=7227 GN=RpL36 PE=1 SV=1</t>
  </si>
  <si>
    <t>Q8SXY2</t>
  </si>
  <si>
    <t>Fatty acid 2-hydroxylase OS=Drosophila melanogaster OX=7227 GN=fa2h PE=2 SV=1</t>
  </si>
  <si>
    <t>Q7KVL7;Q9W277</t>
  </si>
  <si>
    <t>Vacuolar protein sorting-associated protein 35 OS=Drosophila melanogaster OX=7227 GN=Vps35 PE=1 SV=2</t>
  </si>
  <si>
    <t>Q8T4E7</t>
  </si>
  <si>
    <t>AT02038p OS=Drosophila melanogaster OX=7227 GN=FBXO15 PE=2 SV=1</t>
  </si>
  <si>
    <t>Q9VVT6</t>
  </si>
  <si>
    <t>GEO08966p1 OS=Drosophila melanogaster OX=7227 GN=Grx1 PE=2 SV=1</t>
  </si>
  <si>
    <t>Q9W0M7;Q9W0M7-2</t>
  </si>
  <si>
    <t>Splicing factor 3B subunit 3 OS=Drosophila melanogaster OX=7227 GN=Sf3b3 PE=1 SV=2</t>
  </si>
  <si>
    <t>E4NKJ3;P36188-10;P36188-6;A4V4Q6;P36188;P36188-7</t>
  </si>
  <si>
    <t>GH04081p OS=Drosophila melanogaster OX=7227 GN=wupA PE=1 SV=1</t>
  </si>
  <si>
    <t>Q9VG30</t>
  </si>
  <si>
    <t>P08510;A0A0S0X7Z4;P08510-2;P08510-8;P08510-6;P08510-3;P08510-9</t>
  </si>
  <si>
    <t>Potassium voltage-gated channel protein Shaker OS=Drosophila melanogaster OX=7227 GN=Sh PE=1 SV=3</t>
  </si>
  <si>
    <t>Q9VNA3</t>
  </si>
  <si>
    <t>GH21273p OS=Drosophila melanogaster OX=7227 GN=Dmel\CG11999 PE=1 SV=1</t>
  </si>
  <si>
    <t>Q00637;A0A0B4LGQ1</t>
  </si>
  <si>
    <t>Superoxide dismutase [Mn]_ mitochondrial OS=Drosophila melanogaster OX=7227 GN=Sod2 PE=2 SV=3</t>
  </si>
  <si>
    <t>Q9VDZ7</t>
  </si>
  <si>
    <t>Mitochondrial import inner membrane translocase subunit TIM44 OS=Drosophila melanogaster OX=7227 GN=Dmel\CG11779 PE=1 SV=1</t>
  </si>
  <si>
    <t>Q59DY3</t>
  </si>
  <si>
    <t>Uncharacterized protein OS=Drosophila melanogaster OX=7227 GN=CG14398 PE=4 SV=2</t>
  </si>
  <si>
    <t>M9MRD0;M9PE40;P35122</t>
  </si>
  <si>
    <t>Ubiquitin carboxyl-terminal hydrolase OS=Drosophila melanogaster OX=7227 GN=Uch PE=3 SV=1</t>
  </si>
  <si>
    <t>Q8SWZ6</t>
  </si>
  <si>
    <t>RH51312p OS=Drosophila melanogaster OX=7227 GN=BcDNA:RH51312 PE=2 SV=1</t>
  </si>
  <si>
    <t>Q9W185</t>
  </si>
  <si>
    <t>Uncharacterized protein_ isoform B OS=Drosophila melanogaster OX=7227 GN=Fatp3 PE=1 SV=1</t>
  </si>
  <si>
    <t>D5A7M1;Q9W1C9</t>
  </si>
  <si>
    <t>Ejaculatory bulb protein III_ isoform B OS=Drosophila melanogaster OX=7227 GN=EbpIII PE=1 SV=1</t>
  </si>
  <si>
    <t>Q9VVU2;Q7JRQ1</t>
  </si>
  <si>
    <t>GEO07453p1 OS=Drosophila melanogaster OX=7227 GN=RpL26 PE=1 SV=1</t>
  </si>
  <si>
    <t>Q24583</t>
  </si>
  <si>
    <t>V-type proton ATPase subunit F 1 OS=Drosophila melanogaster OX=7227 GN=Vha14-1 PE=1 SV=1</t>
  </si>
  <si>
    <t>B7Z073;G4LTX2</t>
  </si>
  <si>
    <t>SOSS complex subunit C homolog OS=Drosophila melanogaster OX=7227 GN=CG42374 PE=3 SV=1</t>
  </si>
  <si>
    <t>Q9VH69;A0A0C4DHE8</t>
  </si>
  <si>
    <t>40S ribosomal protein S29 OS=Drosophila melanogaster OX=7227 GN=RpS29 PE=1 SV=1</t>
  </si>
  <si>
    <t>A0ZWY4</t>
  </si>
  <si>
    <t>CG12780 protein OS=Drosophila melanogaster OX=7227 GN=Dmel\CG12780 PE=4 SV=1</t>
  </si>
  <si>
    <t>Q9VAQ0</t>
  </si>
  <si>
    <t>Cullin 5 OS=Drosophila melanogaster OX=7227 GN=Cul5 PE=1 SV=1</t>
  </si>
  <si>
    <t>Q0E8X7</t>
  </si>
  <si>
    <t>Reduction of Rh1_ isoform A OS=Drosophila melanogaster OX=7227 GN=roh PE=1 SV=1</t>
  </si>
  <si>
    <t>P08985;A0A0B4KH25;P84051;Q4AB57</t>
  </si>
  <si>
    <t>Histone H2A.v OS=Drosophila melanogaster OX=7227 GN=His2Av PE=1 SV=2</t>
  </si>
  <si>
    <t>Q7JRC9</t>
  </si>
  <si>
    <t>RE73310p OS=Drosophila melanogaster OX=7227 GN=CG30493;CG30496;l(2)08492 PE=1 SV=1</t>
  </si>
  <si>
    <t>Q9VXM4</t>
  </si>
  <si>
    <t>LD12946p OS=Drosophila melanogaster OX=7227 GN=MSBP PE=1 SV=1</t>
  </si>
  <si>
    <t>Q9VWD9</t>
  </si>
  <si>
    <t>LD38919p OS=Drosophila melanogaster OX=7227 GN=Ubqn PE=1 SV=1</t>
  </si>
  <si>
    <t>O97428;Q8IRS7</t>
  </si>
  <si>
    <t>Ciboulot_ isoform A OS=Drosophila melanogaster OX=7227 GN=cib PE=1 SV=1</t>
  </si>
  <si>
    <t>P36179;M9MQH9;H5V8B8;M9NDI6</t>
  </si>
  <si>
    <t>Q9VPR4</t>
  </si>
  <si>
    <t>Protein Notchless OS=Drosophila melanogaster OX=7227 GN=Nle PE=1 SV=2</t>
  </si>
  <si>
    <t>Q9VZ47;Q8IRK8;Q8IRK9;Q9W2S9;Q9W2V3</t>
  </si>
  <si>
    <t>Rab at 9Fa OS=Drosophila melanogaster OX=7227 GN=Rab9Fa PE=4 SV=2</t>
  </si>
  <si>
    <t>P12881;I0DHK3</t>
  </si>
  <si>
    <t>Proteasome subunit alpha type-1 OS=Drosophila melanogaster OX=7227 GN=Prosalpha6 PE=1 SV=1</t>
  </si>
  <si>
    <t>P21914</t>
  </si>
  <si>
    <t>Q9VG93</t>
  </si>
  <si>
    <t>Glutathione S-transferase D7 OS=Drosophila melanogaster OX=7227 GN=GstD7 PE=1 SV=1</t>
  </si>
  <si>
    <t>Q8SXQ1</t>
  </si>
  <si>
    <t>GH05218p OS=Drosophila melanogaster OX=7227 GN=Dmel\CG9629 PE=1 SV=1</t>
  </si>
  <si>
    <t>A0A0B4KHS9;P48461</t>
  </si>
  <si>
    <t>Serine/threonine-protein phosphatase OS=Drosophila melanogaster OX=7227 GN=Pp1alpha-96A PE=3 SV=1</t>
  </si>
  <si>
    <t>Q9VZS3</t>
  </si>
  <si>
    <t>Eukaryotic translation initiation factor eIF1 OS=Drosophila melanogaster OX=7227 GN=eIF1 PE=1 SV=1</t>
  </si>
  <si>
    <t>Q9VMQ8</t>
  </si>
  <si>
    <t>FI21485p1 OS=Drosophila melanogaster OX=7227 GN=Vps52 PE=2 SV=1</t>
  </si>
  <si>
    <t>Q8IQW5;Q9VWG1</t>
  </si>
  <si>
    <t>Q9VZI1</t>
  </si>
  <si>
    <t>Transgelin OS=Drosophila melanogaster OX=7227 GN=Chd64 PE=1 SV=2</t>
  </si>
  <si>
    <t>P13677</t>
  </si>
  <si>
    <t>Protein kinase C_ eye isozyme OS=Drosophila melanogaster OX=7227 GN=inaC PE=1 SV=1</t>
  </si>
  <si>
    <t>M9MRT6;P08645</t>
  </si>
  <si>
    <t>Rap1 GTPase_ isoform B OS=Drosophila melanogaster OX=7227 GN=Rap1 PE=4 SV=1</t>
  </si>
  <si>
    <t>Q9V6U9;H8F4T6</t>
  </si>
  <si>
    <t>Enoyl-[acyl-carrier-protein] reductase_ mitochondrial OS=Drosophila melanogaster OX=7227 GN=CG16935 PE=3 SV=2</t>
  </si>
  <si>
    <t>Q9VA77</t>
  </si>
  <si>
    <t>Sphingomyelin phosphodiesterase OS=Drosophila melanogaster OX=7227 GN=alphaSmase PE=3 SV=2</t>
  </si>
  <si>
    <t>A0A0B4KG65;C1C553;Q70VI1;Q95U15;Q9VFC7;E1JIK9;E1JIK6;Q8I062;Q8INF1;Q9VFC6;C1C529</t>
  </si>
  <si>
    <t>Myofilin_ isoform O OS=Drosophila melanogaster OX=7227 GN=Mf PE=1 SV=1</t>
  </si>
  <si>
    <t>Q8IR76;Q9VYI5</t>
  </si>
  <si>
    <t>Uncharacterized protein_ isoform B OS=Drosophila melanogaster OX=7227 GN=Fad1 PE=4 SV=1</t>
  </si>
  <si>
    <t>Q9VF37</t>
  </si>
  <si>
    <t>Crossover suppressor on 3 of Gowen OS=Drosophila melanogaster OX=7227 GN=c(3)G PE=2 SV=1</t>
  </si>
  <si>
    <t>Q9W130</t>
  </si>
  <si>
    <t>Cytochrome P450 9c1 OS=Drosophila melanogaster OX=7227 GN=Cyp9c1 PE=2 SV=1</t>
  </si>
  <si>
    <t>Q9VWL7</t>
  </si>
  <si>
    <t>Rho GTPase activating protein at 18B_ isoform C OS=Drosophila melanogaster OX=7227 GN=RhoGAP18B PE=4 SV=2</t>
  </si>
  <si>
    <t>Q27415;A0A0B4KI24;Q27415-2</t>
  </si>
  <si>
    <t>Nucleoplasmin-like protein OS=Drosophila melanogaster OX=7227 GN=Nlp PE=1 SV=1</t>
  </si>
  <si>
    <t>Q9W223</t>
  </si>
  <si>
    <t>Probable cytochrome P450 6d2 OS=Drosophila melanogaster OX=7227 GN=Cyp6d2 PE=2 SV=1</t>
  </si>
  <si>
    <t>Q8IPS4;Q9VNQ1</t>
  </si>
  <si>
    <t>FI01826p OS=Drosophila melanogaster OX=7227 GN=Dmel\CG11109 PE=2 SV=1</t>
  </si>
  <si>
    <t>Q7K0L5</t>
  </si>
  <si>
    <t>Q9VA73;A0A0B4K6V1;Q9VA73-2;Q9VA73-3;A0A0B4KHW3</t>
  </si>
  <si>
    <t>Calcium-binding mitochondrial carrier protein Aralar1 OS=Drosophila melanogaster OX=7227 GN=aralar1 PE=2 SV=1</t>
  </si>
  <si>
    <t>Q6NP72</t>
  </si>
  <si>
    <t>GEO09659p1 OS=Drosophila melanogaster OX=7227 GN=Dmel\CG13220 PE=1 SV=1</t>
  </si>
  <si>
    <t>Q9VX03</t>
  </si>
  <si>
    <t>Glutathione synthetase_ isoform F OS=Drosophila melanogaster OX=7227 GN=Gss1 PE=1 SV=4</t>
  </si>
  <si>
    <t>P20477;E1JHQ1</t>
  </si>
  <si>
    <t>Glutamine synthetase 1_ mitochondrial OS=Drosophila melanogaster OX=7227 GN=Gs1 PE=2 SV=3</t>
  </si>
  <si>
    <t>Q9VM50</t>
  </si>
  <si>
    <t>RE14786p OS=Drosophila melanogaster OX=7227 GN=Rab30 PE=2 SV=1</t>
  </si>
  <si>
    <t>Q9VI55;A0A0B4K6K7;Q9VI55-2</t>
  </si>
  <si>
    <t>E3 UFM1-protein ligase 1 homolog OS=Drosophila melanogaster OX=7227 GN=Ufl1 PE=2 SV=1</t>
  </si>
  <si>
    <t>Q9VFZ4</t>
  </si>
  <si>
    <t>Uncharacterized protein OS=Drosophila melanogaster OX=7227 GN=Dmel\CG7966 PE=1 SV=2</t>
  </si>
  <si>
    <t>A0A0B4KHN1;Q7KSF4;Q9VEN1;A0A0B4JCY6;A0A0B4KGT8;A0A0B4KGB3;A4V310;B7Z0L2;Q9VEN1-2</t>
  </si>
  <si>
    <t>Cheerio_ isoform N OS=Drosophila melanogaster OX=7227 GN=cher PE=1 SV=1</t>
  </si>
  <si>
    <t>A1Z892</t>
  </si>
  <si>
    <t>Q23997;A0A0B4LFJ1</t>
  </si>
  <si>
    <t>Imaginal disk growth factor 6 OS=Drosophila melanogaster OX=7227 GN=Idgf6 PE=1 SV=2</t>
  </si>
  <si>
    <t>Q27580;X2JF40;M9PHN8</t>
  </si>
  <si>
    <t>Adenosylhomocysteinase OS=Drosophila melanogaster OX=7227 GN=Ahcy PE=1 SV=2</t>
  </si>
  <si>
    <t>M9PB79;E1JHC2;M9MRF4;Q0E8S1;Q8SZR2;Q9VLE4</t>
  </si>
  <si>
    <t>Uncharacterized protein_ isoform G OS=Drosophila melanogaster OX=7227 GN=CG9584 PE=4 SV=1</t>
  </si>
  <si>
    <t>Q9VZ64</t>
  </si>
  <si>
    <t>Probable 6-phosphogluconolactonase OS=Drosophila melanogaster OX=7227 GN=CG17333 PE=2 SV=1</t>
  </si>
  <si>
    <t>Q0KIF2;A0A023GQ97;Q9V4E9</t>
  </si>
  <si>
    <t>Eye-enriched kainate receptor_ isoform B OS=Drosophila melanogaster OX=7227 GN=Ekar PE=3 SV=1</t>
  </si>
  <si>
    <t>Q7KVK5;Q8MME7</t>
  </si>
  <si>
    <t>Uncharacterized protein_ isoform M OS=Drosophila melanogaster OX=7227 GN=CG13520 PE=4 SV=2</t>
  </si>
  <si>
    <t>A0A0B4KF99;A0A0B4KEL0;A0A0C4DHC8;A1Z6Z3;A1Z6Z4;A0A0B4KEE1;A0A0C4FEI5;A4UZ69;Q7JR61</t>
  </si>
  <si>
    <t>Q9W1S5</t>
  </si>
  <si>
    <t>Proteasome subunit beta OS=Drosophila melanogaster OX=7227 GN=Prosbeta5R1 PE=2 SV=1</t>
  </si>
  <si>
    <t>O18332</t>
  </si>
  <si>
    <t>Q9W4H6;Q7KVX1</t>
  </si>
  <si>
    <t>Pyruvate dehydrogenase E1 component subunit alpha OS=Drosophila melanogaster OX=7227 GN=Pdha PE=1 SV=2</t>
  </si>
  <si>
    <t>A1ZAZ8</t>
  </si>
  <si>
    <t>Uncharacterized protein OS=Drosophila melanogaster OX=7227 GN=EG:52C10.6 PE=4 SV=1</t>
  </si>
  <si>
    <t>Q07327;M9PEL1</t>
  </si>
  <si>
    <t>Protein ROP OS=Drosophila melanogaster OX=7227 GN=Rop PE=2 SV=2</t>
  </si>
  <si>
    <t>Q9VIL4</t>
  </si>
  <si>
    <t>GH26094p OS=Drosophila melanogaster OX=7227 GN=38D.25 PE=2 SV=2</t>
  </si>
  <si>
    <t>Q9W0C5;Q7KVB1</t>
  </si>
  <si>
    <t>ATP binding cassette subfamily B member 7_ isoform A OS=Drosophila melanogaster OX=7227 GN=ABCB7 PE=1 SV=2</t>
  </si>
  <si>
    <t>P22465;P22465-2</t>
  </si>
  <si>
    <t>Annexin B10 OS=Drosophila melanogaster OX=7227 GN=AnxB10 PE=2 SV=3</t>
  </si>
  <si>
    <t>O97102</t>
  </si>
  <si>
    <t>Small ubiquitin-related modifier OS=Drosophila melanogaster OX=7227 GN=smt3 PE=1 SV=1</t>
  </si>
  <si>
    <t>X2JEJ0;A8JV22;Q9W3F6;A8JV24</t>
  </si>
  <si>
    <t>Uncharacterized protein_ isoform D OS=Drosophila melanogaster OX=7227 GN=Dmel\CG1440 PE=1 SV=1</t>
  </si>
  <si>
    <t>A0A0B4LH29;Q9W2J5</t>
  </si>
  <si>
    <t>Uncharacterized protein_ isoform B OS=Drosophila melanogaster OX=7227 GN=CG9480 PE=1 SV=1</t>
  </si>
  <si>
    <t>Q9VRR3</t>
  </si>
  <si>
    <t>Uncharacterized protein_ isoform A OS=Drosophila melanogaster OX=7227 GN=Dmel\CG32407 PE=1 SV=2</t>
  </si>
  <si>
    <t>Q9VYV3;Q9VYV3-2</t>
  </si>
  <si>
    <t>Thioredoxin domain-containing protein 5 homolog OS=Drosophila melanogaster OX=7227 GN=prtp PE=1 SV=2</t>
  </si>
  <si>
    <t>Q9VN13</t>
  </si>
  <si>
    <t>Sideroflexin-1-3 OS=Drosophila melanogaster OX=7227 GN=Sfxn1-3 PE=2 SV=1</t>
  </si>
  <si>
    <t>Q9VGF7</t>
  </si>
  <si>
    <t>Glutamate carrier 1_ isoform A OS=Drosophila melanogaster OX=7227 GN=GC1 PE=1 SV=1</t>
  </si>
  <si>
    <t>Q9VPL8</t>
  </si>
  <si>
    <t>Uncharacterized protein OS=Drosophila melanogaster OX=7227 GN=Dmel\CG13693 PE=4 SV=1</t>
  </si>
  <si>
    <t>Q9I7U4-2;M9NDX0</t>
  </si>
  <si>
    <t>Isoform A of Titin OS=Drosophila melanogaster OX=7227 GN=sls</t>
  </si>
  <si>
    <t>Q9VJ59</t>
  </si>
  <si>
    <t>PRA1 family protein OS=Drosophila melanogaster OX=7227 GN=Jwa PE=1 SV=5</t>
  </si>
  <si>
    <t>Q9VGE7</t>
  </si>
  <si>
    <t>Beta-galactosidase OS=Drosophila melanogaster OX=7227 GN=Ect3 PE=1 SV=1</t>
  </si>
  <si>
    <t>Q8INH7</t>
  </si>
  <si>
    <t>Timeout OS=Drosophila melanogaster OX=7227 GN=timeout PE=1 SV=2</t>
  </si>
  <si>
    <t>Q94521;Q94521-2</t>
  </si>
  <si>
    <t>Dopamine N-acetyltransferase OS=Drosophila melanogaster OX=7227 GN=AANAT1 PE=1 SV=1</t>
  </si>
  <si>
    <t>Q7K3N1</t>
  </si>
  <si>
    <t>GH27401p OS=Drosophila melanogaster OX=7227 GN=HPS1 PE=2 SV=1</t>
  </si>
  <si>
    <t>Q7KVQ0</t>
  </si>
  <si>
    <t>Probable H/ACA ribonucleoprotein complex subunit 1 OS=Drosophila melanogaster OX=7227 GN=CG4038 PE=2 SV=1</t>
  </si>
  <si>
    <t>F6J1D0;P40423</t>
  </si>
  <si>
    <t>CG3595 OS=Drosophila melanogaster OX=7227 GN=sqh PE=1 SV=1</t>
  </si>
  <si>
    <t>Q9VW54</t>
  </si>
  <si>
    <t>26S proteasome non-ATPase regulatory subunit 2 OS=Drosophila melanogaster OX=7227 GN=Rpn1 PE=1 SV=2</t>
  </si>
  <si>
    <t>Q9VMJ4</t>
  </si>
  <si>
    <t>Uncharacterized protein_ isoform A OS=Drosophila melanogaster OX=7227 GN=Dmel\CG9098 PE=4 SV=2</t>
  </si>
  <si>
    <t>M9NCX1;M9PBJ2;P08111;P08111-2;P08111-3;P08111-4</t>
  </si>
  <si>
    <t>M9PCI5;Q9VLS1</t>
  </si>
  <si>
    <t>Phosphorylase b kinase regulatory subunit OS=Drosophila melanogaster OX=7227 GN=Dmel\CG8475 PE=3 SV=1</t>
  </si>
  <si>
    <t>A0A0B4KGE1;A0A0B4KGI7;A0A0B4KHS7;Q24151;Q24151-2;A0A0B4KH10;A0A0B4KHS6;Q24151-3;Q24151-4</t>
  </si>
  <si>
    <t>Signal transducer and activator of transcription OS=Drosophila melanogaster OX=7227 GN=Stat92E PE=3 SV=1</t>
  </si>
  <si>
    <t>Q9V3D2;X2J9R2</t>
  </si>
  <si>
    <t>Oxygen-dependent coproporphyrinogen-III oxidase OS=Drosophila melanogaster OX=7227 GN=Coprox PE=2 SV=1</t>
  </si>
  <si>
    <t>Q9V9Q1</t>
  </si>
  <si>
    <t>Uncharacterized protein OS=Drosophila melanogaster OX=7227 GN=Dmel\CG11630 PE=4 SV=1</t>
  </si>
  <si>
    <t>Q9W058;M9PGX7;Q9W058-2</t>
  </si>
  <si>
    <t>Succinyl-CoA:3-ketoacid-coenzyme A transferase_ mitochondrial OS=Drosophila melanogaster OX=7227 GN=SCOT PE=1 SV=1</t>
  </si>
  <si>
    <t>M9MRQ6;M9MSK4;Q9NFP5;M9MRR7</t>
  </si>
  <si>
    <t>Sh3beta_ isoform E OS=Drosophila melanogaster OX=7227 GN=Sh3beta PE=1 SV=1</t>
  </si>
  <si>
    <t>Q960M4</t>
  </si>
  <si>
    <t>Peroxiredoxin OS=Drosophila melanogaster OX=7227 GN=Prx5 PE=1 SV=1</t>
  </si>
  <si>
    <t>Q24046;B5RIR1</t>
  </si>
  <si>
    <t>Sodium/potassium-transporting ATPase subunit beta-1 OS=Drosophila melanogaster OX=7227 GN=nrv1 PE=1 SV=2</t>
  </si>
  <si>
    <t>Q95083</t>
  </si>
  <si>
    <t>Proteasome subunit alpha type-5 OS=Drosophila melanogaster OX=7227 GN=Prosalpha5 PE=2 SV=2</t>
  </si>
  <si>
    <t>Q9VJD1</t>
  </si>
  <si>
    <t>Glucosidase 2 beta subunit_ isoform A OS=Drosophila melanogaster OX=7227 GN=GCS2beta PE=1 SV=1</t>
  </si>
  <si>
    <t>A4V3J5;A4V3J6;P07909;P07909-2;P07909-3;P07909-4</t>
  </si>
  <si>
    <t>Heterogeneous nuclear ribonucleoprotein at 98DE_ isoform C OS=Drosophila melanogaster OX=7227 GN=Hrb98DE PE=1 SV=1</t>
  </si>
  <si>
    <t>Q8T0X8</t>
  </si>
  <si>
    <t>Chemosensory protein A 29a OS=Drosophila melanogaster OX=7227 GN=CheA29a PE=2 SV=1</t>
  </si>
  <si>
    <t>A0A0B4KEG2;P91660</t>
  </si>
  <si>
    <t>Lethal (2) 03659_ isoform C OS=Drosophila melanogaster OX=7227 GN=l(2)03659 PE=4 SV=1</t>
  </si>
  <si>
    <t>A0A0C4DHG2;Q07171;Q07171-6;A0A0C4DHG6;Q07171-2</t>
  </si>
  <si>
    <t>Gelsolin_ isoform J OS=Drosophila melanogaster OX=7227 GN=Gel PE=4 SV=1</t>
  </si>
  <si>
    <t>Q9V3P3</t>
  </si>
  <si>
    <t>LD45860p OS=Drosophila melanogaster OX=7227 GN=REG PE=1 SV=1</t>
  </si>
  <si>
    <t>Q9VHU7</t>
  </si>
  <si>
    <t>Uncharacterized protein OS=Drosophila melanogaster OX=7227 GN=CG7553 PE=4 SV=3</t>
  </si>
  <si>
    <t>Q7KVJ6;Q9W1W0</t>
  </si>
  <si>
    <t>RE60616p OS=Drosophila melanogaster OX=7227 GN=Fatp2 PE=2 SV=1</t>
  </si>
  <si>
    <t>Q9VGZ0</t>
  </si>
  <si>
    <t>Probable cytochrome P450 12e1_ mitochondrial OS=Drosophila melanogaster OX=7227 GN=Cyp12e1 PE=2 SV=4</t>
  </si>
  <si>
    <t>Q9VK47</t>
  </si>
  <si>
    <t>AT09773p OS=Drosophila melanogaster OX=7227 GN=Vha68-3 PE=2 SV=1</t>
  </si>
  <si>
    <t>Q9VWG3;M9NEQ9</t>
  </si>
  <si>
    <t>40S ribosomal protein S10b OS=Drosophila melanogaster OX=7227 GN=RpS10b PE=1 SV=2</t>
  </si>
  <si>
    <t>Q9W5X0;F0JAF7;O15971;O18338;M9NEE8;O18334;O18339;P25228;Q7KY04;Q9V3C2;Q9VC31;X2J5T3</t>
  </si>
  <si>
    <t>LD21953p OS=Drosophila melanogaster OX=7227 GN=Rab35 PE=1 SV=1</t>
  </si>
  <si>
    <t>Q9VLI2</t>
  </si>
  <si>
    <t>Alpha-mannosidase OS=Drosophila melanogaster OX=7227 GN=LManIII PE=1 SV=2</t>
  </si>
  <si>
    <t>Q9VKM7;Q9VKM8</t>
  </si>
  <si>
    <t>AT01533p OS=Drosophila melanogaster OX=7227 GN=CG6087 PE=1 SV=2</t>
  </si>
  <si>
    <t>P06754;Q8IGY1;A0A0B4K661;A0A0B4KG68;Q8IG84;Q95TA3</t>
  </si>
  <si>
    <t>A8JR01</t>
  </si>
  <si>
    <t>Uncharacterized protein_ isoform I OS=Drosophila melanogaster OX=7227 GN=CG14365 PE=4 SV=2</t>
  </si>
  <si>
    <t>A0A0C4DHG9;P49762;Q86B73;A0A0B4K6R9;A0A0B4K7Z3;A4V3J9;A8JRF7;B7Z0R6;P49762-2;P49762-3;Q0KI03;Q86B72;Q8IML9</t>
  </si>
  <si>
    <t>Darkener of apricot_ isoform Y OS=Drosophila melanogaster OX=7227 GN=Doa PE=1 SV=1</t>
  </si>
  <si>
    <t>O77425</t>
  </si>
  <si>
    <t>Ribokinase OS=Drosophila melanogaster OX=7227 GN=Dmel\CG13369 PE=2 SV=1</t>
  </si>
  <si>
    <t>Q9W5N2;A0A0B4KED0</t>
  </si>
  <si>
    <t>60S ribosomal protein L38 OS=Drosophila melanogaster OX=7227 GN=RpL38 PE=1 SV=1</t>
  </si>
  <si>
    <t>Q9VKF0</t>
  </si>
  <si>
    <t>Cyclin Y_ isoform A OS=Drosophila melanogaster OX=7227 GN=CycY PE=1 SV=1</t>
  </si>
  <si>
    <t>Q7KTU3</t>
  </si>
  <si>
    <t>FI23912p1 OS=Drosophila melanogaster OX=7227 GN=Dmel\CG7369 PE=2 SV=1</t>
  </si>
  <si>
    <t>A1Z729;Q7JYX2</t>
  </si>
  <si>
    <t>Q9W0Y1;Q2PE12</t>
  </si>
  <si>
    <t>Troponin C-akin-1 protein OS=Drosophila melanogaster OX=7227 GN=Tina-1 PE=2 SV=1</t>
  </si>
  <si>
    <t>Q9VX63</t>
  </si>
  <si>
    <t>FI18001p1 OS=Drosophila melanogaster OX=7227 GN=Dmel\CG8915 PE=2 SV=1</t>
  </si>
  <si>
    <t>Q8SYC4</t>
  </si>
  <si>
    <t>RE68566p OS=Drosophila melanogaster OX=7227 GN=Dmel\CG13893 PE=1 SV=1</t>
  </si>
  <si>
    <t>P02299;C0HL66;C0HL67</t>
  </si>
  <si>
    <t>Histone H3 OS=Drosophila melanogaster OX=7227 GN=His3 PE=1 SV=4</t>
  </si>
  <si>
    <t>M9PJP0;Q9VXK0</t>
  </si>
  <si>
    <t>Nipsnap_ isoform F OS=Drosophila melanogaster OX=7227 GN=Nipsnap PE=4 SV=2</t>
  </si>
  <si>
    <t>Q7KVC9</t>
  </si>
  <si>
    <t>FI04445p OS=Drosophila melanogaster OX=7227 GN=Dmel\CG12038 PE=2 SV=1</t>
  </si>
  <si>
    <t>P47948</t>
  </si>
  <si>
    <t>Troponin C_ isoform 2 OS=Drosophila melanogaster OX=7227 GN=TpnC47D PE=2 SV=2</t>
  </si>
  <si>
    <t>Q86DS1;C4NYP8;E2QD63</t>
  </si>
  <si>
    <t>Hsc70-interacting protein 2 OS=Drosophila melanogaster OX=7227 GN=HIP-R PE=1 SV=2</t>
  </si>
  <si>
    <t>Q9VWE0</t>
  </si>
  <si>
    <t>Cytokine receptor OS=Drosophila melanogaster OX=7227 GN=dome PE=1 SV=1</t>
  </si>
  <si>
    <t>O46037;X2JAB9</t>
  </si>
  <si>
    <t>Vinculin OS=Drosophila melanogaster OX=7227 GN=Vinc PE=1 SV=1</t>
  </si>
  <si>
    <t>M9NFR5;Q95RE4</t>
  </si>
  <si>
    <t>Ypsilon schachtel_ isoform B OS=Drosophila melanogaster OX=7227 GN=yps PE=1 SV=1</t>
  </si>
  <si>
    <t>Q8IR93;Q9VZ20</t>
  </si>
  <si>
    <t>Dynein light intermediate chain_ isoform B OS=Drosophila melanogaster OX=7227 GN=Dlic PE=1 SV=1</t>
  </si>
  <si>
    <t>Q9VXA0</t>
  </si>
  <si>
    <t>GATOR complex protein NPRL2 OS=Drosophila melanogaster OX=7227 GN=Nprl2 PE=1 SV=1</t>
  </si>
  <si>
    <t>O77134</t>
  </si>
  <si>
    <t>9 kD basic protein OS=Drosophila melanogaster OX=7227 GN=ATPsynE PE=1 SV=1</t>
  </si>
  <si>
    <t>Q9W3H4</t>
  </si>
  <si>
    <t>LD36273p OS=Drosophila melanogaster OX=7227 GN=sni PE=1 SV=1</t>
  </si>
  <si>
    <t>Q9W2J4</t>
  </si>
  <si>
    <t>UDP-glucuronosyltransferase OS=Drosophila melanogaster OX=7227 GN=Ugt49B1 PE=1 SV=2</t>
  </si>
  <si>
    <t>Q9VY01</t>
  </si>
  <si>
    <t>Ecdysone oxidase OS=Drosophila melanogaster OX=7227 GN=Eo PE=2 SV=2</t>
  </si>
  <si>
    <t>Q9V9T9</t>
  </si>
  <si>
    <t>Beta-glucuronidase OS=Drosophila melanogaster OX=7227 GN=betaGlu PE=1 SV=1</t>
  </si>
  <si>
    <t>O18336;Q86BK8</t>
  </si>
  <si>
    <t>MIP20481p OS=Drosophila melanogaster OX=7227 GN=Rab14 PE=1 SV=1</t>
  </si>
  <si>
    <t>A0A0B4KH28;Q9VDI1</t>
  </si>
  <si>
    <t>Syndapin_ isoform C OS=Drosophila melanogaster OX=7227 GN=Synd PE=1 SV=1</t>
  </si>
  <si>
    <t>Q23976</t>
  </si>
  <si>
    <t>ATP-dependent DNA helicase 2 subunit 1 OS=Drosophila melanogaster OX=7227 GN=Irbp PE=2 SV=3</t>
  </si>
  <si>
    <t>M9NDP1;Q24117;M9NDC7;O96860</t>
  </si>
  <si>
    <t>Dynein light chain OS=Drosophila melanogaster OX=7227 GN=ctp PE=2 SV=1</t>
  </si>
  <si>
    <t>Q7JX87;A1Z893</t>
  </si>
  <si>
    <t>Peroxiredoxin 2540-2 OS=Drosophila melanogaster OX=7227 GN=Prx2540-2 PE=1 SV=1</t>
  </si>
  <si>
    <t>Q7K738</t>
  </si>
  <si>
    <t>EG:52C10.4 protein OS=Drosophila melanogaster OX=7227 GN=Ubc10 PE=1 SV=1</t>
  </si>
  <si>
    <t>Q9VMQ9</t>
  </si>
  <si>
    <t>Clot protein OS=Drosophila melanogaster OX=7227 GN=cl PE=1 SV=1</t>
  </si>
  <si>
    <t>Q7K0B6</t>
  </si>
  <si>
    <t>Glutathione S transferase T1 OS=Drosophila melanogaster OX=7227 GN=GstT1 PE=1 SV=1</t>
  </si>
  <si>
    <t>A0A0B4LGI1;P20354;P20354-2</t>
  </si>
  <si>
    <t>G protein alpha s subunit_ isoform E OS=Drosophila melanogaster OX=7227 GN=Galphas PE=1 SV=1</t>
  </si>
  <si>
    <t>Q9VXD7</t>
  </si>
  <si>
    <t>GH04692p OS=Drosophila melanogaster OX=7227 GN=CG4524 PE=1 SV=1</t>
  </si>
  <si>
    <t>Q9VHE4</t>
  </si>
  <si>
    <t>LD31229p OS=Drosophila melanogaster OX=7227 GN=Dmel\CG8132 PE=1 SV=1</t>
  </si>
  <si>
    <t>Q9VG33</t>
  </si>
  <si>
    <t>Sulfurtransferase OS=Drosophila melanogaster OX=7227 GN=Dmel\CG12279 PE=1 SV=2</t>
  </si>
  <si>
    <t>Q23983</t>
  </si>
  <si>
    <t>Alpha-soluble NSF attachment protein OS=Drosophila melanogaster OX=7227 GN=alphaSnap PE=1 SV=1</t>
  </si>
  <si>
    <t>Q01989;A0A0B4KGX1;A0A0B4LHV4;H1UUJ8;Q01989-2;Q01989-3</t>
  </si>
  <si>
    <t>M9NEX3;Q8IRR0;Q8SY77</t>
  </si>
  <si>
    <t>Uncharacterized protein_ isoform D OS=Drosophila melanogaster OX=7227 GN=Dmel\CG3566 PE=1 SV=1</t>
  </si>
  <si>
    <t>A1ZAX1;A0A0B4LFL2</t>
  </si>
  <si>
    <t>Eukaryotic translation initiation factor 3 subunit C OS=Drosophila melanogaster OX=7227 GN=eIF3c PE=1 SV=1</t>
  </si>
  <si>
    <t>Q9VD14</t>
  </si>
  <si>
    <t>GH07286p OS=Drosophila melanogaster OX=7227 GN=Dmel\CG13850 PE=1 SV=3</t>
  </si>
  <si>
    <t>Q9VLZ3;Q8IPH8</t>
  </si>
  <si>
    <t>Myosin 28B1_ isoform A OS=Drosophila melanogaster OX=7227 GN=Myo28B1 PE=3 SV=2</t>
  </si>
  <si>
    <t>Q9VL86</t>
  </si>
  <si>
    <t>Zinc carboxypeptidase A 1 OS=Drosophila melanogaster OX=7227 GN=CG17633 PE=2 SV=1</t>
  </si>
  <si>
    <t>Q8SZX1</t>
  </si>
  <si>
    <t>CG7387 protein OS=Drosophila melanogaster OX=7227 GN=Dmel\CG7387 PE=2 SV=1</t>
  </si>
  <si>
    <t>A0A126GUQ4;Q0KIA8;Q9VI16</t>
  </si>
  <si>
    <t>Carnitine O-Acetyl-Transferase_ isoform E OS=Drosophila melanogaster OX=7227 GN=CRAT PE=1 SV=1</t>
  </si>
  <si>
    <t>Q9VQ29</t>
  </si>
  <si>
    <t>Cytochrome b-c1 complex subunit Rieske_ mitochondrial OS=Drosophila melanogaster OX=7227 GN=RFeSP PE=1 SV=3</t>
  </si>
  <si>
    <t>Q9VGV9</t>
  </si>
  <si>
    <t>GH11067p OS=Drosophila melanogaster OX=7227 GN=Dmel\CG6567 PE=1 SV=1</t>
  </si>
  <si>
    <t>P12370</t>
  </si>
  <si>
    <t>cAMP-dependent protein kinase catalytic subunit 1 OS=Drosophila melanogaster OX=7227 GN=Pka-C1 PE=1 SV=3</t>
  </si>
  <si>
    <t>Q9VZX9</t>
  </si>
  <si>
    <t>M9NE59</t>
  </si>
  <si>
    <t>Uncharacterized protein_ isoform G OS=Drosophila melanogaster OX=7227 GN=CG32355 PE=1 SV=1</t>
  </si>
  <si>
    <t>P45889</t>
  </si>
  <si>
    <t>Actin-related protein 1 OS=Drosophila melanogaster OX=7227 GN=Arp1 PE=2 SV=2</t>
  </si>
  <si>
    <t>Q9VAX8</t>
  </si>
  <si>
    <t>LD28793p OS=Drosophila melanogaster OX=7227 GN=Snu114 PE=1 SV=1</t>
  </si>
  <si>
    <t>A1ZBW6</t>
  </si>
  <si>
    <t>Uncharacterized protein_ isoform A OS=Drosophila melanogaster OX=7227 GN=Dmel\CG11180 PE=1 SV=1</t>
  </si>
  <si>
    <t>M9NF47;M9NFP8;M9PHT9;M9PBX1;M9PET1;E1JI71;Q9VSM0;Q9VSM1;Q9VSM2</t>
  </si>
  <si>
    <t>Uncharacterized protein_ isoform J OS=Drosophila melanogaster OX=7227 GN=CG32352 PE=1 SV=1</t>
  </si>
  <si>
    <t>A1Z803</t>
  </si>
  <si>
    <t>FI02892p OS=Drosophila melanogaster OX=7227 GN=Marc PE=1 SV=1</t>
  </si>
  <si>
    <t>Q24368</t>
  </si>
  <si>
    <t>Chromatin-remodeling complex ATPase chain Iswi OS=Drosophila melanogaster OX=7227 GN=Iswi PE=1 SV=1</t>
  </si>
  <si>
    <t>A2VEG3;M9PDK6;M9PDX3;Q9VID5;M9PDD2;Q8SZ43</t>
  </si>
  <si>
    <t>IP16294p OS=Drosophila melanogaster OX=7227 GN=Dmel\CG8671 PE=2 SV=1</t>
  </si>
  <si>
    <t>X2JKP3;Q9VXG0</t>
  </si>
  <si>
    <t>Uncharacterized protein_ isoform B OS=Drosophila melanogaster OX=7227 GN=CDC50 PE=3 SV=1</t>
  </si>
  <si>
    <t>D8FT05;E1JJB2;M9MSM6;Q01295;Q01295-2;Q01295-3;Q01295-4;Q01295-5;Q24206;Q8IRX4;Q9W572</t>
  </si>
  <si>
    <t>Broad_ isoform O OS=Drosophila melanogaster OX=7227 GN=br PE=2 SV=1</t>
  </si>
  <si>
    <t>P26802</t>
  </si>
  <si>
    <t>Probable ATP-dependent RNA helicase Dbp73D OS=Drosophila melanogaster OX=7227 GN=Dbp73D PE=2 SV=3</t>
  </si>
  <si>
    <t>A1ZAJ2</t>
  </si>
  <si>
    <t>Kinesin-like protein unc-104 OS=Drosophila melanogaster OX=7227 GN=unc-104 PE=1 SV=1</t>
  </si>
  <si>
    <t>Q9VXK6</t>
  </si>
  <si>
    <t>Eukaryotic translation initiation factor 5 OS=Drosophila melanogaster OX=7227 GN=eIF5 PE=1 SV=1</t>
  </si>
  <si>
    <t>A4V2B8;P08181</t>
  </si>
  <si>
    <t>Casein kinase IIalpha_ isoform C OS=Drosophila melanogaster OX=7227 GN=CkIIalpha PE=1 SV=1</t>
  </si>
  <si>
    <t>Q9XYM0;H9XVM6;Q95RW2;H9XVM7;X2JD84</t>
  </si>
  <si>
    <t>Adapter molecule Crk OS=Drosophila melanogaster OX=7227 GN=Crk PE=1 SV=1</t>
  </si>
  <si>
    <t>A0A0B4KGM4;A0A0B4KH30;A8JR00;A8JR02;A8JR03</t>
  </si>
  <si>
    <t>Uncharacterized protein_ isoform L OS=Drosophila melanogaster OX=7227 GN=CG14365 PE=4 SV=1</t>
  </si>
  <si>
    <t>A1ZBE9</t>
  </si>
  <si>
    <t>Methionyl-tRNA synthetase OS=Drosophila melanogaster OX=7227 GN=MetRS PE=1 SV=1</t>
  </si>
  <si>
    <t>A0A0B4LHX1;O76206</t>
  </si>
  <si>
    <t>GEO08148p1 OS=Drosophila melanogaster OX=7227 GN=C PE=2 SV=1</t>
  </si>
  <si>
    <t>Q8I0S9;Q9V9T5</t>
  </si>
  <si>
    <t>RE65842p OS=Drosophila melanogaster OX=7227 GN=Mccc1 PE=1 SV=1</t>
  </si>
  <si>
    <t>Q8I940;Q9VZV9</t>
  </si>
  <si>
    <t>Uncharacterized protein_ isoform D OS=Drosophila melanogaster OX=7227 GN=Dmel\CG1271 PE=3 SV=1</t>
  </si>
  <si>
    <t>P49963</t>
  </si>
  <si>
    <t>Signal recognition particle 19 kDa protein OS=Drosophila melanogaster OX=7227 GN=Srp19 PE=2 SV=2</t>
  </si>
  <si>
    <t>Q08012</t>
  </si>
  <si>
    <t>Protein enhancer of sevenless 2B OS=Drosophila melanogaster OX=7227 GN=drk PE=1 SV=1</t>
  </si>
  <si>
    <t>Q86B44;Q8IQZ1;Q1RL06;X2JCE7</t>
  </si>
  <si>
    <t>Q9VLZ1</t>
  </si>
  <si>
    <t>Uncharacterized protein OS=Drosophila melanogaster OX=7227 GN=Dmel\CG7025 PE=4 SV=2</t>
  </si>
  <si>
    <t>Q8IPD2</t>
  </si>
  <si>
    <t>AT27305p OS=Drosophila melanogaster OX=7227 GN=Fum4 PE=2 SV=1</t>
  </si>
  <si>
    <t>Q9VHP0;A0A0B4KGU4</t>
  </si>
  <si>
    <t>ATP-dependent RNA helicase bel OS=Drosophila melanogaster OX=7227 GN=bel PE=1 SV=1</t>
  </si>
  <si>
    <t>Q9VY05</t>
  </si>
  <si>
    <t>GH11762p OS=Drosophila melanogaster OX=7227 GN=Dmel\CG9512 PE=1 SV=1</t>
  </si>
  <si>
    <t>A0A0B4K851;A0A0B4KFL0;A0A126GUM4;Q4Z8K6;Q4Z8K6-2;Q4Z8K6-3</t>
  </si>
  <si>
    <t>Ran-binding protein M_ isoform E OS=Drosophila melanogaster OX=7227 GN=RanBPM PE=1 SV=1</t>
  </si>
  <si>
    <t>Q9VRD6;A8JUT4;D0Z726</t>
  </si>
  <si>
    <t>GEO05124p1 OS=Drosophila melanogaster OX=7227 GN=Ntf-2 PE=1 SV=1</t>
  </si>
  <si>
    <t>Q9VZK8</t>
  </si>
  <si>
    <t>Uncharacterized protein OS=Drosophila melanogaster OX=7227 GN=Dmel\CG12766 PE=4 SV=1</t>
  </si>
  <si>
    <t>Q9VAC5</t>
  </si>
  <si>
    <t>ADAM 17-like protease OS=Drosophila melanogaster OX=7227 GN=Tace PE=2 SV=2</t>
  </si>
  <si>
    <t>M9PE32;M9PDV6;Q9VZY3</t>
  </si>
  <si>
    <t>Fife_ isoform D OS=Drosophila melanogaster OX=7227 GN=Fife PE=1 SV=1</t>
  </si>
  <si>
    <t>M9NEG4;M9PEK6;Q8IR55;Q9VY43</t>
  </si>
  <si>
    <t>Q9VG60</t>
  </si>
  <si>
    <t>LD24919p OS=Drosophila melanogaster OX=7227 GN=Dmel\CG12267 PE=2 SV=2</t>
  </si>
  <si>
    <t>Q59E08;M9PIL1;Q9VNT0</t>
  </si>
  <si>
    <t>Uncharacterized protein_ isoform B OS=Drosophila melanogaster OX=7227 GN=Dmel\CG14457 PE=4 SV=1</t>
  </si>
  <si>
    <t>Q9VVC1</t>
  </si>
  <si>
    <t>LD29172p OS=Drosophila melanogaster OX=7227 GN=Dmel\CG11905 PE=2 SV=3</t>
  </si>
  <si>
    <t>Q9VJI0</t>
  </si>
  <si>
    <t>Ugt36Ba_ isoform A OS=Drosophila melanogaster OX=7227 GN=Ugt37C2 PE=1 SV=1</t>
  </si>
  <si>
    <t>M9PD18;P48602</t>
  </si>
  <si>
    <t>Vacuolar H[+] ATPase 68kD subunit 1_ isoform B OS=Drosophila melanogaster OX=7227 GN=Vha68-1 PE=1 SV=1</t>
  </si>
  <si>
    <t>Q9VN55</t>
  </si>
  <si>
    <t>Antimeros_ isoform A OS=Drosophila melanogaster OX=7227 GN=atms PE=1 SV=1</t>
  </si>
  <si>
    <t>Q9VA92</t>
  </si>
  <si>
    <t>RH14937p OS=Drosophila melanogaster OX=7227 GN=Dmel\CG9743 PE=2 SV=2</t>
  </si>
  <si>
    <t>Q9VLJ7</t>
  </si>
  <si>
    <t>Fatty acyl-CoA reductase OS=Drosophila melanogaster OX=7227 GN=CT32316 PE=2 SV=2</t>
  </si>
  <si>
    <t>Q9VBU0</t>
  </si>
  <si>
    <t>Uncharacterized protein_ isoform A OS=Drosophila melanogaster OX=7227 GN=CG33091 PE=4 SV=2</t>
  </si>
  <si>
    <t>Q9W4C2</t>
  </si>
  <si>
    <t>GEO08277p1 OS=Drosophila melanogaster OX=7227 GN=BcDNA:RH17440 PE=2 SV=2</t>
  </si>
  <si>
    <t>Q9VEY5</t>
  </si>
  <si>
    <t>MICOS complex subunit OS=Drosophila melanogaster OX=7227 GN=Dmel\CG5903 PE=1 SV=1</t>
  </si>
  <si>
    <t>C0HKA2;C0HKA3;C0HKA4;P04814</t>
  </si>
  <si>
    <t>Trypsin delta OS=Drosophila melanogaster OX=7227 GN=deltaTry PE=2 SV=1</t>
  </si>
  <si>
    <t>F3YD98;Q9W486;X2JIH1</t>
  </si>
  <si>
    <t>FI14710p OS=Drosophila melanogaster OX=7227 GN=CG32758-RA PE=1 SV=1</t>
  </si>
  <si>
    <t>Q9VVP2</t>
  </si>
  <si>
    <t>MIP25823p1 OS=Drosophila melanogaster OX=7227 GN=Dmel\CG7320 PE=2 SV=3</t>
  </si>
  <si>
    <t>A0A0B4KGQ0;Q9VCI7</t>
  </si>
  <si>
    <t>Ran binding protein 3_ isoform B OS=Drosophila melanogaster OX=7227 GN=RanBP3 PE=1 SV=1</t>
  </si>
  <si>
    <t>M9NE05</t>
  </si>
  <si>
    <t>Neuromusculin_ isoform E OS=Drosophila melanogaster OX=7227 GN=nrm PE=4 SV=1</t>
  </si>
  <si>
    <t>Q960W0</t>
  </si>
  <si>
    <t>LD32258p OS=Drosophila melanogaster OX=7227 GN=CG31643PA PE=2 SV=1</t>
  </si>
  <si>
    <t>F3YDK4;Q8IMC4;Q95RR6;Q9V4D9</t>
  </si>
  <si>
    <t>Purine-rich binding protein-alpha_ isoform G OS=Drosophila melanogaster OX=7227 GN=Pur-alpha PE=2 SV=1</t>
  </si>
  <si>
    <t>Q7KMQ0</t>
  </si>
  <si>
    <t>26S proteasome regulatory complex subunit p48B OS=Drosophila melanogaster OX=7227 GN=Rpt1 PE=1 SV=1</t>
  </si>
  <si>
    <t>Q9V434</t>
  </si>
  <si>
    <t>Asparaginyl-tRNA synthetase_ isoform A OS=Drosophila melanogaster OX=7227 GN=AsnRS PE=1 SV=1</t>
  </si>
  <si>
    <t>P18053</t>
  </si>
  <si>
    <t>Proteasome subunit alpha type-4 OS=Drosophila melanogaster OX=7227 GN=Prosalpha3 PE=1 SV=2</t>
  </si>
  <si>
    <t>Q9VLT0</t>
  </si>
  <si>
    <t>Hexosyltransferase OS=Drosophila melanogaster OX=7227 GN=dbeta3GnT PE=2 SV=2</t>
  </si>
  <si>
    <t>Q9V470</t>
  </si>
  <si>
    <t>Succinate--CoA ligase [GDP-forming] subunit beta_ mitochondrial OS=Drosophila melanogaster OX=7227 GN=ScsbetaG PE=1 SV=1</t>
  </si>
  <si>
    <t>Q9VX36</t>
  </si>
  <si>
    <t>NADH dehydrogenase (Ubiquinone) 24 kDa subunit_ isoform A OS=Drosophila melanogaster OX=7227 GN=ND-24 PE=1 SV=1</t>
  </si>
  <si>
    <t>A0A0B4KHK1;Q9VDE3</t>
  </si>
  <si>
    <t>Supernumerary limbs_ isoform B OS=Drosophila melanogaster OX=7227 GN=slmb PE=4 SV=1</t>
  </si>
  <si>
    <t>A0A0B4KHU4;Q8IMU2;Q8SWX6</t>
  </si>
  <si>
    <t>Uncharacterized protein_ isoform C OS=Drosophila melanogaster OX=7227 GN=Dmel\CG11790 PE=1 SV=1</t>
  </si>
  <si>
    <t>Q9V3I0</t>
  </si>
  <si>
    <t>EG:BACR42I17.2 protein OS=Drosophila melanogaster OX=7227 GN=Dmel\CG11378 PE=2 SV=1</t>
  </si>
  <si>
    <t>Q24253</t>
  </si>
  <si>
    <t>AP complex subunit beta OS=Drosophila melanogaster OX=7227 GN=AP-1-2beta PE=1 SV=1</t>
  </si>
  <si>
    <t>Q9VHQ5</t>
  </si>
  <si>
    <t>RE12402p OS=Drosophila melanogaster OX=7227 GN=Dmel\CG11737 PE=2 SV=1</t>
  </si>
  <si>
    <t>Q8INK2</t>
  </si>
  <si>
    <t>Fatty acid binding protein_ isoform A OS=Drosophila melanogaster OX=7227 GN=fabp PE=1 SV=1</t>
  </si>
  <si>
    <t>Q8IN97;Q9VEK7</t>
  </si>
  <si>
    <t>Cellular repressor of E1A-stimulated genes_ isoform C OS=Drosophila melanogaster OX=7227 GN=CREG PE=4 SV=1</t>
  </si>
  <si>
    <t>M9PCU8</t>
  </si>
  <si>
    <t>Uncharacterized protein_ isoform E OS=Drosophila melanogaster OX=7227 GN=Dmel\CG9674 PE=1 SV=1</t>
  </si>
  <si>
    <t>P25867;Q9VQ00;A0A0B4KHJ1</t>
  </si>
  <si>
    <t>Ubiquitin-conjugating enzyme E2-17 kDa OS=Drosophila melanogaster OX=7227 GN=eff PE=2 SV=1</t>
  </si>
  <si>
    <t>Q9VZX6</t>
  </si>
  <si>
    <t>LD06441p OS=Drosophila melanogaster OX=7227 GN=mRpS35 PE=1 SV=1</t>
  </si>
  <si>
    <t>E1JHT6;Q9VMV9;E1JHT9;Q7KTP4;Q9VMW2;Q9VMW4</t>
  </si>
  <si>
    <t>Reticulon-like protein OS=Drosophila melanogaster OX=7227 GN=Rtnl1 PE=1 SV=1</t>
  </si>
  <si>
    <t>P27619;A4V4I8;E1JJA4;M9PHQ0;X2JE15;A4V4J0;E1JJA5;M9PJN9;P27619-2</t>
  </si>
  <si>
    <t>Dynamin OS=Drosophila melanogaster OX=7227 GN=shi PE=1 SV=2</t>
  </si>
  <si>
    <t>Q8IN05</t>
  </si>
  <si>
    <t>Liquid facets-Related_ isoform D OS=Drosophila melanogaster OX=7227 GN=lqfR PE=1 SV=2</t>
  </si>
  <si>
    <t>Q9W437</t>
  </si>
  <si>
    <t>Raptor_ isoform B OS=Drosophila melanogaster OX=7227 GN=raptor PE=1 SV=2</t>
  </si>
  <si>
    <t>A1Z6I9</t>
  </si>
  <si>
    <t>Src oncogene at 42A_ isoform B OS=Drosophila melanogaster OX=7227 GN=Src42A PE=1 SV=2</t>
  </si>
  <si>
    <t>Q9V4U7</t>
  </si>
  <si>
    <t>Probable cytochrome P450 6a14 OS=Drosophila melanogaster OX=7227 GN=Cyp6a14 PE=3 SV=3</t>
  </si>
  <si>
    <t>P48604</t>
  </si>
  <si>
    <t>GrpE protein homolog_ mitochondrial OS=Drosophila melanogaster OX=7227 GN=Roe1 PE=2 SV=2</t>
  </si>
  <si>
    <t>E1JGY5;E1JGY6;Q0E9N2;Q9V9A9</t>
  </si>
  <si>
    <t>Lethal (2) 01289_ isoform J OS=Drosophila melanogaster OX=7227 GN=l(2)01289 PE=1 SV=1</t>
  </si>
  <si>
    <t>E1JIK0;P48810;P48810-2</t>
  </si>
  <si>
    <t>Heterogeneous nuclear ribonucleoprotein at 87F_ isoform C OS=Drosophila melanogaster OX=7227 GN=Hrb87F PE=1 SV=1</t>
  </si>
  <si>
    <t>Q9VC18</t>
  </si>
  <si>
    <t>RE29555p OS=Drosophila melanogaster OX=7227 GN=BEST:GH11240 PE=1 SV=1</t>
  </si>
  <si>
    <t>X2J9A5;Q9VII9</t>
  </si>
  <si>
    <t>Uncharacterized protein_ isoform B OS=Drosophila melanogaster OX=7227 GN=CG9332 PE=1 SV=1</t>
  </si>
  <si>
    <t>Q00449</t>
  </si>
  <si>
    <t>Multidrug resistance protein homolog 49 OS=Drosophila melanogaster OX=7227 GN=Mdr49 PE=2 SV=2</t>
  </si>
  <si>
    <t>Q9VRB3;X2JGA6</t>
  </si>
  <si>
    <t>Probable cytochrome P450 6v1 OS=Drosophila melanogaster OX=7227 GN=Cyp6v1 PE=2 SV=1</t>
  </si>
  <si>
    <t>M9PG40;Q8SYG3;D3DME9;M9PDD4</t>
  </si>
  <si>
    <t>Uncharacterized protein_ isoform D OS=Drosophila melanogaster OX=7227 GN=Dmel\CG40045 PE=1 SV=1</t>
  </si>
  <si>
    <t>Q9VSL5</t>
  </si>
  <si>
    <t>Glutathione S transferase O2_ isoform A OS=Drosophila melanogaster OX=7227 GN=GstO2 PE=1 SV=2</t>
  </si>
  <si>
    <t>Q9VHF7;Q9VHF8</t>
  </si>
  <si>
    <t>Q9I7P8;Q9VPB3</t>
  </si>
  <si>
    <t>Tenzing norgay_ isoform B OS=Drosophila melanogaster OX=7227 GN=tzn PE=1 SV=1</t>
  </si>
  <si>
    <t>Q9VEX6</t>
  </si>
  <si>
    <t>ATPase family AAA domain-containing protein 3A homolog OS=Drosophila melanogaster OX=7227 GN=bor PE=1 SV=2</t>
  </si>
  <si>
    <t>Q9VH07</t>
  </si>
  <si>
    <t>RuvB-like helicase 1 OS=Drosophila melanogaster OX=7227 GN=pont PE=1 SV=1</t>
  </si>
  <si>
    <t>Q9VRS6;Q9VRS3</t>
  </si>
  <si>
    <t>Q8I0G5;A0A0B4KHL2;Q8I0G5-2;Q8I0G5-3</t>
  </si>
  <si>
    <t>M9PGC1;M9PGV0;Q7KVY9;Q9W4Z0;M9PGJ2;E1JJB8;Q9W4Y9</t>
  </si>
  <si>
    <t>Protostome-specific GEF_ isoform G OS=Drosophila melanogaster OX=7227 GN=PsGEF PE=4 SV=1</t>
  </si>
  <si>
    <t>A0A0B4K775;A0A0B4K864;Q7K4K7</t>
  </si>
  <si>
    <t>Centrosomin's beautiful sister_ isoform B OS=Drosophila melanogaster OX=7227 GN=cbs PE=4 SV=1</t>
  </si>
  <si>
    <t>Q9VA52</t>
  </si>
  <si>
    <t>Uncharacterized protein_ isoform B OS=Drosophila melanogaster OX=7227 GN=CG9708 PE=4 SV=5</t>
  </si>
  <si>
    <t>Q94515</t>
  </si>
  <si>
    <t>Q9VDM7</t>
  </si>
  <si>
    <t>Uncharacterized protein OS=Drosophila melanogaster OX=7227 GN=Dmel\CG4335 PE=4 SV=1</t>
  </si>
  <si>
    <t>Q0KIE7</t>
  </si>
  <si>
    <t>Ankyrin_ isoform B OS=Drosophila melanogaster OX=7227 GN=Ank PE=1 SV=1</t>
  </si>
  <si>
    <t>Q9VWV2;Q7KUW2;Q9VWV4;Q9VWV5</t>
  </si>
  <si>
    <t>Uncharacterized protein_ isoform D OS=Drosophila melanogaster OX=7227 GN=CG6267 PE=1 SV=2</t>
  </si>
  <si>
    <t>A0A0B4K5Z8;A0A0B4K6T4;Q9VNF8</t>
  </si>
  <si>
    <t>Protein transport protein SEC23 OS=Drosophila melanogaster OX=7227 GN=Sec23 PE=1 SV=1</t>
  </si>
  <si>
    <t>M9PD73;M9PDF6;M9PDR0;Q9VIT9</t>
  </si>
  <si>
    <t>Thioester-containing protein 4_ isoform B OS=Drosophila melanogaster OX=7227 GN=Tep4 PE=1 SV=1</t>
  </si>
  <si>
    <t>Q9Y119</t>
  </si>
  <si>
    <t>BcDNA.GH08860 OS=Drosophila melanogaster OX=7227 GN=Tps1 PE=1 SV=1</t>
  </si>
  <si>
    <t>Q9VSR7</t>
  </si>
  <si>
    <t>RE41093p OS=Drosophila melanogaster OX=7227 GN=ValRS-m PE=2 SV=1</t>
  </si>
  <si>
    <t>L7EEF1;Q7PLL1;Q7PLL3;Q8SYL3</t>
  </si>
  <si>
    <t>Eukaryotic translation initiation factor 4B_ isoform F OS=Drosophila melanogaster OX=7227 GN=eIF4B PE=1 SV=1</t>
  </si>
  <si>
    <t>H1UUF3;M9MRY3;M9MS37;M9MS72;M9MS76;P16905;P16905-2;P16905-3;P16905-4;Q9VPA7</t>
  </si>
  <si>
    <t>FI18174p1 OS=Drosophila melanogaster OX=7227 GN=Pka-R1 PE=1 SV=1</t>
  </si>
  <si>
    <t>Q0E8V8</t>
  </si>
  <si>
    <t>MIP09469p OS=Drosophila melanogaster OX=7227 GN=Dmel\CG9380 PE=1 SV=2</t>
  </si>
  <si>
    <t>Q95RV3</t>
  </si>
  <si>
    <t>LD09786p OS=Drosophila melanogaster OX=7227 GN=Lhr PE=2 SV=1</t>
  </si>
  <si>
    <t>P40796</t>
  </si>
  <si>
    <t>La protein homolog OS=Drosophila melanogaster OX=7227 GN=La PE=1 SV=2</t>
  </si>
  <si>
    <t>Q9VA78</t>
  </si>
  <si>
    <t>Sphingomyelin phosphodiesterase OS=Drosophila melanogaster OX=7227 GN=Dmel\CG15533 PE=1 SV=1</t>
  </si>
  <si>
    <t>Q9VPR1</t>
  </si>
  <si>
    <t>GH02075p OS=Drosophila melanogaster OX=7227 GN=Tspo PE=1 SV=1</t>
  </si>
  <si>
    <t>Q961J8</t>
  </si>
  <si>
    <t>GH20109p OS=Drosophila melanogaster OX=7227 GN=Dmel\CG8560 PE=1 SV=1</t>
  </si>
  <si>
    <t>A0A0B4KFA6;Q9VHX9</t>
  </si>
  <si>
    <t>CD98 heavy chain_ isoform D OS=Drosophila melanogaster OX=7227 GN=CD98hc PE=1 SV=1</t>
  </si>
  <si>
    <t>Q9VXN4</t>
  </si>
  <si>
    <t>Probable arginine--tRNA ligase_ cytoplasmic OS=Drosophila melanogaster OX=7227 GN=ArgRS PE=2 SV=1</t>
  </si>
  <si>
    <t>Q9W3K4</t>
  </si>
  <si>
    <t>LD45266p OS=Drosophila melanogaster OX=7227 GN=Dmel\CG1575 PE=2 SV=1</t>
  </si>
  <si>
    <t>A1Z9E4</t>
  </si>
  <si>
    <t>MIP03776p OS=Drosophila melanogaster OX=7227 GN=Dmel\CG13330 PE=2 SV=1</t>
  </si>
  <si>
    <t>A0A0B4LFT2;Q27606</t>
  </si>
  <si>
    <t>Cytochrome P450-4e2_ isoform B OS=Drosophila melanogaster OX=7227 GN=Cyp4e2 PE=3 SV=1</t>
  </si>
  <si>
    <t>Q9VKD9</t>
  </si>
  <si>
    <t>MIP16835p1 OS=Drosophila melanogaster OX=7227 GN=Dmel\CG16965 PE=2 SV=2</t>
  </si>
  <si>
    <t>Q9VDK7</t>
  </si>
  <si>
    <t>Signal recognition particle subunit SRP72 OS=Drosophila melanogaster OX=7227 GN=Srp72 PE=1 SV=1</t>
  </si>
  <si>
    <t>Q9V3V6</t>
  </si>
  <si>
    <t>26S proteasome regulatory complex subunit p50 OS=Drosophila melanogaster OX=7227 GN=Rpt5 PE=1 SV=1</t>
  </si>
  <si>
    <t>Q9VBG1</t>
  </si>
  <si>
    <t>Dipeptidase OS=Drosophila melanogaster OX=7227 GN=Dmel\CG6154 PE=2 SV=2</t>
  </si>
  <si>
    <t>Q9VXR9</t>
  </si>
  <si>
    <t>FI03680p OS=Drosophila melanogaster OX=7227 GN=Dmel\CG8128 PE=2 SV=1</t>
  </si>
  <si>
    <t>Q24400</t>
  </si>
  <si>
    <t>Muscle LIM protein Mlp84B OS=Drosophila melanogaster OX=7227 GN=Mlp84B PE=1 SV=1</t>
  </si>
  <si>
    <t>Q7K231</t>
  </si>
  <si>
    <t>LD20635p OS=Drosophila melanogaster OX=7227 GN=CYC4 PE=1 SV=1</t>
  </si>
  <si>
    <t>Q8IQ80;Q8IQ82</t>
  </si>
  <si>
    <t>GH06117p OS=Drosophila melanogaster OX=7227 GN=pst PE=2 SV=2</t>
  </si>
  <si>
    <t>Q9VDZ2</t>
  </si>
  <si>
    <t>IP09474p OS=Drosophila melanogaster OX=7227 GN=Dmel\CG14282 PE=2 SV=1</t>
  </si>
  <si>
    <t>Q8INY3</t>
  </si>
  <si>
    <t>FI02050p OS=Drosophila melanogaster OX=7227 GN=ninaD PE=1 SV=1</t>
  </si>
  <si>
    <t>Q9VWI0</t>
  </si>
  <si>
    <t>NADH dehydrogenase (Ubiquinone) 18 kDa subunit OS=Drosophila melanogaster OX=7227 GN=ND-18 PE=1 SV=2</t>
  </si>
  <si>
    <t>Q7KN61</t>
  </si>
  <si>
    <t>Farnesyl pyrophosphate synthase OS=Drosophila melanogaster OX=7227 GN=Fpps PE=1 SV=1</t>
  </si>
  <si>
    <t>Q7KSW3;Q9VHZ5</t>
  </si>
  <si>
    <t>Sugarlethal_ isoform B OS=Drosophila melanogaster OX=7227 GN=sgll PE=1 SV=1</t>
  </si>
  <si>
    <t>Q9V521</t>
  </si>
  <si>
    <t>Phenoloxidase 2 OS=Drosophila melanogaster OX=7227 GN=PPO2 PE=1 SV=1</t>
  </si>
  <si>
    <t>M9NDE0;Q8I0S6;Q9NHN2;Q9VPG4;Q9VPG5;D8FT20</t>
  </si>
  <si>
    <t>Fumble_ isoform G OS=Drosophila melanogaster OX=7227 GN=fbl PE=1 SV=1</t>
  </si>
  <si>
    <t>Q9VF15</t>
  </si>
  <si>
    <t>GEO09476p1 OS=Drosophila melanogaster OX=7227 GN=glob1 PE=1 SV=1</t>
  </si>
  <si>
    <t>Q9VZI3</t>
  </si>
  <si>
    <t>Unc-112-related protein OS=Drosophila melanogaster OX=7227 GN=Fit1 PE=1 SV=1</t>
  </si>
  <si>
    <t>Q5U191;Q7JQU9</t>
  </si>
  <si>
    <t>RE40534p OS=Drosophila melanogaster OX=7227 GN=Dmel\CG1882 PE=1 SV=1</t>
  </si>
  <si>
    <t>X2JGK6;E1JHY0;Q0E8F4;Q0E8F5;Q4LDP7;Q9I7R1</t>
  </si>
  <si>
    <t>NADH-cytochrome b5 reductase OS=Drosophila melanogaster OX=7227 GN=Dmel\CG5946 PE=1 SV=1</t>
  </si>
  <si>
    <t>Q9VQL9</t>
  </si>
  <si>
    <t>Serine/threonine-protein phosphatase OS=Drosophila melanogaster OX=7227 GN=PpD6 PE=3 SV=1</t>
  </si>
  <si>
    <t>Q7KSB5;Q9VDP9</t>
  </si>
  <si>
    <t>S-formylglutathione hydrolase OS=Drosophila melanogaster OX=7227 GN=Dmel\CG4390 PE=1 SV=1</t>
  </si>
  <si>
    <t>A0A0B4LFP4;A8DYH2</t>
  </si>
  <si>
    <t>Ubiquitin-fold modifier 1 OS=Drosophila melanogaster OX=7227 GN=Ufm1 PE=3 SV=1</t>
  </si>
  <si>
    <t>Q7KLI1;Q9U8R4</t>
  </si>
  <si>
    <t>Apaf-1 related killer DARK OS=Drosophila melanogaster OX=7227 GN=Dark PE=1 SV=1</t>
  </si>
  <si>
    <t>Q94519;M9PDU4;Q94519-2</t>
  </si>
  <si>
    <t>Acyl carrier protein_ mitochondrial OS=Drosophila melanogaster OX=7227 GN=ND-ACP PE=2 SV=1</t>
  </si>
  <si>
    <t>A0A0B4K6C1</t>
  </si>
  <si>
    <t>Shal K[+] channel interacting protein_ isoform G OS=Drosophila melanogaster OX=7227 GN=SKIP PE=4 SV=1</t>
  </si>
  <si>
    <t>D2NUK9;Q9U3Z7</t>
  </si>
  <si>
    <t>Hoi-polloi_ isoform B OS=Drosophila melanogaster OX=7227 GN=hoip PE=1 SV=1</t>
  </si>
  <si>
    <t>A0A0B4LHM3</t>
  </si>
  <si>
    <t>Uncharacterized protein_ isoform D OS=Drosophila melanogaster OX=7227 GN=Dmel\CG10175 PE=3 SV=1</t>
  </si>
  <si>
    <t>Q9W266</t>
  </si>
  <si>
    <t>Protein windpipe OS=Drosophila melanogaster OX=7227 GN=wdp PE=1 SV=1</t>
  </si>
  <si>
    <t>Q9VH81</t>
  </si>
  <si>
    <t>GH12714p OS=Drosophila melanogaster OX=7227 GN=PpD3 PE=1 SV=1</t>
  </si>
  <si>
    <t>M9PEW1;C0PDF4;Q9I7R0</t>
  </si>
  <si>
    <t>Uncharacterized protein_ isoform E OS=Drosophila melanogaster OX=7227 GN=Dmel\CG18815 PE=1 SV=1</t>
  </si>
  <si>
    <t>Q9VDE2</t>
  </si>
  <si>
    <t>Uncharacterized protein_ isoform B OS=Drosophila melanogaster OX=7227 GN=FBgn0038858 PE=1 SV=3</t>
  </si>
  <si>
    <t>Q9VJJ0</t>
  </si>
  <si>
    <t>Proteasome subunit beta OS=Drosophila melanogaster OX=7227 GN=Prosbeta4 PE=1 SV=1</t>
  </si>
  <si>
    <t>A0A0B4KG54;A0A0B4LFH0;Q9V813</t>
  </si>
  <si>
    <t>S-methyl-5'-thioadenosine phosphorylase OS=Drosophila melanogaster OX=7227 GN=Mtap PE=3 SV=1</t>
  </si>
  <si>
    <t>A0A0B4JDD0;E1JIF4;Q8WTI8</t>
  </si>
  <si>
    <t>PFTAIRE-interacting factor 1A_ isoform H OS=Drosophila melanogaster OX=7227 GN=Pif1A PE=4 SV=1</t>
  </si>
  <si>
    <t>Q95V50</t>
  </si>
  <si>
    <t>Ppr-Y OS=Drosophila melanogaster OX=7227 GN=Ppr-Y PE=2 SV=1</t>
  </si>
  <si>
    <t>A0A0B4KFS3;Q8T4A5</t>
  </si>
  <si>
    <t>Uncharacterized protein_ isoform B OS=Drosophila melanogaster OX=7227 GN=Dmel\CG14721 PE=4 SV=1</t>
  </si>
  <si>
    <t>Q7KVX5;Q9W4N8</t>
  </si>
  <si>
    <t>VAMP-associated protein 33kDa_ isoform A OS=Drosophila melanogaster OX=7227 GN=Vap33 PE=1 SV=1</t>
  </si>
  <si>
    <t>A1Z9A8</t>
  </si>
  <si>
    <t>Protein PTCD3 homolog_ mitochondrial OS=Drosophila melanogaster OX=7227 GN=CG4679 PE=2 SV=1</t>
  </si>
  <si>
    <t>Q8IN96;A0A0B4KGC5;Q9VEJ3</t>
  </si>
  <si>
    <t>Pyrroline-5-carboxylate reductase-like 2_ isoform B OS=Drosophila melanogaster OX=7227 GN=P5cr-2 PE=1 SV=1</t>
  </si>
  <si>
    <t>P12426;X2J8L3</t>
  </si>
  <si>
    <t>Adenine phosphoribosyltransferase OS=Drosophila melanogaster OX=7227 GN=Aprt PE=2 SV=3</t>
  </si>
  <si>
    <t>Q9W478</t>
  </si>
  <si>
    <t>RE43153p OS=Drosophila melanogaster OX=7227 GN=Dmel\CG3097 PE=2 SV=2</t>
  </si>
  <si>
    <t>A0A0B4K697;A0A0B4K7C4;A0A0B4KHL4;Q4AB31;Q59DW8;Q86BR9;Q86NK8;Q8IHB0</t>
  </si>
  <si>
    <t>Gilgamesh_ isoform J OS=Drosophila melanogaster OX=7227 GN=gish PE=1 SV=1</t>
  </si>
  <si>
    <t>Q9W1V2</t>
  </si>
  <si>
    <t>CG3085 protein OS=Drosophila melanogaster OX=7227 GN=anon-WO0140519.123 PE=2 SV=1</t>
  </si>
  <si>
    <t>Q9VEC1</t>
  </si>
  <si>
    <t>Mediator of RNA polymerase II transcription subunit 17 OS=Drosophila melanogaster OX=7227 GN=MED17 PE=1 SV=1</t>
  </si>
  <si>
    <t>Q9VC05</t>
  </si>
  <si>
    <t>Oxysterol-binding protein OS=Drosophila melanogaster OX=7227 GN=Osbp PE=1 SV=1</t>
  </si>
  <si>
    <t>Q8MSI2</t>
  </si>
  <si>
    <t>GH15296p OS=Drosophila melanogaster OX=7227 GN=Scp1 PE=1 SV=1</t>
  </si>
  <si>
    <t>Q7K2W6</t>
  </si>
  <si>
    <t>GH04080p OS=Drosophila melanogaster OX=7227 GN=PPO1 PE=1 SV=1</t>
  </si>
  <si>
    <t>Q8MT77;X2JAE9</t>
  </si>
  <si>
    <t>LD28489p OS=Drosophila melanogaster OX=7227 GN=CG17338 PE=2 SV=1</t>
  </si>
  <si>
    <t>A1Z757;Q7JY97</t>
  </si>
  <si>
    <t>Photorepair_ isoform B OS=Drosophila melanogaster OX=7227 GN=phr PE=1 SV=1</t>
  </si>
  <si>
    <t>Q05547</t>
  </si>
  <si>
    <t>M9PBL9;Q9VZP0;Q9VZP1</t>
  </si>
  <si>
    <t>Uncharacterized protein_ isoform J OS=Drosophila melanogaster OX=7227 GN=CG14972 PE=4 SV=1</t>
  </si>
  <si>
    <t>Q9VP48;B5RJ70;M9PG39;Q8IPT6</t>
  </si>
  <si>
    <t>Ras-related protein Rab-26 OS=Drosophila melanogaster OX=7227 GN=Rab26 PE=2 SV=2</t>
  </si>
  <si>
    <t>A8MZR4;Q9VVC3</t>
  </si>
  <si>
    <t>Cuticular protein 73D_ isoform C OS=Drosophila melanogaster OX=7227 GN=Cpr73D PE=2 SV=1</t>
  </si>
  <si>
    <t>M9NEV7;Q9VII1</t>
  </si>
  <si>
    <t>Uncharacterized protein_ isoform B OS=Drosophila melanogaster OX=7227 GN=Dmel\CG9336 PE=1 SV=1</t>
  </si>
  <si>
    <t>Q9W3C7;S5WMX5</t>
  </si>
  <si>
    <t>Palmitoyl-protein thioesterase 1 OS=Drosophila melanogaster OX=7227 GN=Ppt1 PE=2 SV=2</t>
  </si>
  <si>
    <t>A0A0B4K7Q4;Q59E59;A0A0B4JD57;A0A0B4JD95;Q59E58</t>
  </si>
  <si>
    <t>Zipper_ isoform I OS=Drosophila melanogaster OX=7227 GN=zip PE=1 SV=1</t>
  </si>
  <si>
    <t>Q9VXK2</t>
  </si>
  <si>
    <t>CG12395-PA OS=Drosophila melanogaster OX=7227 GN=Dmel\CG12395 PE=2 SV=1</t>
  </si>
  <si>
    <t>Q9V3E7</t>
  </si>
  <si>
    <t>LD24793p OS=Drosophila melanogaster OX=7227 GN=Ref1 PE=1 SV=1</t>
  </si>
  <si>
    <t>A0A0B4LH69</t>
  </si>
  <si>
    <t>Uncharacterized protein_ isoform E OS=Drosophila melanogaster OX=7227 GN=CG5552 PE=4 SV=1</t>
  </si>
  <si>
    <t>Q9VP77</t>
  </si>
  <si>
    <t>LD23875p OS=Drosophila melanogaster OX=7227 GN=Dmel\CG10565 PE=1 SV=1</t>
  </si>
  <si>
    <t>M9NCZ5;M9PDV1;P48608</t>
  </si>
  <si>
    <t>Diaphanous_ isoform D OS=Drosophila melanogaster OX=7227 GN=dia PE=1 SV=1</t>
  </si>
  <si>
    <t>Q8IP88</t>
  </si>
  <si>
    <t>Uncharacterized protein OS=Drosophila melanogaster OX=7227 GN=Dmel\CG31862 PE=4 SV=1</t>
  </si>
  <si>
    <t>Q9VV52</t>
  </si>
  <si>
    <t>LD37257p OS=Drosophila melanogaster OX=7227 GN=RAF2 PE=1 SV=3</t>
  </si>
  <si>
    <t>Q9V3E0</t>
  </si>
  <si>
    <t>EG:BACR7A4.20 protein OS=Drosophila melanogaster OX=7227 GN=ESTS:99F6T PE=2 SV=1</t>
  </si>
  <si>
    <t>Q7K2V1;Q8SX87</t>
  </si>
  <si>
    <t>Atf6_ isoform A OS=Drosophila melanogaster OX=7227 GN=Atf6 PE=2 SV=1</t>
  </si>
  <si>
    <t>Q7K3P0</t>
  </si>
  <si>
    <t>Cysteinyl-tRNA synthetase_ mitochondrial_ isoform A OS=Drosophila melanogaster OX=7227 GN=CysRS-m PE=2 SV=1</t>
  </si>
  <si>
    <t>Q24179</t>
  </si>
  <si>
    <t>Protein sly1 homolog OS=Drosophila melanogaster OX=7227 GN=Slh PE=2 SV=4</t>
  </si>
  <si>
    <t>Q9V5C6</t>
  </si>
  <si>
    <t>Proteasome subunit alpha type-3 OS=Drosophila melanogaster OX=7227 GN=Prosalpha7 PE=1 SV=1</t>
  </si>
  <si>
    <t>P48592</t>
  </si>
  <si>
    <t>Ribonucleoside-diphosphate reductase subunit M2 OS=Drosophila melanogaster OX=7227 GN=RnrS PE=1 SV=2</t>
  </si>
  <si>
    <t>Q7K4H1</t>
  </si>
  <si>
    <t>LD40680p OS=Drosophila melanogaster OX=7227 GN=CG8185 PE=2 SV=1</t>
  </si>
  <si>
    <t>Q9VKD3</t>
  </si>
  <si>
    <t>Probable cysteine desulfurase_ mitochondrial OS=Drosophila melanogaster OX=7227 GN=CG12264 PE=2 SV=1</t>
  </si>
  <si>
    <t>Q9VXZ8</t>
  </si>
  <si>
    <t>BcDNA.GH02901 OS=Drosophila melanogaster OX=7227 GN=pdgy PE=1 SV=2</t>
  </si>
  <si>
    <t>A0A0B4LFP2;Q9W5T4</t>
  </si>
  <si>
    <t>Uncharacterized protein_ isoform C OS=Drosophila melanogaster OX=7227 GN=anon-EST:Posey268 PE=1 SV=1</t>
  </si>
  <si>
    <t>Q7K2D2</t>
  </si>
  <si>
    <t>Dynactin subunit 2 OS=Drosophila melanogaster OX=7227 GN=DCTN2-p50 PE=1 SV=1</t>
  </si>
  <si>
    <t>P27398;E1JJ98;P27398-5</t>
  </si>
  <si>
    <t>Calpain-D OS=Drosophila melanogaster OX=7227 GN=sol PE=1 SV=2</t>
  </si>
  <si>
    <t>M9PCL6;M9PI66;P08761;Q7KUM8;P08761-2;Q7KUN2</t>
  </si>
  <si>
    <t>Ecdysone-induced protein 28/29kD_ isoform G OS=Drosophila melanogaster OX=7227 GN=Eip71CD PE=1 SV=1</t>
  </si>
  <si>
    <t>Q9VCW6</t>
  </si>
  <si>
    <t>GH03051p OS=Drosophila melanogaster OX=7227 GN=Gclm PE=1 SV=1</t>
  </si>
  <si>
    <t>Q9V3J4</t>
  </si>
  <si>
    <t>Protein SEC13 homolog OS=Drosophila melanogaster OX=7227 GN=Sec13 PE=1 SV=1</t>
  </si>
  <si>
    <t>Q8IRJ9;Q9W0U0</t>
  </si>
  <si>
    <t>Glycerol kinase 1_ isoform B OS=Drosophila melanogaster OX=7227 GN=Gk1 PE=1 SV=1</t>
  </si>
  <si>
    <t>Q9VG26</t>
  </si>
  <si>
    <t>MIP06012p OS=Drosophila melanogaster OX=7227 GN=CG10135 PE=1 SV=2</t>
  </si>
  <si>
    <t>Q9VMG0</t>
  </si>
  <si>
    <t>Arylalkylamine N-acyltransferase-like 2_ isoform A OS=Drosophila melanogaster OX=7227 GN=AANATL2 PE=4 SV=1</t>
  </si>
  <si>
    <t>X2JCU8;Q29R20;R9PY29</t>
  </si>
  <si>
    <t>Dipeptidase OS=Drosophila melanogaster OX=7227 GN=CG14126 PE=3 SV=1</t>
  </si>
  <si>
    <t>A0A0B4K782;A0A0B4K7U4;A0A0B4K835;A0A0B4KET3;A0A0B4KF98;A0A0B4KFA2;A0A0B4KG51;B7YZI9;B7YZJ0;I7BCJ6;O16011;O16011-2;O16011-3</t>
  </si>
  <si>
    <t>Muscleblind_ isoform M OS=Drosophila melanogaster OX=7227 GN=mbl PE=4 SV=1</t>
  </si>
  <si>
    <t>M9NHC5</t>
  </si>
  <si>
    <t>Uncharacterized protein_ isoform C OS=Drosophila melanogaster OX=7227 GN=HspB8 PE=1 SV=1</t>
  </si>
  <si>
    <t>A0A0B4LFE8;P82711</t>
  </si>
  <si>
    <t>Cyp6a19_ isoform B OS=Drosophila melanogaster OX=7227 GN=Cyp6a19 PE=4 SV=1</t>
  </si>
  <si>
    <t>Q0E910</t>
  </si>
  <si>
    <t>P15215</t>
  </si>
  <si>
    <t>Laminin subunit gamma-1 OS=Drosophila melanogaster OX=7227 GN=LanB2 PE=2 SV=2</t>
  </si>
  <si>
    <t>A4UZW2;P40320;P40320-3;P40320-4</t>
  </si>
  <si>
    <t>S-adenosylmethionine synthase OS=Drosophila melanogaster OX=7227 GN=Sam-S PE=1 SV=1</t>
  </si>
  <si>
    <t>M9PF68;P46867</t>
  </si>
  <si>
    <t>Kinesin-like protein OS=Drosophila melanogaster OX=7227 GN=Klp68D PE=3 SV=1</t>
  </si>
  <si>
    <t>A0A0B4LFA6;Q7K2G1;Q7K2G1-2</t>
  </si>
  <si>
    <t>Regulatory particle non-ATPase 13_ isoform G OS=Drosophila melanogaster OX=7227 GN=Rpn13 PE=1 SV=1</t>
  </si>
  <si>
    <t>Q9VHB8</t>
  </si>
  <si>
    <t>2-oxoisovalerate dehydrogenase subunit alpha OS=Drosophila melanogaster OX=7227 GN=Dmel\CG8199 PE=1 SV=1</t>
  </si>
  <si>
    <t>M9PF24;P46824;M9PFG7</t>
  </si>
  <si>
    <t>M9PEE1;P91638;Q7KU82;Q9VS62</t>
  </si>
  <si>
    <t>Smallminded_ isoform H OS=Drosophila melanogaster OX=7227 GN=smid PE=1 SV=1</t>
  </si>
  <si>
    <t>P91891;M9PI82</t>
  </si>
  <si>
    <t>Protein Mo25 OS=Drosophila melanogaster OX=7227 GN=Mo25 PE=2 SV=2</t>
  </si>
  <si>
    <t>Q9VY87</t>
  </si>
  <si>
    <t>Cathepsin B1_ isoform A OS=Drosophila melanogaster OX=7227 GN=CtsB1 PE=1 SV=1</t>
  </si>
  <si>
    <t>Q7KUA4</t>
  </si>
  <si>
    <t>SUMO-activating enzyme subunit OS=Drosophila melanogaster OX=7227 GN=Uba2 PE=1 SV=1</t>
  </si>
  <si>
    <t>Q9VGE6</t>
  </si>
  <si>
    <t>GH14381p OS=Drosophila melanogaster OX=7227 GN=KLHL18 PE=2 SV=1</t>
  </si>
  <si>
    <t>Q9V429</t>
  </si>
  <si>
    <t>Thioredoxin-2 OS=Drosophila melanogaster OX=7227 GN=Trx-2 PE=1 SV=3</t>
  </si>
  <si>
    <t>O61366;A0A0B4KF89;A0A0B4KES6;A0A0B4KEX5;A0A0B4KFS9;A0A0B4KG42</t>
  </si>
  <si>
    <t>Serine-enriched protein OS=Drosophila melanogaster OX=7227 GN=gprs PE=4 SV=3</t>
  </si>
  <si>
    <t>Q9VXP3</t>
  </si>
  <si>
    <t>GH05406p OS=Drosophila melanogaster OX=7227 GN=mRpS30 PE=1 SV=1</t>
  </si>
  <si>
    <t>A8DYJ2</t>
  </si>
  <si>
    <t>Hu li tai shao_ isoform P OS=Drosophila melanogaster OX=7227 GN=hts PE=1 SV=2</t>
  </si>
  <si>
    <t>Q9W4D8</t>
  </si>
  <si>
    <t>Uncharacterized protein OS=Drosophila melanogaster OX=7227 GN=Dmel\CG17764 PE=4 SV=1</t>
  </si>
  <si>
    <t>Q960Y8;Q9VEH0</t>
  </si>
  <si>
    <t>Aluminum tubes_ isoform G OS=Drosophila melanogaster OX=7227 GN=alt PE=1 SV=1</t>
  </si>
  <si>
    <t>O18413;Q9VA54</t>
  </si>
  <si>
    <t>26S proteasome regulatory subunit 8 OS=Drosophila melanogaster OX=7227 GN=Rpt6 PE=1 SV=2</t>
  </si>
  <si>
    <t>Q9VKH6</t>
  </si>
  <si>
    <t>Lysosomal thioesterase PPT2 homolog OS=Drosophila melanogaster OX=7227 GN=Ppt2 PE=2 SV=1</t>
  </si>
  <si>
    <t>Q9VD02</t>
  </si>
  <si>
    <t>GH14779p OS=Drosophila melanogaster OX=7227 GN=Dmel\CG7054 PE=1 SV=1</t>
  </si>
  <si>
    <t>Q7KRX0</t>
  </si>
  <si>
    <t>Uncharacterized protein OS=Drosophila melanogaster OX=7227 GN=Dmel\CG33346 PE=4 SV=2</t>
  </si>
  <si>
    <t>A1ZAI5;E1JH83</t>
  </si>
  <si>
    <t>Putative fatty acyl-CoA reductase CG5065 OS=Drosophila melanogaster OX=7227 GN=CG5065 PE=3 SV=1</t>
  </si>
  <si>
    <t>D4G7E4;Q24434</t>
  </si>
  <si>
    <t>Orientation disruptor_ isoform B OS=Drosophila melanogaster OX=7227 GN=ord PE=2 SV=1</t>
  </si>
  <si>
    <t>Q7K3N4</t>
  </si>
  <si>
    <t>GH26015p OS=Drosophila melanogaster OX=7227 GN=Dmel\CG8888 PE=1 SV=1</t>
  </si>
  <si>
    <t>Q9VFI3</t>
  </si>
  <si>
    <t>GEO08281p1 OS=Drosophila melanogaster OX=7227 GN=Dmel\CG8066 PE=1 SV=1</t>
  </si>
  <si>
    <t>Q9VSN9</t>
  </si>
  <si>
    <t>GM04779p OS=Drosophila melanogaster OX=7227 GN=SrpRbeta PE=1 SV=2</t>
  </si>
  <si>
    <t>Q9VEA1</t>
  </si>
  <si>
    <t>Eukaryotic translation initiation factor 1A_ isoform A OS=Drosophila melanogaster OX=7227 GN=eIF1A PE=1 SV=1</t>
  </si>
  <si>
    <t>Q9VJH2</t>
  </si>
  <si>
    <t>Aspartyl-tRNA synthetase_ mitochondrial_ isoform A OS=Drosophila melanogaster OX=7227 GN=AspRS-m PE=1 SV=3</t>
  </si>
  <si>
    <t>Q9VGB5</t>
  </si>
  <si>
    <t>Probable cytochrome P450 313a5 OS=Drosophila melanogaster OX=7227 GN=Cyp313a5 PE=1 SV=2</t>
  </si>
  <si>
    <t>A1ZBL7</t>
  </si>
  <si>
    <t>Par-1_ isoform H OS=Drosophila melanogaster OX=7227 GN=par-1 PE=1 SV=1</t>
  </si>
  <si>
    <t>A4V166;Q9W0V1-3</t>
  </si>
  <si>
    <t>LD02269p OS=Drosophila melanogaster OX=7227 GN=Pdk1 PE=2 SV=1</t>
  </si>
  <si>
    <t>Q9V568</t>
  </si>
  <si>
    <t>Odorant receptor 45a OS=Drosophila melanogaster OX=7227 GN=Or45a PE=3 SV=3</t>
  </si>
  <si>
    <t>M9PH39;M9MS40;Q9W321</t>
  </si>
  <si>
    <t>Nejire_ isoform E OS=Drosophila melanogaster OX=7227 GN=nej PE=1 SV=1</t>
  </si>
  <si>
    <t>O18408</t>
  </si>
  <si>
    <t>Alpha-amylase-related protein OS=Drosophila melanogaster OX=7227 GN=Amyrel PE=2 SV=2</t>
  </si>
  <si>
    <t>Q7KUT2;Q7KUT2-2</t>
  </si>
  <si>
    <t>Lon protease homolog_ mitochondrial OS=Drosophila melanogaster OX=7227 GN=Lon PE=1 SV=1</t>
  </si>
  <si>
    <t>Q8MYR8</t>
  </si>
  <si>
    <t>RH74685p OS=Drosophila melanogaster OX=7227 GN=Strn-Mlck PE=2 SV=1</t>
  </si>
  <si>
    <t>T-Test (p)</t>
  </si>
  <si>
    <t>B</t>
  </si>
  <si>
    <t xml:space="preserve"> promedio 5</t>
  </si>
  <si>
    <t>promedio 0</t>
  </si>
  <si>
    <t>fold</t>
  </si>
  <si>
    <t>des. Est. 5</t>
  </si>
  <si>
    <t>Experiment</t>
  </si>
  <si>
    <t>CG6891</t>
  </si>
  <si>
    <t>actin-binding</t>
  </si>
  <si>
    <t>Fdx2</t>
  </si>
  <si>
    <t>RpL12</t>
  </si>
  <si>
    <t>CG5023</t>
  </si>
  <si>
    <t>calponin, actin-binding</t>
  </si>
  <si>
    <t>ND-SGDH</t>
  </si>
  <si>
    <t>CG9471</t>
  </si>
  <si>
    <t>riboflavin or biliverdin reductase</t>
  </si>
  <si>
    <t>betaTry</t>
  </si>
  <si>
    <t>Vha26</t>
  </si>
  <si>
    <t>Fer2LCH</t>
  </si>
  <si>
    <t>Rpi</t>
  </si>
  <si>
    <t>Ribose phosphate isomerase</t>
  </si>
  <si>
    <t>Tpi</t>
  </si>
  <si>
    <t>Triose phosphate isomerase</t>
  </si>
  <si>
    <t>CG4653</t>
  </si>
  <si>
    <t>Serine protease</t>
  </si>
  <si>
    <t>CG3301</t>
  </si>
  <si>
    <t>17-beta-estradiol 17-dehydrogenase</t>
  </si>
  <si>
    <t>Fer1HCH</t>
  </si>
  <si>
    <t>CG8997</t>
  </si>
  <si>
    <t>Haemolymph juvenile hormone binding</t>
  </si>
  <si>
    <t>Jon65Aiv</t>
  </si>
  <si>
    <t>Scox</t>
  </si>
  <si>
    <t>yip7</t>
  </si>
  <si>
    <t>Jon65Aiii</t>
  </si>
  <si>
    <t>SP151</t>
  </si>
  <si>
    <t>zetaTry</t>
  </si>
  <si>
    <t>Clic</t>
  </si>
  <si>
    <t>CG1532</t>
  </si>
  <si>
    <t>Glyoxalase</t>
  </si>
  <si>
    <t>Nipsnap</t>
  </si>
  <si>
    <t>mitochondrial protein</t>
  </si>
  <si>
    <t>CG44250</t>
  </si>
  <si>
    <t>unknown function</t>
  </si>
  <si>
    <t>TFAM</t>
  </si>
  <si>
    <t>mitochondrial transcription factor A</t>
  </si>
  <si>
    <t>CG7953</t>
  </si>
  <si>
    <t>CG15093</t>
  </si>
  <si>
    <t>3-hydroxyisobutyrate dehydrogenase_mitochondrial</t>
  </si>
  <si>
    <t>Scsalpha1</t>
  </si>
  <si>
    <t>Succinyl CoA reductase</t>
  </si>
  <si>
    <t xml:space="preserve">CG1907 </t>
  </si>
  <si>
    <t>Slc25 mitochondrial transporter</t>
  </si>
  <si>
    <t>CG4734</t>
  </si>
  <si>
    <t>Serin protease (spermadesin)</t>
  </si>
  <si>
    <t>highly significant hit</t>
  </si>
  <si>
    <t>cN-IIIB</t>
  </si>
  <si>
    <t>7-methylguanosine phosphate-specific 5'-nucleotidase</t>
  </si>
  <si>
    <t>Mec2</t>
  </si>
  <si>
    <t>eIF2alpha</t>
  </si>
  <si>
    <t>Dera</t>
  </si>
  <si>
    <t>Deoxyribose-phosphate aldolase, nucleotide catabolism</t>
  </si>
  <si>
    <t>Idh3b</t>
  </si>
  <si>
    <t>Isocitrate dehydrogenase</t>
  </si>
  <si>
    <t>CG1129</t>
  </si>
  <si>
    <t>nucleotidyl transferase</t>
  </si>
  <si>
    <t>Idh3a</t>
  </si>
  <si>
    <t>128up</t>
  </si>
  <si>
    <t>GTP binding</t>
  </si>
  <si>
    <t xml:space="preserve">Gs2 </t>
  </si>
  <si>
    <t>CG10576</t>
  </si>
  <si>
    <t>Creatinase/aminopeptidase</t>
  </si>
  <si>
    <t>Gs1</t>
  </si>
  <si>
    <t>Glutamine synthase mitochondrial</t>
  </si>
  <si>
    <t>CG17109</t>
  </si>
  <si>
    <t>N-acyl-aliphatic-L-amino acid amidohydrolase</t>
  </si>
  <si>
    <t>CG3902</t>
  </si>
  <si>
    <t>acyl-CoA dehydrogenase</t>
  </si>
  <si>
    <t>Jon74E</t>
  </si>
  <si>
    <t>CG7483</t>
  </si>
  <si>
    <t>Spliceosome complex C P</t>
  </si>
  <si>
    <t xml:space="preserve">CG6908 </t>
  </si>
  <si>
    <t>Ecdysteroid kinase like</t>
  </si>
  <si>
    <t>CG11878</t>
  </si>
  <si>
    <t>Idgf4</t>
  </si>
  <si>
    <t xml:space="preserve">Chitinase </t>
  </si>
  <si>
    <t>CG10877</t>
  </si>
  <si>
    <t>Succinate--hydroxymethylglutarate CoA-transferase</t>
  </si>
  <si>
    <t>Got1</t>
  </si>
  <si>
    <t>Glutamate oxaloacetate transaminase 1</t>
  </si>
  <si>
    <t>Rpt2</t>
  </si>
  <si>
    <t>Triple A ATPase 2</t>
  </si>
  <si>
    <t>CG31288</t>
  </si>
  <si>
    <t>alphaTub84B</t>
  </si>
  <si>
    <t>alpha tubulin</t>
  </si>
  <si>
    <t xml:space="preserve">Fum1 </t>
  </si>
  <si>
    <t>Fumarase, TCA</t>
  </si>
  <si>
    <t>Mtpβ</t>
  </si>
  <si>
    <t>Thiolase, beta oxidation</t>
  </si>
  <si>
    <t>Jheh3</t>
  </si>
  <si>
    <t>Juvenile hormone epoxide hydrolase</t>
  </si>
  <si>
    <t>Amy-d</t>
  </si>
  <si>
    <t>Amylase</t>
  </si>
  <si>
    <t>CG18493</t>
  </si>
  <si>
    <t>Vha55</t>
  </si>
  <si>
    <t>V-ATPase subunit B</t>
  </si>
  <si>
    <t>Gamma-aminobutyric acid transaminase</t>
  </si>
  <si>
    <t>Gabat</t>
  </si>
  <si>
    <t>Dip-C</t>
  </si>
  <si>
    <t>Creatinase/aminopeptidase (Mn binding?)</t>
  </si>
  <si>
    <t>Dip-B</t>
  </si>
  <si>
    <t>SerRS</t>
  </si>
  <si>
    <t>Cat</t>
  </si>
  <si>
    <t>Catalase</t>
  </si>
  <si>
    <t>Ppat-Dpck</t>
  </si>
  <si>
    <t>Cyp28a5</t>
  </si>
  <si>
    <t>Cytochrome P450</t>
  </si>
  <si>
    <t>Highly significant hit</t>
  </si>
  <si>
    <t xml:space="preserve">Abp1 </t>
  </si>
  <si>
    <t>actin binding</t>
  </si>
  <si>
    <t xml:space="preserve">CG7900 </t>
  </si>
  <si>
    <t>Fatty acid amide hydrolase</t>
  </si>
  <si>
    <t>Ugt37A2</t>
  </si>
  <si>
    <t>UDP-glycosyltransferase</t>
  </si>
  <si>
    <t>CCT3</t>
  </si>
  <si>
    <t>T-complex protein 1 subunit gamma</t>
  </si>
  <si>
    <t>FACL</t>
  </si>
  <si>
    <t>Peroxisomal beta oxidation</t>
  </si>
  <si>
    <t>Sply</t>
  </si>
  <si>
    <t>Sphingosine-1-phosphate lyase</t>
  </si>
  <si>
    <t xml:space="preserve">Cyp12c1 </t>
  </si>
  <si>
    <t>Pgm</t>
  </si>
  <si>
    <t>Phosphoglucomutase</t>
  </si>
  <si>
    <t>Pgi</t>
  </si>
  <si>
    <t>Glucose-6-phosphate isomerase</t>
  </si>
  <si>
    <t>26-29-p</t>
  </si>
  <si>
    <t>Cysteine-type peptidase</t>
  </si>
  <si>
    <t>Hacl</t>
  </si>
  <si>
    <t>CG8036</t>
  </si>
  <si>
    <t>Transketolase</t>
  </si>
  <si>
    <t>eIF3l</t>
  </si>
  <si>
    <t>Eukaryotic translation initiation factor 3 subunit L</t>
  </si>
  <si>
    <t>TrxR-1</t>
  </si>
  <si>
    <t>Thioredoxin Reductase</t>
  </si>
  <si>
    <t>CG12512</t>
  </si>
  <si>
    <t>Mal-A4</t>
  </si>
  <si>
    <t>Maltase</t>
  </si>
  <si>
    <t>Mal-A7</t>
  </si>
  <si>
    <t>Mal-A6</t>
  </si>
  <si>
    <t>Moe</t>
  </si>
  <si>
    <t>actin and microtubule binding</t>
  </si>
  <si>
    <t>GLS</t>
  </si>
  <si>
    <t>Glutaminase</t>
  </si>
  <si>
    <t>Glutamine synthase</t>
  </si>
  <si>
    <t>Vha68-2</t>
  </si>
  <si>
    <t>Rop</t>
  </si>
  <si>
    <t>SNARE binding activity</t>
  </si>
  <si>
    <t>Ance</t>
  </si>
  <si>
    <t>Angiotensin converting enzyme</t>
  </si>
  <si>
    <t>Tsf1</t>
  </si>
  <si>
    <t>Transferrin</t>
  </si>
  <si>
    <t>Pmp70</t>
  </si>
  <si>
    <t>Peroxisomal membrane protein 70 kDa</t>
  </si>
  <si>
    <t>tobi</t>
  </si>
  <si>
    <t>Acox57D-d</t>
  </si>
  <si>
    <t>Acox57D-p</t>
  </si>
  <si>
    <t>AcCoAS</t>
  </si>
  <si>
    <t>Acetyl Coenzyme A synthase</t>
  </si>
  <si>
    <t>LCAD</t>
  </si>
  <si>
    <t xml:space="preserve">Acyl-coenzyme A oxidase </t>
  </si>
  <si>
    <t>CG11771</t>
  </si>
  <si>
    <t>Metallopeptidase</t>
  </si>
  <si>
    <t>Lsp2</t>
  </si>
  <si>
    <t>Larval serum protein 2</t>
  </si>
  <si>
    <t>CG7470</t>
  </si>
  <si>
    <t>Glutamate 5-kinase</t>
  </si>
  <si>
    <t>AMPdeam</t>
  </si>
  <si>
    <t>ALiX</t>
  </si>
  <si>
    <t>gammaCOP</t>
  </si>
  <si>
    <t>IRP-1A</t>
  </si>
  <si>
    <t>Iron Regulatory Protein</t>
  </si>
  <si>
    <t>CG6830</t>
  </si>
  <si>
    <t xml:space="preserve">GCS2alpha </t>
  </si>
  <si>
    <t>Glucosidase 2 α subunit</t>
  </si>
  <si>
    <t>eIF3c</t>
  </si>
  <si>
    <t>Actn</t>
  </si>
  <si>
    <t>Alpha-actinin_ sarcomeric</t>
  </si>
  <si>
    <t>CG8773</t>
  </si>
  <si>
    <t>Aminopeptidase</t>
  </si>
  <si>
    <t>LManV</t>
  </si>
  <si>
    <t>su(r)</t>
  </si>
  <si>
    <t>Dihydropyrimidine dehydrogenase</t>
  </si>
  <si>
    <t>CG32473</t>
  </si>
  <si>
    <t>Cisd2</t>
  </si>
  <si>
    <t>Mitoneet</t>
  </si>
  <si>
    <t>Letm1</t>
  </si>
  <si>
    <t>Mitochondrial proton/calcium exchanger</t>
  </si>
  <si>
    <t xml:space="preserve">LManVI </t>
  </si>
  <si>
    <t>Lysosomal alpha-mannosidase</t>
  </si>
  <si>
    <t>Lrpprc2</t>
  </si>
  <si>
    <t>mitochondrial translation</t>
  </si>
  <si>
    <t>Psa</t>
  </si>
  <si>
    <t>l(2)gl</t>
  </si>
  <si>
    <t>Cell polarity, inhibits Notch</t>
  </si>
  <si>
    <t>CG1371</t>
  </si>
  <si>
    <t>Carbohydrate binding, unknown function</t>
  </si>
  <si>
    <t>eIF3a</t>
  </si>
  <si>
    <t xml:space="preserve">Sec24CD </t>
  </si>
  <si>
    <t>CopI coat Golgi &gt; ER</t>
  </si>
  <si>
    <t>CopII vesicle, ER &gt; Golgi</t>
  </si>
  <si>
    <t>tapas</t>
  </si>
  <si>
    <t>P-granule</t>
  </si>
  <si>
    <t>AOX1</t>
  </si>
  <si>
    <t>AOX3</t>
  </si>
  <si>
    <t xml:space="preserve">alphaCOP </t>
  </si>
  <si>
    <t xml:space="preserve">Rif1 </t>
  </si>
  <si>
    <t>Telomere-associated protein</t>
  </si>
  <si>
    <t>CG4562</t>
  </si>
  <si>
    <t>Triple A ATPase</t>
  </si>
  <si>
    <t>Tep4</t>
  </si>
  <si>
    <t>Endopeptidase inhibitor</t>
  </si>
  <si>
    <t>eIF4G1</t>
  </si>
  <si>
    <t>CG13132</t>
  </si>
  <si>
    <t>GPCR</t>
  </si>
  <si>
    <t>Vps13B</t>
  </si>
  <si>
    <t>Ank2</t>
  </si>
  <si>
    <t>T-Test type 1</t>
  </si>
  <si>
    <t>T-Test type 2</t>
  </si>
  <si>
    <t>Average 5 ppm</t>
  </si>
  <si>
    <t>St. Dev. 5 ppm</t>
  </si>
  <si>
    <t>Average 0 ppm</t>
  </si>
  <si>
    <t>St. Dev. 0 ppm</t>
  </si>
  <si>
    <t>fold difference</t>
  </si>
  <si>
    <t>UQCR-6.4</t>
  </si>
  <si>
    <t>Ubiquinol-cytochrome c reductase 6.4 kDa subunit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</si>
</sst>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0.000"/>
    <numFmt numFmtId="165" formatCode="0.0"/>
  </numFmts>
  <fonts count="8" x14ac:knownFonts="1">
    <font>
      <sz val="12"/>
      <color theme="1"/>
      <name val="Calibri"/>
      <family val="2"/>
      <scheme val="minor"/>
    </font>
    <font>
      <b/>
      <sz val="12"/>
      <color theme="0"/>
      <name val="Calibri"/>
      <family val="2"/>
      <scheme val="minor"/>
    </font>
    <font>
      <b/>
      <sz val="12"/>
      <color theme="1"/>
      <name val="Calibri"/>
      <family val="2"/>
      <scheme val="minor"/>
    </font>
    <font>
      <u/>
      <sz val="12"/>
      <color theme="10"/>
      <name val="Calibri"/>
      <family val="2"/>
      <scheme val="minor"/>
    </font>
    <font>
      <u/>
      <sz val="12"/>
      <color theme="11"/>
      <name val="Calibri"/>
      <family val="2"/>
      <scheme val="minor"/>
    </font>
    <font>
      <sz val="12"/>
      <color indexed="206"/>
      <name val="Calibri"/>
      <family val="2"/>
    </font>
    <font>
      <sz val="12"/>
      <color theme="0"/>
      <name val="Calibri"/>
      <family val="2"/>
      <charset val="128"/>
      <scheme val="minor"/>
    </font>
    <font>
      <b/>
      <sz val="12"/>
      <color rgb="FF000000"/>
      <name val="Calibri"/>
      <family val="2"/>
      <scheme val="minor"/>
    </font>
  </fonts>
  <fills count="10">
    <fill>
      <patternFill patternType="none"/>
    </fill>
    <fill>
      <patternFill patternType="gray125"/>
    </fill>
    <fill>
      <patternFill patternType="solid">
        <fgColor theme="8" tint="0.79998168889431442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rgb="FF0000FF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5" tint="0.59999389629810485"/>
        <bgColor indexed="64"/>
      </patternFill>
    </fill>
  </fills>
  <borders count="1">
    <border>
      <left/>
      <right/>
      <top/>
      <bottom/>
      <diagonal/>
    </border>
  </borders>
  <cellStyleXfs count="1657">
    <xf numFmtId="0" fontId="0" fillId="0" borderId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</cellStyleXfs>
  <cellXfs count="50">
    <xf numFmtId="0" fontId="0" fillId="0" borderId="0" xfId="0"/>
    <xf numFmtId="0" fontId="0" fillId="0" borderId="0" xfId="0" applyAlignment="1">
      <alignment textRotation="90"/>
    </xf>
    <xf numFmtId="11" fontId="0" fillId="0" borderId="0" xfId="0" applyNumberFormat="1"/>
    <xf numFmtId="164" fontId="0" fillId="0" borderId="0" xfId="0" applyNumberFormat="1"/>
    <xf numFmtId="1" fontId="0" fillId="0" borderId="0" xfId="0" applyNumberFormat="1"/>
    <xf numFmtId="165" fontId="0" fillId="0" borderId="0" xfId="0" applyNumberFormat="1" applyAlignment="1">
      <alignment horizontal="center"/>
    </xf>
    <xf numFmtId="164" fontId="0" fillId="0" borderId="0" xfId="0" applyNumberFormat="1" applyAlignment="1">
      <alignment horizontal="center"/>
    </xf>
    <xf numFmtId="0" fontId="0" fillId="3" borderId="0" xfId="0" applyFill="1" applyAlignment="1">
      <alignment horizontal="center"/>
    </xf>
    <xf numFmtId="164" fontId="5" fillId="3" borderId="0" xfId="0" applyNumberFormat="1" applyFont="1" applyFill="1" applyAlignment="1">
      <alignment horizontal="center"/>
    </xf>
    <xf numFmtId="164" fontId="0" fillId="3" borderId="0" xfId="0" applyNumberFormat="1" applyFill="1" applyAlignment="1">
      <alignment horizontal="center"/>
    </xf>
    <xf numFmtId="1" fontId="2" fillId="3" borderId="0" xfId="0" applyNumberFormat="1" applyFont="1" applyFill="1" applyAlignment="1">
      <alignment horizontal="center"/>
    </xf>
    <xf numFmtId="1" fontId="0" fillId="3" borderId="0" xfId="0" applyNumberFormat="1" applyFill="1" applyAlignment="1">
      <alignment horizontal="center"/>
    </xf>
    <xf numFmtId="165" fontId="2" fillId="3" borderId="0" xfId="0" applyNumberFormat="1" applyFont="1" applyFill="1" applyAlignment="1">
      <alignment horizontal="center"/>
    </xf>
    <xf numFmtId="0" fontId="0" fillId="4" borderId="0" xfId="0" applyFill="1" applyAlignment="1">
      <alignment horizontal="center"/>
    </xf>
    <xf numFmtId="164" fontId="5" fillId="4" borderId="0" xfId="0" applyNumberFormat="1" applyFont="1" applyFill="1" applyAlignment="1">
      <alignment horizontal="center"/>
    </xf>
    <xf numFmtId="164" fontId="0" fillId="4" borderId="0" xfId="0" applyNumberFormat="1" applyFill="1" applyAlignment="1">
      <alignment horizontal="center"/>
    </xf>
    <xf numFmtId="1" fontId="2" fillId="4" borderId="0" xfId="0" applyNumberFormat="1" applyFont="1" applyFill="1" applyAlignment="1">
      <alignment horizontal="center"/>
    </xf>
    <xf numFmtId="1" fontId="0" fillId="4" borderId="0" xfId="0" applyNumberFormat="1" applyFill="1" applyAlignment="1">
      <alignment horizontal="center"/>
    </xf>
    <xf numFmtId="165" fontId="2" fillId="4" borderId="0" xfId="0" applyNumberFormat="1" applyFont="1" applyFill="1" applyAlignment="1">
      <alignment horizontal="center"/>
    </xf>
    <xf numFmtId="165" fontId="0" fillId="3" borderId="0" xfId="0" applyNumberFormat="1" applyFill="1" applyAlignment="1">
      <alignment horizontal="center"/>
    </xf>
    <xf numFmtId="165" fontId="0" fillId="0" borderId="0" xfId="0" applyNumberFormat="1" applyFill="1" applyAlignment="1">
      <alignment horizontal="center"/>
    </xf>
    <xf numFmtId="165" fontId="0" fillId="4" borderId="0" xfId="0" applyNumberFormat="1" applyFill="1" applyAlignment="1">
      <alignment horizontal="center"/>
    </xf>
    <xf numFmtId="0" fontId="0" fillId="0" borderId="0" xfId="0" applyFill="1" applyAlignment="1">
      <alignment horizontal="center"/>
    </xf>
    <xf numFmtId="0" fontId="2" fillId="0" borderId="0" xfId="0" applyFont="1"/>
    <xf numFmtId="0" fontId="2" fillId="0" borderId="0" xfId="0" applyFont="1" applyAlignment="1">
      <alignment horizontal="center"/>
    </xf>
    <xf numFmtId="0" fontId="2" fillId="5" borderId="0" xfId="0" applyFont="1" applyFill="1" applyAlignment="1">
      <alignment horizontal="center"/>
    </xf>
    <xf numFmtId="0" fontId="2" fillId="6" borderId="0" xfId="0" applyFont="1" applyFill="1" applyAlignment="1">
      <alignment horizontal="center"/>
    </xf>
    <xf numFmtId="0" fontId="2" fillId="2" borderId="0" xfId="0" applyFont="1" applyFill="1" applyAlignment="1">
      <alignment horizontal="center"/>
    </xf>
    <xf numFmtId="0" fontId="0" fillId="6" borderId="0" xfId="0" applyFill="1" applyAlignment="1">
      <alignment horizontal="center"/>
    </xf>
    <xf numFmtId="165" fontId="0" fillId="6" borderId="0" xfId="0" applyNumberFormat="1" applyFill="1" applyAlignment="1">
      <alignment horizontal="center"/>
    </xf>
    <xf numFmtId="165" fontId="0" fillId="2" borderId="0" xfId="0" applyNumberFormat="1" applyFill="1" applyAlignment="1">
      <alignment horizontal="center"/>
    </xf>
    <xf numFmtId="0" fontId="0" fillId="0" borderId="0" xfId="0" applyFill="1" applyAlignment="1">
      <alignment horizontal="left"/>
    </xf>
    <xf numFmtId="0" fontId="2" fillId="0" borderId="0" xfId="0" applyFont="1" applyFill="1" applyAlignment="1">
      <alignment horizontal="center"/>
    </xf>
    <xf numFmtId="0" fontId="1" fillId="7" borderId="0" xfId="0" applyFont="1" applyFill="1" applyAlignment="1">
      <alignment horizontal="center"/>
    </xf>
    <xf numFmtId="0" fontId="0" fillId="8" borderId="0" xfId="0" applyFill="1" applyAlignment="1">
      <alignment horizontal="center"/>
    </xf>
    <xf numFmtId="164" fontId="5" fillId="8" borderId="0" xfId="0" applyNumberFormat="1" applyFont="1" applyFill="1" applyAlignment="1">
      <alignment horizontal="center"/>
    </xf>
    <xf numFmtId="164" fontId="0" fillId="8" borderId="0" xfId="0" applyNumberFormat="1" applyFill="1" applyAlignment="1">
      <alignment horizontal="center"/>
    </xf>
    <xf numFmtId="1" fontId="2" fillId="8" borderId="0" xfId="0" applyNumberFormat="1" applyFont="1" applyFill="1" applyAlignment="1">
      <alignment horizontal="center"/>
    </xf>
    <xf numFmtId="1" fontId="0" fillId="8" borderId="0" xfId="0" applyNumberFormat="1" applyFill="1" applyAlignment="1">
      <alignment horizontal="center"/>
    </xf>
    <xf numFmtId="165" fontId="2" fillId="8" borderId="0" xfId="0" applyNumberFormat="1" applyFont="1" applyFill="1" applyAlignment="1">
      <alignment horizontal="center"/>
    </xf>
    <xf numFmtId="165" fontId="0" fillId="8" borderId="0" xfId="0" applyNumberFormat="1" applyFill="1" applyAlignment="1">
      <alignment horizontal="center"/>
    </xf>
    <xf numFmtId="0" fontId="2" fillId="9" borderId="0" xfId="0" applyFont="1" applyFill="1" applyAlignment="1">
      <alignment horizontal="center"/>
    </xf>
    <xf numFmtId="164" fontId="5" fillId="6" borderId="0" xfId="0" applyNumberFormat="1" applyFont="1" applyFill="1" applyAlignment="1">
      <alignment horizontal="center"/>
    </xf>
    <xf numFmtId="164" fontId="0" fillId="6" borderId="0" xfId="0" applyNumberFormat="1" applyFill="1" applyAlignment="1">
      <alignment horizontal="center"/>
    </xf>
    <xf numFmtId="1" fontId="2" fillId="6" borderId="0" xfId="0" applyNumberFormat="1" applyFont="1" applyFill="1" applyAlignment="1">
      <alignment horizontal="center"/>
    </xf>
    <xf numFmtId="1" fontId="0" fillId="6" borderId="0" xfId="0" applyNumberFormat="1" applyFill="1" applyAlignment="1">
      <alignment horizontal="center"/>
    </xf>
    <xf numFmtId="165" fontId="2" fillId="6" borderId="0" xfId="0" applyNumberFormat="1" applyFont="1" applyFill="1" applyAlignment="1">
      <alignment horizontal="center"/>
    </xf>
    <xf numFmtId="0" fontId="6" fillId="7" borderId="0" xfId="0" applyFont="1" applyFill="1" applyAlignment="1">
      <alignment horizontal="center"/>
    </xf>
    <xf numFmtId="0" fontId="0" fillId="2" borderId="0" xfId="0" applyFill="1" applyAlignment="1">
      <alignment horizontal="center"/>
    </xf>
    <xf numFmtId="0" fontId="7" fillId="6" borderId="0" xfId="0" applyFont="1" applyFill="1" applyAlignment="1">
      <alignment horizontal="center"/>
    </xf>
  </cellXfs>
  <cellStyles count="1657">
    <cellStyle name="Hipervínculo" xfId="1" builtinId="8" hidden="1"/>
    <cellStyle name="Hipervínculo" xfId="3" builtinId="8" hidden="1"/>
    <cellStyle name="Hipervínculo" xfId="5" builtinId="8" hidden="1"/>
    <cellStyle name="Hipervínculo" xfId="7" builtinId="8" hidden="1"/>
    <cellStyle name="Hipervínculo" xfId="9" builtinId="8" hidden="1"/>
    <cellStyle name="Hipervínculo" xfId="11" builtinId="8" hidden="1"/>
    <cellStyle name="Hipervínculo" xfId="13" builtinId="8" hidden="1"/>
    <cellStyle name="Hipervínculo" xfId="15" builtinId="8" hidden="1"/>
    <cellStyle name="Hipervínculo" xfId="17" builtinId="8" hidden="1"/>
    <cellStyle name="Hipervínculo" xfId="19" builtinId="8" hidden="1"/>
    <cellStyle name="Hipervínculo" xfId="21" builtinId="8" hidden="1"/>
    <cellStyle name="Hipervínculo" xfId="23" builtinId="8" hidden="1"/>
    <cellStyle name="Hipervínculo" xfId="25" builtinId="8" hidden="1"/>
    <cellStyle name="Hipervínculo" xfId="27" builtinId="8" hidden="1"/>
    <cellStyle name="Hipervínculo" xfId="29" builtinId="8" hidden="1"/>
    <cellStyle name="Hipervínculo" xfId="31" builtinId="8" hidden="1"/>
    <cellStyle name="Hipervínculo" xfId="33" builtinId="8" hidden="1"/>
    <cellStyle name="Hipervínculo" xfId="35" builtinId="8" hidden="1"/>
    <cellStyle name="Hipervínculo" xfId="37" builtinId="8" hidden="1"/>
    <cellStyle name="Hipervínculo" xfId="39" builtinId="8" hidden="1"/>
    <cellStyle name="Hipervínculo" xfId="41" builtinId="8" hidden="1"/>
    <cellStyle name="Hipervínculo" xfId="43" builtinId="8" hidden="1"/>
    <cellStyle name="Hipervínculo" xfId="45" builtinId="8" hidden="1"/>
    <cellStyle name="Hipervínculo" xfId="47" builtinId="8" hidden="1"/>
    <cellStyle name="Hipervínculo" xfId="49" builtinId="8" hidden="1"/>
    <cellStyle name="Hipervínculo" xfId="51" builtinId="8" hidden="1"/>
    <cellStyle name="Hipervínculo" xfId="53" builtinId="8" hidden="1"/>
    <cellStyle name="Hipervínculo" xfId="55" builtinId="8" hidden="1"/>
    <cellStyle name="Hipervínculo" xfId="57" builtinId="8" hidden="1"/>
    <cellStyle name="Hipervínculo" xfId="59" builtinId="8" hidden="1"/>
    <cellStyle name="Hipervínculo" xfId="61" builtinId="8" hidden="1"/>
    <cellStyle name="Hipervínculo" xfId="63" builtinId="8" hidden="1"/>
    <cellStyle name="Hipervínculo" xfId="65" builtinId="8" hidden="1"/>
    <cellStyle name="Hipervínculo" xfId="67" builtinId="8" hidden="1"/>
    <cellStyle name="Hipervínculo" xfId="69" builtinId="8" hidden="1"/>
    <cellStyle name="Hipervínculo" xfId="71" builtinId="8" hidden="1"/>
    <cellStyle name="Hipervínculo" xfId="73" builtinId="8" hidden="1"/>
    <cellStyle name="Hipervínculo" xfId="75" builtinId="8" hidden="1"/>
    <cellStyle name="Hipervínculo" xfId="77" builtinId="8" hidden="1"/>
    <cellStyle name="Hipervínculo" xfId="79" builtinId="8" hidden="1"/>
    <cellStyle name="Hipervínculo" xfId="81" builtinId="8" hidden="1"/>
    <cellStyle name="Hipervínculo" xfId="83" builtinId="8" hidden="1"/>
    <cellStyle name="Hipervínculo" xfId="85" builtinId="8" hidden="1"/>
    <cellStyle name="Hipervínculo" xfId="87" builtinId="8" hidden="1"/>
    <cellStyle name="Hipervínculo" xfId="89" builtinId="8" hidden="1"/>
    <cellStyle name="Hipervínculo" xfId="91" builtinId="8" hidden="1"/>
    <cellStyle name="Hipervínculo" xfId="93" builtinId="8" hidden="1"/>
    <cellStyle name="Hipervínculo" xfId="95" builtinId="8" hidden="1"/>
    <cellStyle name="Hipervínculo" xfId="97" builtinId="8" hidden="1"/>
    <cellStyle name="Hipervínculo" xfId="99" builtinId="8" hidden="1"/>
    <cellStyle name="Hipervínculo" xfId="101" builtinId="8" hidden="1"/>
    <cellStyle name="Hipervínculo" xfId="103" builtinId="8" hidden="1"/>
    <cellStyle name="Hipervínculo" xfId="105" builtinId="8" hidden="1"/>
    <cellStyle name="Hipervínculo" xfId="107" builtinId="8" hidden="1"/>
    <cellStyle name="Hipervínculo" xfId="109" builtinId="8" hidden="1"/>
    <cellStyle name="Hipervínculo" xfId="111" builtinId="8" hidden="1"/>
    <cellStyle name="Hipervínculo" xfId="113" builtinId="8" hidden="1"/>
    <cellStyle name="Hipervínculo" xfId="115" builtinId="8" hidden="1"/>
    <cellStyle name="Hipervínculo" xfId="117" builtinId="8" hidden="1"/>
    <cellStyle name="Hipervínculo" xfId="119" builtinId="8" hidden="1"/>
    <cellStyle name="Hipervínculo" xfId="121" builtinId="8" hidden="1"/>
    <cellStyle name="Hipervínculo" xfId="123" builtinId="8" hidden="1"/>
    <cellStyle name="Hipervínculo" xfId="125" builtinId="8" hidden="1"/>
    <cellStyle name="Hipervínculo" xfId="127" builtinId="8" hidden="1"/>
    <cellStyle name="Hipervínculo" xfId="129" builtinId="8" hidden="1"/>
    <cellStyle name="Hipervínculo" xfId="131" builtinId="8" hidden="1"/>
    <cellStyle name="Hipervínculo" xfId="133" builtinId="8" hidden="1"/>
    <cellStyle name="Hipervínculo" xfId="135" builtinId="8" hidden="1"/>
    <cellStyle name="Hipervínculo" xfId="137" builtinId="8" hidden="1"/>
    <cellStyle name="Hipervínculo" xfId="139" builtinId="8" hidden="1"/>
    <cellStyle name="Hipervínculo" xfId="141" builtinId="8" hidden="1"/>
    <cellStyle name="Hipervínculo" xfId="143" builtinId="8" hidden="1"/>
    <cellStyle name="Hipervínculo" xfId="145" builtinId="8" hidden="1"/>
    <cellStyle name="Hipervínculo" xfId="147" builtinId="8" hidden="1"/>
    <cellStyle name="Hipervínculo" xfId="149" builtinId="8" hidden="1"/>
    <cellStyle name="Hipervínculo" xfId="151" builtinId="8" hidden="1"/>
    <cellStyle name="Hipervínculo" xfId="153" builtinId="8" hidden="1"/>
    <cellStyle name="Hipervínculo" xfId="155" builtinId="8" hidden="1"/>
    <cellStyle name="Hipervínculo" xfId="157" builtinId="8" hidden="1"/>
    <cellStyle name="Hipervínculo" xfId="159" builtinId="8" hidden="1"/>
    <cellStyle name="Hipervínculo" xfId="161" builtinId="8" hidden="1"/>
    <cellStyle name="Hipervínculo" xfId="163" builtinId="8" hidden="1"/>
    <cellStyle name="Hipervínculo" xfId="165" builtinId="8" hidden="1"/>
    <cellStyle name="Hipervínculo" xfId="167" builtinId="8" hidden="1"/>
    <cellStyle name="Hipervínculo" xfId="169" builtinId="8" hidden="1"/>
    <cellStyle name="Hipervínculo" xfId="171" builtinId="8" hidden="1"/>
    <cellStyle name="Hipervínculo" xfId="173" builtinId="8" hidden="1"/>
    <cellStyle name="Hipervínculo" xfId="175" builtinId="8" hidden="1"/>
    <cellStyle name="Hipervínculo" xfId="177" builtinId="8" hidden="1"/>
    <cellStyle name="Hipervínculo" xfId="179" builtinId="8" hidden="1"/>
    <cellStyle name="Hipervínculo" xfId="181" builtinId="8" hidden="1"/>
    <cellStyle name="Hipervínculo" xfId="183" builtinId="8" hidden="1"/>
    <cellStyle name="Hipervínculo" xfId="185" builtinId="8" hidden="1"/>
    <cellStyle name="Hipervínculo" xfId="187" builtinId="8" hidden="1"/>
    <cellStyle name="Hipervínculo" xfId="189" builtinId="8" hidden="1"/>
    <cellStyle name="Hipervínculo" xfId="191" builtinId="8" hidden="1"/>
    <cellStyle name="Hipervínculo" xfId="193" builtinId="8" hidden="1"/>
    <cellStyle name="Hipervínculo" xfId="195" builtinId="8" hidden="1"/>
    <cellStyle name="Hipervínculo" xfId="197" builtinId="8" hidden="1"/>
    <cellStyle name="Hipervínculo" xfId="199" builtinId="8" hidden="1"/>
    <cellStyle name="Hipervínculo" xfId="201" builtinId="8" hidden="1"/>
    <cellStyle name="Hipervínculo" xfId="203" builtinId="8" hidden="1"/>
    <cellStyle name="Hipervínculo" xfId="205" builtinId="8" hidden="1"/>
    <cellStyle name="Hipervínculo" xfId="207" builtinId="8" hidden="1"/>
    <cellStyle name="Hipervínculo" xfId="209" builtinId="8" hidden="1"/>
    <cellStyle name="Hipervínculo" xfId="211" builtinId="8" hidden="1"/>
    <cellStyle name="Hipervínculo" xfId="213" builtinId="8" hidden="1"/>
    <cellStyle name="Hipervínculo" xfId="215" builtinId="8" hidden="1"/>
    <cellStyle name="Hipervínculo" xfId="217" builtinId="8" hidden="1"/>
    <cellStyle name="Hipervínculo" xfId="219" builtinId="8" hidden="1"/>
    <cellStyle name="Hipervínculo" xfId="221" builtinId="8" hidden="1"/>
    <cellStyle name="Hipervínculo" xfId="223" builtinId="8" hidden="1"/>
    <cellStyle name="Hipervínculo" xfId="225" builtinId="8" hidden="1"/>
    <cellStyle name="Hipervínculo" xfId="227" builtinId="8" hidden="1"/>
    <cellStyle name="Hipervínculo" xfId="229" builtinId="8" hidden="1"/>
    <cellStyle name="Hipervínculo" xfId="231" builtinId="8" hidden="1"/>
    <cellStyle name="Hipervínculo" xfId="233" builtinId="8" hidden="1"/>
    <cellStyle name="Hipervínculo" xfId="235" builtinId="8" hidden="1"/>
    <cellStyle name="Hipervínculo" xfId="237" builtinId="8" hidden="1"/>
    <cellStyle name="Hipervínculo" xfId="239" builtinId="8" hidden="1"/>
    <cellStyle name="Hipervínculo" xfId="241" builtinId="8" hidden="1"/>
    <cellStyle name="Hipervínculo" xfId="243" builtinId="8" hidden="1"/>
    <cellStyle name="Hipervínculo" xfId="245" builtinId="8" hidden="1"/>
    <cellStyle name="Hipervínculo" xfId="247" builtinId="8" hidden="1"/>
    <cellStyle name="Hipervínculo" xfId="249" builtinId="8" hidden="1"/>
    <cellStyle name="Hipervínculo" xfId="251" builtinId="8" hidden="1"/>
    <cellStyle name="Hipervínculo" xfId="253" builtinId="8" hidden="1"/>
    <cellStyle name="Hipervínculo" xfId="255" builtinId="8" hidden="1"/>
    <cellStyle name="Hipervínculo" xfId="257" builtinId="8" hidden="1"/>
    <cellStyle name="Hipervínculo" xfId="259" builtinId="8" hidden="1"/>
    <cellStyle name="Hipervínculo" xfId="261" builtinId="8" hidden="1"/>
    <cellStyle name="Hipervínculo" xfId="263" builtinId="8" hidden="1"/>
    <cellStyle name="Hipervínculo" xfId="265" builtinId="8" hidden="1"/>
    <cellStyle name="Hipervínculo" xfId="267" builtinId="8" hidden="1"/>
    <cellStyle name="Hipervínculo" xfId="269" builtinId="8" hidden="1"/>
    <cellStyle name="Hipervínculo" xfId="271" builtinId="8" hidden="1"/>
    <cellStyle name="Hipervínculo" xfId="273" builtinId="8" hidden="1"/>
    <cellStyle name="Hipervínculo" xfId="275" builtinId="8" hidden="1"/>
    <cellStyle name="Hipervínculo" xfId="277" builtinId="8" hidden="1"/>
    <cellStyle name="Hipervínculo" xfId="279" builtinId="8" hidden="1"/>
    <cellStyle name="Hipervínculo" xfId="281" builtinId="8" hidden="1"/>
    <cellStyle name="Hipervínculo" xfId="283" builtinId="8" hidden="1"/>
    <cellStyle name="Hipervínculo" xfId="285" builtinId="8" hidden="1"/>
    <cellStyle name="Hipervínculo" xfId="287" builtinId="8" hidden="1"/>
    <cellStyle name="Hipervínculo" xfId="289" builtinId="8" hidden="1"/>
    <cellStyle name="Hipervínculo" xfId="291" builtinId="8" hidden="1"/>
    <cellStyle name="Hipervínculo" xfId="293" builtinId="8" hidden="1"/>
    <cellStyle name="Hipervínculo" xfId="295" builtinId="8" hidden="1"/>
    <cellStyle name="Hipervínculo" xfId="297" builtinId="8" hidden="1"/>
    <cellStyle name="Hipervínculo" xfId="299" builtinId="8" hidden="1"/>
    <cellStyle name="Hipervínculo" xfId="301" builtinId="8" hidden="1"/>
    <cellStyle name="Hipervínculo" xfId="303" builtinId="8" hidden="1"/>
    <cellStyle name="Hipervínculo" xfId="305" builtinId="8" hidden="1"/>
    <cellStyle name="Hipervínculo" xfId="307" builtinId="8" hidden="1"/>
    <cellStyle name="Hipervínculo" xfId="309" builtinId="8" hidden="1"/>
    <cellStyle name="Hipervínculo" xfId="311" builtinId="8" hidden="1"/>
    <cellStyle name="Hipervínculo" xfId="313" builtinId="8" hidden="1"/>
    <cellStyle name="Hipervínculo" xfId="315" builtinId="8" hidden="1"/>
    <cellStyle name="Hipervínculo" xfId="317" builtinId="8" hidden="1"/>
    <cellStyle name="Hipervínculo" xfId="319" builtinId="8" hidden="1"/>
    <cellStyle name="Hipervínculo" xfId="321" builtinId="8" hidden="1"/>
    <cellStyle name="Hipervínculo" xfId="323" builtinId="8" hidden="1"/>
    <cellStyle name="Hipervínculo" xfId="325" builtinId="8" hidden="1"/>
    <cellStyle name="Hipervínculo" xfId="327" builtinId="8" hidden="1"/>
    <cellStyle name="Hipervínculo" xfId="329" builtinId="8" hidden="1"/>
    <cellStyle name="Hipervínculo" xfId="331" builtinId="8" hidden="1"/>
    <cellStyle name="Hipervínculo" xfId="333" builtinId="8" hidden="1"/>
    <cellStyle name="Hipervínculo" xfId="335" builtinId="8" hidden="1"/>
    <cellStyle name="Hipervínculo" xfId="337" builtinId="8" hidden="1"/>
    <cellStyle name="Hipervínculo" xfId="339" builtinId="8" hidden="1"/>
    <cellStyle name="Hipervínculo" xfId="341" builtinId="8" hidden="1"/>
    <cellStyle name="Hipervínculo" xfId="343" builtinId="8" hidden="1"/>
    <cellStyle name="Hipervínculo" xfId="345" builtinId="8" hidden="1"/>
    <cellStyle name="Hipervínculo" xfId="347" builtinId="8" hidden="1"/>
    <cellStyle name="Hipervínculo" xfId="349" builtinId="8" hidden="1"/>
    <cellStyle name="Hipervínculo" xfId="351" builtinId="8" hidden="1"/>
    <cellStyle name="Hipervínculo" xfId="353" builtinId="8" hidden="1"/>
    <cellStyle name="Hipervínculo" xfId="355" builtinId="8" hidden="1"/>
    <cellStyle name="Hipervínculo" xfId="357" builtinId="8" hidden="1"/>
    <cellStyle name="Hipervínculo" xfId="359" builtinId="8" hidden="1"/>
    <cellStyle name="Hipervínculo" xfId="361" builtinId="8" hidden="1"/>
    <cellStyle name="Hipervínculo" xfId="363" builtinId="8" hidden="1"/>
    <cellStyle name="Hipervínculo" xfId="365" builtinId="8" hidden="1"/>
    <cellStyle name="Hipervínculo" xfId="367" builtinId="8" hidden="1"/>
    <cellStyle name="Hipervínculo" xfId="369" builtinId="8" hidden="1"/>
    <cellStyle name="Hipervínculo" xfId="371" builtinId="8" hidden="1"/>
    <cellStyle name="Hipervínculo" xfId="373" builtinId="8" hidden="1"/>
    <cellStyle name="Hipervínculo" xfId="375" builtinId="8" hidden="1"/>
    <cellStyle name="Hipervínculo" xfId="377" builtinId="8" hidden="1"/>
    <cellStyle name="Hipervínculo" xfId="379" builtinId="8" hidden="1"/>
    <cellStyle name="Hipervínculo" xfId="381" builtinId="8" hidden="1"/>
    <cellStyle name="Hipervínculo" xfId="383" builtinId="8" hidden="1"/>
    <cellStyle name="Hipervínculo" xfId="385" builtinId="8" hidden="1"/>
    <cellStyle name="Hipervínculo" xfId="387" builtinId="8" hidden="1"/>
    <cellStyle name="Hipervínculo" xfId="389" builtinId="8" hidden="1"/>
    <cellStyle name="Hipervínculo" xfId="391" builtinId="8" hidden="1"/>
    <cellStyle name="Hipervínculo" xfId="393" builtinId="8" hidden="1"/>
    <cellStyle name="Hipervínculo" xfId="395" builtinId="8" hidden="1"/>
    <cellStyle name="Hipervínculo" xfId="397" builtinId="8" hidden="1"/>
    <cellStyle name="Hipervínculo" xfId="399" builtinId="8" hidden="1"/>
    <cellStyle name="Hipervínculo" xfId="401" builtinId="8" hidden="1"/>
    <cellStyle name="Hipervínculo" xfId="403" builtinId="8" hidden="1"/>
    <cellStyle name="Hipervínculo" xfId="405" builtinId="8" hidden="1"/>
    <cellStyle name="Hipervínculo" xfId="407" builtinId="8" hidden="1"/>
    <cellStyle name="Hipervínculo" xfId="409" builtinId="8" hidden="1"/>
    <cellStyle name="Hipervínculo" xfId="411" builtinId="8" hidden="1"/>
    <cellStyle name="Hipervínculo" xfId="413" builtinId="8" hidden="1"/>
    <cellStyle name="Hipervínculo" xfId="415" builtinId="8" hidden="1"/>
    <cellStyle name="Hipervínculo" xfId="417" builtinId="8" hidden="1"/>
    <cellStyle name="Hipervínculo" xfId="419" builtinId="8" hidden="1"/>
    <cellStyle name="Hipervínculo" xfId="421" builtinId="8" hidden="1"/>
    <cellStyle name="Hipervínculo" xfId="423" builtinId="8" hidden="1"/>
    <cellStyle name="Hipervínculo" xfId="425" builtinId="8" hidden="1"/>
    <cellStyle name="Hipervínculo" xfId="427" builtinId="8" hidden="1"/>
    <cellStyle name="Hipervínculo" xfId="429" builtinId="8" hidden="1"/>
    <cellStyle name="Hipervínculo" xfId="431" builtinId="8" hidden="1"/>
    <cellStyle name="Hipervínculo" xfId="433" builtinId="8" hidden="1"/>
    <cellStyle name="Hipervínculo" xfId="435" builtinId="8" hidden="1"/>
    <cellStyle name="Hipervínculo" xfId="437" builtinId="8" hidden="1"/>
    <cellStyle name="Hipervínculo" xfId="439" builtinId="8" hidden="1"/>
    <cellStyle name="Hipervínculo" xfId="441" builtinId="8" hidden="1"/>
    <cellStyle name="Hipervínculo" xfId="443" builtinId="8" hidden="1"/>
    <cellStyle name="Hipervínculo" xfId="445" builtinId="8" hidden="1"/>
    <cellStyle name="Hipervínculo" xfId="447" builtinId="8" hidden="1"/>
    <cellStyle name="Hipervínculo" xfId="449" builtinId="8" hidden="1"/>
    <cellStyle name="Hipervínculo" xfId="451" builtinId="8" hidden="1"/>
    <cellStyle name="Hipervínculo" xfId="453" builtinId="8" hidden="1"/>
    <cellStyle name="Hipervínculo" xfId="455" builtinId="8" hidden="1"/>
    <cellStyle name="Hipervínculo" xfId="457" builtinId="8" hidden="1"/>
    <cellStyle name="Hipervínculo" xfId="459" builtinId="8" hidden="1"/>
    <cellStyle name="Hipervínculo" xfId="461" builtinId="8" hidden="1"/>
    <cellStyle name="Hipervínculo" xfId="463" builtinId="8" hidden="1"/>
    <cellStyle name="Hipervínculo" xfId="465" builtinId="8" hidden="1"/>
    <cellStyle name="Hipervínculo" xfId="467" builtinId="8" hidden="1"/>
    <cellStyle name="Hipervínculo" xfId="469" builtinId="8" hidden="1"/>
    <cellStyle name="Hipervínculo" xfId="471" builtinId="8" hidden="1"/>
    <cellStyle name="Hipervínculo" xfId="473" builtinId="8" hidden="1"/>
    <cellStyle name="Hipervínculo" xfId="475" builtinId="8" hidden="1"/>
    <cellStyle name="Hipervínculo" xfId="477" builtinId="8" hidden="1"/>
    <cellStyle name="Hipervínculo" xfId="479" builtinId="8" hidden="1"/>
    <cellStyle name="Hipervínculo" xfId="481" builtinId="8" hidden="1"/>
    <cellStyle name="Hipervínculo" xfId="483" builtinId="8" hidden="1"/>
    <cellStyle name="Hipervínculo" xfId="485" builtinId="8" hidden="1"/>
    <cellStyle name="Hipervínculo" xfId="487" builtinId="8" hidden="1"/>
    <cellStyle name="Hipervínculo" xfId="489" builtinId="8" hidden="1"/>
    <cellStyle name="Hipervínculo" xfId="491" builtinId="8" hidden="1"/>
    <cellStyle name="Hipervínculo" xfId="493" builtinId="8" hidden="1"/>
    <cellStyle name="Hipervínculo" xfId="495" builtinId="8" hidden="1"/>
    <cellStyle name="Hipervínculo" xfId="497" builtinId="8" hidden="1"/>
    <cellStyle name="Hipervínculo" xfId="499" builtinId="8" hidden="1"/>
    <cellStyle name="Hipervínculo" xfId="501" builtinId="8" hidden="1"/>
    <cellStyle name="Hipervínculo" xfId="503" builtinId="8" hidden="1"/>
    <cellStyle name="Hipervínculo" xfId="505" builtinId="8" hidden="1"/>
    <cellStyle name="Hipervínculo" xfId="507" builtinId="8" hidden="1"/>
    <cellStyle name="Hipervínculo" xfId="509" builtinId="8" hidden="1"/>
    <cellStyle name="Hipervínculo" xfId="511" builtinId="8" hidden="1"/>
    <cellStyle name="Hipervínculo" xfId="513" builtinId="8" hidden="1"/>
    <cellStyle name="Hipervínculo" xfId="515" builtinId="8" hidden="1"/>
    <cellStyle name="Hipervínculo" xfId="517" builtinId="8" hidden="1"/>
    <cellStyle name="Hipervínculo" xfId="519" builtinId="8" hidden="1"/>
    <cellStyle name="Hipervínculo" xfId="521" builtinId="8" hidden="1"/>
    <cellStyle name="Hipervínculo" xfId="523" builtinId="8" hidden="1"/>
    <cellStyle name="Hipervínculo" xfId="525" builtinId="8" hidden="1"/>
    <cellStyle name="Hipervínculo" xfId="527" builtinId="8" hidden="1"/>
    <cellStyle name="Hipervínculo" xfId="529" builtinId="8" hidden="1"/>
    <cellStyle name="Hipervínculo" xfId="531" builtinId="8" hidden="1"/>
    <cellStyle name="Hipervínculo" xfId="533" builtinId="8" hidden="1"/>
    <cellStyle name="Hipervínculo" xfId="535" builtinId="8" hidden="1"/>
    <cellStyle name="Hipervínculo" xfId="537" builtinId="8" hidden="1"/>
    <cellStyle name="Hipervínculo" xfId="539" builtinId="8" hidden="1"/>
    <cellStyle name="Hipervínculo" xfId="541" builtinId="8" hidden="1"/>
    <cellStyle name="Hipervínculo" xfId="543" builtinId="8" hidden="1"/>
    <cellStyle name="Hipervínculo" xfId="545" builtinId="8" hidden="1"/>
    <cellStyle name="Hipervínculo" xfId="547" builtinId="8" hidden="1"/>
    <cellStyle name="Hipervínculo" xfId="549" builtinId="8" hidden="1"/>
    <cellStyle name="Hipervínculo" xfId="551" builtinId="8" hidden="1"/>
    <cellStyle name="Hipervínculo" xfId="553" builtinId="8" hidden="1"/>
    <cellStyle name="Hipervínculo" xfId="555" builtinId="8" hidden="1"/>
    <cellStyle name="Hipervínculo" xfId="557" builtinId="8" hidden="1"/>
    <cellStyle name="Hipervínculo" xfId="559" builtinId="8" hidden="1"/>
    <cellStyle name="Hipervínculo" xfId="561" builtinId="8" hidden="1"/>
    <cellStyle name="Hipervínculo" xfId="563" builtinId="8" hidden="1"/>
    <cellStyle name="Hipervínculo" xfId="565" builtinId="8" hidden="1"/>
    <cellStyle name="Hipervínculo" xfId="567" builtinId="8" hidden="1"/>
    <cellStyle name="Hipervínculo" xfId="569" builtinId="8" hidden="1"/>
    <cellStyle name="Hipervínculo" xfId="571" builtinId="8" hidden="1"/>
    <cellStyle name="Hipervínculo" xfId="573" builtinId="8" hidden="1"/>
    <cellStyle name="Hipervínculo" xfId="575" builtinId="8" hidden="1"/>
    <cellStyle name="Hipervínculo" xfId="577" builtinId="8" hidden="1"/>
    <cellStyle name="Hipervínculo" xfId="579" builtinId="8" hidden="1"/>
    <cellStyle name="Hipervínculo" xfId="581" builtinId="8" hidden="1"/>
    <cellStyle name="Hipervínculo" xfId="583" builtinId="8" hidden="1"/>
    <cellStyle name="Hipervínculo" xfId="585" builtinId="8" hidden="1"/>
    <cellStyle name="Hipervínculo" xfId="587" builtinId="8" hidden="1"/>
    <cellStyle name="Hipervínculo" xfId="589" builtinId="8" hidden="1"/>
    <cellStyle name="Hipervínculo" xfId="591" builtinId="8" hidden="1"/>
    <cellStyle name="Hipervínculo" xfId="593" builtinId="8" hidden="1"/>
    <cellStyle name="Hipervínculo" xfId="595" builtinId="8" hidden="1"/>
    <cellStyle name="Hipervínculo" xfId="597" builtinId="8" hidden="1"/>
    <cellStyle name="Hipervínculo" xfId="599" builtinId="8" hidden="1"/>
    <cellStyle name="Hipervínculo" xfId="601" builtinId="8" hidden="1"/>
    <cellStyle name="Hipervínculo" xfId="603" builtinId="8" hidden="1"/>
    <cellStyle name="Hipervínculo" xfId="605" builtinId="8" hidden="1"/>
    <cellStyle name="Hipervínculo" xfId="607" builtinId="8" hidden="1"/>
    <cellStyle name="Hipervínculo" xfId="609" builtinId="8" hidden="1"/>
    <cellStyle name="Hipervínculo" xfId="611" builtinId="8" hidden="1"/>
    <cellStyle name="Hipervínculo" xfId="613" builtinId="8" hidden="1"/>
    <cellStyle name="Hipervínculo" xfId="615" builtinId="8" hidden="1"/>
    <cellStyle name="Hipervínculo" xfId="617" builtinId="8" hidden="1"/>
    <cellStyle name="Hipervínculo" xfId="619" builtinId="8" hidden="1"/>
    <cellStyle name="Hipervínculo" xfId="621" builtinId="8" hidden="1"/>
    <cellStyle name="Hipervínculo" xfId="623" builtinId="8" hidden="1"/>
    <cellStyle name="Hipervínculo" xfId="625" builtinId="8" hidden="1"/>
    <cellStyle name="Hipervínculo" xfId="627" builtinId="8" hidden="1"/>
    <cellStyle name="Hipervínculo" xfId="629" builtinId="8" hidden="1"/>
    <cellStyle name="Hipervínculo" xfId="631" builtinId="8" hidden="1"/>
    <cellStyle name="Hipervínculo" xfId="633" builtinId="8" hidden="1"/>
    <cellStyle name="Hipervínculo" xfId="635" builtinId="8" hidden="1"/>
    <cellStyle name="Hipervínculo" xfId="637" builtinId="8" hidden="1"/>
    <cellStyle name="Hipervínculo" xfId="639" builtinId="8" hidden="1"/>
    <cellStyle name="Hipervínculo" xfId="641" builtinId="8" hidden="1"/>
    <cellStyle name="Hipervínculo" xfId="643" builtinId="8" hidden="1"/>
    <cellStyle name="Hipervínculo" xfId="645" builtinId="8" hidden="1"/>
    <cellStyle name="Hipervínculo" xfId="647" builtinId="8" hidden="1"/>
    <cellStyle name="Hipervínculo" xfId="649" builtinId="8" hidden="1"/>
    <cellStyle name="Hipervínculo" xfId="651" builtinId="8" hidden="1"/>
    <cellStyle name="Hipervínculo" xfId="653" builtinId="8" hidden="1"/>
    <cellStyle name="Hipervínculo" xfId="655" builtinId="8" hidden="1"/>
    <cellStyle name="Hipervínculo" xfId="657" builtinId="8" hidden="1"/>
    <cellStyle name="Hipervínculo" xfId="659" builtinId="8" hidden="1"/>
    <cellStyle name="Hipervínculo" xfId="661" builtinId="8" hidden="1"/>
    <cellStyle name="Hipervínculo" xfId="663" builtinId="8" hidden="1"/>
    <cellStyle name="Hipervínculo" xfId="665" builtinId="8" hidden="1"/>
    <cellStyle name="Hipervínculo" xfId="667" builtinId="8" hidden="1"/>
    <cellStyle name="Hipervínculo" xfId="669" builtinId="8" hidden="1"/>
    <cellStyle name="Hipervínculo" xfId="671" builtinId="8" hidden="1"/>
    <cellStyle name="Hipervínculo" xfId="673" builtinId="8" hidden="1"/>
    <cellStyle name="Hipervínculo" xfId="675" builtinId="8" hidden="1"/>
    <cellStyle name="Hipervínculo" xfId="677" builtinId="8" hidden="1"/>
    <cellStyle name="Hipervínculo" xfId="679" builtinId="8" hidden="1"/>
    <cellStyle name="Hipervínculo" xfId="681" builtinId="8" hidden="1"/>
    <cellStyle name="Hipervínculo" xfId="683" builtinId="8" hidden="1"/>
    <cellStyle name="Hipervínculo" xfId="685" builtinId="8" hidden="1"/>
    <cellStyle name="Hipervínculo" xfId="687" builtinId="8" hidden="1"/>
    <cellStyle name="Hipervínculo" xfId="689" builtinId="8" hidden="1"/>
    <cellStyle name="Hipervínculo" xfId="691" builtinId="8" hidden="1"/>
    <cellStyle name="Hipervínculo" xfId="693" builtinId="8" hidden="1"/>
    <cellStyle name="Hipervínculo" xfId="695" builtinId="8" hidden="1"/>
    <cellStyle name="Hipervínculo" xfId="697" builtinId="8" hidden="1"/>
    <cellStyle name="Hipervínculo" xfId="699" builtinId="8" hidden="1"/>
    <cellStyle name="Hipervínculo" xfId="701" builtinId="8" hidden="1"/>
    <cellStyle name="Hipervínculo" xfId="703" builtinId="8" hidden="1"/>
    <cellStyle name="Hipervínculo" xfId="705" builtinId="8" hidden="1"/>
    <cellStyle name="Hipervínculo" xfId="707" builtinId="8" hidden="1"/>
    <cellStyle name="Hipervínculo" xfId="709" builtinId="8" hidden="1"/>
    <cellStyle name="Hipervínculo" xfId="711" builtinId="8" hidden="1"/>
    <cellStyle name="Hipervínculo" xfId="713" builtinId="8" hidden="1"/>
    <cellStyle name="Hipervínculo" xfId="715" builtinId="8" hidden="1"/>
    <cellStyle name="Hipervínculo" xfId="717" builtinId="8" hidden="1"/>
    <cellStyle name="Hipervínculo" xfId="719" builtinId="8" hidden="1"/>
    <cellStyle name="Hipervínculo" xfId="721" builtinId="8" hidden="1"/>
    <cellStyle name="Hipervínculo" xfId="723" builtinId="8" hidden="1"/>
    <cellStyle name="Hipervínculo" xfId="725" builtinId="8" hidden="1"/>
    <cellStyle name="Hipervínculo" xfId="727" builtinId="8" hidden="1"/>
    <cellStyle name="Hipervínculo" xfId="729" builtinId="8" hidden="1"/>
    <cellStyle name="Hipervínculo" xfId="731" builtinId="8" hidden="1"/>
    <cellStyle name="Hipervínculo" xfId="733" builtinId="8" hidden="1"/>
    <cellStyle name="Hipervínculo" xfId="735" builtinId="8" hidden="1"/>
    <cellStyle name="Hipervínculo" xfId="737" builtinId="8" hidden="1"/>
    <cellStyle name="Hipervínculo" xfId="739" builtinId="8" hidden="1"/>
    <cellStyle name="Hipervínculo" xfId="741" builtinId="8" hidden="1"/>
    <cellStyle name="Hipervínculo" xfId="743" builtinId="8" hidden="1"/>
    <cellStyle name="Hipervínculo" xfId="745" builtinId="8" hidden="1"/>
    <cellStyle name="Hipervínculo" xfId="747" builtinId="8" hidden="1"/>
    <cellStyle name="Hipervínculo" xfId="749" builtinId="8" hidden="1"/>
    <cellStyle name="Hipervínculo" xfId="751" builtinId="8" hidden="1"/>
    <cellStyle name="Hipervínculo" xfId="753" builtinId="8" hidden="1"/>
    <cellStyle name="Hipervínculo" xfId="755" builtinId="8" hidden="1"/>
    <cellStyle name="Hipervínculo" xfId="757" builtinId="8" hidden="1"/>
    <cellStyle name="Hipervínculo" xfId="759" builtinId="8" hidden="1"/>
    <cellStyle name="Hipervínculo" xfId="761" builtinId="8" hidden="1"/>
    <cellStyle name="Hipervínculo" xfId="763" builtinId="8" hidden="1"/>
    <cellStyle name="Hipervínculo" xfId="765" builtinId="8" hidden="1"/>
    <cellStyle name="Hipervínculo" xfId="767" builtinId="8" hidden="1"/>
    <cellStyle name="Hipervínculo" xfId="769" builtinId="8" hidden="1"/>
    <cellStyle name="Hipervínculo" xfId="771" builtinId="8" hidden="1"/>
    <cellStyle name="Hipervínculo" xfId="773" builtinId="8" hidden="1"/>
    <cellStyle name="Hipervínculo" xfId="775" builtinId="8" hidden="1"/>
    <cellStyle name="Hipervínculo" xfId="777" builtinId="8" hidden="1"/>
    <cellStyle name="Hipervínculo" xfId="779" builtinId="8" hidden="1"/>
    <cellStyle name="Hipervínculo" xfId="781" builtinId="8" hidden="1"/>
    <cellStyle name="Hipervínculo" xfId="783" builtinId="8" hidden="1"/>
    <cellStyle name="Hipervínculo" xfId="785" builtinId="8" hidden="1"/>
    <cellStyle name="Hipervínculo" xfId="787" builtinId="8" hidden="1"/>
    <cellStyle name="Hipervínculo" xfId="789" builtinId="8" hidden="1"/>
    <cellStyle name="Hipervínculo" xfId="791" builtinId="8" hidden="1"/>
    <cellStyle name="Hipervínculo" xfId="793" builtinId="8" hidden="1"/>
    <cellStyle name="Hipervínculo" xfId="795" builtinId="8" hidden="1"/>
    <cellStyle name="Hipervínculo" xfId="797" builtinId="8" hidden="1"/>
    <cellStyle name="Hipervínculo" xfId="799" builtinId="8" hidden="1"/>
    <cellStyle name="Hipervínculo" xfId="801" builtinId="8" hidden="1"/>
    <cellStyle name="Hipervínculo" xfId="803" builtinId="8" hidden="1"/>
    <cellStyle name="Hipervínculo" xfId="805" builtinId="8" hidden="1"/>
    <cellStyle name="Hipervínculo" xfId="807" builtinId="8" hidden="1"/>
    <cellStyle name="Hipervínculo" xfId="809" builtinId="8" hidden="1"/>
    <cellStyle name="Hipervínculo" xfId="811" builtinId="8" hidden="1"/>
    <cellStyle name="Hipervínculo" xfId="813" builtinId="8" hidden="1"/>
    <cellStyle name="Hipervínculo" xfId="815" builtinId="8" hidden="1"/>
    <cellStyle name="Hipervínculo" xfId="817" builtinId="8" hidden="1"/>
    <cellStyle name="Hipervínculo" xfId="819" builtinId="8" hidden="1"/>
    <cellStyle name="Hipervínculo" xfId="821" builtinId="8" hidden="1"/>
    <cellStyle name="Hipervínculo" xfId="823" builtinId="8" hidden="1"/>
    <cellStyle name="Hipervínculo" xfId="825" builtinId="8" hidden="1"/>
    <cellStyle name="Hipervínculo" xfId="827" builtinId="8" hidden="1"/>
    <cellStyle name="Hipervínculo" xfId="829" builtinId="8" hidden="1"/>
    <cellStyle name="Hipervínculo" xfId="831" builtinId="8" hidden="1"/>
    <cellStyle name="Hipervínculo" xfId="833" builtinId="8" hidden="1"/>
    <cellStyle name="Hipervínculo" xfId="835" builtinId="8" hidden="1"/>
    <cellStyle name="Hipervínculo" xfId="837" builtinId="8" hidden="1"/>
    <cellStyle name="Hipervínculo" xfId="839" builtinId="8" hidden="1"/>
    <cellStyle name="Hipervínculo" xfId="841" builtinId="8" hidden="1"/>
    <cellStyle name="Hipervínculo" xfId="843" builtinId="8" hidden="1"/>
    <cellStyle name="Hipervínculo" xfId="845" builtinId="8" hidden="1"/>
    <cellStyle name="Hipervínculo" xfId="847" builtinId="8" hidden="1"/>
    <cellStyle name="Hipervínculo" xfId="849" builtinId="8" hidden="1"/>
    <cellStyle name="Hipervínculo" xfId="851" builtinId="8" hidden="1"/>
    <cellStyle name="Hipervínculo" xfId="853" builtinId="8" hidden="1"/>
    <cellStyle name="Hipervínculo" xfId="855" builtinId="8" hidden="1"/>
    <cellStyle name="Hipervínculo" xfId="857" builtinId="8" hidden="1"/>
    <cellStyle name="Hipervínculo" xfId="859" builtinId="8" hidden="1"/>
    <cellStyle name="Hipervínculo" xfId="861" builtinId="8" hidden="1"/>
    <cellStyle name="Hipervínculo" xfId="863" builtinId="8" hidden="1"/>
    <cellStyle name="Hipervínculo" xfId="865" builtinId="8" hidden="1"/>
    <cellStyle name="Hipervínculo" xfId="867" builtinId="8" hidden="1"/>
    <cellStyle name="Hipervínculo" xfId="869" builtinId="8" hidden="1"/>
    <cellStyle name="Hipervínculo" xfId="871" builtinId="8" hidden="1"/>
    <cellStyle name="Hipervínculo" xfId="873" builtinId="8" hidden="1"/>
    <cellStyle name="Hipervínculo" xfId="875" builtinId="8" hidden="1"/>
    <cellStyle name="Hipervínculo" xfId="877" builtinId="8" hidden="1"/>
    <cellStyle name="Hipervínculo" xfId="879" builtinId="8" hidden="1"/>
    <cellStyle name="Hipervínculo" xfId="881" builtinId="8" hidden="1"/>
    <cellStyle name="Hipervínculo" xfId="883" builtinId="8" hidden="1"/>
    <cellStyle name="Hipervínculo" xfId="885" builtinId="8" hidden="1"/>
    <cellStyle name="Hipervínculo" xfId="887" builtinId="8" hidden="1"/>
    <cellStyle name="Hipervínculo" xfId="889" builtinId="8" hidden="1"/>
    <cellStyle name="Hipervínculo" xfId="891" builtinId="8" hidden="1"/>
    <cellStyle name="Hipervínculo" xfId="893" builtinId="8" hidden="1"/>
    <cellStyle name="Hipervínculo" xfId="895" builtinId="8" hidden="1"/>
    <cellStyle name="Hipervínculo" xfId="897" builtinId="8" hidden="1"/>
    <cellStyle name="Hipervínculo" xfId="899" builtinId="8" hidden="1"/>
    <cellStyle name="Hipervínculo" xfId="901" builtinId="8" hidden="1"/>
    <cellStyle name="Hipervínculo" xfId="903" builtinId="8" hidden="1"/>
    <cellStyle name="Hipervínculo" xfId="905" builtinId="8" hidden="1"/>
    <cellStyle name="Hipervínculo" xfId="907" builtinId="8" hidden="1"/>
    <cellStyle name="Hipervínculo" xfId="909" builtinId="8" hidden="1"/>
    <cellStyle name="Hipervínculo" xfId="911" builtinId="8" hidden="1"/>
    <cellStyle name="Hipervínculo" xfId="913" builtinId="8" hidden="1"/>
    <cellStyle name="Hipervínculo" xfId="915" builtinId="8" hidden="1"/>
    <cellStyle name="Hipervínculo" xfId="917" builtinId="8" hidden="1"/>
    <cellStyle name="Hipervínculo" xfId="919" builtinId="8" hidden="1"/>
    <cellStyle name="Hipervínculo" xfId="921" builtinId="8" hidden="1"/>
    <cellStyle name="Hipervínculo" xfId="923" builtinId="8" hidden="1"/>
    <cellStyle name="Hipervínculo" xfId="925" builtinId="8" hidden="1"/>
    <cellStyle name="Hipervínculo" xfId="927" builtinId="8" hidden="1"/>
    <cellStyle name="Hipervínculo" xfId="929" builtinId="8" hidden="1"/>
    <cellStyle name="Hipervínculo" xfId="931" builtinId="8" hidden="1"/>
    <cellStyle name="Hipervínculo" xfId="933" builtinId="8" hidden="1"/>
    <cellStyle name="Hipervínculo" xfId="935" builtinId="8" hidden="1"/>
    <cellStyle name="Hipervínculo" xfId="937" builtinId="8" hidden="1"/>
    <cellStyle name="Hipervínculo" xfId="939" builtinId="8" hidden="1"/>
    <cellStyle name="Hipervínculo" xfId="941" builtinId="8" hidden="1"/>
    <cellStyle name="Hipervínculo" xfId="943" builtinId="8" hidden="1"/>
    <cellStyle name="Hipervínculo" xfId="945" builtinId="8" hidden="1"/>
    <cellStyle name="Hipervínculo" xfId="947" builtinId="8" hidden="1"/>
    <cellStyle name="Hipervínculo" xfId="949" builtinId="8" hidden="1"/>
    <cellStyle name="Hipervínculo" xfId="951" builtinId="8" hidden="1"/>
    <cellStyle name="Hipervínculo" xfId="953" builtinId="8" hidden="1"/>
    <cellStyle name="Hipervínculo" xfId="955" builtinId="8" hidden="1"/>
    <cellStyle name="Hipervínculo" xfId="957" builtinId="8" hidden="1"/>
    <cellStyle name="Hipervínculo" xfId="959" builtinId="8" hidden="1"/>
    <cellStyle name="Hipervínculo" xfId="961" builtinId="8" hidden="1"/>
    <cellStyle name="Hipervínculo" xfId="963" builtinId="8" hidden="1"/>
    <cellStyle name="Hipervínculo" xfId="965" builtinId="8" hidden="1"/>
    <cellStyle name="Hipervínculo" xfId="967" builtinId="8" hidden="1"/>
    <cellStyle name="Hipervínculo" xfId="969" builtinId="8" hidden="1"/>
    <cellStyle name="Hipervínculo" xfId="971" builtinId="8" hidden="1"/>
    <cellStyle name="Hipervínculo" xfId="973" builtinId="8" hidden="1"/>
    <cellStyle name="Hipervínculo" xfId="975" builtinId="8" hidden="1"/>
    <cellStyle name="Hipervínculo" xfId="977" builtinId="8" hidden="1"/>
    <cellStyle name="Hipervínculo" xfId="979" builtinId="8" hidden="1"/>
    <cellStyle name="Hipervínculo" xfId="981" builtinId="8" hidden="1"/>
    <cellStyle name="Hipervínculo" xfId="983" builtinId="8" hidden="1"/>
    <cellStyle name="Hipervínculo" xfId="985" builtinId="8" hidden="1"/>
    <cellStyle name="Hipervínculo" xfId="987" builtinId="8" hidden="1"/>
    <cellStyle name="Hipervínculo" xfId="989" builtinId="8" hidden="1"/>
    <cellStyle name="Hipervínculo" xfId="991" builtinId="8" hidden="1"/>
    <cellStyle name="Hipervínculo" xfId="993" builtinId="8" hidden="1"/>
    <cellStyle name="Hipervínculo" xfId="995" builtinId="8" hidden="1"/>
    <cellStyle name="Hipervínculo" xfId="997" builtinId="8" hidden="1"/>
    <cellStyle name="Hipervínculo" xfId="999" builtinId="8" hidden="1"/>
    <cellStyle name="Hipervínculo" xfId="1001" builtinId="8" hidden="1"/>
    <cellStyle name="Hipervínculo" xfId="1003" builtinId="8" hidden="1"/>
    <cellStyle name="Hipervínculo" xfId="1005" builtinId="8" hidden="1"/>
    <cellStyle name="Hipervínculo" xfId="1007" builtinId="8" hidden="1"/>
    <cellStyle name="Hipervínculo" xfId="1009" builtinId="8" hidden="1"/>
    <cellStyle name="Hipervínculo" xfId="1011" builtinId="8" hidden="1"/>
    <cellStyle name="Hipervínculo" xfId="1013" builtinId="8" hidden="1"/>
    <cellStyle name="Hipervínculo" xfId="1015" builtinId="8" hidden="1"/>
    <cellStyle name="Hipervínculo" xfId="1017" builtinId="8" hidden="1"/>
    <cellStyle name="Hipervínculo" xfId="1019" builtinId="8" hidden="1"/>
    <cellStyle name="Hipervínculo" xfId="1021" builtinId="8" hidden="1"/>
    <cellStyle name="Hipervínculo" xfId="1023" builtinId="8" hidden="1"/>
    <cellStyle name="Hipervínculo" xfId="1025" builtinId="8" hidden="1"/>
    <cellStyle name="Hipervínculo" xfId="1027" builtinId="8" hidden="1"/>
    <cellStyle name="Hipervínculo" xfId="1029" builtinId="8" hidden="1"/>
    <cellStyle name="Hipervínculo" xfId="1031" builtinId="8" hidden="1"/>
    <cellStyle name="Hipervínculo" xfId="1033" builtinId="8" hidden="1"/>
    <cellStyle name="Hipervínculo" xfId="1035" builtinId="8" hidden="1"/>
    <cellStyle name="Hipervínculo" xfId="1037" builtinId="8" hidden="1"/>
    <cellStyle name="Hipervínculo" xfId="1039" builtinId="8" hidden="1"/>
    <cellStyle name="Hipervínculo" xfId="1041" builtinId="8" hidden="1"/>
    <cellStyle name="Hipervínculo" xfId="1043" builtinId="8" hidden="1"/>
    <cellStyle name="Hipervínculo" xfId="1045" builtinId="8" hidden="1"/>
    <cellStyle name="Hipervínculo" xfId="1047" builtinId="8" hidden="1"/>
    <cellStyle name="Hipervínculo" xfId="1049" builtinId="8" hidden="1"/>
    <cellStyle name="Hipervínculo" xfId="1051" builtinId="8" hidden="1"/>
    <cellStyle name="Hipervínculo" xfId="1053" builtinId="8" hidden="1"/>
    <cellStyle name="Hipervínculo" xfId="1055" builtinId="8" hidden="1"/>
    <cellStyle name="Hipervínculo" xfId="1057" builtinId="8" hidden="1"/>
    <cellStyle name="Hipervínculo" xfId="1059" builtinId="8" hidden="1"/>
    <cellStyle name="Hipervínculo" xfId="1061" builtinId="8" hidden="1"/>
    <cellStyle name="Hipervínculo" xfId="1063" builtinId="8" hidden="1"/>
    <cellStyle name="Hipervínculo" xfId="1065" builtinId="8" hidden="1"/>
    <cellStyle name="Hipervínculo" xfId="1067" builtinId="8" hidden="1"/>
    <cellStyle name="Hipervínculo" xfId="1069" builtinId="8" hidden="1"/>
    <cellStyle name="Hipervínculo" xfId="1071" builtinId="8" hidden="1"/>
    <cellStyle name="Hipervínculo" xfId="1073" builtinId="8" hidden="1"/>
    <cellStyle name="Hipervínculo" xfId="1075" builtinId="8" hidden="1"/>
    <cellStyle name="Hipervínculo" xfId="1077" builtinId="8" hidden="1"/>
    <cellStyle name="Hipervínculo" xfId="1079" builtinId="8" hidden="1"/>
    <cellStyle name="Hipervínculo" xfId="1081" builtinId="8" hidden="1"/>
    <cellStyle name="Hipervínculo" xfId="1083" builtinId="8" hidden="1"/>
    <cellStyle name="Hipervínculo" xfId="1085" builtinId="8" hidden="1"/>
    <cellStyle name="Hipervínculo" xfId="1087" builtinId="8" hidden="1"/>
    <cellStyle name="Hipervínculo" xfId="1089" builtinId="8" hidden="1"/>
    <cellStyle name="Hipervínculo" xfId="1091" builtinId="8" hidden="1"/>
    <cellStyle name="Hipervínculo" xfId="1093" builtinId="8" hidden="1"/>
    <cellStyle name="Hipervínculo" xfId="1095" builtinId="8" hidden="1"/>
    <cellStyle name="Hipervínculo" xfId="1097" builtinId="8" hidden="1"/>
    <cellStyle name="Hipervínculo" xfId="1099" builtinId="8" hidden="1"/>
    <cellStyle name="Hipervínculo" xfId="1101" builtinId="8" hidden="1"/>
    <cellStyle name="Hipervínculo" xfId="1103" builtinId="8" hidden="1"/>
    <cellStyle name="Hipervínculo" xfId="1105" builtinId="8" hidden="1"/>
    <cellStyle name="Hipervínculo" xfId="1107" builtinId="8" hidden="1"/>
    <cellStyle name="Hipervínculo" xfId="1109" builtinId="8" hidden="1"/>
    <cellStyle name="Hipervínculo" xfId="1111" builtinId="8" hidden="1"/>
    <cellStyle name="Hipervínculo" xfId="1113" builtinId="8" hidden="1"/>
    <cellStyle name="Hipervínculo" xfId="1115" builtinId="8" hidden="1"/>
    <cellStyle name="Hipervínculo" xfId="1117" builtinId="8" hidden="1"/>
    <cellStyle name="Hipervínculo" xfId="1119" builtinId="8" hidden="1"/>
    <cellStyle name="Hipervínculo" xfId="1121" builtinId="8" hidden="1"/>
    <cellStyle name="Hipervínculo" xfId="1123" builtinId="8" hidden="1"/>
    <cellStyle name="Hipervínculo" xfId="1125" builtinId="8" hidden="1"/>
    <cellStyle name="Hipervínculo" xfId="1127" builtinId="8" hidden="1"/>
    <cellStyle name="Hipervínculo" xfId="1129" builtinId="8" hidden="1"/>
    <cellStyle name="Hipervínculo" xfId="1131" builtinId="8" hidden="1"/>
    <cellStyle name="Hipervínculo" xfId="1133" builtinId="8" hidden="1"/>
    <cellStyle name="Hipervínculo" xfId="1135" builtinId="8" hidden="1"/>
    <cellStyle name="Hipervínculo" xfId="1137" builtinId="8" hidden="1"/>
    <cellStyle name="Hipervínculo" xfId="1139" builtinId="8" hidden="1"/>
    <cellStyle name="Hipervínculo" xfId="1141" builtinId="8" hidden="1"/>
    <cellStyle name="Hipervínculo" xfId="1143" builtinId="8" hidden="1"/>
    <cellStyle name="Hipervínculo" xfId="1145" builtinId="8" hidden="1"/>
    <cellStyle name="Hipervínculo" xfId="1147" builtinId="8" hidden="1"/>
    <cellStyle name="Hipervínculo" xfId="1149" builtinId="8" hidden="1"/>
    <cellStyle name="Hipervínculo" xfId="1151" builtinId="8" hidden="1"/>
    <cellStyle name="Hipervínculo" xfId="1153" builtinId="8" hidden="1"/>
    <cellStyle name="Hipervínculo" xfId="1155" builtinId="8" hidden="1"/>
    <cellStyle name="Hipervínculo" xfId="1157" builtinId="8" hidden="1"/>
    <cellStyle name="Hipervínculo" xfId="1159" builtinId="8" hidden="1"/>
    <cellStyle name="Hipervínculo" xfId="1161" builtinId="8" hidden="1"/>
    <cellStyle name="Hipervínculo" xfId="1163" builtinId="8" hidden="1"/>
    <cellStyle name="Hipervínculo" xfId="1165" builtinId="8" hidden="1"/>
    <cellStyle name="Hipervínculo" xfId="1167" builtinId="8" hidden="1"/>
    <cellStyle name="Hipervínculo" xfId="1169" builtinId="8" hidden="1"/>
    <cellStyle name="Hipervínculo" xfId="1171" builtinId="8" hidden="1"/>
    <cellStyle name="Hipervínculo" xfId="1173" builtinId="8" hidden="1"/>
    <cellStyle name="Hipervínculo" xfId="1175" builtinId="8" hidden="1"/>
    <cellStyle name="Hipervínculo" xfId="1177" builtinId="8" hidden="1"/>
    <cellStyle name="Hipervínculo" xfId="1179" builtinId="8" hidden="1"/>
    <cellStyle name="Hipervínculo" xfId="1181" builtinId="8" hidden="1"/>
    <cellStyle name="Hipervínculo" xfId="1183" builtinId="8" hidden="1"/>
    <cellStyle name="Hipervínculo" xfId="1185" builtinId="8" hidden="1"/>
    <cellStyle name="Hipervínculo" xfId="1187" builtinId="8" hidden="1"/>
    <cellStyle name="Hipervínculo" xfId="1189" builtinId="8" hidden="1"/>
    <cellStyle name="Hipervínculo" xfId="1191" builtinId="8" hidden="1"/>
    <cellStyle name="Hipervínculo" xfId="1193" builtinId="8" hidden="1"/>
    <cellStyle name="Hipervínculo" xfId="1195" builtinId="8" hidden="1"/>
    <cellStyle name="Hipervínculo" xfId="1197" builtinId="8" hidden="1"/>
    <cellStyle name="Hipervínculo" xfId="1199" builtinId="8" hidden="1"/>
    <cellStyle name="Hipervínculo" xfId="1201" builtinId="8" hidden="1"/>
    <cellStyle name="Hipervínculo" xfId="1203" builtinId="8" hidden="1"/>
    <cellStyle name="Hipervínculo" xfId="1205" builtinId="8" hidden="1"/>
    <cellStyle name="Hipervínculo" xfId="1207" builtinId="8" hidden="1"/>
    <cellStyle name="Hipervínculo" xfId="1209" builtinId="8" hidden="1"/>
    <cellStyle name="Hipervínculo" xfId="1211" builtinId="8" hidden="1"/>
    <cellStyle name="Hipervínculo" xfId="1213" builtinId="8" hidden="1"/>
    <cellStyle name="Hipervínculo" xfId="1215" builtinId="8" hidden="1"/>
    <cellStyle name="Hipervínculo" xfId="1217" builtinId="8" hidden="1"/>
    <cellStyle name="Hipervínculo" xfId="1219" builtinId="8" hidden="1"/>
    <cellStyle name="Hipervínculo" xfId="1221" builtinId="8" hidden="1"/>
    <cellStyle name="Hipervínculo" xfId="1223" builtinId="8" hidden="1"/>
    <cellStyle name="Hipervínculo" xfId="1225" builtinId="8" hidden="1"/>
    <cellStyle name="Hipervínculo" xfId="1227" builtinId="8" hidden="1"/>
    <cellStyle name="Hipervínculo" xfId="1229" builtinId="8" hidden="1"/>
    <cellStyle name="Hipervínculo" xfId="1231" builtinId="8" hidden="1"/>
    <cellStyle name="Hipervínculo" xfId="1233" builtinId="8" hidden="1"/>
    <cellStyle name="Hipervínculo" xfId="1235" builtinId="8" hidden="1"/>
    <cellStyle name="Hipervínculo" xfId="1237" builtinId="8" hidden="1"/>
    <cellStyle name="Hipervínculo" xfId="1239" builtinId="8" hidden="1"/>
    <cellStyle name="Hipervínculo" xfId="1241" builtinId="8" hidden="1"/>
    <cellStyle name="Hipervínculo" xfId="1243" builtinId="8" hidden="1"/>
    <cellStyle name="Hipervínculo" xfId="1245" builtinId="8" hidden="1"/>
    <cellStyle name="Hipervínculo" xfId="1247" builtinId="8" hidden="1"/>
    <cellStyle name="Hipervínculo" xfId="1249" builtinId="8" hidden="1"/>
    <cellStyle name="Hipervínculo" xfId="1251" builtinId="8" hidden="1"/>
    <cellStyle name="Hipervínculo" xfId="1253" builtinId="8" hidden="1"/>
    <cellStyle name="Hipervínculo" xfId="1255" builtinId="8" hidden="1"/>
    <cellStyle name="Hipervínculo" xfId="1257" builtinId="8" hidden="1"/>
    <cellStyle name="Hipervínculo" xfId="1259" builtinId="8" hidden="1"/>
    <cellStyle name="Hipervínculo" xfId="1261" builtinId="8" hidden="1"/>
    <cellStyle name="Hipervínculo" xfId="1263" builtinId="8" hidden="1"/>
    <cellStyle name="Hipervínculo" xfId="1265" builtinId="8" hidden="1"/>
    <cellStyle name="Hipervínculo" xfId="1267" builtinId="8" hidden="1"/>
    <cellStyle name="Hipervínculo" xfId="1269" builtinId="8" hidden="1"/>
    <cellStyle name="Hipervínculo" xfId="1271" builtinId="8" hidden="1"/>
    <cellStyle name="Hipervínculo" xfId="1273" builtinId="8" hidden="1"/>
    <cellStyle name="Hipervínculo" xfId="1275" builtinId="8" hidden="1"/>
    <cellStyle name="Hipervínculo" xfId="1277" builtinId="8" hidden="1"/>
    <cellStyle name="Hipervínculo" xfId="1279" builtinId="8" hidden="1"/>
    <cellStyle name="Hipervínculo" xfId="1281" builtinId="8" hidden="1"/>
    <cellStyle name="Hipervínculo" xfId="1283" builtinId="8" hidden="1"/>
    <cellStyle name="Hipervínculo" xfId="1285" builtinId="8" hidden="1"/>
    <cellStyle name="Hipervínculo" xfId="1287" builtinId="8" hidden="1"/>
    <cellStyle name="Hipervínculo" xfId="1289" builtinId="8" hidden="1"/>
    <cellStyle name="Hipervínculo" xfId="1291" builtinId="8" hidden="1"/>
    <cellStyle name="Hipervínculo" xfId="1293" builtinId="8" hidden="1"/>
    <cellStyle name="Hipervínculo" xfId="1295" builtinId="8" hidden="1"/>
    <cellStyle name="Hipervínculo" xfId="1297" builtinId="8" hidden="1"/>
    <cellStyle name="Hipervínculo" xfId="1299" builtinId="8" hidden="1"/>
    <cellStyle name="Hipervínculo" xfId="1301" builtinId="8" hidden="1"/>
    <cellStyle name="Hipervínculo" xfId="1303" builtinId="8" hidden="1"/>
    <cellStyle name="Hipervínculo" xfId="1305" builtinId="8" hidden="1"/>
    <cellStyle name="Hipervínculo" xfId="1307" builtinId="8" hidden="1"/>
    <cellStyle name="Hipervínculo" xfId="1309" builtinId="8" hidden="1"/>
    <cellStyle name="Hipervínculo" xfId="1311" builtinId="8" hidden="1"/>
    <cellStyle name="Hipervínculo" xfId="1313" builtinId="8" hidden="1"/>
    <cellStyle name="Hipervínculo" xfId="1315" builtinId="8" hidden="1"/>
    <cellStyle name="Hipervínculo" xfId="1317" builtinId="8" hidden="1"/>
    <cellStyle name="Hipervínculo" xfId="1319" builtinId="8" hidden="1"/>
    <cellStyle name="Hipervínculo" xfId="1321" builtinId="8" hidden="1"/>
    <cellStyle name="Hipervínculo" xfId="1323" builtinId="8" hidden="1"/>
    <cellStyle name="Hipervínculo" xfId="1325" builtinId="8" hidden="1"/>
    <cellStyle name="Hipervínculo" xfId="1327" builtinId="8" hidden="1"/>
    <cellStyle name="Hipervínculo" xfId="1329" builtinId="8" hidden="1"/>
    <cellStyle name="Hipervínculo" xfId="1331" builtinId="8" hidden="1"/>
    <cellStyle name="Hipervínculo" xfId="1333" builtinId="8" hidden="1"/>
    <cellStyle name="Hipervínculo" xfId="1335" builtinId="8" hidden="1"/>
    <cellStyle name="Hipervínculo" xfId="1337" builtinId="8" hidden="1"/>
    <cellStyle name="Hipervínculo" xfId="1339" builtinId="8" hidden="1"/>
    <cellStyle name="Hipervínculo" xfId="1341" builtinId="8" hidden="1"/>
    <cellStyle name="Hipervínculo" xfId="1343" builtinId="8" hidden="1"/>
    <cellStyle name="Hipervínculo" xfId="1345" builtinId="8" hidden="1"/>
    <cellStyle name="Hipervínculo" xfId="1347" builtinId="8" hidden="1"/>
    <cellStyle name="Hipervínculo" xfId="1349" builtinId="8" hidden="1"/>
    <cellStyle name="Hipervínculo" xfId="1351" builtinId="8" hidden="1"/>
    <cellStyle name="Hipervínculo" xfId="1353" builtinId="8" hidden="1"/>
    <cellStyle name="Hipervínculo" xfId="1355" builtinId="8" hidden="1"/>
    <cellStyle name="Hipervínculo" xfId="1357" builtinId="8" hidden="1"/>
    <cellStyle name="Hipervínculo" xfId="1359" builtinId="8" hidden="1"/>
    <cellStyle name="Hipervínculo" xfId="1361" builtinId="8" hidden="1"/>
    <cellStyle name="Hipervínculo" xfId="1363" builtinId="8" hidden="1"/>
    <cellStyle name="Hipervínculo" xfId="1365" builtinId="8" hidden="1"/>
    <cellStyle name="Hipervínculo" xfId="1367" builtinId="8" hidden="1"/>
    <cellStyle name="Hipervínculo" xfId="1369" builtinId="8" hidden="1"/>
    <cellStyle name="Hipervínculo" xfId="1371" builtinId="8" hidden="1"/>
    <cellStyle name="Hipervínculo" xfId="1373" builtinId="8" hidden="1"/>
    <cellStyle name="Hipervínculo" xfId="1375" builtinId="8" hidden="1"/>
    <cellStyle name="Hipervínculo" xfId="1377" builtinId="8" hidden="1"/>
    <cellStyle name="Hipervínculo" xfId="1379" builtinId="8" hidden="1"/>
    <cellStyle name="Hipervínculo" xfId="1381" builtinId="8" hidden="1"/>
    <cellStyle name="Hipervínculo" xfId="1383" builtinId="8" hidden="1"/>
    <cellStyle name="Hipervínculo" xfId="1385" builtinId="8" hidden="1"/>
    <cellStyle name="Hipervínculo" xfId="1387" builtinId="8" hidden="1"/>
    <cellStyle name="Hipervínculo" xfId="1389" builtinId="8" hidden="1"/>
    <cellStyle name="Hipervínculo" xfId="1391" builtinId="8" hidden="1"/>
    <cellStyle name="Hipervínculo" xfId="1393" builtinId="8" hidden="1"/>
    <cellStyle name="Hipervínculo" xfId="1395" builtinId="8" hidden="1"/>
    <cellStyle name="Hipervínculo" xfId="1397" builtinId="8" hidden="1"/>
    <cellStyle name="Hipervínculo" xfId="1399" builtinId="8" hidden="1"/>
    <cellStyle name="Hipervínculo" xfId="1401" builtinId="8" hidden="1"/>
    <cellStyle name="Hipervínculo" xfId="1403" builtinId="8" hidden="1"/>
    <cellStyle name="Hipervínculo" xfId="1405" builtinId="8" hidden="1"/>
    <cellStyle name="Hipervínculo" xfId="1407" builtinId="8" hidden="1"/>
    <cellStyle name="Hipervínculo" xfId="1409" builtinId="8" hidden="1"/>
    <cellStyle name="Hipervínculo" xfId="1411" builtinId="8" hidden="1"/>
    <cellStyle name="Hipervínculo" xfId="1413" builtinId="8" hidden="1"/>
    <cellStyle name="Hipervínculo" xfId="1415" builtinId="8" hidden="1"/>
    <cellStyle name="Hipervínculo" xfId="1417" builtinId="8" hidden="1"/>
    <cellStyle name="Hipervínculo" xfId="1419" builtinId="8" hidden="1"/>
    <cellStyle name="Hipervínculo" xfId="1421" builtinId="8" hidden="1"/>
    <cellStyle name="Hipervínculo" xfId="1423" builtinId="8" hidden="1"/>
    <cellStyle name="Hipervínculo" xfId="1425" builtinId="8" hidden="1"/>
    <cellStyle name="Hipervínculo" xfId="1427" builtinId="8" hidden="1"/>
    <cellStyle name="Hipervínculo" xfId="1429" builtinId="8" hidden="1"/>
    <cellStyle name="Hipervínculo" xfId="1431" builtinId="8" hidden="1"/>
    <cellStyle name="Hipervínculo" xfId="1433" builtinId="8" hidden="1"/>
    <cellStyle name="Hipervínculo" xfId="1435" builtinId="8" hidden="1"/>
    <cellStyle name="Hipervínculo" xfId="1437" builtinId="8" hidden="1"/>
    <cellStyle name="Hipervínculo" xfId="1439" builtinId="8" hidden="1"/>
    <cellStyle name="Hipervínculo" xfId="1441" builtinId="8" hidden="1"/>
    <cellStyle name="Hipervínculo" xfId="1443" builtinId="8" hidden="1"/>
    <cellStyle name="Hipervínculo" xfId="1445" builtinId="8" hidden="1"/>
    <cellStyle name="Hipervínculo" xfId="1447" builtinId="8" hidden="1"/>
    <cellStyle name="Hipervínculo" xfId="1449" builtinId="8" hidden="1"/>
    <cellStyle name="Hipervínculo" xfId="1451" builtinId="8" hidden="1"/>
    <cellStyle name="Hipervínculo" xfId="1453" builtinId="8" hidden="1"/>
    <cellStyle name="Hipervínculo" xfId="1455" builtinId="8" hidden="1"/>
    <cellStyle name="Hipervínculo" xfId="1457" builtinId="8" hidden="1"/>
    <cellStyle name="Hipervínculo" xfId="1459" builtinId="8" hidden="1"/>
    <cellStyle name="Hipervínculo" xfId="1461" builtinId="8" hidden="1"/>
    <cellStyle name="Hipervínculo" xfId="1463" builtinId="8" hidden="1"/>
    <cellStyle name="Hipervínculo" xfId="1465" builtinId="8" hidden="1"/>
    <cellStyle name="Hipervínculo" xfId="1467" builtinId="8" hidden="1"/>
    <cellStyle name="Hipervínculo" xfId="1469" builtinId="8" hidden="1"/>
    <cellStyle name="Hipervínculo" xfId="1471" builtinId="8" hidden="1"/>
    <cellStyle name="Hipervínculo" xfId="1473" builtinId="8" hidden="1"/>
    <cellStyle name="Hipervínculo" xfId="1475" builtinId="8" hidden="1"/>
    <cellStyle name="Hipervínculo" xfId="1477" builtinId="8" hidden="1"/>
    <cellStyle name="Hipervínculo" xfId="1479" builtinId="8" hidden="1"/>
    <cellStyle name="Hipervínculo" xfId="1481" builtinId="8" hidden="1"/>
    <cellStyle name="Hipervínculo" xfId="1483" builtinId="8" hidden="1"/>
    <cellStyle name="Hipervínculo" xfId="1485" builtinId="8" hidden="1"/>
    <cellStyle name="Hipervínculo" xfId="1487" builtinId="8" hidden="1"/>
    <cellStyle name="Hipervínculo" xfId="1489" builtinId="8" hidden="1"/>
    <cellStyle name="Hipervínculo" xfId="1491" builtinId="8" hidden="1"/>
    <cellStyle name="Hipervínculo" xfId="1493" builtinId="8" hidden="1"/>
    <cellStyle name="Hipervínculo" xfId="1495" builtinId="8" hidden="1"/>
    <cellStyle name="Hipervínculo" xfId="1497" builtinId="8" hidden="1"/>
    <cellStyle name="Hipervínculo" xfId="1499" builtinId="8" hidden="1"/>
    <cellStyle name="Hipervínculo" xfId="1501" builtinId="8" hidden="1"/>
    <cellStyle name="Hipervínculo" xfId="1503" builtinId="8" hidden="1"/>
    <cellStyle name="Hipervínculo" xfId="1505" builtinId="8" hidden="1"/>
    <cellStyle name="Hipervínculo" xfId="1507" builtinId="8" hidden="1"/>
    <cellStyle name="Hipervínculo" xfId="1509" builtinId="8" hidden="1"/>
    <cellStyle name="Hipervínculo" xfId="1511" builtinId="8" hidden="1"/>
    <cellStyle name="Hipervínculo" xfId="1513" builtinId="8" hidden="1"/>
    <cellStyle name="Hipervínculo" xfId="1515" builtinId="8" hidden="1"/>
    <cellStyle name="Hipervínculo" xfId="1517" builtinId="8" hidden="1"/>
    <cellStyle name="Hipervínculo" xfId="1519" builtinId="8" hidden="1"/>
    <cellStyle name="Hipervínculo" xfId="1521" builtinId="8" hidden="1"/>
    <cellStyle name="Hipervínculo" xfId="1523" builtinId="8" hidden="1"/>
    <cellStyle name="Hipervínculo" xfId="1525" builtinId="8" hidden="1"/>
    <cellStyle name="Hipervínculo" xfId="1527" builtinId="8" hidden="1"/>
    <cellStyle name="Hipervínculo" xfId="1529" builtinId="8" hidden="1"/>
    <cellStyle name="Hipervínculo" xfId="1531" builtinId="8" hidden="1"/>
    <cellStyle name="Hipervínculo" xfId="1533" builtinId="8" hidden="1"/>
    <cellStyle name="Hipervínculo" xfId="1535" builtinId="8" hidden="1"/>
    <cellStyle name="Hipervínculo" xfId="1537" builtinId="8" hidden="1"/>
    <cellStyle name="Hipervínculo" xfId="1539" builtinId="8" hidden="1"/>
    <cellStyle name="Hipervínculo" xfId="1541" builtinId="8" hidden="1"/>
    <cellStyle name="Hipervínculo" xfId="1543" builtinId="8" hidden="1"/>
    <cellStyle name="Hipervínculo" xfId="1545" builtinId="8" hidden="1"/>
    <cellStyle name="Hipervínculo" xfId="1547" builtinId="8" hidden="1"/>
    <cellStyle name="Hipervínculo" xfId="1549" builtinId="8" hidden="1"/>
    <cellStyle name="Hipervínculo" xfId="1551" builtinId="8" hidden="1"/>
    <cellStyle name="Hipervínculo" xfId="1553" builtinId="8" hidden="1"/>
    <cellStyle name="Hipervínculo" xfId="1555" builtinId="8" hidden="1"/>
    <cellStyle name="Hipervínculo" xfId="1557" builtinId="8" hidden="1"/>
    <cellStyle name="Hipervínculo" xfId="1559" builtinId="8" hidden="1"/>
    <cellStyle name="Hipervínculo" xfId="1561" builtinId="8" hidden="1"/>
    <cellStyle name="Hipervínculo" xfId="1563" builtinId="8" hidden="1"/>
    <cellStyle name="Hipervínculo" xfId="1565" builtinId="8" hidden="1"/>
    <cellStyle name="Hipervínculo" xfId="1567" builtinId="8" hidden="1"/>
    <cellStyle name="Hipervínculo" xfId="1569" builtinId="8" hidden="1"/>
    <cellStyle name="Hipervínculo" xfId="1571" builtinId="8" hidden="1"/>
    <cellStyle name="Hipervínculo" xfId="1573" builtinId="8" hidden="1"/>
    <cellStyle name="Hipervínculo" xfId="1575" builtinId="8" hidden="1"/>
    <cellStyle name="Hipervínculo" xfId="1577" builtinId="8" hidden="1"/>
    <cellStyle name="Hipervínculo" xfId="1579" builtinId="8" hidden="1"/>
    <cellStyle name="Hipervínculo" xfId="1581" builtinId="8" hidden="1"/>
    <cellStyle name="Hipervínculo" xfId="1583" builtinId="8" hidden="1"/>
    <cellStyle name="Hipervínculo" xfId="1585" builtinId="8" hidden="1"/>
    <cellStyle name="Hipervínculo" xfId="1587" builtinId="8" hidden="1"/>
    <cellStyle name="Hipervínculo" xfId="1589" builtinId="8" hidden="1"/>
    <cellStyle name="Hipervínculo" xfId="1591" builtinId="8" hidden="1"/>
    <cellStyle name="Hipervínculo" xfId="1593" builtinId="8" hidden="1"/>
    <cellStyle name="Hipervínculo" xfId="1595" builtinId="8" hidden="1"/>
    <cellStyle name="Hipervínculo" xfId="1597" builtinId="8" hidden="1"/>
    <cellStyle name="Hipervínculo" xfId="1599" builtinId="8" hidden="1"/>
    <cellStyle name="Hipervínculo" xfId="1601" builtinId="8" hidden="1"/>
    <cellStyle name="Hipervínculo" xfId="1603" builtinId="8" hidden="1"/>
    <cellStyle name="Hipervínculo" xfId="1605" builtinId="8" hidden="1"/>
    <cellStyle name="Hipervínculo" xfId="1607" builtinId="8" hidden="1"/>
    <cellStyle name="Hipervínculo" xfId="1609" builtinId="8" hidden="1"/>
    <cellStyle name="Hipervínculo" xfId="1611" builtinId="8" hidden="1"/>
    <cellStyle name="Hipervínculo" xfId="1613" builtinId="8" hidden="1"/>
    <cellStyle name="Hipervínculo" xfId="1615" builtinId="8" hidden="1"/>
    <cellStyle name="Hipervínculo" xfId="1617" builtinId="8" hidden="1"/>
    <cellStyle name="Hipervínculo" xfId="1619" builtinId="8" hidden="1"/>
    <cellStyle name="Hipervínculo" xfId="1621" builtinId="8" hidden="1"/>
    <cellStyle name="Hipervínculo" xfId="1623" builtinId="8" hidden="1"/>
    <cellStyle name="Hipervínculo" xfId="1625" builtinId="8" hidden="1"/>
    <cellStyle name="Hipervínculo" xfId="1627" builtinId="8" hidden="1"/>
    <cellStyle name="Hipervínculo" xfId="1629" builtinId="8" hidden="1"/>
    <cellStyle name="Hipervínculo" xfId="1631" builtinId="8" hidden="1"/>
    <cellStyle name="Hipervínculo" xfId="1633" builtinId="8" hidden="1"/>
    <cellStyle name="Hipervínculo" xfId="1635" builtinId="8" hidden="1"/>
    <cellStyle name="Hipervínculo" xfId="1637" builtinId="8" hidden="1"/>
    <cellStyle name="Hipervínculo" xfId="1639" builtinId="8" hidden="1"/>
    <cellStyle name="Hipervínculo" xfId="1641" builtinId="8" hidden="1"/>
    <cellStyle name="Hipervínculo" xfId="1643" builtinId="8" hidden="1"/>
    <cellStyle name="Hipervínculo" xfId="1645" builtinId="8" hidden="1"/>
    <cellStyle name="Hipervínculo" xfId="1647" builtinId="8" hidden="1"/>
    <cellStyle name="Hipervínculo" xfId="1649" builtinId="8" hidden="1"/>
    <cellStyle name="Hipervínculo" xfId="1651" builtinId="8" hidden="1"/>
    <cellStyle name="Hipervínculo" xfId="1653" builtinId="8" hidden="1"/>
    <cellStyle name="Hipervínculo" xfId="1655" builtinId="8" hidden="1"/>
    <cellStyle name="Hipervínculo visitado" xfId="2" builtinId="9" hidden="1"/>
    <cellStyle name="Hipervínculo visitado" xfId="4" builtinId="9" hidden="1"/>
    <cellStyle name="Hipervínculo visitado" xfId="6" builtinId="9" hidden="1"/>
    <cellStyle name="Hipervínculo visitado" xfId="8" builtinId="9" hidden="1"/>
    <cellStyle name="Hipervínculo visitado" xfId="10" builtinId="9" hidden="1"/>
    <cellStyle name="Hipervínculo visitado" xfId="12" builtinId="9" hidden="1"/>
    <cellStyle name="Hipervínculo visitado" xfId="14" builtinId="9" hidden="1"/>
    <cellStyle name="Hipervínculo visitado" xfId="16" builtinId="9" hidden="1"/>
    <cellStyle name="Hipervínculo visitado" xfId="18" builtinId="9" hidden="1"/>
    <cellStyle name="Hipervínculo visitado" xfId="20" builtinId="9" hidden="1"/>
    <cellStyle name="Hipervínculo visitado" xfId="22" builtinId="9" hidden="1"/>
    <cellStyle name="Hipervínculo visitado" xfId="24" builtinId="9" hidden="1"/>
    <cellStyle name="Hipervínculo visitado" xfId="26" builtinId="9" hidden="1"/>
    <cellStyle name="Hipervínculo visitado" xfId="28" builtinId="9" hidden="1"/>
    <cellStyle name="Hipervínculo visitado" xfId="30" builtinId="9" hidden="1"/>
    <cellStyle name="Hipervínculo visitado" xfId="32" builtinId="9" hidden="1"/>
    <cellStyle name="Hipervínculo visitado" xfId="34" builtinId="9" hidden="1"/>
    <cellStyle name="Hipervínculo visitado" xfId="36" builtinId="9" hidden="1"/>
    <cellStyle name="Hipervínculo visitado" xfId="38" builtinId="9" hidden="1"/>
    <cellStyle name="Hipervínculo visitado" xfId="40" builtinId="9" hidden="1"/>
    <cellStyle name="Hipervínculo visitado" xfId="42" builtinId="9" hidden="1"/>
    <cellStyle name="Hipervínculo visitado" xfId="44" builtinId="9" hidden="1"/>
    <cellStyle name="Hipervínculo visitado" xfId="46" builtinId="9" hidden="1"/>
    <cellStyle name="Hipervínculo visitado" xfId="48" builtinId="9" hidden="1"/>
    <cellStyle name="Hipervínculo visitado" xfId="50" builtinId="9" hidden="1"/>
    <cellStyle name="Hipervínculo visitado" xfId="52" builtinId="9" hidden="1"/>
    <cellStyle name="Hipervínculo visitado" xfId="54" builtinId="9" hidden="1"/>
    <cellStyle name="Hipervínculo visitado" xfId="56" builtinId="9" hidden="1"/>
    <cellStyle name="Hipervínculo visitado" xfId="58" builtinId="9" hidden="1"/>
    <cellStyle name="Hipervínculo visitado" xfId="60" builtinId="9" hidden="1"/>
    <cellStyle name="Hipervínculo visitado" xfId="62" builtinId="9" hidden="1"/>
    <cellStyle name="Hipervínculo visitado" xfId="64" builtinId="9" hidden="1"/>
    <cellStyle name="Hipervínculo visitado" xfId="66" builtinId="9" hidden="1"/>
    <cellStyle name="Hipervínculo visitado" xfId="68" builtinId="9" hidden="1"/>
    <cellStyle name="Hipervínculo visitado" xfId="70" builtinId="9" hidden="1"/>
    <cellStyle name="Hipervínculo visitado" xfId="72" builtinId="9" hidden="1"/>
    <cellStyle name="Hipervínculo visitado" xfId="74" builtinId="9" hidden="1"/>
    <cellStyle name="Hipervínculo visitado" xfId="76" builtinId="9" hidden="1"/>
    <cellStyle name="Hipervínculo visitado" xfId="78" builtinId="9" hidden="1"/>
    <cellStyle name="Hipervínculo visitado" xfId="80" builtinId="9" hidden="1"/>
    <cellStyle name="Hipervínculo visitado" xfId="82" builtinId="9" hidden="1"/>
    <cellStyle name="Hipervínculo visitado" xfId="84" builtinId="9" hidden="1"/>
    <cellStyle name="Hipervínculo visitado" xfId="86" builtinId="9" hidden="1"/>
    <cellStyle name="Hipervínculo visitado" xfId="88" builtinId="9" hidden="1"/>
    <cellStyle name="Hipervínculo visitado" xfId="90" builtinId="9" hidden="1"/>
    <cellStyle name="Hipervínculo visitado" xfId="92" builtinId="9" hidden="1"/>
    <cellStyle name="Hipervínculo visitado" xfId="94" builtinId="9" hidden="1"/>
    <cellStyle name="Hipervínculo visitado" xfId="96" builtinId="9" hidden="1"/>
    <cellStyle name="Hipervínculo visitado" xfId="98" builtinId="9" hidden="1"/>
    <cellStyle name="Hipervínculo visitado" xfId="100" builtinId="9" hidden="1"/>
    <cellStyle name="Hipervínculo visitado" xfId="102" builtinId="9" hidden="1"/>
    <cellStyle name="Hipervínculo visitado" xfId="104" builtinId="9" hidden="1"/>
    <cellStyle name="Hipervínculo visitado" xfId="106" builtinId="9" hidden="1"/>
    <cellStyle name="Hipervínculo visitado" xfId="108" builtinId="9" hidden="1"/>
    <cellStyle name="Hipervínculo visitado" xfId="110" builtinId="9" hidden="1"/>
    <cellStyle name="Hipervínculo visitado" xfId="112" builtinId="9" hidden="1"/>
    <cellStyle name="Hipervínculo visitado" xfId="114" builtinId="9" hidden="1"/>
    <cellStyle name="Hipervínculo visitado" xfId="116" builtinId="9" hidden="1"/>
    <cellStyle name="Hipervínculo visitado" xfId="118" builtinId="9" hidden="1"/>
    <cellStyle name="Hipervínculo visitado" xfId="120" builtinId="9" hidden="1"/>
    <cellStyle name="Hipervínculo visitado" xfId="122" builtinId="9" hidden="1"/>
    <cellStyle name="Hipervínculo visitado" xfId="124" builtinId="9" hidden="1"/>
    <cellStyle name="Hipervínculo visitado" xfId="126" builtinId="9" hidden="1"/>
    <cellStyle name="Hipervínculo visitado" xfId="128" builtinId="9" hidden="1"/>
    <cellStyle name="Hipervínculo visitado" xfId="130" builtinId="9" hidden="1"/>
    <cellStyle name="Hipervínculo visitado" xfId="132" builtinId="9" hidden="1"/>
    <cellStyle name="Hipervínculo visitado" xfId="134" builtinId="9" hidden="1"/>
    <cellStyle name="Hipervínculo visitado" xfId="136" builtinId="9" hidden="1"/>
    <cellStyle name="Hipervínculo visitado" xfId="138" builtinId="9" hidden="1"/>
    <cellStyle name="Hipervínculo visitado" xfId="140" builtinId="9" hidden="1"/>
    <cellStyle name="Hipervínculo visitado" xfId="142" builtinId="9" hidden="1"/>
    <cellStyle name="Hipervínculo visitado" xfId="144" builtinId="9" hidden="1"/>
    <cellStyle name="Hipervínculo visitado" xfId="146" builtinId="9" hidden="1"/>
    <cellStyle name="Hipervínculo visitado" xfId="148" builtinId="9" hidden="1"/>
    <cellStyle name="Hipervínculo visitado" xfId="150" builtinId="9" hidden="1"/>
    <cellStyle name="Hipervínculo visitado" xfId="152" builtinId="9" hidden="1"/>
    <cellStyle name="Hipervínculo visitado" xfId="154" builtinId="9" hidden="1"/>
    <cellStyle name="Hipervínculo visitado" xfId="156" builtinId="9" hidden="1"/>
    <cellStyle name="Hipervínculo visitado" xfId="158" builtinId="9" hidden="1"/>
    <cellStyle name="Hipervínculo visitado" xfId="160" builtinId="9" hidden="1"/>
    <cellStyle name="Hipervínculo visitado" xfId="162" builtinId="9" hidden="1"/>
    <cellStyle name="Hipervínculo visitado" xfId="164" builtinId="9" hidden="1"/>
    <cellStyle name="Hipervínculo visitado" xfId="166" builtinId="9" hidden="1"/>
    <cellStyle name="Hipervínculo visitado" xfId="168" builtinId="9" hidden="1"/>
    <cellStyle name="Hipervínculo visitado" xfId="170" builtinId="9" hidden="1"/>
    <cellStyle name="Hipervínculo visitado" xfId="172" builtinId="9" hidden="1"/>
    <cellStyle name="Hipervínculo visitado" xfId="174" builtinId="9" hidden="1"/>
    <cellStyle name="Hipervínculo visitado" xfId="176" builtinId="9" hidden="1"/>
    <cellStyle name="Hipervínculo visitado" xfId="178" builtinId="9" hidden="1"/>
    <cellStyle name="Hipervínculo visitado" xfId="180" builtinId="9" hidden="1"/>
    <cellStyle name="Hipervínculo visitado" xfId="182" builtinId="9" hidden="1"/>
    <cellStyle name="Hipervínculo visitado" xfId="184" builtinId="9" hidden="1"/>
    <cellStyle name="Hipervínculo visitado" xfId="186" builtinId="9" hidden="1"/>
    <cellStyle name="Hipervínculo visitado" xfId="188" builtinId="9" hidden="1"/>
    <cellStyle name="Hipervínculo visitado" xfId="190" builtinId="9" hidden="1"/>
    <cellStyle name="Hipervínculo visitado" xfId="192" builtinId="9" hidden="1"/>
    <cellStyle name="Hipervínculo visitado" xfId="194" builtinId="9" hidden="1"/>
    <cellStyle name="Hipervínculo visitado" xfId="196" builtinId="9" hidden="1"/>
    <cellStyle name="Hipervínculo visitado" xfId="198" builtinId="9" hidden="1"/>
    <cellStyle name="Hipervínculo visitado" xfId="200" builtinId="9" hidden="1"/>
    <cellStyle name="Hipervínculo visitado" xfId="202" builtinId="9" hidden="1"/>
    <cellStyle name="Hipervínculo visitado" xfId="204" builtinId="9" hidden="1"/>
    <cellStyle name="Hipervínculo visitado" xfId="206" builtinId="9" hidden="1"/>
    <cellStyle name="Hipervínculo visitado" xfId="208" builtinId="9" hidden="1"/>
    <cellStyle name="Hipervínculo visitado" xfId="210" builtinId="9" hidden="1"/>
    <cellStyle name="Hipervínculo visitado" xfId="212" builtinId="9" hidden="1"/>
    <cellStyle name="Hipervínculo visitado" xfId="214" builtinId="9" hidden="1"/>
    <cellStyle name="Hipervínculo visitado" xfId="216" builtinId="9" hidden="1"/>
    <cellStyle name="Hipervínculo visitado" xfId="218" builtinId="9" hidden="1"/>
    <cellStyle name="Hipervínculo visitado" xfId="220" builtinId="9" hidden="1"/>
    <cellStyle name="Hipervínculo visitado" xfId="222" builtinId="9" hidden="1"/>
    <cellStyle name="Hipervínculo visitado" xfId="224" builtinId="9" hidden="1"/>
    <cellStyle name="Hipervínculo visitado" xfId="226" builtinId="9" hidden="1"/>
    <cellStyle name="Hipervínculo visitado" xfId="228" builtinId="9" hidden="1"/>
    <cellStyle name="Hipervínculo visitado" xfId="230" builtinId="9" hidden="1"/>
    <cellStyle name="Hipervínculo visitado" xfId="232" builtinId="9" hidden="1"/>
    <cellStyle name="Hipervínculo visitado" xfId="234" builtinId="9" hidden="1"/>
    <cellStyle name="Hipervínculo visitado" xfId="236" builtinId="9" hidden="1"/>
    <cellStyle name="Hipervínculo visitado" xfId="238" builtinId="9" hidden="1"/>
    <cellStyle name="Hipervínculo visitado" xfId="240" builtinId="9" hidden="1"/>
    <cellStyle name="Hipervínculo visitado" xfId="242" builtinId="9" hidden="1"/>
    <cellStyle name="Hipervínculo visitado" xfId="244" builtinId="9" hidden="1"/>
    <cellStyle name="Hipervínculo visitado" xfId="246" builtinId="9" hidden="1"/>
    <cellStyle name="Hipervínculo visitado" xfId="248" builtinId="9" hidden="1"/>
    <cellStyle name="Hipervínculo visitado" xfId="250" builtinId="9" hidden="1"/>
    <cellStyle name="Hipervínculo visitado" xfId="252" builtinId="9" hidden="1"/>
    <cellStyle name="Hipervínculo visitado" xfId="254" builtinId="9" hidden="1"/>
    <cellStyle name="Hipervínculo visitado" xfId="256" builtinId="9" hidden="1"/>
    <cellStyle name="Hipervínculo visitado" xfId="258" builtinId="9" hidden="1"/>
    <cellStyle name="Hipervínculo visitado" xfId="260" builtinId="9" hidden="1"/>
    <cellStyle name="Hipervínculo visitado" xfId="262" builtinId="9" hidden="1"/>
    <cellStyle name="Hipervínculo visitado" xfId="264" builtinId="9" hidden="1"/>
    <cellStyle name="Hipervínculo visitado" xfId="266" builtinId="9" hidden="1"/>
    <cellStyle name="Hipervínculo visitado" xfId="268" builtinId="9" hidden="1"/>
    <cellStyle name="Hipervínculo visitado" xfId="270" builtinId="9" hidden="1"/>
    <cellStyle name="Hipervínculo visitado" xfId="272" builtinId="9" hidden="1"/>
    <cellStyle name="Hipervínculo visitado" xfId="274" builtinId="9" hidden="1"/>
    <cellStyle name="Hipervínculo visitado" xfId="276" builtinId="9" hidden="1"/>
    <cellStyle name="Hipervínculo visitado" xfId="278" builtinId="9" hidden="1"/>
    <cellStyle name="Hipervínculo visitado" xfId="280" builtinId="9" hidden="1"/>
    <cellStyle name="Hipervínculo visitado" xfId="282" builtinId="9" hidden="1"/>
    <cellStyle name="Hipervínculo visitado" xfId="284" builtinId="9" hidden="1"/>
    <cellStyle name="Hipervínculo visitado" xfId="286" builtinId="9" hidden="1"/>
    <cellStyle name="Hipervínculo visitado" xfId="288" builtinId="9" hidden="1"/>
    <cellStyle name="Hipervínculo visitado" xfId="290" builtinId="9" hidden="1"/>
    <cellStyle name="Hipervínculo visitado" xfId="292" builtinId="9" hidden="1"/>
    <cellStyle name="Hipervínculo visitado" xfId="294" builtinId="9" hidden="1"/>
    <cellStyle name="Hipervínculo visitado" xfId="296" builtinId="9" hidden="1"/>
    <cellStyle name="Hipervínculo visitado" xfId="298" builtinId="9" hidden="1"/>
    <cellStyle name="Hipervínculo visitado" xfId="300" builtinId="9" hidden="1"/>
    <cellStyle name="Hipervínculo visitado" xfId="302" builtinId="9" hidden="1"/>
    <cellStyle name="Hipervínculo visitado" xfId="304" builtinId="9" hidden="1"/>
    <cellStyle name="Hipervínculo visitado" xfId="306" builtinId="9" hidden="1"/>
    <cellStyle name="Hipervínculo visitado" xfId="308" builtinId="9" hidden="1"/>
    <cellStyle name="Hipervínculo visitado" xfId="310" builtinId="9" hidden="1"/>
    <cellStyle name="Hipervínculo visitado" xfId="312" builtinId="9" hidden="1"/>
    <cellStyle name="Hipervínculo visitado" xfId="314" builtinId="9" hidden="1"/>
    <cellStyle name="Hipervínculo visitado" xfId="316" builtinId="9" hidden="1"/>
    <cellStyle name="Hipervínculo visitado" xfId="318" builtinId="9" hidden="1"/>
    <cellStyle name="Hipervínculo visitado" xfId="320" builtinId="9" hidden="1"/>
    <cellStyle name="Hipervínculo visitado" xfId="322" builtinId="9" hidden="1"/>
    <cellStyle name="Hipervínculo visitado" xfId="324" builtinId="9" hidden="1"/>
    <cellStyle name="Hipervínculo visitado" xfId="326" builtinId="9" hidden="1"/>
    <cellStyle name="Hipervínculo visitado" xfId="328" builtinId="9" hidden="1"/>
    <cellStyle name="Hipervínculo visitado" xfId="330" builtinId="9" hidden="1"/>
    <cellStyle name="Hipervínculo visitado" xfId="332" builtinId="9" hidden="1"/>
    <cellStyle name="Hipervínculo visitado" xfId="334" builtinId="9" hidden="1"/>
    <cellStyle name="Hipervínculo visitado" xfId="336" builtinId="9" hidden="1"/>
    <cellStyle name="Hipervínculo visitado" xfId="338" builtinId="9" hidden="1"/>
    <cellStyle name="Hipervínculo visitado" xfId="340" builtinId="9" hidden="1"/>
    <cellStyle name="Hipervínculo visitado" xfId="342" builtinId="9" hidden="1"/>
    <cellStyle name="Hipervínculo visitado" xfId="344" builtinId="9" hidden="1"/>
    <cellStyle name="Hipervínculo visitado" xfId="346" builtinId="9" hidden="1"/>
    <cellStyle name="Hipervínculo visitado" xfId="348" builtinId="9" hidden="1"/>
    <cellStyle name="Hipervínculo visitado" xfId="350" builtinId="9" hidden="1"/>
    <cellStyle name="Hipervínculo visitado" xfId="352" builtinId="9" hidden="1"/>
    <cellStyle name="Hipervínculo visitado" xfId="354" builtinId="9" hidden="1"/>
    <cellStyle name="Hipervínculo visitado" xfId="356" builtinId="9" hidden="1"/>
    <cellStyle name="Hipervínculo visitado" xfId="358" builtinId="9" hidden="1"/>
    <cellStyle name="Hipervínculo visitado" xfId="360" builtinId="9" hidden="1"/>
    <cellStyle name="Hipervínculo visitado" xfId="362" builtinId="9" hidden="1"/>
    <cellStyle name="Hipervínculo visitado" xfId="364" builtinId="9" hidden="1"/>
    <cellStyle name="Hipervínculo visitado" xfId="366" builtinId="9" hidden="1"/>
    <cellStyle name="Hipervínculo visitado" xfId="368" builtinId="9" hidden="1"/>
    <cellStyle name="Hipervínculo visitado" xfId="370" builtinId="9" hidden="1"/>
    <cellStyle name="Hipervínculo visitado" xfId="372" builtinId="9" hidden="1"/>
    <cellStyle name="Hipervínculo visitado" xfId="374" builtinId="9" hidden="1"/>
    <cellStyle name="Hipervínculo visitado" xfId="376" builtinId="9" hidden="1"/>
    <cellStyle name="Hipervínculo visitado" xfId="378" builtinId="9" hidden="1"/>
    <cellStyle name="Hipervínculo visitado" xfId="380" builtinId="9" hidden="1"/>
    <cellStyle name="Hipervínculo visitado" xfId="382" builtinId="9" hidden="1"/>
    <cellStyle name="Hipervínculo visitado" xfId="384" builtinId="9" hidden="1"/>
    <cellStyle name="Hipervínculo visitado" xfId="386" builtinId="9" hidden="1"/>
    <cellStyle name="Hipervínculo visitado" xfId="388" builtinId="9" hidden="1"/>
    <cellStyle name="Hipervínculo visitado" xfId="390" builtinId="9" hidden="1"/>
    <cellStyle name="Hipervínculo visitado" xfId="392" builtinId="9" hidden="1"/>
    <cellStyle name="Hipervínculo visitado" xfId="394" builtinId="9" hidden="1"/>
    <cellStyle name="Hipervínculo visitado" xfId="396" builtinId="9" hidden="1"/>
    <cellStyle name="Hipervínculo visitado" xfId="398" builtinId="9" hidden="1"/>
    <cellStyle name="Hipervínculo visitado" xfId="400" builtinId="9" hidden="1"/>
    <cellStyle name="Hipervínculo visitado" xfId="402" builtinId="9" hidden="1"/>
    <cellStyle name="Hipervínculo visitado" xfId="404" builtinId="9" hidden="1"/>
    <cellStyle name="Hipervínculo visitado" xfId="406" builtinId="9" hidden="1"/>
    <cellStyle name="Hipervínculo visitado" xfId="408" builtinId="9" hidden="1"/>
    <cellStyle name="Hipervínculo visitado" xfId="410" builtinId="9" hidden="1"/>
    <cellStyle name="Hipervínculo visitado" xfId="412" builtinId="9" hidden="1"/>
    <cellStyle name="Hipervínculo visitado" xfId="414" builtinId="9" hidden="1"/>
    <cellStyle name="Hipervínculo visitado" xfId="416" builtinId="9" hidden="1"/>
    <cellStyle name="Hipervínculo visitado" xfId="418" builtinId="9" hidden="1"/>
    <cellStyle name="Hipervínculo visitado" xfId="420" builtinId="9" hidden="1"/>
    <cellStyle name="Hipervínculo visitado" xfId="422" builtinId="9" hidden="1"/>
    <cellStyle name="Hipervínculo visitado" xfId="424" builtinId="9" hidden="1"/>
    <cellStyle name="Hipervínculo visitado" xfId="426" builtinId="9" hidden="1"/>
    <cellStyle name="Hipervínculo visitado" xfId="428" builtinId="9" hidden="1"/>
    <cellStyle name="Hipervínculo visitado" xfId="430" builtinId="9" hidden="1"/>
    <cellStyle name="Hipervínculo visitado" xfId="432" builtinId="9" hidden="1"/>
    <cellStyle name="Hipervínculo visitado" xfId="434" builtinId="9" hidden="1"/>
    <cellStyle name="Hipervínculo visitado" xfId="436" builtinId="9" hidden="1"/>
    <cellStyle name="Hipervínculo visitado" xfId="438" builtinId="9" hidden="1"/>
    <cellStyle name="Hipervínculo visitado" xfId="440" builtinId="9" hidden="1"/>
    <cellStyle name="Hipervínculo visitado" xfId="442" builtinId="9" hidden="1"/>
    <cellStyle name="Hipervínculo visitado" xfId="444" builtinId="9" hidden="1"/>
    <cellStyle name="Hipervínculo visitado" xfId="446" builtinId="9" hidden="1"/>
    <cellStyle name="Hipervínculo visitado" xfId="448" builtinId="9" hidden="1"/>
    <cellStyle name="Hipervínculo visitado" xfId="450" builtinId="9" hidden="1"/>
    <cellStyle name="Hipervínculo visitado" xfId="452" builtinId="9" hidden="1"/>
    <cellStyle name="Hipervínculo visitado" xfId="454" builtinId="9" hidden="1"/>
    <cellStyle name="Hipervínculo visitado" xfId="456" builtinId="9" hidden="1"/>
    <cellStyle name="Hipervínculo visitado" xfId="458" builtinId="9" hidden="1"/>
    <cellStyle name="Hipervínculo visitado" xfId="460" builtinId="9" hidden="1"/>
    <cellStyle name="Hipervínculo visitado" xfId="462" builtinId="9" hidden="1"/>
    <cellStyle name="Hipervínculo visitado" xfId="464" builtinId="9" hidden="1"/>
    <cellStyle name="Hipervínculo visitado" xfId="466" builtinId="9" hidden="1"/>
    <cellStyle name="Hipervínculo visitado" xfId="468" builtinId="9" hidden="1"/>
    <cellStyle name="Hipervínculo visitado" xfId="470" builtinId="9" hidden="1"/>
    <cellStyle name="Hipervínculo visitado" xfId="472" builtinId="9" hidden="1"/>
    <cellStyle name="Hipervínculo visitado" xfId="474" builtinId="9" hidden="1"/>
    <cellStyle name="Hipervínculo visitado" xfId="476" builtinId="9" hidden="1"/>
    <cellStyle name="Hipervínculo visitado" xfId="478" builtinId="9" hidden="1"/>
    <cellStyle name="Hipervínculo visitado" xfId="480" builtinId="9" hidden="1"/>
    <cellStyle name="Hipervínculo visitado" xfId="482" builtinId="9" hidden="1"/>
    <cellStyle name="Hipervínculo visitado" xfId="484" builtinId="9" hidden="1"/>
    <cellStyle name="Hipervínculo visitado" xfId="486" builtinId="9" hidden="1"/>
    <cellStyle name="Hipervínculo visitado" xfId="488" builtinId="9" hidden="1"/>
    <cellStyle name="Hipervínculo visitado" xfId="490" builtinId="9" hidden="1"/>
    <cellStyle name="Hipervínculo visitado" xfId="492" builtinId="9" hidden="1"/>
    <cellStyle name="Hipervínculo visitado" xfId="494" builtinId="9" hidden="1"/>
    <cellStyle name="Hipervínculo visitado" xfId="496" builtinId="9" hidden="1"/>
    <cellStyle name="Hipervínculo visitado" xfId="498" builtinId="9" hidden="1"/>
    <cellStyle name="Hipervínculo visitado" xfId="500" builtinId="9" hidden="1"/>
    <cellStyle name="Hipervínculo visitado" xfId="502" builtinId="9" hidden="1"/>
    <cellStyle name="Hipervínculo visitado" xfId="504" builtinId="9" hidden="1"/>
    <cellStyle name="Hipervínculo visitado" xfId="506" builtinId="9" hidden="1"/>
    <cellStyle name="Hipervínculo visitado" xfId="508" builtinId="9" hidden="1"/>
    <cellStyle name="Hipervínculo visitado" xfId="510" builtinId="9" hidden="1"/>
    <cellStyle name="Hipervínculo visitado" xfId="512" builtinId="9" hidden="1"/>
    <cellStyle name="Hipervínculo visitado" xfId="514" builtinId="9" hidden="1"/>
    <cellStyle name="Hipervínculo visitado" xfId="516" builtinId="9" hidden="1"/>
    <cellStyle name="Hipervínculo visitado" xfId="518" builtinId="9" hidden="1"/>
    <cellStyle name="Hipervínculo visitado" xfId="520" builtinId="9" hidden="1"/>
    <cellStyle name="Hipervínculo visitado" xfId="522" builtinId="9" hidden="1"/>
    <cellStyle name="Hipervínculo visitado" xfId="524" builtinId="9" hidden="1"/>
    <cellStyle name="Hipervínculo visitado" xfId="526" builtinId="9" hidden="1"/>
    <cellStyle name="Hipervínculo visitado" xfId="528" builtinId="9" hidden="1"/>
    <cellStyle name="Hipervínculo visitado" xfId="530" builtinId="9" hidden="1"/>
    <cellStyle name="Hipervínculo visitado" xfId="532" builtinId="9" hidden="1"/>
    <cellStyle name="Hipervínculo visitado" xfId="534" builtinId="9" hidden="1"/>
    <cellStyle name="Hipervínculo visitado" xfId="536" builtinId="9" hidden="1"/>
    <cellStyle name="Hipervínculo visitado" xfId="538" builtinId="9" hidden="1"/>
    <cellStyle name="Hipervínculo visitado" xfId="540" builtinId="9" hidden="1"/>
    <cellStyle name="Hipervínculo visitado" xfId="542" builtinId="9" hidden="1"/>
    <cellStyle name="Hipervínculo visitado" xfId="544" builtinId="9" hidden="1"/>
    <cellStyle name="Hipervínculo visitado" xfId="546" builtinId="9" hidden="1"/>
    <cellStyle name="Hipervínculo visitado" xfId="548" builtinId="9" hidden="1"/>
    <cellStyle name="Hipervínculo visitado" xfId="550" builtinId="9" hidden="1"/>
    <cellStyle name="Hipervínculo visitado" xfId="552" builtinId="9" hidden="1"/>
    <cellStyle name="Hipervínculo visitado" xfId="554" builtinId="9" hidden="1"/>
    <cellStyle name="Hipervínculo visitado" xfId="556" builtinId="9" hidden="1"/>
    <cellStyle name="Hipervínculo visitado" xfId="558" builtinId="9" hidden="1"/>
    <cellStyle name="Hipervínculo visitado" xfId="560" builtinId="9" hidden="1"/>
    <cellStyle name="Hipervínculo visitado" xfId="562" builtinId="9" hidden="1"/>
    <cellStyle name="Hipervínculo visitado" xfId="564" builtinId="9" hidden="1"/>
    <cellStyle name="Hipervínculo visitado" xfId="566" builtinId="9" hidden="1"/>
    <cellStyle name="Hipervínculo visitado" xfId="568" builtinId="9" hidden="1"/>
    <cellStyle name="Hipervínculo visitado" xfId="570" builtinId="9" hidden="1"/>
    <cellStyle name="Hipervínculo visitado" xfId="572" builtinId="9" hidden="1"/>
    <cellStyle name="Hipervínculo visitado" xfId="574" builtinId="9" hidden="1"/>
    <cellStyle name="Hipervínculo visitado" xfId="576" builtinId="9" hidden="1"/>
    <cellStyle name="Hipervínculo visitado" xfId="578" builtinId="9" hidden="1"/>
    <cellStyle name="Hipervínculo visitado" xfId="580" builtinId="9" hidden="1"/>
    <cellStyle name="Hipervínculo visitado" xfId="582" builtinId="9" hidden="1"/>
    <cellStyle name="Hipervínculo visitado" xfId="584" builtinId="9" hidden="1"/>
    <cellStyle name="Hipervínculo visitado" xfId="586" builtinId="9" hidden="1"/>
    <cellStyle name="Hipervínculo visitado" xfId="588" builtinId="9" hidden="1"/>
    <cellStyle name="Hipervínculo visitado" xfId="590" builtinId="9" hidden="1"/>
    <cellStyle name="Hipervínculo visitado" xfId="592" builtinId="9" hidden="1"/>
    <cellStyle name="Hipervínculo visitado" xfId="594" builtinId="9" hidden="1"/>
    <cellStyle name="Hipervínculo visitado" xfId="596" builtinId="9" hidden="1"/>
    <cellStyle name="Hipervínculo visitado" xfId="598" builtinId="9" hidden="1"/>
    <cellStyle name="Hipervínculo visitado" xfId="600" builtinId="9" hidden="1"/>
    <cellStyle name="Hipervínculo visitado" xfId="602" builtinId="9" hidden="1"/>
    <cellStyle name="Hipervínculo visitado" xfId="604" builtinId="9" hidden="1"/>
    <cellStyle name="Hipervínculo visitado" xfId="606" builtinId="9" hidden="1"/>
    <cellStyle name="Hipervínculo visitado" xfId="608" builtinId="9" hidden="1"/>
    <cellStyle name="Hipervínculo visitado" xfId="610" builtinId="9" hidden="1"/>
    <cellStyle name="Hipervínculo visitado" xfId="612" builtinId="9" hidden="1"/>
    <cellStyle name="Hipervínculo visitado" xfId="614" builtinId="9" hidden="1"/>
    <cellStyle name="Hipervínculo visitado" xfId="616" builtinId="9" hidden="1"/>
    <cellStyle name="Hipervínculo visitado" xfId="618" builtinId="9" hidden="1"/>
    <cellStyle name="Hipervínculo visitado" xfId="620" builtinId="9" hidden="1"/>
    <cellStyle name="Hipervínculo visitado" xfId="622" builtinId="9" hidden="1"/>
    <cellStyle name="Hipervínculo visitado" xfId="624" builtinId="9" hidden="1"/>
    <cellStyle name="Hipervínculo visitado" xfId="626" builtinId="9" hidden="1"/>
    <cellStyle name="Hipervínculo visitado" xfId="628" builtinId="9" hidden="1"/>
    <cellStyle name="Hipervínculo visitado" xfId="630" builtinId="9" hidden="1"/>
    <cellStyle name="Hipervínculo visitado" xfId="632" builtinId="9" hidden="1"/>
    <cellStyle name="Hipervínculo visitado" xfId="634" builtinId="9" hidden="1"/>
    <cellStyle name="Hipervínculo visitado" xfId="636" builtinId="9" hidden="1"/>
    <cellStyle name="Hipervínculo visitado" xfId="638" builtinId="9" hidden="1"/>
    <cellStyle name="Hipervínculo visitado" xfId="640" builtinId="9" hidden="1"/>
    <cellStyle name="Hipervínculo visitado" xfId="642" builtinId="9" hidden="1"/>
    <cellStyle name="Hipervínculo visitado" xfId="644" builtinId="9" hidden="1"/>
    <cellStyle name="Hipervínculo visitado" xfId="646" builtinId="9" hidden="1"/>
    <cellStyle name="Hipervínculo visitado" xfId="648" builtinId="9" hidden="1"/>
    <cellStyle name="Hipervínculo visitado" xfId="650" builtinId="9" hidden="1"/>
    <cellStyle name="Hipervínculo visitado" xfId="652" builtinId="9" hidden="1"/>
    <cellStyle name="Hipervínculo visitado" xfId="654" builtinId="9" hidden="1"/>
    <cellStyle name="Hipervínculo visitado" xfId="656" builtinId="9" hidden="1"/>
    <cellStyle name="Hipervínculo visitado" xfId="658" builtinId="9" hidden="1"/>
    <cellStyle name="Hipervínculo visitado" xfId="660" builtinId="9" hidden="1"/>
    <cellStyle name="Hipervínculo visitado" xfId="662" builtinId="9" hidden="1"/>
    <cellStyle name="Hipervínculo visitado" xfId="664" builtinId="9" hidden="1"/>
    <cellStyle name="Hipervínculo visitado" xfId="666" builtinId="9" hidden="1"/>
    <cellStyle name="Hipervínculo visitado" xfId="668" builtinId="9" hidden="1"/>
    <cellStyle name="Hipervínculo visitado" xfId="670" builtinId="9" hidden="1"/>
    <cellStyle name="Hipervínculo visitado" xfId="672" builtinId="9" hidden="1"/>
    <cellStyle name="Hipervínculo visitado" xfId="674" builtinId="9" hidden="1"/>
    <cellStyle name="Hipervínculo visitado" xfId="676" builtinId="9" hidden="1"/>
    <cellStyle name="Hipervínculo visitado" xfId="678" builtinId="9" hidden="1"/>
    <cellStyle name="Hipervínculo visitado" xfId="680" builtinId="9" hidden="1"/>
    <cellStyle name="Hipervínculo visitado" xfId="682" builtinId="9" hidden="1"/>
    <cellStyle name="Hipervínculo visitado" xfId="684" builtinId="9" hidden="1"/>
    <cellStyle name="Hipervínculo visitado" xfId="686" builtinId="9" hidden="1"/>
    <cellStyle name="Hipervínculo visitado" xfId="688" builtinId="9" hidden="1"/>
    <cellStyle name="Hipervínculo visitado" xfId="690" builtinId="9" hidden="1"/>
    <cellStyle name="Hipervínculo visitado" xfId="692" builtinId="9" hidden="1"/>
    <cellStyle name="Hipervínculo visitado" xfId="694" builtinId="9" hidden="1"/>
    <cellStyle name="Hipervínculo visitado" xfId="696" builtinId="9" hidden="1"/>
    <cellStyle name="Hipervínculo visitado" xfId="698" builtinId="9" hidden="1"/>
    <cellStyle name="Hipervínculo visitado" xfId="700" builtinId="9" hidden="1"/>
    <cellStyle name="Hipervínculo visitado" xfId="702" builtinId="9" hidden="1"/>
    <cellStyle name="Hipervínculo visitado" xfId="704" builtinId="9" hidden="1"/>
    <cellStyle name="Hipervínculo visitado" xfId="706" builtinId="9" hidden="1"/>
    <cellStyle name="Hipervínculo visitado" xfId="708" builtinId="9" hidden="1"/>
    <cellStyle name="Hipervínculo visitado" xfId="710" builtinId="9" hidden="1"/>
    <cellStyle name="Hipervínculo visitado" xfId="712" builtinId="9" hidden="1"/>
    <cellStyle name="Hipervínculo visitado" xfId="714" builtinId="9" hidden="1"/>
    <cellStyle name="Hipervínculo visitado" xfId="716" builtinId="9" hidden="1"/>
    <cellStyle name="Hipervínculo visitado" xfId="718" builtinId="9" hidden="1"/>
    <cellStyle name="Hipervínculo visitado" xfId="720" builtinId="9" hidden="1"/>
    <cellStyle name="Hipervínculo visitado" xfId="722" builtinId="9" hidden="1"/>
    <cellStyle name="Hipervínculo visitado" xfId="724" builtinId="9" hidden="1"/>
    <cellStyle name="Hipervínculo visitado" xfId="726" builtinId="9" hidden="1"/>
    <cellStyle name="Hipervínculo visitado" xfId="728" builtinId="9" hidden="1"/>
    <cellStyle name="Hipervínculo visitado" xfId="730" builtinId="9" hidden="1"/>
    <cellStyle name="Hipervínculo visitado" xfId="732" builtinId="9" hidden="1"/>
    <cellStyle name="Hipervínculo visitado" xfId="734" builtinId="9" hidden="1"/>
    <cellStyle name="Hipervínculo visitado" xfId="736" builtinId="9" hidden="1"/>
    <cellStyle name="Hipervínculo visitado" xfId="738" builtinId="9" hidden="1"/>
    <cellStyle name="Hipervínculo visitado" xfId="740" builtinId="9" hidden="1"/>
    <cellStyle name="Hipervínculo visitado" xfId="742" builtinId="9" hidden="1"/>
    <cellStyle name="Hipervínculo visitado" xfId="744" builtinId="9" hidden="1"/>
    <cellStyle name="Hipervínculo visitado" xfId="746" builtinId="9" hidden="1"/>
    <cellStyle name="Hipervínculo visitado" xfId="748" builtinId="9" hidden="1"/>
    <cellStyle name="Hipervínculo visitado" xfId="750" builtinId="9" hidden="1"/>
    <cellStyle name="Hipervínculo visitado" xfId="752" builtinId="9" hidden="1"/>
    <cellStyle name="Hipervínculo visitado" xfId="754" builtinId="9" hidden="1"/>
    <cellStyle name="Hipervínculo visitado" xfId="756" builtinId="9" hidden="1"/>
    <cellStyle name="Hipervínculo visitado" xfId="758" builtinId="9" hidden="1"/>
    <cellStyle name="Hipervínculo visitado" xfId="760" builtinId="9" hidden="1"/>
    <cellStyle name="Hipervínculo visitado" xfId="762" builtinId="9" hidden="1"/>
    <cellStyle name="Hipervínculo visitado" xfId="764" builtinId="9" hidden="1"/>
    <cellStyle name="Hipervínculo visitado" xfId="766" builtinId="9" hidden="1"/>
    <cellStyle name="Hipervínculo visitado" xfId="768" builtinId="9" hidden="1"/>
    <cellStyle name="Hipervínculo visitado" xfId="770" builtinId="9" hidden="1"/>
    <cellStyle name="Hipervínculo visitado" xfId="772" builtinId="9" hidden="1"/>
    <cellStyle name="Hipervínculo visitado" xfId="774" builtinId="9" hidden="1"/>
    <cellStyle name="Hipervínculo visitado" xfId="776" builtinId="9" hidden="1"/>
    <cellStyle name="Hipervínculo visitado" xfId="778" builtinId="9" hidden="1"/>
    <cellStyle name="Hipervínculo visitado" xfId="780" builtinId="9" hidden="1"/>
    <cellStyle name="Hipervínculo visitado" xfId="782" builtinId="9" hidden="1"/>
    <cellStyle name="Hipervínculo visitado" xfId="784" builtinId="9" hidden="1"/>
    <cellStyle name="Hipervínculo visitado" xfId="786" builtinId="9" hidden="1"/>
    <cellStyle name="Hipervínculo visitado" xfId="788" builtinId="9" hidden="1"/>
    <cellStyle name="Hipervínculo visitado" xfId="790" builtinId="9" hidden="1"/>
    <cellStyle name="Hipervínculo visitado" xfId="792" builtinId="9" hidden="1"/>
    <cellStyle name="Hipervínculo visitado" xfId="794" builtinId="9" hidden="1"/>
    <cellStyle name="Hipervínculo visitado" xfId="796" builtinId="9" hidden="1"/>
    <cellStyle name="Hipervínculo visitado" xfId="798" builtinId="9" hidden="1"/>
    <cellStyle name="Hipervínculo visitado" xfId="800" builtinId="9" hidden="1"/>
    <cellStyle name="Hipervínculo visitado" xfId="802" builtinId="9" hidden="1"/>
    <cellStyle name="Hipervínculo visitado" xfId="804" builtinId="9" hidden="1"/>
    <cellStyle name="Hipervínculo visitado" xfId="806" builtinId="9" hidden="1"/>
    <cellStyle name="Hipervínculo visitado" xfId="808" builtinId="9" hidden="1"/>
    <cellStyle name="Hipervínculo visitado" xfId="810" builtinId="9" hidden="1"/>
    <cellStyle name="Hipervínculo visitado" xfId="812" builtinId="9" hidden="1"/>
    <cellStyle name="Hipervínculo visitado" xfId="814" builtinId="9" hidden="1"/>
    <cellStyle name="Hipervínculo visitado" xfId="816" builtinId="9" hidden="1"/>
    <cellStyle name="Hipervínculo visitado" xfId="818" builtinId="9" hidden="1"/>
    <cellStyle name="Hipervínculo visitado" xfId="820" builtinId="9" hidden="1"/>
    <cellStyle name="Hipervínculo visitado" xfId="822" builtinId="9" hidden="1"/>
    <cellStyle name="Hipervínculo visitado" xfId="824" builtinId="9" hidden="1"/>
    <cellStyle name="Hipervínculo visitado" xfId="826" builtinId="9" hidden="1"/>
    <cellStyle name="Hipervínculo visitado" xfId="828" builtinId="9" hidden="1"/>
    <cellStyle name="Hipervínculo visitado" xfId="830" builtinId="9" hidden="1"/>
    <cellStyle name="Hipervínculo visitado" xfId="832" builtinId="9" hidden="1"/>
    <cellStyle name="Hipervínculo visitado" xfId="834" builtinId="9" hidden="1"/>
    <cellStyle name="Hipervínculo visitado" xfId="836" builtinId="9" hidden="1"/>
    <cellStyle name="Hipervínculo visitado" xfId="838" builtinId="9" hidden="1"/>
    <cellStyle name="Hipervínculo visitado" xfId="840" builtinId="9" hidden="1"/>
    <cellStyle name="Hipervínculo visitado" xfId="842" builtinId="9" hidden="1"/>
    <cellStyle name="Hipervínculo visitado" xfId="844" builtinId="9" hidden="1"/>
    <cellStyle name="Hipervínculo visitado" xfId="846" builtinId="9" hidden="1"/>
    <cellStyle name="Hipervínculo visitado" xfId="848" builtinId="9" hidden="1"/>
    <cellStyle name="Hipervínculo visitado" xfId="850" builtinId="9" hidden="1"/>
    <cellStyle name="Hipervínculo visitado" xfId="852" builtinId="9" hidden="1"/>
    <cellStyle name="Hipervínculo visitado" xfId="854" builtinId="9" hidden="1"/>
    <cellStyle name="Hipervínculo visitado" xfId="856" builtinId="9" hidden="1"/>
    <cellStyle name="Hipervínculo visitado" xfId="858" builtinId="9" hidden="1"/>
    <cellStyle name="Hipervínculo visitado" xfId="860" builtinId="9" hidden="1"/>
    <cellStyle name="Hipervínculo visitado" xfId="862" builtinId="9" hidden="1"/>
    <cellStyle name="Hipervínculo visitado" xfId="864" builtinId="9" hidden="1"/>
    <cellStyle name="Hipervínculo visitado" xfId="866" builtinId="9" hidden="1"/>
    <cellStyle name="Hipervínculo visitado" xfId="868" builtinId="9" hidden="1"/>
    <cellStyle name="Hipervínculo visitado" xfId="870" builtinId="9" hidden="1"/>
    <cellStyle name="Hipervínculo visitado" xfId="872" builtinId="9" hidden="1"/>
    <cellStyle name="Hipervínculo visitado" xfId="874" builtinId="9" hidden="1"/>
    <cellStyle name="Hipervínculo visitado" xfId="876" builtinId="9" hidden="1"/>
    <cellStyle name="Hipervínculo visitado" xfId="878" builtinId="9" hidden="1"/>
    <cellStyle name="Hipervínculo visitado" xfId="880" builtinId="9" hidden="1"/>
    <cellStyle name="Hipervínculo visitado" xfId="882" builtinId="9" hidden="1"/>
    <cellStyle name="Hipervínculo visitado" xfId="884" builtinId="9" hidden="1"/>
    <cellStyle name="Hipervínculo visitado" xfId="886" builtinId="9" hidden="1"/>
    <cellStyle name="Hipervínculo visitado" xfId="888" builtinId="9" hidden="1"/>
    <cellStyle name="Hipervínculo visitado" xfId="890" builtinId="9" hidden="1"/>
    <cellStyle name="Hipervínculo visitado" xfId="892" builtinId="9" hidden="1"/>
    <cellStyle name="Hipervínculo visitado" xfId="894" builtinId="9" hidden="1"/>
    <cellStyle name="Hipervínculo visitado" xfId="896" builtinId="9" hidden="1"/>
    <cellStyle name="Hipervínculo visitado" xfId="898" builtinId="9" hidden="1"/>
    <cellStyle name="Hipervínculo visitado" xfId="900" builtinId="9" hidden="1"/>
    <cellStyle name="Hipervínculo visitado" xfId="902" builtinId="9" hidden="1"/>
    <cellStyle name="Hipervínculo visitado" xfId="904" builtinId="9" hidden="1"/>
    <cellStyle name="Hipervínculo visitado" xfId="906" builtinId="9" hidden="1"/>
    <cellStyle name="Hipervínculo visitado" xfId="908" builtinId="9" hidden="1"/>
    <cellStyle name="Hipervínculo visitado" xfId="910" builtinId="9" hidden="1"/>
    <cellStyle name="Hipervínculo visitado" xfId="912" builtinId="9" hidden="1"/>
    <cellStyle name="Hipervínculo visitado" xfId="914" builtinId="9" hidden="1"/>
    <cellStyle name="Hipervínculo visitado" xfId="916" builtinId="9" hidden="1"/>
    <cellStyle name="Hipervínculo visitado" xfId="918" builtinId="9" hidden="1"/>
    <cellStyle name="Hipervínculo visitado" xfId="920" builtinId="9" hidden="1"/>
    <cellStyle name="Hipervínculo visitado" xfId="922" builtinId="9" hidden="1"/>
    <cellStyle name="Hipervínculo visitado" xfId="924" builtinId="9" hidden="1"/>
    <cellStyle name="Hipervínculo visitado" xfId="926" builtinId="9" hidden="1"/>
    <cellStyle name="Hipervínculo visitado" xfId="928" builtinId="9" hidden="1"/>
    <cellStyle name="Hipervínculo visitado" xfId="930" builtinId="9" hidden="1"/>
    <cellStyle name="Hipervínculo visitado" xfId="932" builtinId="9" hidden="1"/>
    <cellStyle name="Hipervínculo visitado" xfId="934" builtinId="9" hidden="1"/>
    <cellStyle name="Hipervínculo visitado" xfId="936" builtinId="9" hidden="1"/>
    <cellStyle name="Hipervínculo visitado" xfId="938" builtinId="9" hidden="1"/>
    <cellStyle name="Hipervínculo visitado" xfId="940" builtinId="9" hidden="1"/>
    <cellStyle name="Hipervínculo visitado" xfId="942" builtinId="9" hidden="1"/>
    <cellStyle name="Hipervínculo visitado" xfId="944" builtinId="9" hidden="1"/>
    <cellStyle name="Hipervínculo visitado" xfId="946" builtinId="9" hidden="1"/>
    <cellStyle name="Hipervínculo visitado" xfId="948" builtinId="9" hidden="1"/>
    <cellStyle name="Hipervínculo visitado" xfId="950" builtinId="9" hidden="1"/>
    <cellStyle name="Hipervínculo visitado" xfId="952" builtinId="9" hidden="1"/>
    <cellStyle name="Hipervínculo visitado" xfId="954" builtinId="9" hidden="1"/>
    <cellStyle name="Hipervínculo visitado" xfId="956" builtinId="9" hidden="1"/>
    <cellStyle name="Hipervínculo visitado" xfId="958" builtinId="9" hidden="1"/>
    <cellStyle name="Hipervínculo visitado" xfId="960" builtinId="9" hidden="1"/>
    <cellStyle name="Hipervínculo visitado" xfId="962" builtinId="9" hidden="1"/>
    <cellStyle name="Hipervínculo visitado" xfId="964" builtinId="9" hidden="1"/>
    <cellStyle name="Hipervínculo visitado" xfId="966" builtinId="9" hidden="1"/>
    <cellStyle name="Hipervínculo visitado" xfId="968" builtinId="9" hidden="1"/>
    <cellStyle name="Hipervínculo visitado" xfId="970" builtinId="9" hidden="1"/>
    <cellStyle name="Hipervínculo visitado" xfId="972" builtinId="9" hidden="1"/>
    <cellStyle name="Hipervínculo visitado" xfId="974" builtinId="9" hidden="1"/>
    <cellStyle name="Hipervínculo visitado" xfId="976" builtinId="9" hidden="1"/>
    <cellStyle name="Hipervínculo visitado" xfId="978" builtinId="9" hidden="1"/>
    <cellStyle name="Hipervínculo visitado" xfId="980" builtinId="9" hidden="1"/>
    <cellStyle name="Hipervínculo visitado" xfId="982" builtinId="9" hidden="1"/>
    <cellStyle name="Hipervínculo visitado" xfId="984" builtinId="9" hidden="1"/>
    <cellStyle name="Hipervínculo visitado" xfId="986" builtinId="9" hidden="1"/>
    <cellStyle name="Hipervínculo visitado" xfId="988" builtinId="9" hidden="1"/>
    <cellStyle name="Hipervínculo visitado" xfId="990" builtinId="9" hidden="1"/>
    <cellStyle name="Hipervínculo visitado" xfId="992" builtinId="9" hidden="1"/>
    <cellStyle name="Hipervínculo visitado" xfId="994" builtinId="9" hidden="1"/>
    <cellStyle name="Hipervínculo visitado" xfId="996" builtinId="9" hidden="1"/>
    <cellStyle name="Hipervínculo visitado" xfId="998" builtinId="9" hidden="1"/>
    <cellStyle name="Hipervínculo visitado" xfId="1000" builtinId="9" hidden="1"/>
    <cellStyle name="Hipervínculo visitado" xfId="1002" builtinId="9" hidden="1"/>
    <cellStyle name="Hipervínculo visitado" xfId="1004" builtinId="9" hidden="1"/>
    <cellStyle name="Hipervínculo visitado" xfId="1006" builtinId="9" hidden="1"/>
    <cellStyle name="Hipervínculo visitado" xfId="1008" builtinId="9" hidden="1"/>
    <cellStyle name="Hipervínculo visitado" xfId="1010" builtinId="9" hidden="1"/>
    <cellStyle name="Hipervínculo visitado" xfId="1012" builtinId="9" hidden="1"/>
    <cellStyle name="Hipervínculo visitado" xfId="1014" builtinId="9" hidden="1"/>
    <cellStyle name="Hipervínculo visitado" xfId="1016" builtinId="9" hidden="1"/>
    <cellStyle name="Hipervínculo visitado" xfId="1018" builtinId="9" hidden="1"/>
    <cellStyle name="Hipervínculo visitado" xfId="1020" builtinId="9" hidden="1"/>
    <cellStyle name="Hipervínculo visitado" xfId="1022" builtinId="9" hidden="1"/>
    <cellStyle name="Hipervínculo visitado" xfId="1024" builtinId="9" hidden="1"/>
    <cellStyle name="Hipervínculo visitado" xfId="1026" builtinId="9" hidden="1"/>
    <cellStyle name="Hipervínculo visitado" xfId="1028" builtinId="9" hidden="1"/>
    <cellStyle name="Hipervínculo visitado" xfId="1030" builtinId="9" hidden="1"/>
    <cellStyle name="Hipervínculo visitado" xfId="1032" builtinId="9" hidden="1"/>
    <cellStyle name="Hipervínculo visitado" xfId="1034" builtinId="9" hidden="1"/>
    <cellStyle name="Hipervínculo visitado" xfId="1036" builtinId="9" hidden="1"/>
    <cellStyle name="Hipervínculo visitado" xfId="1038" builtinId="9" hidden="1"/>
    <cellStyle name="Hipervínculo visitado" xfId="1040" builtinId="9" hidden="1"/>
    <cellStyle name="Hipervínculo visitado" xfId="1042" builtinId="9" hidden="1"/>
    <cellStyle name="Hipervínculo visitado" xfId="1044" builtinId="9" hidden="1"/>
    <cellStyle name="Hipervínculo visitado" xfId="1046" builtinId="9" hidden="1"/>
    <cellStyle name="Hipervínculo visitado" xfId="1048" builtinId="9" hidden="1"/>
    <cellStyle name="Hipervínculo visitado" xfId="1050" builtinId="9" hidden="1"/>
    <cellStyle name="Hipervínculo visitado" xfId="1052" builtinId="9" hidden="1"/>
    <cellStyle name="Hipervínculo visitado" xfId="1054" builtinId="9" hidden="1"/>
    <cellStyle name="Hipervínculo visitado" xfId="1056" builtinId="9" hidden="1"/>
    <cellStyle name="Hipervínculo visitado" xfId="1058" builtinId="9" hidden="1"/>
    <cellStyle name="Hipervínculo visitado" xfId="1060" builtinId="9" hidden="1"/>
    <cellStyle name="Hipervínculo visitado" xfId="1062" builtinId="9" hidden="1"/>
    <cellStyle name="Hipervínculo visitado" xfId="1064" builtinId="9" hidden="1"/>
    <cellStyle name="Hipervínculo visitado" xfId="1066" builtinId="9" hidden="1"/>
    <cellStyle name="Hipervínculo visitado" xfId="1068" builtinId="9" hidden="1"/>
    <cellStyle name="Hipervínculo visitado" xfId="1070" builtinId="9" hidden="1"/>
    <cellStyle name="Hipervínculo visitado" xfId="1072" builtinId="9" hidden="1"/>
    <cellStyle name="Hipervínculo visitado" xfId="1074" builtinId="9" hidden="1"/>
    <cellStyle name="Hipervínculo visitado" xfId="1076" builtinId="9" hidden="1"/>
    <cellStyle name="Hipervínculo visitado" xfId="1078" builtinId="9" hidden="1"/>
    <cellStyle name="Hipervínculo visitado" xfId="1080" builtinId="9" hidden="1"/>
    <cellStyle name="Hipervínculo visitado" xfId="1082" builtinId="9" hidden="1"/>
    <cellStyle name="Hipervínculo visitado" xfId="1084" builtinId="9" hidden="1"/>
    <cellStyle name="Hipervínculo visitado" xfId="1086" builtinId="9" hidden="1"/>
    <cellStyle name="Hipervínculo visitado" xfId="1088" builtinId="9" hidden="1"/>
    <cellStyle name="Hipervínculo visitado" xfId="1090" builtinId="9" hidden="1"/>
    <cellStyle name="Hipervínculo visitado" xfId="1092" builtinId="9" hidden="1"/>
    <cellStyle name="Hipervínculo visitado" xfId="1094" builtinId="9" hidden="1"/>
    <cellStyle name="Hipervínculo visitado" xfId="1096" builtinId="9" hidden="1"/>
    <cellStyle name="Hipervínculo visitado" xfId="1098" builtinId="9" hidden="1"/>
    <cellStyle name="Hipervínculo visitado" xfId="1100" builtinId="9" hidden="1"/>
    <cellStyle name="Hipervínculo visitado" xfId="1102" builtinId="9" hidden="1"/>
    <cellStyle name="Hipervínculo visitado" xfId="1104" builtinId="9" hidden="1"/>
    <cellStyle name="Hipervínculo visitado" xfId="1106" builtinId="9" hidden="1"/>
    <cellStyle name="Hipervínculo visitado" xfId="1108" builtinId="9" hidden="1"/>
    <cellStyle name="Hipervínculo visitado" xfId="1110" builtinId="9" hidden="1"/>
    <cellStyle name="Hipervínculo visitado" xfId="1112" builtinId="9" hidden="1"/>
    <cellStyle name="Hipervínculo visitado" xfId="1114" builtinId="9" hidden="1"/>
    <cellStyle name="Hipervínculo visitado" xfId="1116" builtinId="9" hidden="1"/>
    <cellStyle name="Hipervínculo visitado" xfId="1118" builtinId="9" hidden="1"/>
    <cellStyle name="Hipervínculo visitado" xfId="1120" builtinId="9" hidden="1"/>
    <cellStyle name="Hipervínculo visitado" xfId="1122" builtinId="9" hidden="1"/>
    <cellStyle name="Hipervínculo visitado" xfId="1124" builtinId="9" hidden="1"/>
    <cellStyle name="Hipervínculo visitado" xfId="1126" builtinId="9" hidden="1"/>
    <cellStyle name="Hipervínculo visitado" xfId="1128" builtinId="9" hidden="1"/>
    <cellStyle name="Hipervínculo visitado" xfId="1130" builtinId="9" hidden="1"/>
    <cellStyle name="Hipervínculo visitado" xfId="1132" builtinId="9" hidden="1"/>
    <cellStyle name="Hipervínculo visitado" xfId="1134" builtinId="9" hidden="1"/>
    <cellStyle name="Hipervínculo visitado" xfId="1136" builtinId="9" hidden="1"/>
    <cellStyle name="Hipervínculo visitado" xfId="1138" builtinId="9" hidden="1"/>
    <cellStyle name="Hipervínculo visitado" xfId="1140" builtinId="9" hidden="1"/>
    <cellStyle name="Hipervínculo visitado" xfId="1142" builtinId="9" hidden="1"/>
    <cellStyle name="Hipervínculo visitado" xfId="1144" builtinId="9" hidden="1"/>
    <cellStyle name="Hipervínculo visitado" xfId="1146" builtinId="9" hidden="1"/>
    <cellStyle name="Hipervínculo visitado" xfId="1148" builtinId="9" hidden="1"/>
    <cellStyle name="Hipervínculo visitado" xfId="1150" builtinId="9" hidden="1"/>
    <cellStyle name="Hipervínculo visitado" xfId="1152" builtinId="9" hidden="1"/>
    <cellStyle name="Hipervínculo visitado" xfId="1154" builtinId="9" hidden="1"/>
    <cellStyle name="Hipervínculo visitado" xfId="1156" builtinId="9" hidden="1"/>
    <cellStyle name="Hipervínculo visitado" xfId="1158" builtinId="9" hidden="1"/>
    <cellStyle name="Hipervínculo visitado" xfId="1160" builtinId="9" hidden="1"/>
    <cellStyle name="Hipervínculo visitado" xfId="1162" builtinId="9" hidden="1"/>
    <cellStyle name="Hipervínculo visitado" xfId="1164" builtinId="9" hidden="1"/>
    <cellStyle name="Hipervínculo visitado" xfId="1166" builtinId="9" hidden="1"/>
    <cellStyle name="Hipervínculo visitado" xfId="1168" builtinId="9" hidden="1"/>
    <cellStyle name="Hipervínculo visitado" xfId="1170" builtinId="9" hidden="1"/>
    <cellStyle name="Hipervínculo visitado" xfId="1172" builtinId="9" hidden="1"/>
    <cellStyle name="Hipervínculo visitado" xfId="1174" builtinId="9" hidden="1"/>
    <cellStyle name="Hipervínculo visitado" xfId="1176" builtinId="9" hidden="1"/>
    <cellStyle name="Hipervínculo visitado" xfId="1178" builtinId="9" hidden="1"/>
    <cellStyle name="Hipervínculo visitado" xfId="1180" builtinId="9" hidden="1"/>
    <cellStyle name="Hipervínculo visitado" xfId="1182" builtinId="9" hidden="1"/>
    <cellStyle name="Hipervínculo visitado" xfId="1184" builtinId="9" hidden="1"/>
    <cellStyle name="Hipervínculo visitado" xfId="1186" builtinId="9" hidden="1"/>
    <cellStyle name="Hipervínculo visitado" xfId="1188" builtinId="9" hidden="1"/>
    <cellStyle name="Hipervínculo visitado" xfId="1190" builtinId="9" hidden="1"/>
    <cellStyle name="Hipervínculo visitado" xfId="1192" builtinId="9" hidden="1"/>
    <cellStyle name="Hipervínculo visitado" xfId="1194" builtinId="9" hidden="1"/>
    <cellStyle name="Hipervínculo visitado" xfId="1196" builtinId="9" hidden="1"/>
    <cellStyle name="Hipervínculo visitado" xfId="1198" builtinId="9" hidden="1"/>
    <cellStyle name="Hipervínculo visitado" xfId="1200" builtinId="9" hidden="1"/>
    <cellStyle name="Hipervínculo visitado" xfId="1202" builtinId="9" hidden="1"/>
    <cellStyle name="Hipervínculo visitado" xfId="1204" builtinId="9" hidden="1"/>
    <cellStyle name="Hipervínculo visitado" xfId="1206" builtinId="9" hidden="1"/>
    <cellStyle name="Hipervínculo visitado" xfId="1208" builtinId="9" hidden="1"/>
    <cellStyle name="Hipervínculo visitado" xfId="1210" builtinId="9" hidden="1"/>
    <cellStyle name="Hipervínculo visitado" xfId="1212" builtinId="9" hidden="1"/>
    <cellStyle name="Hipervínculo visitado" xfId="1214" builtinId="9" hidden="1"/>
    <cellStyle name="Hipervínculo visitado" xfId="1216" builtinId="9" hidden="1"/>
    <cellStyle name="Hipervínculo visitado" xfId="1218" builtinId="9" hidden="1"/>
    <cellStyle name="Hipervínculo visitado" xfId="1220" builtinId="9" hidden="1"/>
    <cellStyle name="Hipervínculo visitado" xfId="1222" builtinId="9" hidden="1"/>
    <cellStyle name="Hipervínculo visitado" xfId="1224" builtinId="9" hidden="1"/>
    <cellStyle name="Hipervínculo visitado" xfId="1226" builtinId="9" hidden="1"/>
    <cellStyle name="Hipervínculo visitado" xfId="1228" builtinId="9" hidden="1"/>
    <cellStyle name="Hipervínculo visitado" xfId="1230" builtinId="9" hidden="1"/>
    <cellStyle name="Hipervínculo visitado" xfId="1232" builtinId="9" hidden="1"/>
    <cellStyle name="Hipervínculo visitado" xfId="1234" builtinId="9" hidden="1"/>
    <cellStyle name="Hipervínculo visitado" xfId="1236" builtinId="9" hidden="1"/>
    <cellStyle name="Hipervínculo visitado" xfId="1238" builtinId="9" hidden="1"/>
    <cellStyle name="Hipervínculo visitado" xfId="1240" builtinId="9" hidden="1"/>
    <cellStyle name="Hipervínculo visitado" xfId="1242" builtinId="9" hidden="1"/>
    <cellStyle name="Hipervínculo visitado" xfId="1244" builtinId="9" hidden="1"/>
    <cellStyle name="Hipervínculo visitado" xfId="1246" builtinId="9" hidden="1"/>
    <cellStyle name="Hipervínculo visitado" xfId="1248" builtinId="9" hidden="1"/>
    <cellStyle name="Hipervínculo visitado" xfId="1250" builtinId="9" hidden="1"/>
    <cellStyle name="Hipervínculo visitado" xfId="1252" builtinId="9" hidden="1"/>
    <cellStyle name="Hipervínculo visitado" xfId="1254" builtinId="9" hidden="1"/>
    <cellStyle name="Hipervínculo visitado" xfId="1256" builtinId="9" hidden="1"/>
    <cellStyle name="Hipervínculo visitado" xfId="1258" builtinId="9" hidden="1"/>
    <cellStyle name="Hipervínculo visitado" xfId="1260" builtinId="9" hidden="1"/>
    <cellStyle name="Hipervínculo visitado" xfId="1262" builtinId="9" hidden="1"/>
    <cellStyle name="Hipervínculo visitado" xfId="1264" builtinId="9" hidden="1"/>
    <cellStyle name="Hipervínculo visitado" xfId="1266" builtinId="9" hidden="1"/>
    <cellStyle name="Hipervínculo visitado" xfId="1268" builtinId="9" hidden="1"/>
    <cellStyle name="Hipervínculo visitado" xfId="1270" builtinId="9" hidden="1"/>
    <cellStyle name="Hipervínculo visitado" xfId="1272" builtinId="9" hidden="1"/>
    <cellStyle name="Hipervínculo visitado" xfId="1274" builtinId="9" hidden="1"/>
    <cellStyle name="Hipervínculo visitado" xfId="1276" builtinId="9" hidden="1"/>
    <cellStyle name="Hipervínculo visitado" xfId="1278" builtinId="9" hidden="1"/>
    <cellStyle name="Hipervínculo visitado" xfId="1280" builtinId="9" hidden="1"/>
    <cellStyle name="Hipervínculo visitado" xfId="1282" builtinId="9" hidden="1"/>
    <cellStyle name="Hipervínculo visitado" xfId="1284" builtinId="9" hidden="1"/>
    <cellStyle name="Hipervínculo visitado" xfId="1286" builtinId="9" hidden="1"/>
    <cellStyle name="Hipervínculo visitado" xfId="1288" builtinId="9" hidden="1"/>
    <cellStyle name="Hipervínculo visitado" xfId="1290" builtinId="9" hidden="1"/>
    <cellStyle name="Hipervínculo visitado" xfId="1292" builtinId="9" hidden="1"/>
    <cellStyle name="Hipervínculo visitado" xfId="1294" builtinId="9" hidden="1"/>
    <cellStyle name="Hipervínculo visitado" xfId="1296" builtinId="9" hidden="1"/>
    <cellStyle name="Hipervínculo visitado" xfId="1298" builtinId="9" hidden="1"/>
    <cellStyle name="Hipervínculo visitado" xfId="1300" builtinId="9" hidden="1"/>
    <cellStyle name="Hipervínculo visitado" xfId="1302" builtinId="9" hidden="1"/>
    <cellStyle name="Hipervínculo visitado" xfId="1304" builtinId="9" hidden="1"/>
    <cellStyle name="Hipervínculo visitado" xfId="1306" builtinId="9" hidden="1"/>
    <cellStyle name="Hipervínculo visitado" xfId="1308" builtinId="9" hidden="1"/>
    <cellStyle name="Hipervínculo visitado" xfId="1310" builtinId="9" hidden="1"/>
    <cellStyle name="Hipervínculo visitado" xfId="1312" builtinId="9" hidden="1"/>
    <cellStyle name="Hipervínculo visitado" xfId="1314" builtinId="9" hidden="1"/>
    <cellStyle name="Hipervínculo visitado" xfId="1316" builtinId="9" hidden="1"/>
    <cellStyle name="Hipervínculo visitado" xfId="1318" builtinId="9" hidden="1"/>
    <cellStyle name="Hipervínculo visitado" xfId="1320" builtinId="9" hidden="1"/>
    <cellStyle name="Hipervínculo visitado" xfId="1322" builtinId="9" hidden="1"/>
    <cellStyle name="Hipervínculo visitado" xfId="1324" builtinId="9" hidden="1"/>
    <cellStyle name="Hipervínculo visitado" xfId="1326" builtinId="9" hidden="1"/>
    <cellStyle name="Hipervínculo visitado" xfId="1328" builtinId="9" hidden="1"/>
    <cellStyle name="Hipervínculo visitado" xfId="1330" builtinId="9" hidden="1"/>
    <cellStyle name="Hipervínculo visitado" xfId="1332" builtinId="9" hidden="1"/>
    <cellStyle name="Hipervínculo visitado" xfId="1334" builtinId="9" hidden="1"/>
    <cellStyle name="Hipervínculo visitado" xfId="1336" builtinId="9" hidden="1"/>
    <cellStyle name="Hipervínculo visitado" xfId="1338" builtinId="9" hidden="1"/>
    <cellStyle name="Hipervínculo visitado" xfId="1340" builtinId="9" hidden="1"/>
    <cellStyle name="Hipervínculo visitado" xfId="1342" builtinId="9" hidden="1"/>
    <cellStyle name="Hipervínculo visitado" xfId="1344" builtinId="9" hidden="1"/>
    <cellStyle name="Hipervínculo visitado" xfId="1346" builtinId="9" hidden="1"/>
    <cellStyle name="Hipervínculo visitado" xfId="1348" builtinId="9" hidden="1"/>
    <cellStyle name="Hipervínculo visitado" xfId="1350" builtinId="9" hidden="1"/>
    <cellStyle name="Hipervínculo visitado" xfId="1352" builtinId="9" hidden="1"/>
    <cellStyle name="Hipervínculo visitado" xfId="1354" builtinId="9" hidden="1"/>
    <cellStyle name="Hipervínculo visitado" xfId="1356" builtinId="9" hidden="1"/>
    <cellStyle name="Hipervínculo visitado" xfId="1358" builtinId="9" hidden="1"/>
    <cellStyle name="Hipervínculo visitado" xfId="1360" builtinId="9" hidden="1"/>
    <cellStyle name="Hipervínculo visitado" xfId="1362" builtinId="9" hidden="1"/>
    <cellStyle name="Hipervínculo visitado" xfId="1364" builtinId="9" hidden="1"/>
    <cellStyle name="Hipervínculo visitado" xfId="1366" builtinId="9" hidden="1"/>
    <cellStyle name="Hipervínculo visitado" xfId="1368" builtinId="9" hidden="1"/>
    <cellStyle name="Hipervínculo visitado" xfId="1370" builtinId="9" hidden="1"/>
    <cellStyle name="Hipervínculo visitado" xfId="1372" builtinId="9" hidden="1"/>
    <cellStyle name="Hipervínculo visitado" xfId="1374" builtinId="9" hidden="1"/>
    <cellStyle name="Hipervínculo visitado" xfId="1376" builtinId="9" hidden="1"/>
    <cellStyle name="Hipervínculo visitado" xfId="1378" builtinId="9" hidden="1"/>
    <cellStyle name="Hipervínculo visitado" xfId="1380" builtinId="9" hidden="1"/>
    <cellStyle name="Hipervínculo visitado" xfId="1382" builtinId="9" hidden="1"/>
    <cellStyle name="Hipervínculo visitado" xfId="1384" builtinId="9" hidden="1"/>
    <cellStyle name="Hipervínculo visitado" xfId="1386" builtinId="9" hidden="1"/>
    <cellStyle name="Hipervínculo visitado" xfId="1388" builtinId="9" hidden="1"/>
    <cellStyle name="Hipervínculo visitado" xfId="1390" builtinId="9" hidden="1"/>
    <cellStyle name="Hipervínculo visitado" xfId="1392" builtinId="9" hidden="1"/>
    <cellStyle name="Hipervínculo visitado" xfId="1394" builtinId="9" hidden="1"/>
    <cellStyle name="Hipervínculo visitado" xfId="1396" builtinId="9" hidden="1"/>
    <cellStyle name="Hipervínculo visitado" xfId="1398" builtinId="9" hidden="1"/>
    <cellStyle name="Hipervínculo visitado" xfId="1400" builtinId="9" hidden="1"/>
    <cellStyle name="Hipervínculo visitado" xfId="1402" builtinId="9" hidden="1"/>
    <cellStyle name="Hipervínculo visitado" xfId="1404" builtinId="9" hidden="1"/>
    <cellStyle name="Hipervínculo visitado" xfId="1406" builtinId="9" hidden="1"/>
    <cellStyle name="Hipervínculo visitado" xfId="1408" builtinId="9" hidden="1"/>
    <cellStyle name="Hipervínculo visitado" xfId="1410" builtinId="9" hidden="1"/>
    <cellStyle name="Hipervínculo visitado" xfId="1412" builtinId="9" hidden="1"/>
    <cellStyle name="Hipervínculo visitado" xfId="1414" builtinId="9" hidden="1"/>
    <cellStyle name="Hipervínculo visitado" xfId="1416" builtinId="9" hidden="1"/>
    <cellStyle name="Hipervínculo visitado" xfId="1418" builtinId="9" hidden="1"/>
    <cellStyle name="Hipervínculo visitado" xfId="1420" builtinId="9" hidden="1"/>
    <cellStyle name="Hipervínculo visitado" xfId="1422" builtinId="9" hidden="1"/>
    <cellStyle name="Hipervínculo visitado" xfId="1424" builtinId="9" hidden="1"/>
    <cellStyle name="Hipervínculo visitado" xfId="1426" builtinId="9" hidden="1"/>
    <cellStyle name="Hipervínculo visitado" xfId="1428" builtinId="9" hidden="1"/>
    <cellStyle name="Hipervínculo visitado" xfId="1430" builtinId="9" hidden="1"/>
    <cellStyle name="Hipervínculo visitado" xfId="1432" builtinId="9" hidden="1"/>
    <cellStyle name="Hipervínculo visitado" xfId="1434" builtinId="9" hidden="1"/>
    <cellStyle name="Hipervínculo visitado" xfId="1436" builtinId="9" hidden="1"/>
    <cellStyle name="Hipervínculo visitado" xfId="1438" builtinId="9" hidden="1"/>
    <cellStyle name="Hipervínculo visitado" xfId="1440" builtinId="9" hidden="1"/>
    <cellStyle name="Hipervínculo visitado" xfId="1442" builtinId="9" hidden="1"/>
    <cellStyle name="Hipervínculo visitado" xfId="1444" builtinId="9" hidden="1"/>
    <cellStyle name="Hipervínculo visitado" xfId="1446" builtinId="9" hidden="1"/>
    <cellStyle name="Hipervínculo visitado" xfId="1448" builtinId="9" hidden="1"/>
    <cellStyle name="Hipervínculo visitado" xfId="1450" builtinId="9" hidden="1"/>
    <cellStyle name="Hipervínculo visitado" xfId="1452" builtinId="9" hidden="1"/>
    <cellStyle name="Hipervínculo visitado" xfId="1454" builtinId="9" hidden="1"/>
    <cellStyle name="Hipervínculo visitado" xfId="1456" builtinId="9" hidden="1"/>
    <cellStyle name="Hipervínculo visitado" xfId="1458" builtinId="9" hidden="1"/>
    <cellStyle name="Hipervínculo visitado" xfId="1460" builtinId="9" hidden="1"/>
    <cellStyle name="Hipervínculo visitado" xfId="1462" builtinId="9" hidden="1"/>
    <cellStyle name="Hipervínculo visitado" xfId="1464" builtinId="9" hidden="1"/>
    <cellStyle name="Hipervínculo visitado" xfId="1466" builtinId="9" hidden="1"/>
    <cellStyle name="Hipervínculo visitado" xfId="1468" builtinId="9" hidden="1"/>
    <cellStyle name="Hipervínculo visitado" xfId="1470" builtinId="9" hidden="1"/>
    <cellStyle name="Hipervínculo visitado" xfId="1472" builtinId="9" hidden="1"/>
    <cellStyle name="Hipervínculo visitado" xfId="1474" builtinId="9" hidden="1"/>
    <cellStyle name="Hipervínculo visitado" xfId="1476" builtinId="9" hidden="1"/>
    <cellStyle name="Hipervínculo visitado" xfId="1478" builtinId="9" hidden="1"/>
    <cellStyle name="Hipervínculo visitado" xfId="1480" builtinId="9" hidden="1"/>
    <cellStyle name="Hipervínculo visitado" xfId="1482" builtinId="9" hidden="1"/>
    <cellStyle name="Hipervínculo visitado" xfId="1484" builtinId="9" hidden="1"/>
    <cellStyle name="Hipervínculo visitado" xfId="1486" builtinId="9" hidden="1"/>
    <cellStyle name="Hipervínculo visitado" xfId="1488" builtinId="9" hidden="1"/>
    <cellStyle name="Hipervínculo visitado" xfId="1490" builtinId="9" hidden="1"/>
    <cellStyle name="Hipervínculo visitado" xfId="1492" builtinId="9" hidden="1"/>
    <cellStyle name="Hipervínculo visitado" xfId="1494" builtinId="9" hidden="1"/>
    <cellStyle name="Hipervínculo visitado" xfId="1496" builtinId="9" hidden="1"/>
    <cellStyle name="Hipervínculo visitado" xfId="1498" builtinId="9" hidden="1"/>
    <cellStyle name="Hipervínculo visitado" xfId="1500" builtinId="9" hidden="1"/>
    <cellStyle name="Hipervínculo visitado" xfId="1502" builtinId="9" hidden="1"/>
    <cellStyle name="Hipervínculo visitado" xfId="1504" builtinId="9" hidden="1"/>
    <cellStyle name="Hipervínculo visitado" xfId="1506" builtinId="9" hidden="1"/>
    <cellStyle name="Hipervínculo visitado" xfId="1508" builtinId="9" hidden="1"/>
    <cellStyle name="Hipervínculo visitado" xfId="1510" builtinId="9" hidden="1"/>
    <cellStyle name="Hipervínculo visitado" xfId="1512" builtinId="9" hidden="1"/>
    <cellStyle name="Hipervínculo visitado" xfId="1514" builtinId="9" hidden="1"/>
    <cellStyle name="Hipervínculo visitado" xfId="1516" builtinId="9" hidden="1"/>
    <cellStyle name="Hipervínculo visitado" xfId="1518" builtinId="9" hidden="1"/>
    <cellStyle name="Hipervínculo visitado" xfId="1520" builtinId="9" hidden="1"/>
    <cellStyle name="Hipervínculo visitado" xfId="1522" builtinId="9" hidden="1"/>
    <cellStyle name="Hipervínculo visitado" xfId="1524" builtinId="9" hidden="1"/>
    <cellStyle name="Hipervínculo visitado" xfId="1526" builtinId="9" hidden="1"/>
    <cellStyle name="Hipervínculo visitado" xfId="1528" builtinId="9" hidden="1"/>
    <cellStyle name="Hipervínculo visitado" xfId="1530" builtinId="9" hidden="1"/>
    <cellStyle name="Hipervínculo visitado" xfId="1532" builtinId="9" hidden="1"/>
    <cellStyle name="Hipervínculo visitado" xfId="1534" builtinId="9" hidden="1"/>
    <cellStyle name="Hipervínculo visitado" xfId="1536" builtinId="9" hidden="1"/>
    <cellStyle name="Hipervínculo visitado" xfId="1538" builtinId="9" hidden="1"/>
    <cellStyle name="Hipervínculo visitado" xfId="1540" builtinId="9" hidden="1"/>
    <cellStyle name="Hipervínculo visitado" xfId="1542" builtinId="9" hidden="1"/>
    <cellStyle name="Hipervínculo visitado" xfId="1544" builtinId="9" hidden="1"/>
    <cellStyle name="Hipervínculo visitado" xfId="1546" builtinId="9" hidden="1"/>
    <cellStyle name="Hipervínculo visitado" xfId="1548" builtinId="9" hidden="1"/>
    <cellStyle name="Hipervínculo visitado" xfId="1550" builtinId="9" hidden="1"/>
    <cellStyle name="Hipervínculo visitado" xfId="1552" builtinId="9" hidden="1"/>
    <cellStyle name="Hipervínculo visitado" xfId="1554" builtinId="9" hidden="1"/>
    <cellStyle name="Hipervínculo visitado" xfId="1556" builtinId="9" hidden="1"/>
    <cellStyle name="Hipervínculo visitado" xfId="1558" builtinId="9" hidden="1"/>
    <cellStyle name="Hipervínculo visitado" xfId="1560" builtinId="9" hidden="1"/>
    <cellStyle name="Hipervínculo visitado" xfId="1562" builtinId="9" hidden="1"/>
    <cellStyle name="Hipervínculo visitado" xfId="1564" builtinId="9" hidden="1"/>
    <cellStyle name="Hipervínculo visitado" xfId="1566" builtinId="9" hidden="1"/>
    <cellStyle name="Hipervínculo visitado" xfId="1568" builtinId="9" hidden="1"/>
    <cellStyle name="Hipervínculo visitado" xfId="1570" builtinId="9" hidden="1"/>
    <cellStyle name="Hipervínculo visitado" xfId="1572" builtinId="9" hidden="1"/>
    <cellStyle name="Hipervínculo visitado" xfId="1574" builtinId="9" hidden="1"/>
    <cellStyle name="Hipervínculo visitado" xfId="1576" builtinId="9" hidden="1"/>
    <cellStyle name="Hipervínculo visitado" xfId="1578" builtinId="9" hidden="1"/>
    <cellStyle name="Hipervínculo visitado" xfId="1580" builtinId="9" hidden="1"/>
    <cellStyle name="Hipervínculo visitado" xfId="1582" builtinId="9" hidden="1"/>
    <cellStyle name="Hipervínculo visitado" xfId="1584" builtinId="9" hidden="1"/>
    <cellStyle name="Hipervínculo visitado" xfId="1586" builtinId="9" hidden="1"/>
    <cellStyle name="Hipervínculo visitado" xfId="1588" builtinId="9" hidden="1"/>
    <cellStyle name="Hipervínculo visitado" xfId="1590" builtinId="9" hidden="1"/>
    <cellStyle name="Hipervínculo visitado" xfId="1592" builtinId="9" hidden="1"/>
    <cellStyle name="Hipervínculo visitado" xfId="1594" builtinId="9" hidden="1"/>
    <cellStyle name="Hipervínculo visitado" xfId="1596" builtinId="9" hidden="1"/>
    <cellStyle name="Hipervínculo visitado" xfId="1598" builtinId="9" hidden="1"/>
    <cellStyle name="Hipervínculo visitado" xfId="1600" builtinId="9" hidden="1"/>
    <cellStyle name="Hipervínculo visitado" xfId="1602" builtinId="9" hidden="1"/>
    <cellStyle name="Hipervínculo visitado" xfId="1604" builtinId="9" hidden="1"/>
    <cellStyle name="Hipervínculo visitado" xfId="1606" builtinId="9" hidden="1"/>
    <cellStyle name="Hipervínculo visitado" xfId="1608" builtinId="9" hidden="1"/>
    <cellStyle name="Hipervínculo visitado" xfId="1610" builtinId="9" hidden="1"/>
    <cellStyle name="Hipervínculo visitado" xfId="1612" builtinId="9" hidden="1"/>
    <cellStyle name="Hipervínculo visitado" xfId="1614" builtinId="9" hidden="1"/>
    <cellStyle name="Hipervínculo visitado" xfId="1616" builtinId="9" hidden="1"/>
    <cellStyle name="Hipervínculo visitado" xfId="1618" builtinId="9" hidden="1"/>
    <cellStyle name="Hipervínculo visitado" xfId="1620" builtinId="9" hidden="1"/>
    <cellStyle name="Hipervínculo visitado" xfId="1622" builtinId="9" hidden="1"/>
    <cellStyle name="Hipervínculo visitado" xfId="1624" builtinId="9" hidden="1"/>
    <cellStyle name="Hipervínculo visitado" xfId="1626" builtinId="9" hidden="1"/>
    <cellStyle name="Hipervínculo visitado" xfId="1628" builtinId="9" hidden="1"/>
    <cellStyle name="Hipervínculo visitado" xfId="1630" builtinId="9" hidden="1"/>
    <cellStyle name="Hipervínculo visitado" xfId="1632" builtinId="9" hidden="1"/>
    <cellStyle name="Hipervínculo visitado" xfId="1634" builtinId="9" hidden="1"/>
    <cellStyle name="Hipervínculo visitado" xfId="1636" builtinId="9" hidden="1"/>
    <cellStyle name="Hipervínculo visitado" xfId="1638" builtinId="9" hidden="1"/>
    <cellStyle name="Hipervínculo visitado" xfId="1640" builtinId="9" hidden="1"/>
    <cellStyle name="Hipervínculo visitado" xfId="1642" builtinId="9" hidden="1"/>
    <cellStyle name="Hipervínculo visitado" xfId="1644" builtinId="9" hidden="1"/>
    <cellStyle name="Hipervínculo visitado" xfId="1646" builtinId="9" hidden="1"/>
    <cellStyle name="Hipervínculo visitado" xfId="1648" builtinId="9" hidden="1"/>
    <cellStyle name="Hipervínculo visitado" xfId="1650" builtinId="9" hidden="1"/>
    <cellStyle name="Hipervínculo visitado" xfId="1652" builtinId="9" hidden="1"/>
    <cellStyle name="Hipervínculo visitado" xfId="1654" builtinId="9" hidden="1"/>
    <cellStyle name="Hipervínculo visitado" xfId="1656" builtinId="9" hidden="1"/>
    <cellStyle name="Normal" xfId="0" builtinId="0"/>
  </cellStyles>
  <dxfs count="0"/>
  <tableStyles count="0" defaultTableStyle="TableStyleMedium9" defaultPivotStyle="PivotStyleMedium4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4" Type="http://schemas.openxmlformats.org/officeDocument/2006/relationships/worksheet" Target="worksheets/sheet4.xml"/><Relationship Id="rId5" Type="http://schemas.openxmlformats.org/officeDocument/2006/relationships/worksheet" Target="worksheets/sheet5.xml"/><Relationship Id="rId6" Type="http://schemas.openxmlformats.org/officeDocument/2006/relationships/theme" Target="theme/theme1.xml"/><Relationship Id="rId7" Type="http://schemas.openxmlformats.org/officeDocument/2006/relationships/styles" Target="styles.xml"/><Relationship Id="rId8" Type="http://schemas.openxmlformats.org/officeDocument/2006/relationships/sharedStrings" Target="sharedStrings.xml"/><Relationship Id="rId9" Type="http://schemas.openxmlformats.org/officeDocument/2006/relationships/calcChain" Target="calcChain.xml"/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F1199"/>
  <sheetViews>
    <sheetView topLeftCell="A1061" zoomScale="200" zoomScaleNormal="200" zoomScalePageLayoutView="200" workbookViewId="0"/>
  </sheetViews>
  <sheetFormatPr baseColWidth="10" defaultRowHeight="15" x14ac:dyDescent="0"/>
  <sheetData>
    <row r="1" spans="1:32" ht="54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1794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1795</v>
      </c>
      <c r="O1" t="s">
        <v>1796</v>
      </c>
      <c r="P1" t="s">
        <v>1797</v>
      </c>
      <c r="Q1" t="s">
        <v>1798</v>
      </c>
      <c r="R1" t="s">
        <v>1799</v>
      </c>
      <c r="S1" t="s">
        <v>1800</v>
      </c>
      <c r="T1" t="s">
        <v>1801</v>
      </c>
      <c r="U1" t="s">
        <v>1802</v>
      </c>
      <c r="V1" t="s">
        <v>1803</v>
      </c>
      <c r="W1" t="s">
        <v>1804</v>
      </c>
      <c r="X1" t="s">
        <v>1805</v>
      </c>
      <c r="Y1" t="s">
        <v>1806</v>
      </c>
      <c r="Z1" t="s">
        <v>1807</v>
      </c>
      <c r="AA1" t="s">
        <v>1808</v>
      </c>
      <c r="AB1" t="s">
        <v>1809</v>
      </c>
      <c r="AC1" t="s">
        <v>1810</v>
      </c>
      <c r="AD1" t="s">
        <v>1811</v>
      </c>
      <c r="AE1" t="s">
        <v>30</v>
      </c>
      <c r="AF1" s="1" t="s">
        <v>3026</v>
      </c>
    </row>
    <row r="2" spans="1:32">
      <c r="A2" t="s">
        <v>1812</v>
      </c>
      <c r="B2">
        <v>43</v>
      </c>
      <c r="C2">
        <v>37</v>
      </c>
      <c r="D2">
        <v>141.17689999999999</v>
      </c>
      <c r="E2">
        <v>1.74709903660863E-5</v>
      </c>
      <c r="F2">
        <v>4.7576824757648986</v>
      </c>
      <c r="G2">
        <v>2.6266515077992601E-4</v>
      </c>
      <c r="H2">
        <v>1.3187639478230999</v>
      </c>
      <c r="I2">
        <v>1</v>
      </c>
      <c r="J2" t="s">
        <v>33</v>
      </c>
      <c r="K2" t="s">
        <v>32</v>
      </c>
      <c r="L2">
        <v>19608.302599999999</v>
      </c>
      <c r="M2" t="s">
        <v>46</v>
      </c>
      <c r="N2">
        <v>84606.534587041897</v>
      </c>
      <c r="O2">
        <v>83386.350197674707</v>
      </c>
      <c r="P2">
        <v>82698.682823785406</v>
      </c>
      <c r="Q2">
        <v>83563.855869500665</v>
      </c>
      <c r="R2">
        <v>4.9220184713299506</v>
      </c>
      <c r="S2">
        <v>1.1562807508334157E-2</v>
      </c>
      <c r="T2">
        <v>3</v>
      </c>
      <c r="U2">
        <v>1</v>
      </c>
      <c r="V2">
        <v>62432.444224064602</v>
      </c>
      <c r="W2">
        <v>64463.4325994873</v>
      </c>
      <c r="X2">
        <v>63199.983790716797</v>
      </c>
      <c r="Y2">
        <v>63365.286871422897</v>
      </c>
      <c r="Z2">
        <v>4.8018514053759001</v>
      </c>
      <c r="AA2">
        <v>1.6184494189968649E-2</v>
      </c>
      <c r="AB2">
        <v>3</v>
      </c>
      <c r="AC2">
        <v>4</v>
      </c>
      <c r="AD2">
        <v>0.75828581881595669</v>
      </c>
      <c r="AE2">
        <v>-0.39918635247294099</v>
      </c>
      <c r="AF2">
        <f>_xlfn.T.TEST(N2:P2,V2:X2,2,2)</f>
        <v>1.5617411646047059E-5</v>
      </c>
    </row>
    <row r="3" spans="1:32">
      <c r="A3" t="s">
        <v>39</v>
      </c>
      <c r="B3">
        <v>48</v>
      </c>
      <c r="C3">
        <v>28</v>
      </c>
      <c r="D3">
        <v>188.434</v>
      </c>
      <c r="E3">
        <v>2.4596880013820498E-2</v>
      </c>
      <c r="F3">
        <v>1.6091199773972156</v>
      </c>
      <c r="G3">
        <v>1.9114824619216299E-2</v>
      </c>
      <c r="H3">
        <v>1.0195435897090801</v>
      </c>
      <c r="I3">
        <v>0.74788494201447897</v>
      </c>
      <c r="J3" t="s">
        <v>32</v>
      </c>
      <c r="K3" t="s">
        <v>33</v>
      </c>
      <c r="L3">
        <v>42186.077700000002</v>
      </c>
      <c r="M3" t="s">
        <v>40</v>
      </c>
      <c r="N3">
        <v>70476.942140707906</v>
      </c>
      <c r="O3">
        <v>70618.444079417794</v>
      </c>
      <c r="P3">
        <v>71058.488522584506</v>
      </c>
      <c r="Q3">
        <v>70717.958247570074</v>
      </c>
      <c r="R3">
        <v>4.8495297133368291</v>
      </c>
      <c r="S3">
        <v>4.2885292257577564E-3</v>
      </c>
      <c r="T3">
        <v>3</v>
      </c>
      <c r="U3">
        <v>2</v>
      </c>
      <c r="V3">
        <v>71876.588221637605</v>
      </c>
      <c r="W3">
        <v>72795.757025586805</v>
      </c>
      <c r="X3">
        <v>71627.7777786488</v>
      </c>
      <c r="Y3">
        <v>72100.041008624408</v>
      </c>
      <c r="Z3">
        <v>4.8579355117348832</v>
      </c>
      <c r="AA3">
        <v>8.5328277543414398E-3</v>
      </c>
      <c r="AB3">
        <v>3</v>
      </c>
      <c r="AC3">
        <v>1</v>
      </c>
      <c r="AD3">
        <v>1.0195435897090797</v>
      </c>
      <c r="AE3">
        <v>2.7923457858453949E-2</v>
      </c>
      <c r="AF3">
        <f t="shared" ref="AF3:AF66" si="0">_xlfn.T.TEST(N3:P3,V3:X3,2,2)</f>
        <v>2.5122126571582221E-2</v>
      </c>
    </row>
    <row r="4" spans="1:32">
      <c r="A4" t="s">
        <v>1813</v>
      </c>
      <c r="B4">
        <v>14</v>
      </c>
      <c r="C4">
        <v>5</v>
      </c>
      <c r="D4">
        <v>61.566400000000002</v>
      </c>
      <c r="E4">
        <v>0.87111898960277301</v>
      </c>
      <c r="F4">
        <v>5.9922518932203191E-2</v>
      </c>
      <c r="G4">
        <v>0.24508528369721999</v>
      </c>
      <c r="H4">
        <v>1.0038903113378601</v>
      </c>
      <c r="I4">
        <v>5.2124983562226203E-2</v>
      </c>
      <c r="J4" t="s">
        <v>32</v>
      </c>
      <c r="K4" t="s">
        <v>33</v>
      </c>
      <c r="L4">
        <v>187759.9345</v>
      </c>
      <c r="M4" t="s">
        <v>1814</v>
      </c>
      <c r="N4">
        <v>61388.925211143098</v>
      </c>
      <c r="O4">
        <v>62472.8336394246</v>
      </c>
      <c r="P4">
        <v>66540.649604368096</v>
      </c>
      <c r="Q4">
        <v>63467.469484978596</v>
      </c>
      <c r="R4">
        <v>4.802551182879597</v>
      </c>
      <c r="S4">
        <v>4.2794694225857417E-2</v>
      </c>
      <c r="T4">
        <v>3</v>
      </c>
      <c r="U4">
        <v>3</v>
      </c>
      <c r="V4">
        <v>62759.146087340101</v>
      </c>
      <c r="W4">
        <v>64114.050688990501</v>
      </c>
      <c r="X4">
        <v>64269.936326974101</v>
      </c>
      <c r="Y4">
        <v>63714.37770110157</v>
      </c>
      <c r="Z4">
        <v>4.8042374457054278</v>
      </c>
      <c r="AA4">
        <v>1.3041303924927751E-2</v>
      </c>
      <c r="AB4">
        <v>3</v>
      </c>
      <c r="AC4">
        <v>3</v>
      </c>
      <c r="AD4">
        <v>1.0038903113378643</v>
      </c>
      <c r="AE4">
        <v>5.6016438564900394E-3</v>
      </c>
      <c r="AF4">
        <f t="shared" si="0"/>
        <v>0.88760551306334756</v>
      </c>
    </row>
    <row r="5" spans="1:32">
      <c r="A5" t="s">
        <v>35</v>
      </c>
      <c r="B5">
        <v>69</v>
      </c>
      <c r="C5">
        <v>53</v>
      </c>
      <c r="D5">
        <v>266.68180000000001</v>
      </c>
      <c r="E5">
        <v>1.25283441417356E-3</v>
      </c>
      <c r="F5">
        <v>2.902106325464612</v>
      </c>
      <c r="G5">
        <v>2.6471602101383598E-3</v>
      </c>
      <c r="H5">
        <v>1.2212727014478999</v>
      </c>
      <c r="I5">
        <v>0.99990977730649</v>
      </c>
      <c r="J5" t="s">
        <v>32</v>
      </c>
      <c r="K5" t="s">
        <v>33</v>
      </c>
      <c r="L5">
        <v>66614.120800000004</v>
      </c>
      <c r="M5" t="s">
        <v>36</v>
      </c>
      <c r="N5">
        <v>54501.794907616102</v>
      </c>
      <c r="O5">
        <v>51050.526050178298</v>
      </c>
      <c r="P5">
        <v>52112.282960721997</v>
      </c>
      <c r="Q5">
        <v>52554.867972838802</v>
      </c>
      <c r="R5">
        <v>4.7206129493999702</v>
      </c>
      <c r="S5">
        <v>3.3635119312733601E-2</v>
      </c>
      <c r="T5">
        <v>3</v>
      </c>
      <c r="U5">
        <v>4</v>
      </c>
      <c r="V5">
        <v>65996.488249688598</v>
      </c>
      <c r="W5">
        <v>63945.871300688101</v>
      </c>
      <c r="X5">
        <v>62609.117199903201</v>
      </c>
      <c r="Y5">
        <v>64183.825583426631</v>
      </c>
      <c r="Z5">
        <v>4.8074255990209016</v>
      </c>
      <c r="AA5">
        <v>2.6582650962260961E-2</v>
      </c>
      <c r="AB5">
        <v>3</v>
      </c>
      <c r="AC5">
        <v>2</v>
      </c>
      <c r="AD5">
        <v>1.2212727014479012</v>
      </c>
      <c r="AE5">
        <v>0.28838537976738438</v>
      </c>
      <c r="AF5">
        <f t="shared" si="0"/>
        <v>1.2059177055204764E-3</v>
      </c>
    </row>
    <row r="6" spans="1:32">
      <c r="A6" t="s">
        <v>41</v>
      </c>
      <c r="B6">
        <v>54</v>
      </c>
      <c r="C6">
        <v>43</v>
      </c>
      <c r="D6">
        <v>214.97739999999999</v>
      </c>
      <c r="E6">
        <v>6.15288756401077E-2</v>
      </c>
      <c r="F6">
        <v>1.2109210210042585</v>
      </c>
      <c r="G6">
        <v>3.5369453248407401E-2</v>
      </c>
      <c r="H6">
        <v>1.0376081415929801</v>
      </c>
      <c r="I6">
        <v>0.49952394560853303</v>
      </c>
      <c r="J6" t="s">
        <v>32</v>
      </c>
      <c r="K6" t="s">
        <v>33</v>
      </c>
      <c r="L6">
        <v>54834.6656</v>
      </c>
      <c r="M6" t="s">
        <v>42</v>
      </c>
      <c r="N6">
        <v>50835.684447173197</v>
      </c>
      <c r="O6">
        <v>48898.462328299996</v>
      </c>
      <c r="P6">
        <v>48825.167458703298</v>
      </c>
      <c r="Q6">
        <v>49519.771411392168</v>
      </c>
      <c r="R6">
        <v>4.6947786312665016</v>
      </c>
      <c r="S6">
        <v>2.3025211608733373E-2</v>
      </c>
      <c r="T6">
        <v>3</v>
      </c>
      <c r="U6">
        <v>5</v>
      </c>
      <c r="V6">
        <v>51835.4929296255</v>
      </c>
      <c r="W6">
        <v>50836.498593577802</v>
      </c>
      <c r="X6">
        <v>51474.362435648698</v>
      </c>
      <c r="Y6">
        <v>51382.117986284</v>
      </c>
      <c r="Z6">
        <v>4.7108120020478399</v>
      </c>
      <c r="AA6">
        <v>9.8447680843106386E-3</v>
      </c>
      <c r="AB6">
        <v>3</v>
      </c>
      <c r="AC6">
        <v>5</v>
      </c>
      <c r="AD6">
        <v>1.0376081415929839</v>
      </c>
      <c r="AE6">
        <v>5.3261704854274727E-2</v>
      </c>
      <c r="AF6">
        <f t="shared" si="0"/>
        <v>6.0941981818976865E-2</v>
      </c>
    </row>
    <row r="7" spans="1:32">
      <c r="A7" t="s">
        <v>580</v>
      </c>
      <c r="B7">
        <v>74</v>
      </c>
      <c r="C7">
        <v>38</v>
      </c>
      <c r="D7">
        <v>342.67680000000001</v>
      </c>
      <c r="E7">
        <v>1.21565838227219E-2</v>
      </c>
      <c r="F7">
        <v>1.9151884509993002</v>
      </c>
      <c r="G7">
        <v>1.1977769426931901E-2</v>
      </c>
      <c r="H7">
        <v>1.04354510974687</v>
      </c>
      <c r="I7">
        <v>0.89435975355138697</v>
      </c>
      <c r="J7" t="s">
        <v>33</v>
      </c>
      <c r="K7" t="s">
        <v>32</v>
      </c>
      <c r="L7">
        <v>498922.85220000002</v>
      </c>
      <c r="M7" t="s">
        <v>581</v>
      </c>
      <c r="N7">
        <v>48853.722389242903</v>
      </c>
      <c r="O7">
        <v>48122.670928936597</v>
      </c>
      <c r="P7">
        <v>48637.262443527201</v>
      </c>
      <c r="Q7">
        <v>48537.885253902234</v>
      </c>
      <c r="R7">
        <v>4.6860808506409928</v>
      </c>
      <c r="S7">
        <v>7.7366550817396431E-3</v>
      </c>
      <c r="T7">
        <v>3</v>
      </c>
      <c r="U7">
        <v>6</v>
      </c>
      <c r="V7">
        <v>46092.776354833601</v>
      </c>
      <c r="W7">
        <v>47328.216636200603</v>
      </c>
      <c r="X7">
        <v>46116.487853495499</v>
      </c>
      <c r="Y7">
        <v>46512.493614843232</v>
      </c>
      <c r="Z7">
        <v>4.6675696234103796</v>
      </c>
      <c r="AA7">
        <v>1.5190248498001449E-2</v>
      </c>
      <c r="AB7">
        <v>3</v>
      </c>
      <c r="AC7">
        <v>7</v>
      </c>
      <c r="AD7">
        <v>0.95827194307159957</v>
      </c>
      <c r="AE7">
        <v>-6.1492965808217996E-2</v>
      </c>
      <c r="AF7">
        <f t="shared" si="0"/>
        <v>1.1834340469642273E-2</v>
      </c>
    </row>
    <row r="8" spans="1:32">
      <c r="A8" t="s">
        <v>59</v>
      </c>
      <c r="B8">
        <v>31</v>
      </c>
      <c r="C8">
        <v>18</v>
      </c>
      <c r="D8">
        <v>143.48580000000001</v>
      </c>
      <c r="E8">
        <v>1.6956360538069599E-3</v>
      </c>
      <c r="F8">
        <v>2.7706673577307641</v>
      </c>
      <c r="G8">
        <v>3.2490826194753E-3</v>
      </c>
      <c r="H8">
        <v>1.0311081788454399</v>
      </c>
      <c r="I8">
        <v>0.99958605399474798</v>
      </c>
      <c r="J8" t="s">
        <v>32</v>
      </c>
      <c r="K8" t="s">
        <v>33</v>
      </c>
      <c r="L8">
        <v>50592.172400000003</v>
      </c>
      <c r="M8" t="s">
        <v>60</v>
      </c>
      <c r="N8">
        <v>46163.010088486597</v>
      </c>
      <c r="O8">
        <v>45598.9305004138</v>
      </c>
      <c r="P8">
        <v>45750.5566635574</v>
      </c>
      <c r="Q8">
        <v>45837.499084152601</v>
      </c>
      <c r="R8">
        <v>4.661220914291321</v>
      </c>
      <c r="S8">
        <v>6.3685249169310055E-3</v>
      </c>
      <c r="T8">
        <v>3</v>
      </c>
      <c r="U8">
        <v>7</v>
      </c>
      <c r="V8">
        <v>47226.320778638903</v>
      </c>
      <c r="W8">
        <v>47138.199016563798</v>
      </c>
      <c r="X8">
        <v>47425.7408152676</v>
      </c>
      <c r="Y8">
        <v>47263.420203490103</v>
      </c>
      <c r="Z8">
        <v>4.6745251460258688</v>
      </c>
      <c r="AA8">
        <v>3.1169383001168043E-3</v>
      </c>
      <c r="AB8">
        <v>3</v>
      </c>
      <c r="AC8">
        <v>6</v>
      </c>
      <c r="AD8">
        <v>1.0311081788454397</v>
      </c>
      <c r="AE8">
        <v>4.4195701179886276E-2</v>
      </c>
      <c r="AF8">
        <f t="shared" si="0"/>
        <v>1.6463030134300182E-3</v>
      </c>
    </row>
    <row r="9" spans="1:32">
      <c r="A9" t="s">
        <v>49</v>
      </c>
      <c r="B9">
        <v>58</v>
      </c>
      <c r="C9">
        <v>44</v>
      </c>
      <c r="D9">
        <v>265.65550000000002</v>
      </c>
      <c r="E9">
        <v>2.15448418373843E-4</v>
      </c>
      <c r="F9">
        <v>3.6666566897586428</v>
      </c>
      <c r="G9">
        <v>9.2037622383718705E-4</v>
      </c>
      <c r="H9">
        <v>1.1321291920942</v>
      </c>
      <c r="I9">
        <v>0.99999999999297395</v>
      </c>
      <c r="J9" t="s">
        <v>33</v>
      </c>
      <c r="K9" t="s">
        <v>32</v>
      </c>
      <c r="L9">
        <v>40151.443800000001</v>
      </c>
      <c r="M9" t="s">
        <v>50</v>
      </c>
      <c r="N9">
        <v>45848.9005102347</v>
      </c>
      <c r="O9">
        <v>44588.953114629199</v>
      </c>
      <c r="P9">
        <v>45032.905710769897</v>
      </c>
      <c r="Q9">
        <v>45156.919778544601</v>
      </c>
      <c r="R9">
        <v>4.6547243103830427</v>
      </c>
      <c r="S9">
        <v>1.415204958238943E-2</v>
      </c>
      <c r="T9">
        <v>3</v>
      </c>
      <c r="U9">
        <v>8</v>
      </c>
      <c r="V9">
        <v>39802.558138961402</v>
      </c>
      <c r="W9">
        <v>40284.901343674697</v>
      </c>
      <c r="X9">
        <v>39572.6996949936</v>
      </c>
      <c r="Y9">
        <v>39886.719725876566</v>
      </c>
      <c r="Z9">
        <v>4.6008283215059063</v>
      </c>
      <c r="AA9">
        <v>9.1128925869905508E-3</v>
      </c>
      <c r="AB9">
        <v>3</v>
      </c>
      <c r="AC9">
        <v>11</v>
      </c>
      <c r="AD9">
        <v>0.88329141849103565</v>
      </c>
      <c r="AE9">
        <v>-0.17903859965269639</v>
      </c>
      <c r="AF9">
        <f t="shared" si="0"/>
        <v>2.4192159566679714E-4</v>
      </c>
    </row>
    <row r="10" spans="1:32">
      <c r="A10" t="s">
        <v>1815</v>
      </c>
      <c r="B10">
        <v>99</v>
      </c>
      <c r="C10">
        <v>74</v>
      </c>
      <c r="D10">
        <v>317.42939999999999</v>
      </c>
      <c r="E10">
        <v>0.256628708101658</v>
      </c>
      <c r="F10">
        <v>0.59069476233073803</v>
      </c>
      <c r="G10">
        <v>0.102361688724304</v>
      </c>
      <c r="H10">
        <v>1.03718225069211</v>
      </c>
      <c r="I10">
        <v>0.176915831150527</v>
      </c>
      <c r="J10" t="s">
        <v>33</v>
      </c>
      <c r="K10" t="s">
        <v>32</v>
      </c>
      <c r="L10">
        <v>54108.087800000001</v>
      </c>
      <c r="M10" t="s">
        <v>38</v>
      </c>
      <c r="N10">
        <v>43608.564121465803</v>
      </c>
      <c r="O10">
        <v>40297.9002502695</v>
      </c>
      <c r="P10">
        <v>40502.708316543001</v>
      </c>
      <c r="Q10">
        <v>41469.724229426101</v>
      </c>
      <c r="R10">
        <v>4.6177311473476994</v>
      </c>
      <c r="S10">
        <v>4.4734279402417775E-2</v>
      </c>
      <c r="T10">
        <v>3</v>
      </c>
      <c r="U10">
        <v>9</v>
      </c>
      <c r="V10">
        <v>40351.032333892101</v>
      </c>
      <c r="W10">
        <v>39237.561409744398</v>
      </c>
      <c r="X10">
        <v>40360.598025949199</v>
      </c>
      <c r="Y10">
        <v>39983.063923195237</v>
      </c>
      <c r="Z10">
        <v>4.6018760712716267</v>
      </c>
      <c r="AA10">
        <v>1.6147882816690894E-2</v>
      </c>
      <c r="AB10">
        <v>3</v>
      </c>
      <c r="AC10">
        <v>10</v>
      </c>
      <c r="AD10">
        <v>0.96415070671784309</v>
      </c>
      <c r="AE10">
        <v>-5.2669422663682006E-2</v>
      </c>
      <c r="AF10">
        <f t="shared" si="0"/>
        <v>0.26008172355159564</v>
      </c>
    </row>
    <row r="11" spans="1:32">
      <c r="A11" t="s">
        <v>31</v>
      </c>
      <c r="B11">
        <v>80</v>
      </c>
      <c r="C11">
        <v>62</v>
      </c>
      <c r="D11">
        <v>250.74039999999999</v>
      </c>
      <c r="E11">
        <v>0.42179661245713401</v>
      </c>
      <c r="F11">
        <v>0.37489691249857515</v>
      </c>
      <c r="G11">
        <v>0.14668815844817901</v>
      </c>
      <c r="H11">
        <v>1.0096243915732199</v>
      </c>
      <c r="I11">
        <v>0.10762292031847</v>
      </c>
      <c r="J11" t="s">
        <v>33</v>
      </c>
      <c r="K11" t="s">
        <v>32</v>
      </c>
      <c r="L11">
        <v>59649.763299999999</v>
      </c>
      <c r="M11" t="s">
        <v>34</v>
      </c>
      <c r="N11">
        <v>41163.928896676101</v>
      </c>
      <c r="O11">
        <v>39700.336621842704</v>
      </c>
      <c r="P11">
        <v>40402.007641109201</v>
      </c>
      <c r="Q11">
        <v>40422.091053209333</v>
      </c>
      <c r="R11">
        <v>4.6066187760120592</v>
      </c>
      <c r="S11">
        <v>1.8108978966407323E-2</v>
      </c>
      <c r="T11">
        <v>3</v>
      </c>
      <c r="U11">
        <v>10</v>
      </c>
      <c r="V11">
        <v>40101.359066500198</v>
      </c>
      <c r="W11">
        <v>40109.979099412601</v>
      </c>
      <c r="X11">
        <v>39898.946581336902</v>
      </c>
      <c r="Y11">
        <v>40036.76158241657</v>
      </c>
      <c r="Z11">
        <v>4.6024589418401174</v>
      </c>
      <c r="AA11">
        <v>2.9829857257798872E-3</v>
      </c>
      <c r="AB11">
        <v>3</v>
      </c>
      <c r="AC11">
        <v>9</v>
      </c>
      <c r="AD11">
        <v>0.99046735434132938</v>
      </c>
      <c r="AE11">
        <v>-1.3818670005845714E-2</v>
      </c>
      <c r="AF11">
        <f t="shared" si="0"/>
        <v>0.41907127323682536</v>
      </c>
    </row>
    <row r="12" spans="1:32">
      <c r="A12" t="s">
        <v>1816</v>
      </c>
      <c r="B12">
        <v>98</v>
      </c>
      <c r="C12">
        <v>85</v>
      </c>
      <c r="D12">
        <v>344.00040000000001</v>
      </c>
      <c r="E12">
        <v>6.05573349605237E-3</v>
      </c>
      <c r="F12">
        <v>2.2178332457504908</v>
      </c>
      <c r="G12">
        <v>7.5627665877885499E-3</v>
      </c>
      <c r="H12">
        <v>1.05555809607499</v>
      </c>
      <c r="I12">
        <v>0.97137333387535696</v>
      </c>
      <c r="J12" t="s">
        <v>33</v>
      </c>
      <c r="K12" t="s">
        <v>32</v>
      </c>
      <c r="L12">
        <v>54099.714500000002</v>
      </c>
      <c r="M12" t="s">
        <v>44</v>
      </c>
      <c r="N12">
        <v>39991.574058356098</v>
      </c>
      <c r="O12">
        <v>39056.755927468403</v>
      </c>
      <c r="P12">
        <v>39560.865417888897</v>
      </c>
      <c r="Q12">
        <v>39536.398467904466</v>
      </c>
      <c r="R12">
        <v>4.5969971051204297</v>
      </c>
      <c r="S12">
        <v>1.1834388470007206E-2</v>
      </c>
      <c r="T12">
        <v>3</v>
      </c>
      <c r="U12">
        <v>11</v>
      </c>
      <c r="V12">
        <v>37744.732097204003</v>
      </c>
      <c r="W12">
        <v>36891.683080873903</v>
      </c>
      <c r="X12">
        <v>37729.920549678201</v>
      </c>
      <c r="Y12">
        <v>37455.445242585374</v>
      </c>
      <c r="Z12">
        <v>4.5735149640087815</v>
      </c>
      <c r="AA12">
        <v>1.3036516179233622E-2</v>
      </c>
      <c r="AB12">
        <v>3</v>
      </c>
      <c r="AC12">
        <v>13</v>
      </c>
      <c r="AD12">
        <v>0.94736614092433324</v>
      </c>
      <c r="AE12">
        <v>-7.8005984286895216E-2</v>
      </c>
      <c r="AF12">
        <f t="shared" si="0"/>
        <v>5.9665743480448513E-3</v>
      </c>
    </row>
    <row r="13" spans="1:32">
      <c r="A13" t="s">
        <v>616</v>
      </c>
      <c r="B13">
        <v>22</v>
      </c>
      <c r="C13">
        <v>8</v>
      </c>
      <c r="D13">
        <v>113.9495</v>
      </c>
      <c r="E13">
        <v>9.6136437478933101E-4</v>
      </c>
      <c r="F13">
        <v>3.0171119755286493</v>
      </c>
      <c r="G13">
        <v>2.2914081663754199E-3</v>
      </c>
      <c r="H13">
        <v>1.12967640877912</v>
      </c>
      <c r="I13">
        <v>0.99998089719262495</v>
      </c>
      <c r="J13" t="s">
        <v>32</v>
      </c>
      <c r="K13" t="s">
        <v>33</v>
      </c>
      <c r="L13">
        <v>128851.8459</v>
      </c>
      <c r="M13" t="s">
        <v>617</v>
      </c>
      <c r="N13">
        <v>38869.2423471246</v>
      </c>
      <c r="O13">
        <v>38605.5214373704</v>
      </c>
      <c r="P13">
        <v>39571.2965122842</v>
      </c>
      <c r="Q13">
        <v>39015.353432259733</v>
      </c>
      <c r="R13">
        <v>4.5912355454559597</v>
      </c>
      <c r="S13">
        <v>1.2794733673439314E-2</v>
      </c>
      <c r="T13">
        <v>3</v>
      </c>
      <c r="U13">
        <v>12</v>
      </c>
      <c r="V13">
        <v>43155.860679324796</v>
      </c>
      <c r="W13">
        <v>44095.121815330996</v>
      </c>
      <c r="X13">
        <v>44973.190563153701</v>
      </c>
      <c r="Y13">
        <v>44074.724352603167</v>
      </c>
      <c r="Z13">
        <v>4.6441896048620519</v>
      </c>
      <c r="AA13">
        <v>2.0620358783833975E-2</v>
      </c>
      <c r="AB13">
        <v>3</v>
      </c>
      <c r="AC13">
        <v>8</v>
      </c>
      <c r="AD13">
        <v>1.1296764087791169</v>
      </c>
      <c r="AE13">
        <v>0.17590957767943172</v>
      </c>
      <c r="AF13">
        <f t="shared" si="0"/>
        <v>1.0739734245559735E-3</v>
      </c>
    </row>
    <row r="14" spans="1:32">
      <c r="A14" t="s">
        <v>61</v>
      </c>
      <c r="B14">
        <v>45</v>
      </c>
      <c r="C14">
        <v>41</v>
      </c>
      <c r="D14">
        <v>175.48220000000001</v>
      </c>
      <c r="E14">
        <v>2.6104310711228001E-4</v>
      </c>
      <c r="F14">
        <v>3.5832877699216561</v>
      </c>
      <c r="G14">
        <v>1.05568479863314E-3</v>
      </c>
      <c r="H14">
        <v>1.1022048859499001</v>
      </c>
      <c r="I14">
        <v>0.99999999987926103</v>
      </c>
      <c r="J14" t="s">
        <v>32</v>
      </c>
      <c r="K14" t="s">
        <v>33</v>
      </c>
      <c r="L14">
        <v>50592.847800000003</v>
      </c>
      <c r="M14" t="s">
        <v>62</v>
      </c>
      <c r="N14">
        <v>34077.533291154301</v>
      </c>
      <c r="O14">
        <v>34262.671167830602</v>
      </c>
      <c r="P14">
        <v>33679.557939301601</v>
      </c>
      <c r="Q14">
        <v>34006.587466095494</v>
      </c>
      <c r="R14">
        <v>4.5315630530146818</v>
      </c>
      <c r="S14">
        <v>8.761835777615844E-3</v>
      </c>
      <c r="T14">
        <v>3</v>
      </c>
      <c r="U14">
        <v>13</v>
      </c>
      <c r="V14">
        <v>37338.699283714901</v>
      </c>
      <c r="W14">
        <v>37936.441961442899</v>
      </c>
      <c r="X14">
        <v>37171.539333681802</v>
      </c>
      <c r="Y14">
        <v>37482.226859613205</v>
      </c>
      <c r="Z14">
        <v>4.57382538488684</v>
      </c>
      <c r="AA14">
        <v>1.0728902904019663E-2</v>
      </c>
      <c r="AB14">
        <v>3</v>
      </c>
      <c r="AC14">
        <v>12</v>
      </c>
      <c r="AD14">
        <v>1.1022048859499036</v>
      </c>
      <c r="AE14">
        <v>0.14039242760157594</v>
      </c>
      <c r="AF14">
        <f t="shared" si="0"/>
        <v>2.7392443172345363E-4</v>
      </c>
    </row>
    <row r="15" spans="1:32">
      <c r="A15" t="s">
        <v>65</v>
      </c>
      <c r="B15">
        <v>50</v>
      </c>
      <c r="C15">
        <v>34</v>
      </c>
      <c r="D15">
        <v>229.9136</v>
      </c>
      <c r="E15">
        <v>6.1455357994066899E-3</v>
      </c>
      <c r="F15">
        <v>2.2114402471010948</v>
      </c>
      <c r="G15">
        <v>7.6434848780736302E-3</v>
      </c>
      <c r="H15">
        <v>1.05947705748628</v>
      </c>
      <c r="I15">
        <v>0.97040115688661499</v>
      </c>
      <c r="J15" t="s">
        <v>33</v>
      </c>
      <c r="K15" t="s">
        <v>32</v>
      </c>
      <c r="L15">
        <v>30550.044999999998</v>
      </c>
      <c r="M15" t="s">
        <v>66</v>
      </c>
      <c r="N15">
        <v>32124.041454877599</v>
      </c>
      <c r="O15">
        <v>31957.6072660559</v>
      </c>
      <c r="P15">
        <v>31687.221971450101</v>
      </c>
      <c r="Q15">
        <v>31922.956897461201</v>
      </c>
      <c r="R15">
        <v>4.5041031115250449</v>
      </c>
      <c r="S15">
        <v>6.9060508696203128E-3</v>
      </c>
      <c r="T15">
        <v>3</v>
      </c>
      <c r="U15">
        <v>14</v>
      </c>
      <c r="V15">
        <v>30674.377327289701</v>
      </c>
      <c r="W15">
        <v>30107.519286550902</v>
      </c>
      <c r="X15">
        <v>29610.6890638572</v>
      </c>
      <c r="Y15">
        <v>30130.861892565936</v>
      </c>
      <c r="Z15">
        <v>4.4790115548340506</v>
      </c>
      <c r="AA15">
        <v>1.7663888425261148E-2</v>
      </c>
      <c r="AB15">
        <v>3</v>
      </c>
      <c r="AC15">
        <v>17</v>
      </c>
      <c r="AD15">
        <v>0.94386187311370928</v>
      </c>
      <c r="AE15">
        <v>-8.3352347116272846E-2</v>
      </c>
      <c r="AF15">
        <f t="shared" si="0"/>
        <v>5.7374395443830417E-3</v>
      </c>
    </row>
    <row r="16" spans="1:32">
      <c r="A16" t="s">
        <v>109</v>
      </c>
      <c r="B16">
        <v>17</v>
      </c>
      <c r="C16">
        <v>15</v>
      </c>
      <c r="D16">
        <v>36.537700000000001</v>
      </c>
      <c r="E16">
        <v>0.14642086057272199</v>
      </c>
      <c r="F16">
        <v>0.83439704495638911</v>
      </c>
      <c r="G16">
        <v>6.6785228043354405E-2</v>
      </c>
      <c r="H16">
        <v>1.0349836550618099</v>
      </c>
      <c r="I16">
        <v>0.28351982409491999</v>
      </c>
      <c r="J16" t="s">
        <v>33</v>
      </c>
      <c r="K16" t="s">
        <v>32</v>
      </c>
      <c r="L16">
        <v>20690.723000000002</v>
      </c>
      <c r="M16" t="s">
        <v>110</v>
      </c>
      <c r="N16">
        <v>32392.024051169999</v>
      </c>
      <c r="O16">
        <v>30865.040793254801</v>
      </c>
      <c r="P16">
        <v>30844.831439052999</v>
      </c>
      <c r="Q16">
        <v>31367.298761159269</v>
      </c>
      <c r="R16">
        <v>4.4964771204307903</v>
      </c>
      <c r="S16">
        <v>2.8293659126170417E-2</v>
      </c>
      <c r="T16">
        <v>3</v>
      </c>
      <c r="U16">
        <v>15</v>
      </c>
      <c r="V16">
        <v>30890.773014726601</v>
      </c>
      <c r="W16">
        <v>29874.769733878398</v>
      </c>
      <c r="X16">
        <v>30155.599651328099</v>
      </c>
      <c r="Y16">
        <v>30307.047466644366</v>
      </c>
      <c r="Z16">
        <v>4.4815436291620232</v>
      </c>
      <c r="AA16">
        <v>1.7311481357162338E-2</v>
      </c>
      <c r="AB16">
        <v>3</v>
      </c>
      <c r="AC16">
        <v>16</v>
      </c>
      <c r="AD16">
        <v>0.96619883329489098</v>
      </c>
      <c r="AE16">
        <v>-4.9607984200472487E-2</v>
      </c>
      <c r="AF16">
        <f t="shared" si="0"/>
        <v>0.14946998157702834</v>
      </c>
    </row>
    <row r="17" spans="1:32">
      <c r="A17" t="s">
        <v>51</v>
      </c>
      <c r="B17">
        <v>32</v>
      </c>
      <c r="C17">
        <v>18</v>
      </c>
      <c r="D17">
        <v>113.1486</v>
      </c>
      <c r="E17">
        <v>0.101263037986991</v>
      </c>
      <c r="F17">
        <v>0.99454904750818685</v>
      </c>
      <c r="G17">
        <v>5.0812641804814103E-2</v>
      </c>
      <c r="H17">
        <v>1.0283655190588299</v>
      </c>
      <c r="I17">
        <v>0.36899656666377501</v>
      </c>
      <c r="J17" t="s">
        <v>33</v>
      </c>
      <c r="K17" t="s">
        <v>32</v>
      </c>
      <c r="L17">
        <v>35540.605499999998</v>
      </c>
      <c r="M17" t="s">
        <v>52</v>
      </c>
      <c r="N17">
        <v>30640.6271058477</v>
      </c>
      <c r="O17">
        <v>29815.091162905901</v>
      </c>
      <c r="P17">
        <v>31064.438407242498</v>
      </c>
      <c r="Q17">
        <v>30506.718891998698</v>
      </c>
      <c r="R17">
        <v>4.4843955002111739</v>
      </c>
      <c r="S17">
        <v>2.0826458220526808E-2</v>
      </c>
      <c r="T17">
        <v>3</v>
      </c>
      <c r="U17">
        <v>16</v>
      </c>
      <c r="V17">
        <v>29972.361541883602</v>
      </c>
      <c r="W17">
        <v>29483.849813981698</v>
      </c>
      <c r="X17">
        <v>29539.534786766799</v>
      </c>
      <c r="Y17">
        <v>29665.248714210698</v>
      </c>
      <c r="Z17">
        <v>4.4722479938248796</v>
      </c>
      <c r="AA17">
        <v>9.0146174319564263E-3</v>
      </c>
      <c r="AB17">
        <v>3</v>
      </c>
      <c r="AC17">
        <v>19</v>
      </c>
      <c r="AD17">
        <v>0.97241689016878508</v>
      </c>
      <c r="AE17">
        <v>-4.035314274745528E-2</v>
      </c>
      <c r="AF17">
        <f t="shared" si="0"/>
        <v>0.10199274388296066</v>
      </c>
    </row>
    <row r="18" spans="1:32">
      <c r="A18" t="s">
        <v>57</v>
      </c>
      <c r="B18">
        <v>33</v>
      </c>
      <c r="C18">
        <v>27</v>
      </c>
      <c r="D18">
        <v>131.83930000000001</v>
      </c>
      <c r="E18">
        <v>5.1720184475642101E-3</v>
      </c>
      <c r="F18">
        <v>2.2863399347465831</v>
      </c>
      <c r="G18">
        <v>6.6503539731391104E-3</v>
      </c>
      <c r="H18">
        <v>1.1526047857630199</v>
      </c>
      <c r="I18">
        <v>0.98034704885507795</v>
      </c>
      <c r="J18" t="s">
        <v>33</v>
      </c>
      <c r="K18" t="s">
        <v>32</v>
      </c>
      <c r="L18">
        <v>27875.210800000001</v>
      </c>
      <c r="M18" t="s">
        <v>58</v>
      </c>
      <c r="N18">
        <v>31698.978165998298</v>
      </c>
      <c r="O18">
        <v>29550.483980785499</v>
      </c>
      <c r="P18">
        <v>29830.053135360999</v>
      </c>
      <c r="Q18">
        <v>30359.838427381601</v>
      </c>
      <c r="R18">
        <v>4.4822994559492884</v>
      </c>
      <c r="S18">
        <v>3.8475926788128695E-2</v>
      </c>
      <c r="T18">
        <v>3</v>
      </c>
      <c r="U18">
        <v>17</v>
      </c>
      <c r="V18">
        <v>26804.755403774001</v>
      </c>
      <c r="W18">
        <v>25675.763949578701</v>
      </c>
      <c r="X18">
        <v>26540.075049134299</v>
      </c>
      <c r="Y18">
        <v>26340.198134162336</v>
      </c>
      <c r="Z18">
        <v>4.4206190374537737</v>
      </c>
      <c r="AA18">
        <v>2.2415900223366703E-2</v>
      </c>
      <c r="AB18">
        <v>3</v>
      </c>
      <c r="AC18">
        <v>22</v>
      </c>
      <c r="AD18">
        <v>0.86760007623775948</v>
      </c>
      <c r="AE18">
        <v>-0.20489791510466193</v>
      </c>
      <c r="AF18">
        <f t="shared" si="0"/>
        <v>6.0084866209920342E-3</v>
      </c>
    </row>
    <row r="19" spans="1:32">
      <c r="A19" t="s">
        <v>1817</v>
      </c>
      <c r="B19">
        <v>115</v>
      </c>
      <c r="C19">
        <v>83</v>
      </c>
      <c r="D19">
        <v>456.22129999999999</v>
      </c>
      <c r="E19">
        <v>0.39781616988387603</v>
      </c>
      <c r="F19">
        <v>0.40031756824874221</v>
      </c>
      <c r="G19">
        <v>0.141185787243233</v>
      </c>
      <c r="H19">
        <v>1.00990943367376</v>
      </c>
      <c r="I19">
        <v>0.114550122497589</v>
      </c>
      <c r="J19" t="s">
        <v>32</v>
      </c>
      <c r="K19" t="s">
        <v>33</v>
      </c>
      <c r="L19">
        <v>68587.070699999997</v>
      </c>
      <c r="M19" t="s">
        <v>68</v>
      </c>
      <c r="N19">
        <v>30386.834083531299</v>
      </c>
      <c r="O19">
        <v>29423.690085529299</v>
      </c>
      <c r="P19">
        <v>30275.406531764798</v>
      </c>
      <c r="Q19">
        <v>30028.643566941799</v>
      </c>
      <c r="R19">
        <v>4.4775357149929516</v>
      </c>
      <c r="S19">
        <v>1.754521964581417E-2</v>
      </c>
      <c r="T19">
        <v>3</v>
      </c>
      <c r="U19">
        <v>18</v>
      </c>
      <c r="V19">
        <v>30286.413746660699</v>
      </c>
      <c r="W19">
        <v>30482.9742277033</v>
      </c>
      <c r="X19">
        <v>30209.243281679701</v>
      </c>
      <c r="Y19">
        <v>30326.210418681236</v>
      </c>
      <c r="Z19">
        <v>4.4818181440040066</v>
      </c>
      <c r="AA19">
        <v>4.6540002626855159E-3</v>
      </c>
      <c r="AB19">
        <v>3</v>
      </c>
      <c r="AC19">
        <v>15</v>
      </c>
      <c r="AD19">
        <v>1.0099094336737549</v>
      </c>
      <c r="AE19">
        <v>1.422592124618474E-2</v>
      </c>
      <c r="AF19">
        <f t="shared" si="0"/>
        <v>0.39819776815928909</v>
      </c>
    </row>
    <row r="20" spans="1:32">
      <c r="A20" t="s">
        <v>55</v>
      </c>
      <c r="B20">
        <v>46</v>
      </c>
      <c r="C20">
        <v>39</v>
      </c>
      <c r="D20">
        <v>178.98099999999999</v>
      </c>
      <c r="E20">
        <v>2.55187201244844E-3</v>
      </c>
      <c r="F20">
        <v>2.5931411111739431</v>
      </c>
      <c r="G20">
        <v>4.2628623721422503E-3</v>
      </c>
      <c r="H20">
        <v>1.0783690147022</v>
      </c>
      <c r="I20">
        <v>0.99774035277811601</v>
      </c>
      <c r="J20" t="s">
        <v>32</v>
      </c>
      <c r="K20" t="s">
        <v>33</v>
      </c>
      <c r="L20">
        <v>34442.799400000004</v>
      </c>
      <c r="M20" t="s">
        <v>56</v>
      </c>
      <c r="N20">
        <v>28890.028556072401</v>
      </c>
      <c r="O20">
        <v>29393.239063466699</v>
      </c>
      <c r="P20">
        <v>29765.255703873801</v>
      </c>
      <c r="Q20">
        <v>29349.507774470967</v>
      </c>
      <c r="R20">
        <v>4.4676008220189418</v>
      </c>
      <c r="S20">
        <v>1.4966156050674787E-2</v>
      </c>
      <c r="T20">
        <v>3</v>
      </c>
      <c r="U20">
        <v>19</v>
      </c>
      <c r="V20">
        <v>31612.4487519881</v>
      </c>
      <c r="W20">
        <v>31276.7101156647</v>
      </c>
      <c r="X20">
        <v>32059.6404745994</v>
      </c>
      <c r="Y20">
        <v>31649.599780750734</v>
      </c>
      <c r="Z20">
        <v>4.5003682225963288</v>
      </c>
      <c r="AA20">
        <v>1.2410428700324022E-2</v>
      </c>
      <c r="AB20">
        <v>3</v>
      </c>
      <c r="AC20">
        <v>14</v>
      </c>
      <c r="AD20">
        <v>1.0783690147021971</v>
      </c>
      <c r="AE20">
        <v>0.10885094857445154</v>
      </c>
      <c r="AF20">
        <f t="shared" si="0"/>
        <v>2.4963737531446292E-3</v>
      </c>
    </row>
    <row r="21" spans="1:32">
      <c r="A21" t="s">
        <v>125</v>
      </c>
      <c r="B21">
        <v>52</v>
      </c>
      <c r="C21">
        <v>44</v>
      </c>
      <c r="D21">
        <v>275.34750000000003</v>
      </c>
      <c r="E21">
        <v>8.8442021192750592E-3</v>
      </c>
      <c r="F21">
        <v>2.0533413409143533</v>
      </c>
      <c r="G21">
        <v>9.7983007965455095E-3</v>
      </c>
      <c r="H21">
        <v>1.0366575912098399</v>
      </c>
      <c r="I21">
        <v>0.93785927381466805</v>
      </c>
      <c r="J21" t="s">
        <v>33</v>
      </c>
      <c r="K21" t="s">
        <v>32</v>
      </c>
      <c r="L21">
        <v>119731.09510000001</v>
      </c>
      <c r="M21" t="s">
        <v>126</v>
      </c>
      <c r="N21">
        <v>27862.167853565599</v>
      </c>
      <c r="O21">
        <v>28251.536736917998</v>
      </c>
      <c r="P21">
        <v>28260.621730137002</v>
      </c>
      <c r="Q21">
        <v>28124.775440206868</v>
      </c>
      <c r="R21">
        <v>4.4490890635472109</v>
      </c>
      <c r="S21">
        <v>8.0878939730882823E-3</v>
      </c>
      <c r="T21">
        <v>3</v>
      </c>
      <c r="U21">
        <v>20</v>
      </c>
      <c r="V21">
        <v>27031.718538367299</v>
      </c>
      <c r="W21">
        <v>27445.2611709667</v>
      </c>
      <c r="X21">
        <v>26913.7582122887</v>
      </c>
      <c r="Y21">
        <v>27130.245973874233</v>
      </c>
      <c r="Z21">
        <v>4.4334537312703324</v>
      </c>
      <c r="AA21">
        <v>1.0287925083709465E-2</v>
      </c>
      <c r="AB21">
        <v>3</v>
      </c>
      <c r="AC21">
        <v>21</v>
      </c>
      <c r="AD21">
        <v>0.96463866997100123</v>
      </c>
      <c r="AE21">
        <v>-5.1939449563462053E-2</v>
      </c>
      <c r="AF21">
        <f t="shared" si="0"/>
        <v>8.749495148072604E-3</v>
      </c>
    </row>
    <row r="22" spans="1:32">
      <c r="A22" t="s">
        <v>1330</v>
      </c>
      <c r="B22">
        <v>6</v>
      </c>
      <c r="C22">
        <v>4</v>
      </c>
      <c r="D22">
        <v>34.968000000000004</v>
      </c>
      <c r="E22">
        <v>0.33293605904031998</v>
      </c>
      <c r="F22">
        <v>0.47763916550974178</v>
      </c>
      <c r="G22">
        <v>0.124181766077511</v>
      </c>
      <c r="H22">
        <v>1.0172823828753299</v>
      </c>
      <c r="I22">
        <v>0.13765384275003101</v>
      </c>
      <c r="J22" t="s">
        <v>32</v>
      </c>
      <c r="K22" t="s">
        <v>33</v>
      </c>
      <c r="L22">
        <v>11016.004199999999</v>
      </c>
      <c r="M22" t="s">
        <v>1331</v>
      </c>
      <c r="N22">
        <v>28436.379900440799</v>
      </c>
      <c r="O22">
        <v>27371.978709228399</v>
      </c>
      <c r="P22">
        <v>27370.033607674799</v>
      </c>
      <c r="Q22">
        <v>27726.130739114666</v>
      </c>
      <c r="R22">
        <v>4.4428892667686908</v>
      </c>
      <c r="S22">
        <v>2.218465285988587E-2</v>
      </c>
      <c r="T22">
        <v>3</v>
      </c>
      <c r="U22">
        <v>21</v>
      </c>
      <c r="V22">
        <v>27700.751149544099</v>
      </c>
      <c r="W22">
        <v>28527.757958889601</v>
      </c>
      <c r="X22">
        <v>28387.403930165201</v>
      </c>
      <c r="Y22">
        <v>28205.304346199631</v>
      </c>
      <c r="Z22">
        <v>4.4503307902930018</v>
      </c>
      <c r="AA22">
        <v>1.5690501655655279E-2</v>
      </c>
      <c r="AB22">
        <v>3</v>
      </c>
      <c r="AC22">
        <v>20</v>
      </c>
      <c r="AD22">
        <v>1.0172823828753346</v>
      </c>
      <c r="AE22">
        <v>2.4720206064173477E-2</v>
      </c>
      <c r="AF22">
        <f t="shared" si="0"/>
        <v>0.33491847405942565</v>
      </c>
    </row>
    <row r="23" spans="1:32">
      <c r="A23" t="s">
        <v>53</v>
      </c>
      <c r="B23">
        <v>39</v>
      </c>
      <c r="C23">
        <v>20</v>
      </c>
      <c r="D23">
        <v>236.16980000000001</v>
      </c>
      <c r="E23">
        <v>1.5651177601493399E-3</v>
      </c>
      <c r="F23">
        <v>2.8054529803801507</v>
      </c>
      <c r="G23">
        <v>3.0838691868811199E-3</v>
      </c>
      <c r="H23">
        <v>1.14018525350676</v>
      </c>
      <c r="I23">
        <v>0.99971670298411797</v>
      </c>
      <c r="J23" t="s">
        <v>32</v>
      </c>
      <c r="K23" t="s">
        <v>33</v>
      </c>
      <c r="L23">
        <v>42221.144200000002</v>
      </c>
      <c r="M23" t="s">
        <v>54</v>
      </c>
      <c r="N23">
        <v>25341.557561335201</v>
      </c>
      <c r="O23">
        <v>26522.950166352599</v>
      </c>
      <c r="P23">
        <v>26522.143199234899</v>
      </c>
      <c r="Q23">
        <v>26128.883642307566</v>
      </c>
      <c r="R23">
        <v>4.4171208548730334</v>
      </c>
      <c r="S23">
        <v>2.6095432009249696E-2</v>
      </c>
      <c r="T23">
        <v>3</v>
      </c>
      <c r="U23">
        <v>22</v>
      </c>
      <c r="V23">
        <v>29331.499011571101</v>
      </c>
      <c r="W23">
        <v>29920.2324235366</v>
      </c>
      <c r="X23">
        <v>30123.572023551798</v>
      </c>
      <c r="Y23">
        <v>29791.767819553166</v>
      </c>
      <c r="Z23">
        <v>4.4740962746651114</v>
      </c>
      <c r="AA23">
        <v>1.3808054621375807E-2</v>
      </c>
      <c r="AB23">
        <v>3</v>
      </c>
      <c r="AC23">
        <v>18</v>
      </c>
      <c r="AD23">
        <v>1.1401852535067629</v>
      </c>
      <c r="AE23">
        <v>0.18926824772530623</v>
      </c>
      <c r="AF23">
        <f t="shared" si="0"/>
        <v>1.3448896354701357E-3</v>
      </c>
    </row>
    <row r="24" spans="1:32">
      <c r="A24" t="s">
        <v>81</v>
      </c>
      <c r="B24">
        <v>14</v>
      </c>
      <c r="C24">
        <v>10</v>
      </c>
      <c r="D24">
        <v>57.382599999999996</v>
      </c>
      <c r="E24">
        <v>0.967859600502191</v>
      </c>
      <c r="F24">
        <v>1.4187637680758985E-2</v>
      </c>
      <c r="G24">
        <v>0.265494652499421</v>
      </c>
      <c r="H24">
        <v>1.00173958478856</v>
      </c>
      <c r="I24">
        <v>5.0130533298681397E-2</v>
      </c>
      <c r="J24" t="s">
        <v>32</v>
      </c>
      <c r="K24" t="s">
        <v>33</v>
      </c>
      <c r="L24">
        <v>18168.055199999999</v>
      </c>
      <c r="M24" t="s">
        <v>82</v>
      </c>
      <c r="N24">
        <v>24062.991741054499</v>
      </c>
      <c r="O24">
        <v>22709.156151871299</v>
      </c>
      <c r="P24">
        <v>23464.501536504798</v>
      </c>
      <c r="Q24">
        <v>23412.216476476868</v>
      </c>
      <c r="R24">
        <v>4.369442531079625</v>
      </c>
      <c r="S24">
        <v>2.8977629678574326E-2</v>
      </c>
      <c r="T24">
        <v>3</v>
      </c>
      <c r="U24">
        <v>23</v>
      </c>
      <c r="V24">
        <v>24411.3713663665</v>
      </c>
      <c r="W24">
        <v>22316.979665644201</v>
      </c>
      <c r="X24">
        <v>23630.481004366498</v>
      </c>
      <c r="Y24">
        <v>23452.944012125732</v>
      </c>
      <c r="Z24">
        <v>4.3701973667939233</v>
      </c>
      <c r="AA24">
        <v>4.512963211831296E-2</v>
      </c>
      <c r="AB24">
        <v>3</v>
      </c>
      <c r="AC24">
        <v>24</v>
      </c>
      <c r="AD24">
        <v>1.0017395847885562</v>
      </c>
      <c r="AE24">
        <v>2.5075099663520351E-3</v>
      </c>
      <c r="AF24">
        <f t="shared" si="0"/>
        <v>0.95794434664803174</v>
      </c>
    </row>
    <row r="25" spans="1:32">
      <c r="A25" t="s">
        <v>1818</v>
      </c>
      <c r="B25">
        <v>3</v>
      </c>
      <c r="C25">
        <v>1</v>
      </c>
      <c r="D25">
        <v>13.6462</v>
      </c>
      <c r="E25">
        <v>6.88789952862923E-6</v>
      </c>
      <c r="F25">
        <v>5.1619131964092437</v>
      </c>
      <c r="G25">
        <v>1.8877137476611599E-4</v>
      </c>
      <c r="H25">
        <v>1.9424166881495999</v>
      </c>
      <c r="I25">
        <v>1</v>
      </c>
      <c r="J25" t="s">
        <v>33</v>
      </c>
      <c r="K25" t="s">
        <v>32</v>
      </c>
      <c r="L25">
        <v>41438.348299999998</v>
      </c>
      <c r="M25" t="s">
        <v>1819</v>
      </c>
      <c r="N25">
        <v>23845.196765854202</v>
      </c>
      <c r="O25">
        <v>23033.092447854498</v>
      </c>
      <c r="P25">
        <v>22710.561565069202</v>
      </c>
      <c r="Q25">
        <v>23196.283592925971</v>
      </c>
      <c r="R25">
        <v>4.3654184097024054</v>
      </c>
      <c r="S25">
        <v>2.5204732130581126E-2</v>
      </c>
      <c r="T25">
        <v>3</v>
      </c>
      <c r="U25">
        <v>24</v>
      </c>
      <c r="V25">
        <v>12319.463504761799</v>
      </c>
      <c r="W25">
        <v>11839.5724418964</v>
      </c>
      <c r="X25">
        <v>11666.876795612399</v>
      </c>
      <c r="Y25">
        <v>11941.9709140902</v>
      </c>
      <c r="Z25">
        <v>4.0770760090777562</v>
      </c>
      <c r="AA25">
        <v>2.8314364914301043E-2</v>
      </c>
      <c r="AB25">
        <v>3</v>
      </c>
      <c r="AC25">
        <v>64</v>
      </c>
      <c r="AD25">
        <v>0.51482259501828431</v>
      </c>
      <c r="AE25">
        <v>-0.95785272158228807</v>
      </c>
      <c r="AF25">
        <f t="shared" si="0"/>
        <v>8.5780476711770507E-6</v>
      </c>
    </row>
    <row r="26" spans="1:32">
      <c r="A26" t="s">
        <v>1820</v>
      </c>
      <c r="B26">
        <v>63</v>
      </c>
      <c r="C26">
        <v>44</v>
      </c>
      <c r="D26">
        <v>309.34050000000002</v>
      </c>
      <c r="E26">
        <v>1.74013037810151E-2</v>
      </c>
      <c r="F26">
        <v>1.7594182112755654</v>
      </c>
      <c r="G26">
        <v>1.51156753282581E-2</v>
      </c>
      <c r="H26">
        <v>1.03641930085384</v>
      </c>
      <c r="I26">
        <v>0.82771359623984497</v>
      </c>
      <c r="J26" t="s">
        <v>32</v>
      </c>
      <c r="K26" t="s">
        <v>33</v>
      </c>
      <c r="L26">
        <v>71416.6014</v>
      </c>
      <c r="M26" t="s">
        <v>74</v>
      </c>
      <c r="N26">
        <v>23204.6405913616</v>
      </c>
      <c r="O26">
        <v>22697.552380814901</v>
      </c>
      <c r="P26">
        <v>22710.092594033798</v>
      </c>
      <c r="Q26">
        <v>22870.761855403438</v>
      </c>
      <c r="R26">
        <v>4.3592806317727657</v>
      </c>
      <c r="S26">
        <v>1.2645640927183913E-2</v>
      </c>
      <c r="T26">
        <v>3</v>
      </c>
      <c r="U26">
        <v>25</v>
      </c>
      <c r="V26">
        <v>23897.409254513401</v>
      </c>
      <c r="W26">
        <v>23452.6718681655</v>
      </c>
      <c r="X26">
        <v>23761.0159138366</v>
      </c>
      <c r="Y26">
        <v>23703.699012171837</v>
      </c>
      <c r="Z26">
        <v>4.37481612386759</v>
      </c>
      <c r="AA26">
        <v>9.6120658312165222E-3</v>
      </c>
      <c r="AB26">
        <v>3</v>
      </c>
      <c r="AC26">
        <v>23</v>
      </c>
      <c r="AD26">
        <v>1.0364193008538372</v>
      </c>
      <c r="AE26">
        <v>5.1607787657698502E-2</v>
      </c>
      <c r="AF26">
        <f t="shared" si="0"/>
        <v>1.7270629132333723E-2</v>
      </c>
    </row>
    <row r="27" spans="1:32">
      <c r="A27" t="s">
        <v>117</v>
      </c>
      <c r="B27">
        <v>16</v>
      </c>
      <c r="C27">
        <v>11</v>
      </c>
      <c r="D27">
        <v>90.300899999999999</v>
      </c>
      <c r="E27">
        <v>0.378318013626603</v>
      </c>
      <c r="F27">
        <v>0.42214297926665756</v>
      </c>
      <c r="G27">
        <v>0.136422504635209</v>
      </c>
      <c r="H27">
        <v>1.02074490038781</v>
      </c>
      <c r="I27">
        <v>0.12076227535367701</v>
      </c>
      <c r="J27" t="s">
        <v>32</v>
      </c>
      <c r="K27" t="s">
        <v>33</v>
      </c>
      <c r="L27">
        <v>108368.9537</v>
      </c>
      <c r="M27" t="s">
        <v>118</v>
      </c>
      <c r="N27">
        <v>23106.4201160872</v>
      </c>
      <c r="O27">
        <v>21535.990129542701</v>
      </c>
      <c r="P27">
        <v>22564.3209005797</v>
      </c>
      <c r="Q27">
        <v>22402.243715403198</v>
      </c>
      <c r="R27">
        <v>4.3502915176385981</v>
      </c>
      <c r="S27">
        <v>3.5606335216819746E-2</v>
      </c>
      <c r="T27">
        <v>3</v>
      </c>
      <c r="U27">
        <v>26</v>
      </c>
      <c r="V27">
        <v>22788.240592712598</v>
      </c>
      <c r="W27">
        <v>22741.903432094001</v>
      </c>
      <c r="X27">
        <v>23070.784064421201</v>
      </c>
      <c r="Y27">
        <v>22866.9760297426</v>
      </c>
      <c r="Z27">
        <v>4.3592087365163001</v>
      </c>
      <c r="AA27">
        <v>7.7848967753823247E-3</v>
      </c>
      <c r="AB27">
        <v>3</v>
      </c>
      <c r="AC27">
        <v>26</v>
      </c>
      <c r="AD27">
        <v>1.0207449003878064</v>
      </c>
      <c r="AE27">
        <v>2.962235991809662E-2</v>
      </c>
      <c r="AF27">
        <f t="shared" si="0"/>
        <v>0.38043484410820499</v>
      </c>
    </row>
    <row r="28" spans="1:32">
      <c r="A28" t="s">
        <v>87</v>
      </c>
      <c r="B28">
        <v>64</v>
      </c>
      <c r="C28">
        <v>51</v>
      </c>
      <c r="D28">
        <v>305.06060000000002</v>
      </c>
      <c r="E28">
        <v>0.69472020771557097</v>
      </c>
      <c r="F28">
        <v>0.15819006837521221</v>
      </c>
      <c r="G28">
        <v>0.208412515767117</v>
      </c>
      <c r="H28">
        <v>1.0068164667397801</v>
      </c>
      <c r="I28">
        <v>6.2699794985020998E-2</v>
      </c>
      <c r="J28" t="s">
        <v>33</v>
      </c>
      <c r="K28" t="s">
        <v>32</v>
      </c>
      <c r="L28">
        <v>86253.968699999998</v>
      </c>
      <c r="M28" t="s">
        <v>88</v>
      </c>
      <c r="N28">
        <v>21977.750725843001</v>
      </c>
      <c r="O28">
        <v>21220.838063813899</v>
      </c>
      <c r="P28">
        <v>22033.119122293301</v>
      </c>
      <c r="Q28">
        <v>21743.902637316733</v>
      </c>
      <c r="R28">
        <v>4.3373374947521626</v>
      </c>
      <c r="S28">
        <v>2.0871707529824635E-2</v>
      </c>
      <c r="T28">
        <v>3</v>
      </c>
      <c r="U28">
        <v>27</v>
      </c>
      <c r="V28">
        <v>21200.308814791199</v>
      </c>
      <c r="W28">
        <v>21607.764596162298</v>
      </c>
      <c r="X28">
        <v>21981.995153558699</v>
      </c>
      <c r="Y28">
        <v>21596.689521504068</v>
      </c>
      <c r="Z28">
        <v>4.3343871848208728</v>
      </c>
      <c r="AA28">
        <v>1.8102813236289886E-2</v>
      </c>
      <c r="AB28">
        <v>3</v>
      </c>
      <c r="AC28">
        <v>27</v>
      </c>
      <c r="AD28">
        <v>0.99322968290154046</v>
      </c>
      <c r="AE28">
        <v>-9.800717449378632E-3</v>
      </c>
      <c r="AF28">
        <f t="shared" si="0"/>
        <v>0.69225274551223226</v>
      </c>
    </row>
    <row r="29" spans="1:32">
      <c r="A29" t="s">
        <v>75</v>
      </c>
      <c r="B29">
        <v>50</v>
      </c>
      <c r="C29">
        <v>42</v>
      </c>
      <c r="D29">
        <v>204.2852</v>
      </c>
      <c r="E29">
        <v>0.71226524165470495</v>
      </c>
      <c r="F29">
        <v>0.14735824858801586</v>
      </c>
      <c r="G29">
        <v>0.211887172834864</v>
      </c>
      <c r="H29">
        <v>1.01153268111036</v>
      </c>
      <c r="I29">
        <v>6.11825945218651E-2</v>
      </c>
      <c r="J29" t="s">
        <v>33</v>
      </c>
      <c r="K29" t="s">
        <v>32</v>
      </c>
      <c r="L29">
        <v>26196.1715</v>
      </c>
      <c r="M29" t="s">
        <v>76</v>
      </c>
      <c r="N29">
        <v>22223.578815544199</v>
      </c>
      <c r="O29">
        <v>21086.325789218201</v>
      </c>
      <c r="P29">
        <v>20441.852724186101</v>
      </c>
      <c r="Q29">
        <v>21250.585776316166</v>
      </c>
      <c r="R29">
        <v>4.327370905958821</v>
      </c>
      <c r="S29">
        <v>4.2452904388903374E-2</v>
      </c>
      <c r="T29">
        <v>3</v>
      </c>
      <c r="U29">
        <v>28</v>
      </c>
      <c r="V29">
        <v>21439.536467828999</v>
      </c>
      <c r="W29">
        <v>20472.812548730199</v>
      </c>
      <c r="X29">
        <v>21112.562110353902</v>
      </c>
      <c r="Y29">
        <v>21008.303708971031</v>
      </c>
      <c r="Z29">
        <v>4.3223909872191673</v>
      </c>
      <c r="AA29">
        <v>2.3406108203101322E-2</v>
      </c>
      <c r="AB29">
        <v>3</v>
      </c>
      <c r="AC29">
        <v>28</v>
      </c>
      <c r="AD29">
        <v>0.98859880523316401</v>
      </c>
      <c r="AE29">
        <v>-1.6542931971512329E-2</v>
      </c>
      <c r="AF29">
        <f t="shared" si="0"/>
        <v>0.70387606429695937</v>
      </c>
    </row>
    <row r="30" spans="1:32">
      <c r="A30" t="s">
        <v>77</v>
      </c>
      <c r="B30">
        <v>43</v>
      </c>
      <c r="C30">
        <v>35</v>
      </c>
      <c r="D30">
        <v>171.6951</v>
      </c>
      <c r="E30">
        <v>0.66606558862850995</v>
      </c>
      <c r="F30">
        <v>0.17648300299648761</v>
      </c>
      <c r="G30">
        <v>0.20230039475423001</v>
      </c>
      <c r="H30">
        <v>1.0121015479745099</v>
      </c>
      <c r="I30">
        <v>6.5437713313135207E-2</v>
      </c>
      <c r="J30" t="s">
        <v>33</v>
      </c>
      <c r="K30" t="s">
        <v>32</v>
      </c>
      <c r="L30">
        <v>35546.087099999997</v>
      </c>
      <c r="M30" t="s">
        <v>78</v>
      </c>
      <c r="N30">
        <v>21630.726217318901</v>
      </c>
      <c r="O30">
        <v>20247.9324301132</v>
      </c>
      <c r="P30">
        <v>21644.6603700415</v>
      </c>
      <c r="Q30">
        <v>21174.4396724912</v>
      </c>
      <c r="R30">
        <v>4.3258119266596564</v>
      </c>
      <c r="S30">
        <v>3.789517305696969E-2</v>
      </c>
      <c r="T30">
        <v>3</v>
      </c>
      <c r="U30">
        <v>29</v>
      </c>
      <c r="V30">
        <v>21420.640368292399</v>
      </c>
      <c r="W30">
        <v>20703.165430606201</v>
      </c>
      <c r="X30">
        <v>20639.9743223759</v>
      </c>
      <c r="Y30">
        <v>20921.260040424833</v>
      </c>
      <c r="Z30">
        <v>4.3205878375625391</v>
      </c>
      <c r="AA30">
        <v>2.0726698919813224E-2</v>
      </c>
      <c r="AB30">
        <v>3</v>
      </c>
      <c r="AC30">
        <v>29</v>
      </c>
      <c r="AD30">
        <v>0.98804314843828966</v>
      </c>
      <c r="AE30">
        <v>-1.7354048341908859E-2</v>
      </c>
      <c r="AF30">
        <f t="shared" si="0"/>
        <v>0.65578072462359738</v>
      </c>
    </row>
    <row r="31" spans="1:32">
      <c r="A31" t="s">
        <v>1821</v>
      </c>
      <c r="B31">
        <v>46</v>
      </c>
      <c r="C31">
        <v>20</v>
      </c>
      <c r="D31">
        <v>220.13480000000001</v>
      </c>
      <c r="E31">
        <v>0.817778876512542</v>
      </c>
      <c r="F31">
        <v>8.7364111600858413E-2</v>
      </c>
      <c r="G31">
        <v>0.233672750814024</v>
      </c>
      <c r="H31">
        <v>1.00675154785225</v>
      </c>
      <c r="I31">
        <v>5.43048006500279E-2</v>
      </c>
      <c r="J31" t="s">
        <v>33</v>
      </c>
      <c r="K31" t="s">
        <v>32</v>
      </c>
      <c r="L31">
        <v>558318.42359999998</v>
      </c>
      <c r="M31" t="s">
        <v>1822</v>
      </c>
      <c r="N31">
        <v>21138.036883413599</v>
      </c>
      <c r="O31">
        <v>20093.831756380201</v>
      </c>
      <c r="P31">
        <v>21691.0485550134</v>
      </c>
      <c r="Q31">
        <v>20974.305731602402</v>
      </c>
      <c r="R31">
        <v>4.3216875942004176</v>
      </c>
      <c r="S31">
        <v>3.8671068718961595E-2</v>
      </c>
      <c r="T31">
        <v>3</v>
      </c>
      <c r="U31">
        <v>30</v>
      </c>
      <c r="V31">
        <v>20540.020721916</v>
      </c>
      <c r="W31">
        <v>20577.942865242701</v>
      </c>
      <c r="X31">
        <v>21382.975526412702</v>
      </c>
      <c r="Y31">
        <v>20833.646371190469</v>
      </c>
      <c r="Z31">
        <v>4.3187652882048582</v>
      </c>
      <c r="AA31">
        <v>2.2852970929574709E-2</v>
      </c>
      <c r="AB31">
        <v>3</v>
      </c>
      <c r="AC31">
        <v>30</v>
      </c>
      <c r="AD31">
        <v>0.99329372985156794</v>
      </c>
      <c r="AE31">
        <v>-9.7076903885068202E-3</v>
      </c>
      <c r="AF31">
        <f t="shared" si="0"/>
        <v>0.8083897537245508</v>
      </c>
    </row>
    <row r="32" spans="1:32">
      <c r="A32" t="s">
        <v>69</v>
      </c>
      <c r="B32">
        <v>74</v>
      </c>
      <c r="C32">
        <v>56</v>
      </c>
      <c r="D32">
        <v>262.07769999999999</v>
      </c>
      <c r="E32">
        <v>0.100524686536138</v>
      </c>
      <c r="F32">
        <v>0.99772727247362425</v>
      </c>
      <c r="G32">
        <v>5.0637153730915201E-2</v>
      </c>
      <c r="H32">
        <v>1.1331841426275</v>
      </c>
      <c r="I32">
        <v>0.37080289679105399</v>
      </c>
      <c r="J32" t="s">
        <v>32</v>
      </c>
      <c r="K32" t="s">
        <v>33</v>
      </c>
      <c r="L32">
        <v>74940.325800000006</v>
      </c>
      <c r="M32" t="s">
        <v>70</v>
      </c>
      <c r="N32">
        <v>22551.314052391699</v>
      </c>
      <c r="O32">
        <v>18362.952069412699</v>
      </c>
      <c r="P32">
        <v>20707.760397620401</v>
      </c>
      <c r="Q32">
        <v>20540.67550647493</v>
      </c>
      <c r="R32">
        <v>4.3126147218275008</v>
      </c>
      <c r="S32">
        <v>0.10219596398142843</v>
      </c>
      <c r="T32">
        <v>3</v>
      </c>
      <c r="U32">
        <v>31</v>
      </c>
      <c r="V32">
        <v>23733.036901214</v>
      </c>
      <c r="W32">
        <v>23066.630119435598</v>
      </c>
      <c r="X32">
        <v>23029.436267733701</v>
      </c>
      <c r="Y32">
        <v>23276.367762794431</v>
      </c>
      <c r="Z32">
        <v>4.3669152103571918</v>
      </c>
      <c r="AA32">
        <v>1.7009701760195062E-2</v>
      </c>
      <c r="AB32">
        <v>3</v>
      </c>
      <c r="AC32">
        <v>25</v>
      </c>
      <c r="AD32">
        <v>1.1331841426274973</v>
      </c>
      <c r="AE32">
        <v>0.18038231841288926</v>
      </c>
      <c r="AF32">
        <f t="shared" si="0"/>
        <v>9.0799888099606138E-2</v>
      </c>
    </row>
    <row r="33" spans="1:32">
      <c r="A33" t="s">
        <v>85</v>
      </c>
      <c r="B33">
        <v>39</v>
      </c>
      <c r="C33">
        <v>31</v>
      </c>
      <c r="D33">
        <v>171.8109</v>
      </c>
      <c r="E33">
        <v>5.3093562356475103E-2</v>
      </c>
      <c r="F33">
        <v>1.2749581343338068</v>
      </c>
      <c r="G33">
        <v>3.20285782095273E-2</v>
      </c>
      <c r="H33">
        <v>1.0480040123730501</v>
      </c>
      <c r="I33">
        <v>0.54020097866585604</v>
      </c>
      <c r="J33" t="s">
        <v>33</v>
      </c>
      <c r="K33" t="s">
        <v>32</v>
      </c>
      <c r="L33">
        <v>40311.538200000003</v>
      </c>
      <c r="M33" t="s">
        <v>86</v>
      </c>
      <c r="N33">
        <v>21014.9090708203</v>
      </c>
      <c r="O33">
        <v>19851.655961478202</v>
      </c>
      <c r="P33">
        <v>20161.4181149531</v>
      </c>
      <c r="Q33">
        <v>20342.661049083868</v>
      </c>
      <c r="R33">
        <v>4.3084077629103241</v>
      </c>
      <c r="S33">
        <v>2.9614294970059303E-2</v>
      </c>
      <c r="T33">
        <v>3</v>
      </c>
      <c r="U33">
        <v>32</v>
      </c>
      <c r="V33">
        <v>19368.8275003749</v>
      </c>
      <c r="W33">
        <v>19497.721899156499</v>
      </c>
      <c r="X33">
        <v>19366.035997792402</v>
      </c>
      <c r="Y33">
        <v>19410.861799107934</v>
      </c>
      <c r="Z33">
        <v>4.2880448175258428</v>
      </c>
      <c r="AA33">
        <v>3.875974279175895E-3</v>
      </c>
      <c r="AB33">
        <v>3</v>
      </c>
      <c r="AC33">
        <v>32</v>
      </c>
      <c r="AD33">
        <v>0.95419482005192735</v>
      </c>
      <c r="AE33">
        <v>-6.7644240367366909E-2</v>
      </c>
      <c r="AF33">
        <f t="shared" si="0"/>
        <v>5.6487089304292755E-2</v>
      </c>
    </row>
    <row r="34" spans="1:32">
      <c r="A34" t="s">
        <v>79</v>
      </c>
      <c r="B34">
        <v>36</v>
      </c>
      <c r="C34">
        <v>29</v>
      </c>
      <c r="D34">
        <v>162.50800000000001</v>
      </c>
      <c r="E34">
        <v>0.25210918414417999</v>
      </c>
      <c r="F34">
        <v>0.59841133302055427</v>
      </c>
      <c r="G34">
        <v>0.100971109731439</v>
      </c>
      <c r="H34">
        <v>1.0332313201108501</v>
      </c>
      <c r="I34">
        <v>0.17983276966466599</v>
      </c>
      <c r="J34" t="s">
        <v>32</v>
      </c>
      <c r="K34" t="s">
        <v>33</v>
      </c>
      <c r="L34">
        <v>107076.0099</v>
      </c>
      <c r="M34" t="s">
        <v>80</v>
      </c>
      <c r="N34">
        <v>20843.259480496399</v>
      </c>
      <c r="O34">
        <v>19617.154109749299</v>
      </c>
      <c r="P34">
        <v>19575.373889889099</v>
      </c>
      <c r="Q34">
        <v>20011.929160044932</v>
      </c>
      <c r="R34">
        <v>4.3012889568609802</v>
      </c>
      <c r="S34">
        <v>3.5991341958655554E-2</v>
      </c>
      <c r="T34">
        <v>3</v>
      </c>
      <c r="U34">
        <v>33</v>
      </c>
      <c r="V34">
        <v>21190.811884069401</v>
      </c>
      <c r="W34">
        <v>20614.806172352201</v>
      </c>
      <c r="X34">
        <v>20225.2378955725</v>
      </c>
      <c r="Y34">
        <v>20676.951983998035</v>
      </c>
      <c r="Z34">
        <v>4.3154865192336818</v>
      </c>
      <c r="AA34">
        <v>2.3493674571535405E-2</v>
      </c>
      <c r="AB34">
        <v>3</v>
      </c>
      <c r="AC34">
        <v>31</v>
      </c>
      <c r="AD34">
        <v>1.0332313201108498</v>
      </c>
      <c r="AE34">
        <v>4.716328132479277E-2</v>
      </c>
      <c r="AF34">
        <f t="shared" si="0"/>
        <v>0.25553467161121707</v>
      </c>
    </row>
    <row r="35" spans="1:32">
      <c r="A35" t="s">
        <v>141</v>
      </c>
      <c r="B35">
        <v>32</v>
      </c>
      <c r="C35">
        <v>28</v>
      </c>
      <c r="D35">
        <v>151.69589999999999</v>
      </c>
      <c r="E35">
        <v>0.27037507763630098</v>
      </c>
      <c r="F35">
        <v>0.56803334284822982</v>
      </c>
      <c r="G35">
        <v>0.106112268436325</v>
      </c>
      <c r="H35">
        <v>1.0314911563206199</v>
      </c>
      <c r="I35">
        <v>0.168524736216624</v>
      </c>
      <c r="J35" t="s">
        <v>33</v>
      </c>
      <c r="K35" t="s">
        <v>32</v>
      </c>
      <c r="L35">
        <v>108760.03200000001</v>
      </c>
      <c r="M35" t="s">
        <v>142</v>
      </c>
      <c r="N35">
        <v>19790.812142794101</v>
      </c>
      <c r="O35">
        <v>18719.4114710457</v>
      </c>
      <c r="P35">
        <v>18957.261595926699</v>
      </c>
      <c r="Q35">
        <v>19155.828403255498</v>
      </c>
      <c r="R35">
        <v>4.282300938004469</v>
      </c>
      <c r="S35">
        <v>2.937093510653337E-2</v>
      </c>
      <c r="T35">
        <v>3</v>
      </c>
      <c r="U35">
        <v>36</v>
      </c>
      <c r="V35">
        <v>18906.2403174141</v>
      </c>
      <c r="W35">
        <v>18878.9938470421</v>
      </c>
      <c r="X35">
        <v>17927.7836909326</v>
      </c>
      <c r="Y35">
        <v>18571.005951796265</v>
      </c>
      <c r="Z35">
        <v>4.2688354291830519</v>
      </c>
      <c r="AA35">
        <v>3.0004480147874005E-2</v>
      </c>
      <c r="AB35">
        <v>3</v>
      </c>
      <c r="AC35">
        <v>35</v>
      </c>
      <c r="AD35">
        <v>0.96947026047905904</v>
      </c>
      <c r="AE35">
        <v>-4.4731452065817696E-2</v>
      </c>
      <c r="AF35">
        <f t="shared" si="0"/>
        <v>0.26999182909529468</v>
      </c>
    </row>
    <row r="36" spans="1:32">
      <c r="A36" t="s">
        <v>183</v>
      </c>
      <c r="B36">
        <v>22</v>
      </c>
      <c r="C36">
        <v>19</v>
      </c>
      <c r="D36">
        <v>79.720500000000001</v>
      </c>
      <c r="E36">
        <v>1.4307873765574399E-3</v>
      </c>
      <c r="F36">
        <v>2.8444249001666457</v>
      </c>
      <c r="G36">
        <v>2.91294410500506E-3</v>
      </c>
      <c r="H36">
        <v>1.0685806825537301</v>
      </c>
      <c r="I36">
        <v>0.99981843641676904</v>
      </c>
      <c r="J36" t="s">
        <v>33</v>
      </c>
      <c r="K36" t="s">
        <v>32</v>
      </c>
      <c r="L36">
        <v>17226.948199999999</v>
      </c>
      <c r="M36" t="s">
        <v>184</v>
      </c>
      <c r="N36">
        <v>17345.024327318999</v>
      </c>
      <c r="O36">
        <v>17449.6894998016</v>
      </c>
      <c r="P36">
        <v>17685.951576659601</v>
      </c>
      <c r="Q36">
        <v>17493.5551345934</v>
      </c>
      <c r="R36">
        <v>4.2428780781143658</v>
      </c>
      <c r="S36">
        <v>9.9834100557781354E-3</v>
      </c>
      <c r="T36">
        <v>3</v>
      </c>
      <c r="U36">
        <v>37</v>
      </c>
      <c r="V36">
        <v>16565.991484309499</v>
      </c>
      <c r="W36">
        <v>16222.985521823</v>
      </c>
      <c r="X36">
        <v>16323.519841892199</v>
      </c>
      <c r="Y36">
        <v>16370.832282674899</v>
      </c>
      <c r="Z36">
        <v>4.214070759227754</v>
      </c>
      <c r="AA36">
        <v>1.0770960379956198E-2</v>
      </c>
      <c r="AB36">
        <v>3</v>
      </c>
      <c r="AC36">
        <v>38</v>
      </c>
      <c r="AD36">
        <v>0.93582077266282349</v>
      </c>
      <c r="AE36">
        <v>-9.5695841947817425E-2</v>
      </c>
      <c r="AF36">
        <f t="shared" si="0"/>
        <v>1.4326391664361655E-3</v>
      </c>
    </row>
    <row r="37" spans="1:32">
      <c r="A37" t="s">
        <v>93</v>
      </c>
      <c r="B37">
        <v>57</v>
      </c>
      <c r="C37">
        <v>46</v>
      </c>
      <c r="D37">
        <v>248.06909999999999</v>
      </c>
      <c r="E37">
        <v>5.9972937510954804E-4</v>
      </c>
      <c r="F37">
        <v>3.2220446786333845</v>
      </c>
      <c r="G37">
        <v>1.8271730811549099E-3</v>
      </c>
      <c r="H37">
        <v>1.1473608538789399</v>
      </c>
      <c r="I37">
        <v>0.99999934429997295</v>
      </c>
      <c r="J37" t="s">
        <v>32</v>
      </c>
      <c r="K37" t="s">
        <v>33</v>
      </c>
      <c r="L37">
        <v>84662.659799999994</v>
      </c>
      <c r="M37" t="s">
        <v>94</v>
      </c>
      <c r="N37">
        <v>16987.092432786802</v>
      </c>
      <c r="O37">
        <v>16886.825240966999</v>
      </c>
      <c r="P37">
        <v>16667.587674378301</v>
      </c>
      <c r="Q37">
        <v>16847.168449377368</v>
      </c>
      <c r="R37">
        <v>4.2265269182550336</v>
      </c>
      <c r="S37">
        <v>9.6990970006864269E-3</v>
      </c>
      <c r="T37">
        <v>3</v>
      </c>
      <c r="U37">
        <v>38</v>
      </c>
      <c r="V37">
        <v>19261.944305836001</v>
      </c>
      <c r="W37">
        <v>18938.512770107001</v>
      </c>
      <c r="X37">
        <v>19788.887656616698</v>
      </c>
      <c r="Y37">
        <v>19329.781577519901</v>
      </c>
      <c r="Z37">
        <v>4.2862269466196663</v>
      </c>
      <c r="AA37">
        <v>2.2205473900890591E-2</v>
      </c>
      <c r="AB37">
        <v>3</v>
      </c>
      <c r="AC37">
        <v>33</v>
      </c>
      <c r="AD37">
        <v>1.1473608538789368</v>
      </c>
      <c r="AE37">
        <v>0.19831920149004689</v>
      </c>
      <c r="AF37">
        <f t="shared" si="0"/>
        <v>7.2484648967303619E-4</v>
      </c>
    </row>
    <row r="38" spans="1:32">
      <c r="A38" t="s">
        <v>71</v>
      </c>
      <c r="B38">
        <v>37</v>
      </c>
      <c r="C38">
        <v>32</v>
      </c>
      <c r="D38">
        <v>185.0051</v>
      </c>
      <c r="E38">
        <v>1.59873445449987E-4</v>
      </c>
      <c r="F38">
        <v>3.7962236654110213</v>
      </c>
      <c r="G38">
        <v>8.52877038904209E-4</v>
      </c>
      <c r="H38">
        <v>1.14101022651686</v>
      </c>
      <c r="I38">
        <v>0.99999999999997402</v>
      </c>
      <c r="J38" t="s">
        <v>33</v>
      </c>
      <c r="K38" t="s">
        <v>32</v>
      </c>
      <c r="L38">
        <v>51745.566700000003</v>
      </c>
      <c r="M38" t="s">
        <v>72</v>
      </c>
      <c r="N38">
        <v>16924.8754096017</v>
      </c>
      <c r="O38">
        <v>16654.729882665601</v>
      </c>
      <c r="P38">
        <v>16664.614493424098</v>
      </c>
      <c r="Q38">
        <v>16748.073261897134</v>
      </c>
      <c r="R38">
        <v>4.2239648519784518</v>
      </c>
      <c r="S38">
        <v>9.1470160740856187E-3</v>
      </c>
      <c r="T38">
        <v>3</v>
      </c>
      <c r="U38">
        <v>39</v>
      </c>
      <c r="V38">
        <v>14878.1018350145</v>
      </c>
      <c r="W38">
        <v>14684.1936738165</v>
      </c>
      <c r="X38">
        <v>14472.559410104401</v>
      </c>
      <c r="Y38">
        <v>14678.284972978467</v>
      </c>
      <c r="Z38">
        <v>4.1666753150975406</v>
      </c>
      <c r="AA38">
        <v>1.3818764883566389E-2</v>
      </c>
      <c r="AB38">
        <v>3</v>
      </c>
      <c r="AC38">
        <v>42</v>
      </c>
      <c r="AD38">
        <v>0.87641633419244946</v>
      </c>
      <c r="AE38">
        <v>-0.1903117221077848</v>
      </c>
      <c r="AF38">
        <f t="shared" si="0"/>
        <v>1.4669025204398111E-4</v>
      </c>
    </row>
    <row r="39" spans="1:32">
      <c r="A39" t="s">
        <v>119</v>
      </c>
      <c r="B39">
        <v>25</v>
      </c>
      <c r="C39">
        <v>17</v>
      </c>
      <c r="D39">
        <v>136.76650000000001</v>
      </c>
      <c r="E39">
        <v>6.4143612327802593E-2</v>
      </c>
      <c r="F39">
        <v>1.1928465858816071</v>
      </c>
      <c r="G39">
        <v>3.6660962268570102E-2</v>
      </c>
      <c r="H39">
        <v>1.0711532723036701</v>
      </c>
      <c r="I39">
        <v>0.48815243290121002</v>
      </c>
      <c r="J39" t="s">
        <v>33</v>
      </c>
      <c r="K39" t="s">
        <v>32</v>
      </c>
      <c r="L39">
        <v>35770.001900000003</v>
      </c>
      <c r="M39" t="s">
        <v>120</v>
      </c>
      <c r="N39">
        <v>17358.055326486501</v>
      </c>
      <c r="O39">
        <v>16234.959045829701</v>
      </c>
      <c r="P39">
        <v>15899.5420119435</v>
      </c>
      <c r="Q39">
        <v>16497.518794753236</v>
      </c>
      <c r="R39">
        <v>4.2174186318032447</v>
      </c>
      <c r="S39">
        <v>4.6302951869071851E-2</v>
      </c>
      <c r="T39">
        <v>3</v>
      </c>
      <c r="U39">
        <v>40</v>
      </c>
      <c r="V39">
        <v>15520.621080851201</v>
      </c>
      <c r="W39">
        <v>15391.9164088629</v>
      </c>
      <c r="X39">
        <v>15292.387299264899</v>
      </c>
      <c r="Y39">
        <v>15401.641596326333</v>
      </c>
      <c r="Z39">
        <v>4.1875670129293363</v>
      </c>
      <c r="AA39">
        <v>7.4295499829128333E-3</v>
      </c>
      <c r="AB39">
        <v>3</v>
      </c>
      <c r="AC39">
        <v>41</v>
      </c>
      <c r="AD39">
        <v>0.93357321109551161</v>
      </c>
      <c r="AE39">
        <v>-9.9164931415105462E-2</v>
      </c>
      <c r="AF39">
        <f t="shared" si="0"/>
        <v>6.9886276449310419E-2</v>
      </c>
    </row>
    <row r="40" spans="1:32">
      <c r="A40" t="s">
        <v>1823</v>
      </c>
      <c r="B40">
        <v>8</v>
      </c>
      <c r="C40">
        <v>2</v>
      </c>
      <c r="D40">
        <v>38.967700000000001</v>
      </c>
      <c r="E40">
        <v>2.12791388335409E-5</v>
      </c>
      <c r="F40">
        <v>4.672045951913125</v>
      </c>
      <c r="G40">
        <v>3.0806940092965201E-4</v>
      </c>
      <c r="H40">
        <v>1.4375911702172099</v>
      </c>
      <c r="I40">
        <v>1</v>
      </c>
      <c r="J40" t="s">
        <v>33</v>
      </c>
      <c r="K40" t="s">
        <v>32</v>
      </c>
      <c r="L40">
        <v>49304.7785</v>
      </c>
      <c r="M40" t="s">
        <v>1824</v>
      </c>
      <c r="N40">
        <v>16720.011183104401</v>
      </c>
      <c r="O40">
        <v>16322.5414520175</v>
      </c>
      <c r="P40">
        <v>15918.7865255255</v>
      </c>
      <c r="Q40">
        <v>16320.446386882468</v>
      </c>
      <c r="R40">
        <v>4.2127320331377325</v>
      </c>
      <c r="S40">
        <v>2.4546904413565742E-2</v>
      </c>
      <c r="T40">
        <v>3</v>
      </c>
      <c r="U40">
        <v>41</v>
      </c>
      <c r="V40">
        <v>11296.436951268701</v>
      </c>
      <c r="W40">
        <v>11509.1558688614</v>
      </c>
      <c r="X40">
        <v>11252.3091585317</v>
      </c>
      <c r="Y40">
        <v>11352.633992887268</v>
      </c>
      <c r="Z40">
        <v>4.0550966364948842</v>
      </c>
      <c r="AA40">
        <v>1.2097268463758323E-2</v>
      </c>
      <c r="AB40">
        <v>3</v>
      </c>
      <c r="AC40">
        <v>68</v>
      </c>
      <c r="AD40">
        <v>0.69560805653036117</v>
      </c>
      <c r="AE40">
        <v>-0.5236534528565927</v>
      </c>
      <c r="AF40">
        <f t="shared" si="0"/>
        <v>3.4649096586485622E-5</v>
      </c>
    </row>
    <row r="41" spans="1:32">
      <c r="A41" t="s">
        <v>1338</v>
      </c>
      <c r="B41">
        <v>8</v>
      </c>
      <c r="C41">
        <v>7</v>
      </c>
      <c r="D41">
        <v>42.403199999999998</v>
      </c>
      <c r="E41">
        <v>1.1523663941591701E-3</v>
      </c>
      <c r="F41">
        <v>2.9384094153031488</v>
      </c>
      <c r="G41">
        <v>2.5888066560162E-3</v>
      </c>
      <c r="H41">
        <v>1.1031447782211601</v>
      </c>
      <c r="I41">
        <v>0.99994341126702502</v>
      </c>
      <c r="J41" t="s">
        <v>33</v>
      </c>
      <c r="K41" t="s">
        <v>32</v>
      </c>
      <c r="L41">
        <v>25309.957600000002</v>
      </c>
      <c r="M41" t="s">
        <v>1339</v>
      </c>
      <c r="N41">
        <v>14953.421956808799</v>
      </c>
      <c r="O41">
        <v>15559.4009447806</v>
      </c>
      <c r="P41">
        <v>15351.1106106405</v>
      </c>
      <c r="Q41">
        <v>15287.977837409968</v>
      </c>
      <c r="R41">
        <v>4.184350044461822</v>
      </c>
      <c r="S41">
        <v>2.0138896499843423E-2</v>
      </c>
      <c r="T41">
        <v>3</v>
      </c>
      <c r="U41">
        <v>42</v>
      </c>
      <c r="V41">
        <v>13910.211404900099</v>
      </c>
      <c r="W41">
        <v>13824.7756789747</v>
      </c>
      <c r="X41">
        <v>13840.6378184033</v>
      </c>
      <c r="Y41">
        <v>13858.541634092699</v>
      </c>
      <c r="Z41">
        <v>4.1417175308825742</v>
      </c>
      <c r="AA41">
        <v>3.2791874090289269E-3</v>
      </c>
      <c r="AB41">
        <v>3</v>
      </c>
      <c r="AC41">
        <v>49</v>
      </c>
      <c r="AD41">
        <v>0.90649932786928744</v>
      </c>
      <c r="AE41">
        <v>-0.14162214461457034</v>
      </c>
      <c r="AF41">
        <f t="shared" si="0"/>
        <v>1.3523706661571645E-3</v>
      </c>
    </row>
    <row r="42" spans="1:32">
      <c r="A42" t="s">
        <v>171</v>
      </c>
      <c r="B42">
        <v>24</v>
      </c>
      <c r="C42">
        <v>20</v>
      </c>
      <c r="D42">
        <v>77.821899999999999</v>
      </c>
      <c r="E42">
        <v>4.5937293126126197E-2</v>
      </c>
      <c r="F42">
        <v>1.3378345993678473</v>
      </c>
      <c r="G42">
        <v>2.9388841761948E-2</v>
      </c>
      <c r="H42">
        <v>1.0314787676910999</v>
      </c>
      <c r="I42">
        <v>0.58045213373954896</v>
      </c>
      <c r="J42" t="s">
        <v>32</v>
      </c>
      <c r="K42" t="s">
        <v>33</v>
      </c>
      <c r="L42">
        <v>17438.651399999999</v>
      </c>
      <c r="M42" t="s">
        <v>172</v>
      </c>
      <c r="N42">
        <v>15223.8108444714</v>
      </c>
      <c r="O42">
        <v>15381.668948652199</v>
      </c>
      <c r="P42">
        <v>15247.528781129</v>
      </c>
      <c r="Q42">
        <v>15284.336191417533</v>
      </c>
      <c r="R42">
        <v>4.1842465817821211</v>
      </c>
      <c r="S42">
        <v>5.5692808258972918E-3</v>
      </c>
      <c r="T42">
        <v>3</v>
      </c>
      <c r="U42">
        <v>43</v>
      </c>
      <c r="V42">
        <v>16083.866627731801</v>
      </c>
      <c r="W42">
        <v>15669.0656527951</v>
      </c>
      <c r="X42">
        <v>15543.472498572601</v>
      </c>
      <c r="Y42">
        <v>15765.468259699834</v>
      </c>
      <c r="Z42">
        <v>4.1977068745183423</v>
      </c>
      <c r="AA42">
        <v>1.7938018194517267E-2</v>
      </c>
      <c r="AB42">
        <v>3</v>
      </c>
      <c r="AC42">
        <v>39</v>
      </c>
      <c r="AD42">
        <v>1.0314787676910997</v>
      </c>
      <c r="AE42">
        <v>4.4714124605859523E-2</v>
      </c>
      <c r="AF42">
        <f t="shared" si="0"/>
        <v>4.7745604366171965E-2</v>
      </c>
    </row>
    <row r="43" spans="1:32">
      <c r="A43" t="s">
        <v>113</v>
      </c>
      <c r="B43">
        <v>31</v>
      </c>
      <c r="C43">
        <v>28</v>
      </c>
      <c r="D43">
        <v>103.8399</v>
      </c>
      <c r="E43">
        <v>2.74307687086961E-3</v>
      </c>
      <c r="F43">
        <v>2.5617620217331636</v>
      </c>
      <c r="G43">
        <v>4.4634574941821402E-3</v>
      </c>
      <c r="H43">
        <v>1.1319940017505901</v>
      </c>
      <c r="I43">
        <v>0.99706253305919501</v>
      </c>
      <c r="J43" t="s">
        <v>33</v>
      </c>
      <c r="K43" t="s">
        <v>32</v>
      </c>
      <c r="L43">
        <v>31981.5465</v>
      </c>
      <c r="M43" t="s">
        <v>114</v>
      </c>
      <c r="N43">
        <v>15026.382689657299</v>
      </c>
      <c r="O43">
        <v>15582.3598231413</v>
      </c>
      <c r="P43">
        <v>15226.505631156801</v>
      </c>
      <c r="Q43">
        <v>15278.416047985133</v>
      </c>
      <c r="R43">
        <v>4.1840783321665906</v>
      </c>
      <c r="S43">
        <v>1.8431241813052102E-2</v>
      </c>
      <c r="T43">
        <v>3</v>
      </c>
      <c r="U43">
        <v>44</v>
      </c>
      <c r="V43">
        <v>13204.2590135302</v>
      </c>
      <c r="W43">
        <v>13906.6356800741</v>
      </c>
      <c r="X43">
        <v>13379.821752837001</v>
      </c>
      <c r="Y43">
        <v>13496.9054821471</v>
      </c>
      <c r="Z43">
        <v>4.1302342065630331</v>
      </c>
      <c r="AA43">
        <v>2.7082759058370796E-2</v>
      </c>
      <c r="AB43">
        <v>3</v>
      </c>
      <c r="AC43">
        <v>52</v>
      </c>
      <c r="AD43">
        <v>0.88339690709803831</v>
      </c>
      <c r="AE43">
        <v>-0.17886631358710173</v>
      </c>
      <c r="AF43">
        <f t="shared" si="0"/>
        <v>2.6003979209992933E-3</v>
      </c>
    </row>
    <row r="44" spans="1:32">
      <c r="A44" t="s">
        <v>1825</v>
      </c>
      <c r="B44">
        <v>5</v>
      </c>
      <c r="C44">
        <v>1</v>
      </c>
      <c r="D44">
        <v>18.679300000000001</v>
      </c>
      <c r="E44">
        <v>0.48013963098698198</v>
      </c>
      <c r="F44">
        <v>0.31863244564796606</v>
      </c>
      <c r="G44">
        <v>0.16165666490267599</v>
      </c>
      <c r="H44">
        <v>1.0267179650742599</v>
      </c>
      <c r="I44">
        <v>9.3482107674354595E-2</v>
      </c>
      <c r="J44" t="s">
        <v>32</v>
      </c>
      <c r="K44" t="s">
        <v>33</v>
      </c>
      <c r="L44">
        <v>63403.003799999999</v>
      </c>
      <c r="M44" t="s">
        <v>1826</v>
      </c>
      <c r="N44">
        <v>15300.487768421999</v>
      </c>
      <c r="O44">
        <v>15841.186375736999</v>
      </c>
      <c r="P44">
        <v>14383.377267777299</v>
      </c>
      <c r="Q44">
        <v>15175.017137312099</v>
      </c>
      <c r="R44">
        <v>4.1811291902010597</v>
      </c>
      <c r="S44">
        <v>4.8563984623702296E-2</v>
      </c>
      <c r="T44">
        <v>3</v>
      </c>
      <c r="U44">
        <v>45</v>
      </c>
      <c r="V44">
        <v>15990.566117972699</v>
      </c>
      <c r="W44">
        <v>15765.109618881999</v>
      </c>
      <c r="X44">
        <v>14985.7124087095</v>
      </c>
      <c r="Y44">
        <v>15580.462715188065</v>
      </c>
      <c r="Z44">
        <v>4.1925803513897435</v>
      </c>
      <c r="AA44">
        <v>3.384113039101367E-2</v>
      </c>
      <c r="AB44">
        <v>3</v>
      </c>
      <c r="AC44">
        <v>40</v>
      </c>
      <c r="AD44">
        <v>1.0267179650742577</v>
      </c>
      <c r="AE44">
        <v>3.8039934071772342E-2</v>
      </c>
      <c r="AF44">
        <f t="shared" si="0"/>
        <v>0.48161346719688458</v>
      </c>
    </row>
    <row r="45" spans="1:32">
      <c r="A45" t="s">
        <v>89</v>
      </c>
      <c r="B45">
        <v>36</v>
      </c>
      <c r="C45">
        <v>23</v>
      </c>
      <c r="D45">
        <v>132.16919999999999</v>
      </c>
      <c r="E45">
        <v>7.1849788029828597E-3</v>
      </c>
      <c r="F45">
        <v>2.1435745087769589</v>
      </c>
      <c r="G45">
        <v>8.4595193401330593E-3</v>
      </c>
      <c r="H45">
        <v>1.0634738621686799</v>
      </c>
      <c r="I45">
        <v>0.95851434230157695</v>
      </c>
      <c r="J45" t="s">
        <v>33</v>
      </c>
      <c r="K45" t="s">
        <v>32</v>
      </c>
      <c r="L45">
        <v>28341.672399999999</v>
      </c>
      <c r="M45" t="s">
        <v>90</v>
      </c>
      <c r="N45">
        <v>14969.734057875299</v>
      </c>
      <c r="O45">
        <v>15184.004222284801</v>
      </c>
      <c r="P45">
        <v>14789.042733029401</v>
      </c>
      <c r="Q45">
        <v>14980.927004396499</v>
      </c>
      <c r="R45">
        <v>4.1755386878920078</v>
      </c>
      <c r="S45">
        <v>1.3198015179784622E-2</v>
      </c>
      <c r="T45">
        <v>3</v>
      </c>
      <c r="U45">
        <v>46</v>
      </c>
      <c r="V45">
        <v>13989.2187436028</v>
      </c>
      <c r="W45">
        <v>14352.277373225101</v>
      </c>
      <c r="X45">
        <v>13918.857063400201</v>
      </c>
      <c r="Y45">
        <v>14086.784393409367</v>
      </c>
      <c r="Z45">
        <v>4.1488118675182424</v>
      </c>
      <c r="AA45">
        <v>1.6511903183763114E-2</v>
      </c>
      <c r="AB45">
        <v>3</v>
      </c>
      <c r="AC45">
        <v>48</v>
      </c>
      <c r="AD45">
        <v>0.94031460064355665</v>
      </c>
      <c r="AE45">
        <v>-8.878457548661832E-2</v>
      </c>
      <c r="AF45">
        <f t="shared" si="0"/>
        <v>7.1151294003080762E-3</v>
      </c>
    </row>
    <row r="46" spans="1:32">
      <c r="A46" t="s">
        <v>864</v>
      </c>
      <c r="B46">
        <v>12</v>
      </c>
      <c r="C46">
        <v>6</v>
      </c>
      <c r="D46">
        <v>64.901899999999998</v>
      </c>
      <c r="E46">
        <v>0.127927132195057</v>
      </c>
      <c r="F46">
        <v>0.89303733579551203</v>
      </c>
      <c r="G46">
        <v>6.0790980227247403E-2</v>
      </c>
      <c r="H46">
        <v>1.0380408322269099</v>
      </c>
      <c r="I46">
        <v>0.313497927768075</v>
      </c>
      <c r="J46" t="s">
        <v>33</v>
      </c>
      <c r="K46" t="s">
        <v>32</v>
      </c>
      <c r="L46">
        <v>59970.631300000001</v>
      </c>
      <c r="M46" t="s">
        <v>865</v>
      </c>
      <c r="N46">
        <v>15239.0550078737</v>
      </c>
      <c r="O46">
        <v>14554.447137852299</v>
      </c>
      <c r="P46">
        <v>14459.3484756045</v>
      </c>
      <c r="Q46">
        <v>14750.950207110167</v>
      </c>
      <c r="R46">
        <v>4.1688199970201429</v>
      </c>
      <c r="S46">
        <v>2.8837266434861335E-2</v>
      </c>
      <c r="T46">
        <v>3</v>
      </c>
      <c r="U46">
        <v>47</v>
      </c>
      <c r="V46">
        <v>14486.959728764101</v>
      </c>
      <c r="W46">
        <v>13996.907191488201</v>
      </c>
      <c r="X46">
        <v>14147.2601486074</v>
      </c>
      <c r="Y46">
        <v>14210.375689619899</v>
      </c>
      <c r="Z46">
        <v>4.1526055598255711</v>
      </c>
      <c r="AA46">
        <v>1.7666591441052225E-2</v>
      </c>
      <c r="AB46">
        <v>3</v>
      </c>
      <c r="AC46">
        <v>46</v>
      </c>
      <c r="AD46">
        <v>0.96335324098445518</v>
      </c>
      <c r="AE46">
        <v>-5.3863194459432308E-2</v>
      </c>
      <c r="AF46">
        <f t="shared" si="0"/>
        <v>0.13090153791519316</v>
      </c>
    </row>
    <row r="47" spans="1:32">
      <c r="A47" t="s">
        <v>1827</v>
      </c>
      <c r="B47">
        <v>23</v>
      </c>
      <c r="C47">
        <v>13</v>
      </c>
      <c r="D47">
        <v>106.4721</v>
      </c>
      <c r="E47">
        <v>1.35649837107769E-2</v>
      </c>
      <c r="F47">
        <v>1.8675807234153932</v>
      </c>
      <c r="G47">
        <v>1.29962301489162E-2</v>
      </c>
      <c r="H47">
        <v>1.07017573059662</v>
      </c>
      <c r="I47">
        <v>0.875925970031048</v>
      </c>
      <c r="J47" t="s">
        <v>33</v>
      </c>
      <c r="K47" t="s">
        <v>32</v>
      </c>
      <c r="L47">
        <v>53028.048000000003</v>
      </c>
      <c r="M47" t="s">
        <v>597</v>
      </c>
      <c r="N47">
        <v>14185.8555141651</v>
      </c>
      <c r="O47">
        <v>14685.655014775901</v>
      </c>
      <c r="P47">
        <v>14968.4175666055</v>
      </c>
      <c r="Q47">
        <v>14613.309365182167</v>
      </c>
      <c r="R47">
        <v>4.1647485784452227</v>
      </c>
      <c r="S47">
        <v>2.7116745600327227E-2</v>
      </c>
      <c r="T47">
        <v>3</v>
      </c>
      <c r="U47">
        <v>48</v>
      </c>
      <c r="V47">
        <v>13730.7809586775</v>
      </c>
      <c r="W47">
        <v>13577.6338983404</v>
      </c>
      <c r="X47">
        <v>13656.752677762201</v>
      </c>
      <c r="Y47">
        <v>13655.055844926703</v>
      </c>
      <c r="Z47">
        <v>4.135293480608591</v>
      </c>
      <c r="AA47">
        <v>5.6087379002402113E-3</v>
      </c>
      <c r="AB47">
        <v>3</v>
      </c>
      <c r="AC47">
        <v>50</v>
      </c>
      <c r="AD47">
        <v>0.93442597454765375</v>
      </c>
      <c r="AE47">
        <v>-9.7847717041162685E-2</v>
      </c>
      <c r="AF47">
        <f t="shared" si="0"/>
        <v>1.4703774687626806E-2</v>
      </c>
    </row>
    <row r="48" spans="1:32">
      <c r="A48" t="s">
        <v>344</v>
      </c>
      <c r="B48">
        <v>26</v>
      </c>
      <c r="C48">
        <v>19</v>
      </c>
      <c r="D48">
        <v>121.28100000000001</v>
      </c>
      <c r="E48">
        <v>6.3935398177172905E-5</v>
      </c>
      <c r="F48">
        <v>4.1942586257775396</v>
      </c>
      <c r="G48">
        <v>4.9008381723730603E-4</v>
      </c>
      <c r="H48">
        <v>1.31212288749578</v>
      </c>
      <c r="I48">
        <v>1</v>
      </c>
      <c r="J48" t="s">
        <v>33</v>
      </c>
      <c r="K48" t="s">
        <v>32</v>
      </c>
      <c r="L48">
        <v>64358.406600000002</v>
      </c>
      <c r="M48" t="s">
        <v>345</v>
      </c>
      <c r="N48">
        <v>14372.116187649901</v>
      </c>
      <c r="O48">
        <v>14324.4253349184</v>
      </c>
      <c r="P48">
        <v>14065.9607518098</v>
      </c>
      <c r="Q48">
        <v>14254.1674247927</v>
      </c>
      <c r="R48">
        <v>4.1539418555719614</v>
      </c>
      <c r="S48">
        <v>1.1556395662050547E-2</v>
      </c>
      <c r="T48">
        <v>3</v>
      </c>
      <c r="U48">
        <v>49</v>
      </c>
      <c r="V48">
        <v>11015.9162962142</v>
      </c>
      <c r="W48">
        <v>10559.1258508059</v>
      </c>
      <c r="X48">
        <v>11015.275941243201</v>
      </c>
      <c r="Y48">
        <v>10863.439362754434</v>
      </c>
      <c r="Z48">
        <v>4.0359673445703779</v>
      </c>
      <c r="AA48">
        <v>2.4259667472980525E-2</v>
      </c>
      <c r="AB48">
        <v>3</v>
      </c>
      <c r="AC48">
        <v>77</v>
      </c>
      <c r="AD48">
        <v>0.76212373820299939</v>
      </c>
      <c r="AE48">
        <v>-0.39190284257676133</v>
      </c>
      <c r="AF48">
        <f t="shared" si="0"/>
        <v>4.6188818368055707E-5</v>
      </c>
    </row>
    <row r="49" spans="1:32">
      <c r="A49" t="s">
        <v>1828</v>
      </c>
      <c r="B49">
        <v>9</v>
      </c>
      <c r="C49">
        <v>4</v>
      </c>
      <c r="D49">
        <v>40.721400000000003</v>
      </c>
      <c r="E49">
        <v>5.8114904770516498E-3</v>
      </c>
      <c r="F49">
        <v>2.2357124695125385</v>
      </c>
      <c r="G49">
        <v>7.3044146961743399E-3</v>
      </c>
      <c r="H49">
        <v>1.05682788113193</v>
      </c>
      <c r="I49">
        <v>0.97396536823978697</v>
      </c>
      <c r="J49" t="s">
        <v>33</v>
      </c>
      <c r="K49" t="s">
        <v>32</v>
      </c>
      <c r="L49">
        <v>53658.369899999998</v>
      </c>
      <c r="M49" t="s">
        <v>1829</v>
      </c>
      <c r="N49">
        <v>13522.9604477172</v>
      </c>
      <c r="O49">
        <v>13907.7980614548</v>
      </c>
      <c r="P49">
        <v>13976.4009227676</v>
      </c>
      <c r="Q49">
        <v>13802.386477313199</v>
      </c>
      <c r="R49">
        <v>4.1399541838158562</v>
      </c>
      <c r="S49">
        <v>1.7707736088738556E-2</v>
      </c>
      <c r="T49">
        <v>3</v>
      </c>
      <c r="U49">
        <v>50</v>
      </c>
      <c r="V49">
        <v>13064.141591412201</v>
      </c>
      <c r="W49">
        <v>13062.515867087401</v>
      </c>
      <c r="X49">
        <v>13053.9510125694</v>
      </c>
      <c r="Y49">
        <v>13060.202823689668</v>
      </c>
      <c r="Z49">
        <v>4.1159499215428257</v>
      </c>
      <c r="AA49">
        <v>4.1920532266054658E-4</v>
      </c>
      <c r="AB49">
        <v>3</v>
      </c>
      <c r="AC49">
        <v>56</v>
      </c>
      <c r="AD49">
        <v>0.94622787480676263</v>
      </c>
      <c r="AE49">
        <v>-7.9740433241826128E-2</v>
      </c>
      <c r="AF49">
        <f t="shared" si="0"/>
        <v>6.2617050651576746E-3</v>
      </c>
    </row>
    <row r="50" spans="1:32">
      <c r="A50" t="s">
        <v>1830</v>
      </c>
      <c r="B50">
        <v>51</v>
      </c>
      <c r="C50">
        <v>39</v>
      </c>
      <c r="D50">
        <v>199.7045</v>
      </c>
      <c r="E50">
        <v>3.1934309543146799E-3</v>
      </c>
      <c r="F50">
        <v>2.4957424693554713</v>
      </c>
      <c r="G50">
        <v>4.8383368911795802E-3</v>
      </c>
      <c r="H50">
        <v>1.0614845028609401</v>
      </c>
      <c r="I50">
        <v>0.99506491823198695</v>
      </c>
      <c r="J50" t="s">
        <v>32</v>
      </c>
      <c r="K50" t="s">
        <v>33</v>
      </c>
      <c r="L50">
        <v>39275.559500000003</v>
      </c>
      <c r="M50" t="s">
        <v>166</v>
      </c>
      <c r="N50">
        <v>13684.348842638699</v>
      </c>
      <c r="O50">
        <v>13337.883336765401</v>
      </c>
      <c r="P50">
        <v>13386.541526610299</v>
      </c>
      <c r="Q50">
        <v>13469.591235338134</v>
      </c>
      <c r="R50">
        <v>4.1293544162923475</v>
      </c>
      <c r="S50">
        <v>1.3925445574413758E-2</v>
      </c>
      <c r="T50">
        <v>3</v>
      </c>
      <c r="U50">
        <v>51</v>
      </c>
      <c r="V50">
        <v>14395.3723924234</v>
      </c>
      <c r="W50">
        <v>14338.7188775672</v>
      </c>
      <c r="X50">
        <v>14159.195798558299</v>
      </c>
      <c r="Y50">
        <v>14297.762356182968</v>
      </c>
      <c r="Z50">
        <v>4.155268074359971</v>
      </c>
      <c r="AA50">
        <v>8.623736511298696E-3</v>
      </c>
      <c r="AB50">
        <v>3</v>
      </c>
      <c r="AC50">
        <v>44</v>
      </c>
      <c r="AD50">
        <v>1.0614845028609396</v>
      </c>
      <c r="AE50">
        <v>8.608330877614534E-2</v>
      </c>
      <c r="AF50">
        <f t="shared" si="0"/>
        <v>3.0780027458429879E-3</v>
      </c>
    </row>
    <row r="51" spans="1:32">
      <c r="A51" t="s">
        <v>346</v>
      </c>
      <c r="B51">
        <v>21</v>
      </c>
      <c r="C51">
        <v>16</v>
      </c>
      <c r="D51">
        <v>83.278199999999998</v>
      </c>
      <c r="E51">
        <v>0.191107535245198</v>
      </c>
      <c r="F51">
        <v>0.71872218865983872</v>
      </c>
      <c r="G51">
        <v>8.1731580213411398E-2</v>
      </c>
      <c r="H51">
        <v>1.02491636423812</v>
      </c>
      <c r="I51">
        <v>0.22921873569505599</v>
      </c>
      <c r="J51" t="s">
        <v>33</v>
      </c>
      <c r="K51" t="s">
        <v>32</v>
      </c>
      <c r="L51">
        <v>34163.767699999997</v>
      </c>
      <c r="M51" t="s">
        <v>347</v>
      </c>
      <c r="N51">
        <v>12882.5586387285</v>
      </c>
      <c r="O51">
        <v>13039.751869551799</v>
      </c>
      <c r="P51">
        <v>13326.2376342281</v>
      </c>
      <c r="Q51">
        <v>13082.849380836133</v>
      </c>
      <c r="R51">
        <v>4.1167023415116946</v>
      </c>
      <c r="S51">
        <v>1.7194828402227313E-2</v>
      </c>
      <c r="T51">
        <v>3</v>
      </c>
      <c r="U51">
        <v>52</v>
      </c>
      <c r="V51">
        <v>12538.771437149</v>
      </c>
      <c r="W51">
        <v>12691.733673028501</v>
      </c>
      <c r="X51">
        <v>13063.886034298001</v>
      </c>
      <c r="Y51">
        <v>12764.797048158502</v>
      </c>
      <c r="Z51">
        <v>4.1060139141997647</v>
      </c>
      <c r="AA51">
        <v>2.1157728872460528E-2</v>
      </c>
      <c r="AB51">
        <v>3</v>
      </c>
      <c r="AC51">
        <v>57</v>
      </c>
      <c r="AD51">
        <v>0.97568936831578013</v>
      </c>
      <c r="AE51">
        <v>-3.550618697766348E-2</v>
      </c>
      <c r="AF51">
        <f t="shared" si="0"/>
        <v>0.19211882406638617</v>
      </c>
    </row>
    <row r="52" spans="1:32">
      <c r="A52" t="s">
        <v>199</v>
      </c>
      <c r="B52">
        <v>31</v>
      </c>
      <c r="C52">
        <v>11</v>
      </c>
      <c r="D52">
        <v>232.1173</v>
      </c>
      <c r="E52">
        <v>2.8595961597942502E-3</v>
      </c>
      <c r="F52">
        <v>2.5436952948277987</v>
      </c>
      <c r="G52">
        <v>4.5157239896096201E-3</v>
      </c>
      <c r="H52">
        <v>1.11270413590261</v>
      </c>
      <c r="I52">
        <v>0.99659956693621299</v>
      </c>
      <c r="J52" t="s">
        <v>33</v>
      </c>
      <c r="K52" t="s">
        <v>32</v>
      </c>
      <c r="L52">
        <v>42234.183400000002</v>
      </c>
      <c r="M52" t="s">
        <v>200</v>
      </c>
      <c r="N52">
        <v>12485.119562486299</v>
      </c>
      <c r="O52">
        <v>12686.309487303201</v>
      </c>
      <c r="P52">
        <v>12967.3929259264</v>
      </c>
      <c r="Q52">
        <v>12712.940658571964</v>
      </c>
      <c r="R52">
        <v>4.1042460197966353</v>
      </c>
      <c r="S52">
        <v>1.9054372140254301E-2</v>
      </c>
      <c r="T52">
        <v>3</v>
      </c>
      <c r="U52">
        <v>53</v>
      </c>
      <c r="V52">
        <v>11243.7692381286</v>
      </c>
      <c r="W52">
        <v>11332.201493168999</v>
      </c>
      <c r="X52">
        <v>11699.827070764301</v>
      </c>
      <c r="Y52">
        <v>11425.265934020632</v>
      </c>
      <c r="Z52">
        <v>4.0578663174800571</v>
      </c>
      <c r="AA52">
        <v>2.1168270087602879E-2</v>
      </c>
      <c r="AB52">
        <v>3</v>
      </c>
      <c r="AC52">
        <v>67</v>
      </c>
      <c r="AD52">
        <v>0.89871149727399291</v>
      </c>
      <c r="AE52">
        <v>-0.15407003615795284</v>
      </c>
      <c r="AF52">
        <f t="shared" si="0"/>
        <v>2.8643876818497407E-3</v>
      </c>
    </row>
    <row r="53" spans="1:32">
      <c r="A53" t="s">
        <v>1831</v>
      </c>
      <c r="B53">
        <v>4</v>
      </c>
      <c r="C53">
        <v>3</v>
      </c>
      <c r="D53">
        <v>23.716200000000001</v>
      </c>
      <c r="E53">
        <v>4.2760723654156101E-4</v>
      </c>
      <c r="F53">
        <v>3.3689549536889971</v>
      </c>
      <c r="G53">
        <v>1.5316654312319601E-3</v>
      </c>
      <c r="H53">
        <v>1.13796312632893</v>
      </c>
      <c r="I53">
        <v>0.99999996703012695</v>
      </c>
      <c r="J53" t="s">
        <v>32</v>
      </c>
      <c r="K53" t="s">
        <v>33</v>
      </c>
      <c r="L53">
        <v>21309.014599999999</v>
      </c>
      <c r="M53" t="s">
        <v>1201</v>
      </c>
      <c r="N53">
        <v>12486.1837054425</v>
      </c>
      <c r="O53">
        <v>12425.513437289899</v>
      </c>
      <c r="P53">
        <v>12768.6079953067</v>
      </c>
      <c r="Q53">
        <v>12560.1017126797</v>
      </c>
      <c r="R53">
        <v>4.0989931563658804</v>
      </c>
      <c r="S53">
        <v>1.4578073262348227E-2</v>
      </c>
      <c r="T53">
        <v>3</v>
      </c>
      <c r="U53">
        <v>54</v>
      </c>
      <c r="V53">
        <v>14324.427226493301</v>
      </c>
      <c r="W53">
        <v>14065.269238590399</v>
      </c>
      <c r="X53">
        <v>14489.1013708274</v>
      </c>
      <c r="Y53">
        <v>14292.932611970367</v>
      </c>
      <c r="Z53">
        <v>4.1551213461126988</v>
      </c>
      <c r="AA53">
        <v>1.4948934298550261E-2</v>
      </c>
      <c r="AB53">
        <v>3</v>
      </c>
      <c r="AC53">
        <v>45</v>
      </c>
      <c r="AD53">
        <v>1.1379631263289323</v>
      </c>
      <c r="AE53">
        <v>0.18645381043512399</v>
      </c>
      <c r="AF53">
        <f t="shared" si="0"/>
        <v>4.3759394418528688E-4</v>
      </c>
    </row>
    <row r="54" spans="1:32">
      <c r="A54" t="s">
        <v>115</v>
      </c>
      <c r="B54">
        <v>62</v>
      </c>
      <c r="C54">
        <v>44</v>
      </c>
      <c r="D54">
        <v>292.79660000000001</v>
      </c>
      <c r="E54">
        <v>0.92955123089422098</v>
      </c>
      <c r="F54">
        <v>3.1726669709691263E-2</v>
      </c>
      <c r="G54">
        <v>0.25843200067722</v>
      </c>
      <c r="H54">
        <v>1.0026650913277799</v>
      </c>
      <c r="I54">
        <v>5.0629098056739097E-2</v>
      </c>
      <c r="J54" t="s">
        <v>32</v>
      </c>
      <c r="K54" t="s">
        <v>33</v>
      </c>
      <c r="L54">
        <v>82150.722800000003</v>
      </c>
      <c r="M54" t="s">
        <v>116</v>
      </c>
      <c r="N54">
        <v>12901.6566840083</v>
      </c>
      <c r="O54">
        <v>12125.9295601827</v>
      </c>
      <c r="P54">
        <v>11930.444427856301</v>
      </c>
      <c r="Q54">
        <v>12319.343557349101</v>
      </c>
      <c r="R54">
        <v>4.090587566836815</v>
      </c>
      <c r="S54">
        <v>4.1697256052743041E-2</v>
      </c>
      <c r="T54">
        <v>3</v>
      </c>
      <c r="U54">
        <v>55</v>
      </c>
      <c r="V54">
        <v>12093.035923773699</v>
      </c>
      <c r="W54">
        <v>12137.969290147301</v>
      </c>
      <c r="X54">
        <v>12825.521985162301</v>
      </c>
      <c r="Y54">
        <v>12352.175733027767</v>
      </c>
      <c r="Z54">
        <v>4.0917434616948141</v>
      </c>
      <c r="AA54">
        <v>3.3236660708296263E-2</v>
      </c>
      <c r="AB54">
        <v>3</v>
      </c>
      <c r="AC54">
        <v>60</v>
      </c>
      <c r="AD54">
        <v>1.0026650913277826</v>
      </c>
      <c r="AE54">
        <v>3.8397996035219551E-3</v>
      </c>
      <c r="AF54">
        <f t="shared" si="0"/>
        <v>0.93524188796002627</v>
      </c>
    </row>
    <row r="55" spans="1:32">
      <c r="A55" t="s">
        <v>258</v>
      </c>
      <c r="B55">
        <v>14</v>
      </c>
      <c r="C55">
        <v>12</v>
      </c>
      <c r="D55">
        <v>74.947400000000002</v>
      </c>
      <c r="E55">
        <v>6.8594300255331298E-4</v>
      </c>
      <c r="F55">
        <v>3.1637119698690293</v>
      </c>
      <c r="G55">
        <v>1.9663959797230198E-3</v>
      </c>
      <c r="H55">
        <v>1.0973440166019099</v>
      </c>
      <c r="I55">
        <v>0.99999813177986296</v>
      </c>
      <c r="J55" t="s">
        <v>33</v>
      </c>
      <c r="K55" t="s">
        <v>32</v>
      </c>
      <c r="L55">
        <v>28123.962599999999</v>
      </c>
      <c r="M55" t="s">
        <v>259</v>
      </c>
      <c r="N55">
        <v>12107.4547310896</v>
      </c>
      <c r="O55">
        <v>12226.1273073552</v>
      </c>
      <c r="P55">
        <v>12312.5396951149</v>
      </c>
      <c r="Q55">
        <v>12215.373911186567</v>
      </c>
      <c r="R55">
        <v>4.0869067652169209</v>
      </c>
      <c r="S55">
        <v>8.4290907434908715E-3</v>
      </c>
      <c r="T55">
        <v>3</v>
      </c>
      <c r="U55">
        <v>56</v>
      </c>
      <c r="V55">
        <v>11174.9360272662</v>
      </c>
      <c r="W55">
        <v>11269.039962012201</v>
      </c>
      <c r="X55">
        <v>10951.314073941399</v>
      </c>
      <c r="Y55">
        <v>11131.763354406599</v>
      </c>
      <c r="Z55">
        <v>4.0465639652717984</v>
      </c>
      <c r="AA55">
        <v>1.4661054086089332E-2</v>
      </c>
      <c r="AB55">
        <v>3</v>
      </c>
      <c r="AC55">
        <v>73</v>
      </c>
      <c r="AD55">
        <v>0.91129124948130968</v>
      </c>
      <c r="AE55">
        <v>-0.13401588056412386</v>
      </c>
      <c r="AF55">
        <f t="shared" si="0"/>
        <v>6.2569666846433556E-4</v>
      </c>
    </row>
    <row r="56" spans="1:32">
      <c r="A56" t="s">
        <v>105</v>
      </c>
      <c r="B56">
        <v>37</v>
      </c>
      <c r="C56">
        <v>28</v>
      </c>
      <c r="D56">
        <v>206.22280000000001</v>
      </c>
      <c r="E56">
        <v>0.70689592298778803</v>
      </c>
      <c r="F56">
        <v>0.15064452311874393</v>
      </c>
      <c r="G56">
        <v>0.21109313533524601</v>
      </c>
      <c r="H56">
        <v>1.00743579546434</v>
      </c>
      <c r="I56">
        <v>6.16345456554852E-2</v>
      </c>
      <c r="J56" t="s">
        <v>32</v>
      </c>
      <c r="K56" t="s">
        <v>33</v>
      </c>
      <c r="L56">
        <v>57361.299800000001</v>
      </c>
      <c r="M56" t="s">
        <v>106</v>
      </c>
      <c r="N56">
        <v>12139.563556928601</v>
      </c>
      <c r="O56">
        <v>12208.0009093547</v>
      </c>
      <c r="P56">
        <v>12182.9236936571</v>
      </c>
      <c r="Q56">
        <v>12176.829386646801</v>
      </c>
      <c r="R56">
        <v>4.0855342210441812</v>
      </c>
      <c r="S56">
        <v>2.8433760299926762E-3</v>
      </c>
      <c r="T56">
        <v>3</v>
      </c>
      <c r="U56">
        <v>57</v>
      </c>
      <c r="V56">
        <v>12696.3594836543</v>
      </c>
      <c r="W56">
        <v>12002.738392318701</v>
      </c>
      <c r="X56">
        <v>12103.0235221369</v>
      </c>
      <c r="Y56">
        <v>12267.373799369967</v>
      </c>
      <c r="Z56">
        <v>4.0887515988706706</v>
      </c>
      <c r="AA56">
        <v>3.0559194957261154E-2</v>
      </c>
      <c r="AB56">
        <v>3</v>
      </c>
      <c r="AC56">
        <v>61</v>
      </c>
      <c r="AD56">
        <v>1.0074357954643314</v>
      </c>
      <c r="AE56">
        <v>1.0687897793683008E-2</v>
      </c>
      <c r="AF56">
        <f t="shared" si="0"/>
        <v>0.69837813953361183</v>
      </c>
    </row>
    <row r="57" spans="1:32">
      <c r="A57" t="s">
        <v>215</v>
      </c>
      <c r="B57">
        <v>30</v>
      </c>
      <c r="C57">
        <v>28</v>
      </c>
      <c r="D57">
        <v>123.5595</v>
      </c>
      <c r="E57">
        <v>4.9885270114118398E-3</v>
      </c>
      <c r="F57">
        <v>2.3020276718619481</v>
      </c>
      <c r="G57">
        <v>6.4940218537023501E-3</v>
      </c>
      <c r="H57">
        <v>1.25146177965727</v>
      </c>
      <c r="I57">
        <v>0.98205643023855105</v>
      </c>
      <c r="J57" t="s">
        <v>33</v>
      </c>
      <c r="K57" t="s">
        <v>32</v>
      </c>
      <c r="L57">
        <v>45594.364600000001</v>
      </c>
      <c r="M57" t="s">
        <v>216</v>
      </c>
      <c r="N57">
        <v>11451.2146240988</v>
      </c>
      <c r="O57">
        <v>12984.036282507601</v>
      </c>
      <c r="P57">
        <v>11807.588129357</v>
      </c>
      <c r="Q57">
        <v>12080.946345321134</v>
      </c>
      <c r="R57">
        <v>4.0821009555146857</v>
      </c>
      <c r="S57">
        <v>6.6397142923357216E-2</v>
      </c>
      <c r="T57">
        <v>3</v>
      </c>
      <c r="U57">
        <v>59</v>
      </c>
      <c r="V57">
        <v>9831.6858466596805</v>
      </c>
      <c r="W57">
        <v>9425.4949362115294</v>
      </c>
      <c r="X57">
        <v>9703.2234620662002</v>
      </c>
      <c r="Y57">
        <v>9653.468081645804</v>
      </c>
      <c r="Z57">
        <v>3.9846833649642992</v>
      </c>
      <c r="AA57">
        <v>2.1506896802447613E-2</v>
      </c>
      <c r="AB57">
        <v>3</v>
      </c>
      <c r="AC57">
        <v>106</v>
      </c>
      <c r="AD57">
        <v>0.79906555378292243</v>
      </c>
      <c r="AE57">
        <v>-0.32361423098556291</v>
      </c>
      <c r="AF57">
        <f t="shared" si="0"/>
        <v>7.108479685733313E-3</v>
      </c>
    </row>
    <row r="58" spans="1:32">
      <c r="A58" t="s">
        <v>1832</v>
      </c>
      <c r="B58">
        <v>70</v>
      </c>
      <c r="C58">
        <v>57</v>
      </c>
      <c r="D58">
        <v>316.7747</v>
      </c>
      <c r="E58">
        <v>8.4237835833555997E-4</v>
      </c>
      <c r="F58">
        <v>3.0744927992016988</v>
      </c>
      <c r="G58">
        <v>2.14389002571581E-3</v>
      </c>
      <c r="H58">
        <v>1.16835725635997</v>
      </c>
      <c r="I58">
        <v>0.99999192180405205</v>
      </c>
      <c r="J58" t="s">
        <v>33</v>
      </c>
      <c r="K58" t="s">
        <v>32</v>
      </c>
      <c r="L58">
        <v>59367.5147</v>
      </c>
      <c r="M58" t="s">
        <v>104</v>
      </c>
      <c r="N58">
        <v>11654.800632663901</v>
      </c>
      <c r="O58">
        <v>12126.3203862395</v>
      </c>
      <c r="P58">
        <v>12325.9497802811</v>
      </c>
      <c r="Q58">
        <v>12035.690266394835</v>
      </c>
      <c r="R58">
        <v>4.0804710028195865</v>
      </c>
      <c r="S58">
        <v>2.8634102776948729E-2</v>
      </c>
      <c r="T58">
        <v>3</v>
      </c>
      <c r="U58">
        <v>60</v>
      </c>
      <c r="V58">
        <v>10344.859937072801</v>
      </c>
      <c r="W58">
        <v>10206.5968216939</v>
      </c>
      <c r="X58">
        <v>10352.678601060001</v>
      </c>
      <c r="Y58">
        <v>10301.378453275567</v>
      </c>
      <c r="Z58">
        <v>4.0128953426270764</v>
      </c>
      <c r="AA58">
        <v>7.9772180107358023E-3</v>
      </c>
      <c r="AB58">
        <v>3</v>
      </c>
      <c r="AC58">
        <v>87</v>
      </c>
      <c r="AD58">
        <v>0.85590258849035983</v>
      </c>
      <c r="AE58">
        <v>-0.22448148412406099</v>
      </c>
      <c r="AF58">
        <f t="shared" si="0"/>
        <v>1.0607461764271973E-3</v>
      </c>
    </row>
    <row r="59" spans="1:32">
      <c r="A59" t="s">
        <v>418</v>
      </c>
      <c r="B59">
        <v>24</v>
      </c>
      <c r="C59">
        <v>13</v>
      </c>
      <c r="D59">
        <v>133.4725</v>
      </c>
      <c r="E59">
        <v>6.9446355050744001E-3</v>
      </c>
      <c r="F59">
        <v>2.1583505436324852</v>
      </c>
      <c r="G59">
        <v>8.2762555624735293E-3</v>
      </c>
      <c r="H59">
        <v>1.2128605894964499</v>
      </c>
      <c r="I59">
        <v>0.96135522384068595</v>
      </c>
      <c r="J59" t="s">
        <v>32</v>
      </c>
      <c r="K59" t="s">
        <v>33</v>
      </c>
      <c r="L59">
        <v>114537.4372</v>
      </c>
      <c r="M59" t="s">
        <v>419</v>
      </c>
      <c r="N59">
        <v>11348.0145848628</v>
      </c>
      <c r="O59">
        <v>12598.6147411037</v>
      </c>
      <c r="P59">
        <v>11814.7815251713</v>
      </c>
      <c r="Q59">
        <v>11920.470283712601</v>
      </c>
      <c r="R59">
        <v>4.0762933894304263</v>
      </c>
      <c r="S59">
        <v>5.301497439904717E-2</v>
      </c>
      <c r="T59">
        <v>3</v>
      </c>
      <c r="U59">
        <v>61</v>
      </c>
      <c r="V59">
        <v>14006.979448660401</v>
      </c>
      <c r="W59">
        <v>15096.456148396601</v>
      </c>
      <c r="X59">
        <v>14270.170249078799</v>
      </c>
      <c r="Y59">
        <v>14457.868615378602</v>
      </c>
      <c r="Z59">
        <v>4.160104273815616</v>
      </c>
      <c r="AA59">
        <v>3.9319361731073227E-2</v>
      </c>
      <c r="AB59">
        <v>3</v>
      </c>
      <c r="AC59">
        <v>43</v>
      </c>
      <c r="AD59">
        <v>1.2128605894964519</v>
      </c>
      <c r="AE59">
        <v>0.27841373149651844</v>
      </c>
      <c r="AF59">
        <f t="shared" si="0"/>
        <v>6.6504727820078449E-3</v>
      </c>
    </row>
    <row r="60" spans="1:32">
      <c r="A60" t="s">
        <v>1833</v>
      </c>
      <c r="B60">
        <v>2</v>
      </c>
      <c r="C60">
        <v>1</v>
      </c>
      <c r="D60">
        <v>8.8425999999999991</v>
      </c>
      <c r="E60">
        <v>5.3988136405817002E-3</v>
      </c>
      <c r="F60">
        <v>2.2677016635018785</v>
      </c>
      <c r="G60">
        <v>6.86117380569542E-3</v>
      </c>
      <c r="H60">
        <v>1.19685871579742</v>
      </c>
      <c r="I60">
        <v>0.97815585989373199</v>
      </c>
      <c r="J60" t="s">
        <v>33</v>
      </c>
      <c r="K60" t="s">
        <v>32</v>
      </c>
      <c r="L60">
        <v>114567.6902</v>
      </c>
      <c r="M60" t="s">
        <v>1834</v>
      </c>
      <c r="N60">
        <v>11546.767032661501</v>
      </c>
      <c r="O60">
        <v>12021.942087922</v>
      </c>
      <c r="P60">
        <v>12032.6856121851</v>
      </c>
      <c r="Q60">
        <v>11867.131577589535</v>
      </c>
      <c r="R60">
        <v>4.0743457576599527</v>
      </c>
      <c r="S60">
        <v>2.3383564149552592E-2</v>
      </c>
      <c r="T60">
        <v>3</v>
      </c>
      <c r="U60">
        <v>62</v>
      </c>
      <c r="V60">
        <v>9805.9753575439208</v>
      </c>
      <c r="W60">
        <v>9460.0044187068106</v>
      </c>
      <c r="X60">
        <v>10479.715570128301</v>
      </c>
      <c r="Y60">
        <v>9915.2317821263441</v>
      </c>
      <c r="Z60">
        <v>3.9963028708884636</v>
      </c>
      <c r="AA60">
        <v>5.2299425397188029E-2</v>
      </c>
      <c r="AB60">
        <v>3</v>
      </c>
      <c r="AC60">
        <v>97</v>
      </c>
      <c r="AD60">
        <v>0.83552050613905282</v>
      </c>
      <c r="AE60">
        <v>-0.25925285817232258</v>
      </c>
      <c r="AF60">
        <f t="shared" si="0"/>
        <v>4.5403916762579884E-3</v>
      </c>
    </row>
    <row r="61" spans="1:32">
      <c r="A61" t="s">
        <v>336</v>
      </c>
      <c r="B61">
        <v>28</v>
      </c>
      <c r="C61">
        <v>18</v>
      </c>
      <c r="D61">
        <v>168.01820000000001</v>
      </c>
      <c r="E61">
        <v>8.89631742932662E-4</v>
      </c>
      <c r="F61">
        <v>3.0507897294327164</v>
      </c>
      <c r="G61">
        <v>2.18711402921455E-3</v>
      </c>
      <c r="H61">
        <v>1.17181779966959</v>
      </c>
      <c r="I61">
        <v>0.99998838792190303</v>
      </c>
      <c r="J61" t="s">
        <v>33</v>
      </c>
      <c r="K61" t="s">
        <v>32</v>
      </c>
      <c r="L61">
        <v>29969.6767</v>
      </c>
      <c r="M61" t="s">
        <v>337</v>
      </c>
      <c r="N61">
        <v>11816.782499495501</v>
      </c>
      <c r="O61">
        <v>11672.4475023082</v>
      </c>
      <c r="P61">
        <v>12079.664813080401</v>
      </c>
      <c r="Q61">
        <v>11856.298271628033</v>
      </c>
      <c r="R61">
        <v>4.0739491164190538</v>
      </c>
      <c r="S61">
        <v>1.7413912536152081E-2</v>
      </c>
      <c r="T61">
        <v>3</v>
      </c>
      <c r="U61">
        <v>63</v>
      </c>
      <c r="V61">
        <v>10363.176531573799</v>
      </c>
      <c r="W61">
        <v>9847.52352905925</v>
      </c>
      <c r="X61">
        <v>10142.905102996699</v>
      </c>
      <c r="Y61">
        <v>10117.868387876582</v>
      </c>
      <c r="Z61">
        <v>4.0050890258542537</v>
      </c>
      <c r="AA61">
        <v>2.5572244921763278E-2</v>
      </c>
      <c r="AB61">
        <v>3</v>
      </c>
      <c r="AC61">
        <v>92</v>
      </c>
      <c r="AD61">
        <v>0.85337498737599315</v>
      </c>
      <c r="AE61">
        <v>-0.22874826946369739</v>
      </c>
      <c r="AF61">
        <f t="shared" si="0"/>
        <v>8.0998272340178921E-4</v>
      </c>
    </row>
    <row r="62" spans="1:32">
      <c r="A62" t="s">
        <v>408</v>
      </c>
      <c r="B62">
        <v>44</v>
      </c>
      <c r="C62">
        <v>36</v>
      </c>
      <c r="D62">
        <v>188.1799</v>
      </c>
      <c r="E62">
        <v>0.13312886146807301</v>
      </c>
      <c r="F62">
        <v>0.87572778210954683</v>
      </c>
      <c r="G62">
        <v>6.2397105994111399E-2</v>
      </c>
      <c r="H62">
        <v>1.0525388634027499</v>
      </c>
      <c r="I62">
        <v>0.30448354189015803</v>
      </c>
      <c r="J62" t="s">
        <v>32</v>
      </c>
      <c r="K62" t="s">
        <v>33</v>
      </c>
      <c r="L62">
        <v>103499.178</v>
      </c>
      <c r="M62" t="s">
        <v>409</v>
      </c>
      <c r="N62">
        <v>12356.5597599873</v>
      </c>
      <c r="O62">
        <v>11334.738106885099</v>
      </c>
      <c r="P62">
        <v>11553.6708754958</v>
      </c>
      <c r="Q62">
        <v>11748.322914122733</v>
      </c>
      <c r="R62">
        <v>4.0699758750225623</v>
      </c>
      <c r="S62">
        <v>4.5794002380497897E-2</v>
      </c>
      <c r="T62">
        <v>3</v>
      </c>
      <c r="U62">
        <v>64</v>
      </c>
      <c r="V62">
        <v>12376.0887145938</v>
      </c>
      <c r="W62">
        <v>12544.185590963099</v>
      </c>
      <c r="X62">
        <v>12176.4250352008</v>
      </c>
      <c r="Y62">
        <v>12365.566446919234</v>
      </c>
      <c r="Z62">
        <v>4.0922140154920337</v>
      </c>
      <c r="AA62">
        <v>1.4888596932634512E-2</v>
      </c>
      <c r="AB62">
        <v>3</v>
      </c>
      <c r="AC62">
        <v>59</v>
      </c>
      <c r="AD62">
        <v>1.0525388634027508</v>
      </c>
      <c r="AE62">
        <v>7.3873503603589921E-2</v>
      </c>
      <c r="AF62">
        <f t="shared" si="0"/>
        <v>0.13326234141749271</v>
      </c>
    </row>
    <row r="63" spans="1:32">
      <c r="A63" t="s">
        <v>205</v>
      </c>
      <c r="B63">
        <v>36</v>
      </c>
      <c r="C63">
        <v>29</v>
      </c>
      <c r="D63">
        <v>210.5984</v>
      </c>
      <c r="E63">
        <v>7.3002447707470899E-5</v>
      </c>
      <c r="F63">
        <v>4.1366625781257556</v>
      </c>
      <c r="G63">
        <v>4.9008381723730603E-4</v>
      </c>
      <c r="H63">
        <v>1.27828615561114</v>
      </c>
      <c r="I63">
        <v>1</v>
      </c>
      <c r="J63" t="s">
        <v>33</v>
      </c>
      <c r="K63" t="s">
        <v>32</v>
      </c>
      <c r="L63">
        <v>57662.939299999998</v>
      </c>
      <c r="M63" t="s">
        <v>206</v>
      </c>
      <c r="N63">
        <v>11881.6998750979</v>
      </c>
      <c r="O63">
        <v>11775.078874532799</v>
      </c>
      <c r="P63">
        <v>11530.167812912699</v>
      </c>
      <c r="Q63">
        <v>11728.982187514464</v>
      </c>
      <c r="R63">
        <v>4.0692603267340557</v>
      </c>
      <c r="S63">
        <v>1.5367279538530551E-2</v>
      </c>
      <c r="T63">
        <v>3</v>
      </c>
      <c r="U63">
        <v>65</v>
      </c>
      <c r="V63">
        <v>9386.6006183406007</v>
      </c>
      <c r="W63">
        <v>9096.56797220927</v>
      </c>
      <c r="X63">
        <v>9043.4899812318308</v>
      </c>
      <c r="Y63">
        <v>9175.5528572605672</v>
      </c>
      <c r="Z63">
        <v>3.9626322413844983</v>
      </c>
      <c r="AA63">
        <v>2.0128425512272372E-2</v>
      </c>
      <c r="AB63">
        <v>3</v>
      </c>
      <c r="AC63">
        <v>115</v>
      </c>
      <c r="AD63">
        <v>0.78229745007439522</v>
      </c>
      <c r="AE63">
        <v>-0.35421083242674317</v>
      </c>
      <c r="AF63">
        <f t="shared" si="0"/>
        <v>6.800423291166605E-5</v>
      </c>
    </row>
    <row r="64" spans="1:32">
      <c r="A64" t="s">
        <v>1835</v>
      </c>
      <c r="B64">
        <v>37</v>
      </c>
      <c r="C64">
        <v>29</v>
      </c>
      <c r="D64">
        <v>216.59270000000001</v>
      </c>
      <c r="E64">
        <v>9.9882053713157795E-2</v>
      </c>
      <c r="F64">
        <v>1.0005125365337229</v>
      </c>
      <c r="G64">
        <v>5.04434501283757E-2</v>
      </c>
      <c r="H64">
        <v>1.0428211213175</v>
      </c>
      <c r="I64">
        <v>0.37238912309160499</v>
      </c>
      <c r="J64" t="s">
        <v>33</v>
      </c>
      <c r="K64" t="s">
        <v>32</v>
      </c>
      <c r="L64">
        <v>63584.834600000002</v>
      </c>
      <c r="M64" t="s">
        <v>124</v>
      </c>
      <c r="N64">
        <v>11255.1192834289</v>
      </c>
      <c r="O64">
        <v>11961.877855971699</v>
      </c>
      <c r="P64">
        <v>11882.107507472199</v>
      </c>
      <c r="Q64">
        <v>11699.701548957601</v>
      </c>
      <c r="R64">
        <v>4.0681747833449631</v>
      </c>
      <c r="S64">
        <v>3.3084598426683771E-2</v>
      </c>
      <c r="T64">
        <v>3</v>
      </c>
      <c r="U64">
        <v>66</v>
      </c>
      <c r="V64">
        <v>11238.0729883436</v>
      </c>
      <c r="W64">
        <v>11157.3980379811</v>
      </c>
      <c r="X64">
        <v>11262.3672446615</v>
      </c>
      <c r="Y64">
        <v>11219.279423662067</v>
      </c>
      <c r="Z64">
        <v>4.0499649645514477</v>
      </c>
      <c r="AA64">
        <v>4.8978430476712782E-3</v>
      </c>
      <c r="AB64">
        <v>3</v>
      </c>
      <c r="AC64">
        <v>72</v>
      </c>
      <c r="AD64">
        <v>0.95893723243407536</v>
      </c>
      <c r="AE64">
        <v>-6.0491708652986462E-2</v>
      </c>
      <c r="AF64">
        <f t="shared" si="0"/>
        <v>0.10039004018606461</v>
      </c>
    </row>
    <row r="65" spans="1:32">
      <c r="A65" t="s">
        <v>1836</v>
      </c>
      <c r="B65">
        <v>3</v>
      </c>
      <c r="C65">
        <v>1</v>
      </c>
      <c r="D65">
        <v>13.0801</v>
      </c>
      <c r="E65">
        <v>4.8648395134742701E-5</v>
      </c>
      <c r="F65">
        <v>4.3129314821298896</v>
      </c>
      <c r="G65">
        <v>4.4224032692941599E-4</v>
      </c>
      <c r="H65">
        <v>1.17210438835103</v>
      </c>
      <c r="I65">
        <v>1</v>
      </c>
      <c r="J65" t="s">
        <v>33</v>
      </c>
      <c r="K65" t="s">
        <v>32</v>
      </c>
      <c r="L65">
        <v>110626.4863</v>
      </c>
      <c r="M65" t="s">
        <v>1837</v>
      </c>
      <c r="N65">
        <v>11520.4634902617</v>
      </c>
      <c r="O65">
        <v>11494.188279382601</v>
      </c>
      <c r="P65">
        <v>11781.611770405199</v>
      </c>
      <c r="Q65">
        <v>11598.754513349833</v>
      </c>
      <c r="R65">
        <v>4.0644113567251896</v>
      </c>
      <c r="S65">
        <v>1.3700009681074066E-2</v>
      </c>
      <c r="T65">
        <v>3</v>
      </c>
      <c r="U65">
        <v>67</v>
      </c>
      <c r="V65">
        <v>9832.2028256482699</v>
      </c>
      <c r="W65">
        <v>9930.7739990598002</v>
      </c>
      <c r="X65">
        <v>9924.0236556866093</v>
      </c>
      <c r="Y65">
        <v>9895.6668267982259</v>
      </c>
      <c r="Z65">
        <v>3.9954450647820519</v>
      </c>
      <c r="AA65">
        <v>5.5645541627435289E-3</v>
      </c>
      <c r="AB65">
        <v>3</v>
      </c>
      <c r="AC65">
        <v>98</v>
      </c>
      <c r="AD65">
        <v>0.85316633052355728</v>
      </c>
      <c r="AE65">
        <v>-0.22910106280611392</v>
      </c>
      <c r="AF65">
        <f t="shared" si="0"/>
        <v>6.2035275092074132E-5</v>
      </c>
    </row>
    <row r="66" spans="1:32">
      <c r="A66" t="s">
        <v>1838</v>
      </c>
      <c r="B66">
        <v>4</v>
      </c>
      <c r="C66">
        <v>2</v>
      </c>
      <c r="D66">
        <v>24.0002</v>
      </c>
      <c r="E66">
        <v>1.9795103220642302E-3</v>
      </c>
      <c r="F66">
        <v>2.703442229297556</v>
      </c>
      <c r="G66">
        <v>3.5778846058569301E-3</v>
      </c>
      <c r="H66">
        <v>1.2790740197855199</v>
      </c>
      <c r="I66">
        <v>0.99917660118720097</v>
      </c>
      <c r="J66" t="s">
        <v>33</v>
      </c>
      <c r="K66" t="s">
        <v>32</v>
      </c>
      <c r="L66">
        <v>50194.3125</v>
      </c>
      <c r="M66" t="s">
        <v>1839</v>
      </c>
      <c r="N66">
        <v>11962.570861361601</v>
      </c>
      <c r="O66">
        <v>11602.562840778801</v>
      </c>
      <c r="P66">
        <v>11000.675335997401</v>
      </c>
      <c r="Q66">
        <v>11521.936346045935</v>
      </c>
      <c r="R66">
        <v>4.0615254715989471</v>
      </c>
      <c r="S66">
        <v>4.2179537176752394E-2</v>
      </c>
      <c r="T66">
        <v>3</v>
      </c>
      <c r="U66">
        <v>68</v>
      </c>
      <c r="V66">
        <v>8637.3290249205002</v>
      </c>
      <c r="W66">
        <v>9004.1563139066493</v>
      </c>
      <c r="X66">
        <v>9382.6027932528195</v>
      </c>
      <c r="Y66">
        <v>9008.0293773599897</v>
      </c>
      <c r="Z66">
        <v>3.9546297938488042</v>
      </c>
      <c r="AA66">
        <v>4.1368868150620658E-2</v>
      </c>
      <c r="AB66">
        <v>3</v>
      </c>
      <c r="AC66">
        <v>118</v>
      </c>
      <c r="AD66">
        <v>0.78181558262568762</v>
      </c>
      <c r="AE66">
        <v>-0.35509975514022502</v>
      </c>
      <c r="AF66">
        <f t="shared" si="0"/>
        <v>2.0677282126032501E-3</v>
      </c>
    </row>
    <row r="67" spans="1:32">
      <c r="A67" t="s">
        <v>1840</v>
      </c>
      <c r="B67">
        <v>36</v>
      </c>
      <c r="C67">
        <v>15</v>
      </c>
      <c r="D67">
        <v>187.69720000000001</v>
      </c>
      <c r="E67">
        <v>0.86586918045824202</v>
      </c>
      <c r="F67">
        <v>6.2547718256061688E-2</v>
      </c>
      <c r="G67">
        <v>0.24402831417818899</v>
      </c>
      <c r="H67">
        <v>1.0045006838957999</v>
      </c>
      <c r="I67">
        <v>5.23041577655248E-2</v>
      </c>
      <c r="J67" t="s">
        <v>33</v>
      </c>
      <c r="K67" t="s">
        <v>32</v>
      </c>
      <c r="L67">
        <v>50603.666400000002</v>
      </c>
      <c r="M67" t="s">
        <v>84</v>
      </c>
      <c r="N67">
        <v>11793.128637944301</v>
      </c>
      <c r="O67">
        <v>11274.1083126873</v>
      </c>
      <c r="P67">
        <v>10998.7867606742</v>
      </c>
      <c r="Q67">
        <v>11355.341237101935</v>
      </c>
      <c r="R67">
        <v>4.0552001896489855</v>
      </c>
      <c r="S67">
        <v>3.5521015448765222E-2</v>
      </c>
      <c r="T67">
        <v>3</v>
      </c>
      <c r="U67">
        <v>69</v>
      </c>
      <c r="V67">
        <v>11518.6988444984</v>
      </c>
      <c r="W67">
        <v>11317.2487060769</v>
      </c>
      <c r="X67">
        <v>11077.442711326699</v>
      </c>
      <c r="Y67">
        <v>11304.463420634</v>
      </c>
      <c r="Z67">
        <v>4.0532499528832124</v>
      </c>
      <c r="AA67">
        <v>1.9541460878473107E-2</v>
      </c>
      <c r="AB67">
        <v>3</v>
      </c>
      <c r="AC67">
        <v>69</v>
      </c>
      <c r="AD67">
        <v>0.99551948150164793</v>
      </c>
      <c r="AE67">
        <v>-6.4785463039045222E-3</v>
      </c>
      <c r="AF67">
        <f t="shared" ref="AF67:AF130" si="1">_xlfn.T.TEST(N67:P67,V67:X67,2,2)</f>
        <v>0.85737385243995412</v>
      </c>
    </row>
    <row r="68" spans="1:32">
      <c r="A68" t="s">
        <v>133</v>
      </c>
      <c r="B68">
        <v>21</v>
      </c>
      <c r="C68">
        <v>15</v>
      </c>
      <c r="D68">
        <v>76.953699999999998</v>
      </c>
      <c r="E68">
        <v>3.1103638913821102E-2</v>
      </c>
      <c r="F68">
        <v>1.5071887985055312</v>
      </c>
      <c r="G68">
        <v>2.25988950849603E-2</v>
      </c>
      <c r="H68">
        <v>1.1097446725887701</v>
      </c>
      <c r="I68">
        <v>0.68730126261945801</v>
      </c>
      <c r="J68" t="s">
        <v>32</v>
      </c>
      <c r="K68" t="s">
        <v>33</v>
      </c>
      <c r="L68">
        <v>29609.0936</v>
      </c>
      <c r="M68" t="s">
        <v>134</v>
      </c>
      <c r="N68">
        <v>11998.0492563424</v>
      </c>
      <c r="O68">
        <v>11299.0611204058</v>
      </c>
      <c r="P68">
        <v>10764.285131115301</v>
      </c>
      <c r="Q68">
        <v>11353.798502621166</v>
      </c>
      <c r="R68">
        <v>4.0551411824755963</v>
      </c>
      <c r="S68">
        <v>5.4492841962791229E-2</v>
      </c>
      <c r="T68">
        <v>3</v>
      </c>
      <c r="U68">
        <v>70</v>
      </c>
      <c r="V68">
        <v>12417.6847967906</v>
      </c>
      <c r="W68">
        <v>12718.741456666499</v>
      </c>
      <c r="X68">
        <v>12663.025952333501</v>
      </c>
      <c r="Y68">
        <v>12599.817401930201</v>
      </c>
      <c r="Z68">
        <v>4.1003642513152823</v>
      </c>
      <c r="AA68">
        <v>1.2712297059971907E-2</v>
      </c>
      <c r="AB68">
        <v>3</v>
      </c>
      <c r="AC68">
        <v>58</v>
      </c>
      <c r="AD68">
        <v>1.1097446725887707</v>
      </c>
      <c r="AE68">
        <v>0.1502277829155772</v>
      </c>
      <c r="AF68">
        <f t="shared" si="1"/>
        <v>2.786525782462955E-2</v>
      </c>
    </row>
    <row r="69" spans="1:32">
      <c r="A69" t="s">
        <v>1841</v>
      </c>
      <c r="B69">
        <v>25</v>
      </c>
      <c r="C69">
        <v>16</v>
      </c>
      <c r="D69">
        <v>122.7839</v>
      </c>
      <c r="E69">
        <v>8.3247040582379295E-4</v>
      </c>
      <c r="F69">
        <v>3.0796311966395091</v>
      </c>
      <c r="G69">
        <v>2.14389002571581E-3</v>
      </c>
      <c r="H69">
        <v>1.10277891078687</v>
      </c>
      <c r="I69">
        <v>0.99999254339962695</v>
      </c>
      <c r="J69" t="s">
        <v>33</v>
      </c>
      <c r="K69" t="s">
        <v>32</v>
      </c>
      <c r="L69">
        <v>81644.064599999998</v>
      </c>
      <c r="M69" t="s">
        <v>1842</v>
      </c>
      <c r="N69">
        <v>11176.050153964699</v>
      </c>
      <c r="O69">
        <v>11382.657722280601</v>
      </c>
      <c r="P69">
        <v>11471.832753520101</v>
      </c>
      <c r="Q69">
        <v>11343.513543255134</v>
      </c>
      <c r="R69">
        <v>4.0547475938959483</v>
      </c>
      <c r="S69">
        <v>1.3375648392552199E-2</v>
      </c>
      <c r="T69">
        <v>3</v>
      </c>
      <c r="U69">
        <v>71</v>
      </c>
      <c r="V69">
        <v>10436.759780869999</v>
      </c>
      <c r="W69">
        <v>10247.5747032205</v>
      </c>
      <c r="X69">
        <v>10174.562341823101</v>
      </c>
      <c r="Y69">
        <v>10286.298941971199</v>
      </c>
      <c r="Z69">
        <v>4.0122591417002109</v>
      </c>
      <c r="AA69">
        <v>1.315538017234266E-2</v>
      </c>
      <c r="AB69">
        <v>3</v>
      </c>
      <c r="AC69">
        <v>88</v>
      </c>
      <c r="AD69">
        <v>0.90680007589777545</v>
      </c>
      <c r="AE69">
        <v>-0.14114358305729643</v>
      </c>
      <c r="AF69">
        <f t="shared" si="1"/>
        <v>8.4133497242192901E-4</v>
      </c>
    </row>
    <row r="70" spans="1:32">
      <c r="A70" t="s">
        <v>135</v>
      </c>
      <c r="B70">
        <v>34</v>
      </c>
      <c r="C70">
        <v>20</v>
      </c>
      <c r="D70">
        <v>84.197699999999998</v>
      </c>
      <c r="E70">
        <v>0.38222330011794903</v>
      </c>
      <c r="F70">
        <v>0.41768284212606355</v>
      </c>
      <c r="G70">
        <v>0.13684085338324001</v>
      </c>
      <c r="H70">
        <v>1.0239538941142501</v>
      </c>
      <c r="I70">
        <v>0.119472964589297</v>
      </c>
      <c r="J70" t="s">
        <v>32</v>
      </c>
      <c r="K70" t="s">
        <v>33</v>
      </c>
      <c r="L70">
        <v>51061.780700000003</v>
      </c>
      <c r="M70" t="s">
        <v>136</v>
      </c>
      <c r="N70">
        <v>10873.0967827983</v>
      </c>
      <c r="O70">
        <v>11580.376455178501</v>
      </c>
      <c r="P70">
        <v>11503.9195395154</v>
      </c>
      <c r="Q70">
        <v>11319.130925830736</v>
      </c>
      <c r="R70">
        <v>4.0538130833358874</v>
      </c>
      <c r="S70">
        <v>3.4292734980406102E-2</v>
      </c>
      <c r="T70">
        <v>3</v>
      </c>
      <c r="U70">
        <v>72</v>
      </c>
      <c r="V70">
        <v>11277.8605389846</v>
      </c>
      <c r="W70">
        <v>11806.8707536403</v>
      </c>
      <c r="X70">
        <v>11686.0732758554</v>
      </c>
      <c r="Y70">
        <v>11590.268189493434</v>
      </c>
      <c r="Z70">
        <v>4.0640934853052304</v>
      </c>
      <c r="AA70">
        <v>2.3917717228587342E-2</v>
      </c>
      <c r="AB70">
        <v>3</v>
      </c>
      <c r="AC70">
        <v>66</v>
      </c>
      <c r="AD70">
        <v>1.0239538941142514</v>
      </c>
      <c r="AE70">
        <v>3.4150756128696697E-2</v>
      </c>
      <c r="AF70">
        <f t="shared" si="1"/>
        <v>0.3805814129486636</v>
      </c>
    </row>
    <row r="71" spans="1:32">
      <c r="A71" t="s">
        <v>149</v>
      </c>
      <c r="B71">
        <v>10</v>
      </c>
      <c r="C71">
        <v>10</v>
      </c>
      <c r="D71">
        <v>22.687999999999999</v>
      </c>
      <c r="E71">
        <v>7.5316742542906904E-3</v>
      </c>
      <c r="F71">
        <v>2.1231084715315411</v>
      </c>
      <c r="G71">
        <v>8.7883025871218594E-3</v>
      </c>
      <c r="H71">
        <v>1.07389364835348</v>
      </c>
      <c r="I71">
        <v>0.95433555750505406</v>
      </c>
      <c r="J71" t="s">
        <v>33</v>
      </c>
      <c r="K71" t="s">
        <v>32</v>
      </c>
      <c r="L71">
        <v>15983.716200000001</v>
      </c>
      <c r="M71" t="s">
        <v>150</v>
      </c>
      <c r="N71">
        <v>11507.147360283199</v>
      </c>
      <c r="O71">
        <v>11189.932970565</v>
      </c>
      <c r="P71">
        <v>11136.668059159399</v>
      </c>
      <c r="Q71">
        <v>11277.916130002532</v>
      </c>
      <c r="R71">
        <v>4.0522288605651084</v>
      </c>
      <c r="S71">
        <v>1.7760243858143641E-2</v>
      </c>
      <c r="T71">
        <v>3</v>
      </c>
      <c r="U71">
        <v>73</v>
      </c>
      <c r="V71">
        <v>10712.1321706038</v>
      </c>
      <c r="W71">
        <v>10409.6701419194</v>
      </c>
      <c r="X71">
        <v>10383.8765243731</v>
      </c>
      <c r="Y71">
        <v>10501.8929456321</v>
      </c>
      <c r="Z71">
        <v>4.0212675868554166</v>
      </c>
      <c r="AA71">
        <v>1.7380552375600374E-2</v>
      </c>
      <c r="AB71">
        <v>3</v>
      </c>
      <c r="AC71">
        <v>82</v>
      </c>
      <c r="AD71">
        <v>0.93119090659789672</v>
      </c>
      <c r="AE71">
        <v>-0.10285112498972097</v>
      </c>
      <c r="AF71">
        <f t="shared" si="1"/>
        <v>7.7062058734488834E-3</v>
      </c>
    </row>
    <row r="72" spans="1:32">
      <c r="A72" t="s">
        <v>147</v>
      </c>
      <c r="B72">
        <v>13</v>
      </c>
      <c r="C72">
        <v>9</v>
      </c>
      <c r="D72">
        <v>50.685299999999998</v>
      </c>
      <c r="E72">
        <v>0.164267106797434</v>
      </c>
      <c r="F72">
        <v>0.78444939193033381</v>
      </c>
      <c r="G72">
        <v>7.3021128273450905E-2</v>
      </c>
      <c r="H72">
        <v>1.0104651783260199</v>
      </c>
      <c r="I72">
        <v>0.25926914159835501</v>
      </c>
      <c r="J72" t="s">
        <v>33</v>
      </c>
      <c r="K72" t="s">
        <v>32</v>
      </c>
      <c r="L72">
        <v>26304.657500000001</v>
      </c>
      <c r="M72" t="s">
        <v>148</v>
      </c>
      <c r="N72">
        <v>11258.3423779697</v>
      </c>
      <c r="O72">
        <v>11176.5427087382</v>
      </c>
      <c r="P72">
        <v>11261.7691407618</v>
      </c>
      <c r="Q72">
        <v>11232.218075823233</v>
      </c>
      <c r="R72">
        <v>4.0504655267842402</v>
      </c>
      <c r="S72">
        <v>4.2953862821524481E-3</v>
      </c>
      <c r="T72">
        <v>3</v>
      </c>
      <c r="U72">
        <v>74</v>
      </c>
      <c r="V72">
        <v>11019.4268143095</v>
      </c>
      <c r="W72">
        <v>11232.8854454827</v>
      </c>
      <c r="X72">
        <v>11095.352707042999</v>
      </c>
      <c r="Y72">
        <v>11115.888322278399</v>
      </c>
      <c r="Z72">
        <v>4.0459441749115701</v>
      </c>
      <c r="AA72">
        <v>9.733894118843971E-3</v>
      </c>
      <c r="AB72">
        <v>3</v>
      </c>
      <c r="AC72">
        <v>74</v>
      </c>
      <c r="AD72">
        <v>0.98964320735588029</v>
      </c>
      <c r="AE72">
        <v>-1.5019605812692211E-2</v>
      </c>
      <c r="AF72">
        <f t="shared" si="1"/>
        <v>0.16420903014101818</v>
      </c>
    </row>
    <row r="73" spans="1:32">
      <c r="A73" t="s">
        <v>153</v>
      </c>
      <c r="B73">
        <v>29</v>
      </c>
      <c r="C73">
        <v>26</v>
      </c>
      <c r="D73">
        <v>122.1652</v>
      </c>
      <c r="E73">
        <v>0.72358093784470801</v>
      </c>
      <c r="F73">
        <v>0.14051288279882129</v>
      </c>
      <c r="G73">
        <v>0.214274981421021</v>
      </c>
      <c r="H73">
        <v>1.01235680480504</v>
      </c>
      <c r="I73">
        <v>6.0264909625048602E-2</v>
      </c>
      <c r="J73" t="s">
        <v>33</v>
      </c>
      <c r="K73" t="s">
        <v>32</v>
      </c>
      <c r="L73">
        <v>32521.4339</v>
      </c>
      <c r="M73" t="s">
        <v>154</v>
      </c>
      <c r="N73">
        <v>11809.958082011901</v>
      </c>
      <c r="O73">
        <v>11017.0192842714</v>
      </c>
      <c r="P73">
        <v>10764.539030701</v>
      </c>
      <c r="Q73">
        <v>11197.172132328102</v>
      </c>
      <c r="R73">
        <v>4.0491083545991655</v>
      </c>
      <c r="S73">
        <v>4.8717353644499188E-2</v>
      </c>
      <c r="T73">
        <v>3</v>
      </c>
      <c r="U73">
        <v>75</v>
      </c>
      <c r="V73">
        <v>11229.4727250541</v>
      </c>
      <c r="W73">
        <v>11176.4179386378</v>
      </c>
      <c r="X73">
        <v>10775.6084259037</v>
      </c>
      <c r="Y73">
        <v>11060.499696531866</v>
      </c>
      <c r="Z73">
        <v>4.0437747481752009</v>
      </c>
      <c r="AA73">
        <v>2.2435250181899159E-2</v>
      </c>
      <c r="AB73">
        <v>3</v>
      </c>
      <c r="AC73">
        <v>75</v>
      </c>
      <c r="AD73">
        <v>0.98779402208155398</v>
      </c>
      <c r="AE73">
        <v>-1.7717857026839482E-2</v>
      </c>
      <c r="AF73">
        <f t="shared" si="1"/>
        <v>0.71299423819658636</v>
      </c>
    </row>
    <row r="74" spans="1:32">
      <c r="A74" t="s">
        <v>99</v>
      </c>
      <c r="B74">
        <v>38</v>
      </c>
      <c r="C74">
        <v>32</v>
      </c>
      <c r="D74">
        <v>200.41540000000001</v>
      </c>
      <c r="E74">
        <v>2.9841165975264E-5</v>
      </c>
      <c r="F74">
        <v>4.5251842118049215</v>
      </c>
      <c r="G74">
        <v>3.8882377605884002E-4</v>
      </c>
      <c r="H74">
        <v>1.1929043258056</v>
      </c>
      <c r="I74">
        <v>1</v>
      </c>
      <c r="J74" t="s">
        <v>32</v>
      </c>
      <c r="K74" t="s">
        <v>33</v>
      </c>
      <c r="L74">
        <v>68142.3171</v>
      </c>
      <c r="M74" t="s">
        <v>100</v>
      </c>
      <c r="N74">
        <v>11142.3810357905</v>
      </c>
      <c r="O74">
        <v>11044.8315806638</v>
      </c>
      <c r="P74">
        <v>11180.060051279401</v>
      </c>
      <c r="Q74">
        <v>11122.424222577902</v>
      </c>
      <c r="R74">
        <v>4.0461994555683507</v>
      </c>
      <c r="S74">
        <v>6.2745479311998777E-3</v>
      </c>
      <c r="T74">
        <v>3</v>
      </c>
      <c r="U74">
        <v>76</v>
      </c>
      <c r="V74">
        <v>13409.927928167501</v>
      </c>
      <c r="W74">
        <v>13318.197142581999</v>
      </c>
      <c r="X74">
        <v>13075.8388349249</v>
      </c>
      <c r="Y74">
        <v>13267.987968558133</v>
      </c>
      <c r="Z74">
        <v>4.1228050690283924</v>
      </c>
      <c r="AA74">
        <v>1.3009593327848942E-2</v>
      </c>
      <c r="AB74">
        <v>3</v>
      </c>
      <c r="AC74">
        <v>55</v>
      </c>
      <c r="AD74">
        <v>1.1929043258055969</v>
      </c>
      <c r="AE74">
        <v>0.25447833957899368</v>
      </c>
      <c r="AF74">
        <f t="shared" si="1"/>
        <v>3.7178561350683211E-5</v>
      </c>
    </row>
    <row r="75" spans="1:32">
      <c r="A75" t="s">
        <v>456</v>
      </c>
      <c r="B75">
        <v>17</v>
      </c>
      <c r="C75">
        <v>13</v>
      </c>
      <c r="D75">
        <v>87.014899999999997</v>
      </c>
      <c r="E75">
        <v>0.153546677620402</v>
      </c>
      <c r="F75">
        <v>0.81375957620389128</v>
      </c>
      <c r="G75">
        <v>6.92276527306393E-2</v>
      </c>
      <c r="H75">
        <v>1.02502713409875</v>
      </c>
      <c r="I75">
        <v>0.27335410759838102</v>
      </c>
      <c r="J75" t="s">
        <v>33</v>
      </c>
      <c r="K75" t="s">
        <v>32</v>
      </c>
      <c r="L75">
        <v>16793.193899999998</v>
      </c>
      <c r="M75" t="s">
        <v>457</v>
      </c>
      <c r="N75">
        <v>11294.0195313596</v>
      </c>
      <c r="O75">
        <v>11125.3284470583</v>
      </c>
      <c r="P75">
        <v>10944.2088618207</v>
      </c>
      <c r="Q75">
        <v>11121.185613412867</v>
      </c>
      <c r="R75">
        <v>4.046151089216834</v>
      </c>
      <c r="S75">
        <v>1.5730528640978292E-2</v>
      </c>
      <c r="T75">
        <v>3</v>
      </c>
      <c r="U75">
        <v>77</v>
      </c>
      <c r="V75">
        <v>10848.921039819001</v>
      </c>
      <c r="W75">
        <v>10647.931214157499</v>
      </c>
      <c r="X75">
        <v>11052.097652187</v>
      </c>
      <c r="Y75">
        <v>10849.649968721167</v>
      </c>
      <c r="Z75">
        <v>4.0354157272071252</v>
      </c>
      <c r="AA75">
        <v>1.8625873238521329E-2</v>
      </c>
      <c r="AB75">
        <v>3</v>
      </c>
      <c r="AC75">
        <v>79</v>
      </c>
      <c r="AD75">
        <v>0.97558393015541345</v>
      </c>
      <c r="AE75">
        <v>-3.5662100668840103E-2</v>
      </c>
      <c r="AF75">
        <f t="shared" si="1"/>
        <v>0.15329244695483163</v>
      </c>
    </row>
    <row r="76" spans="1:32">
      <c r="A76" t="s">
        <v>95</v>
      </c>
      <c r="B76">
        <v>22</v>
      </c>
      <c r="C76">
        <v>13</v>
      </c>
      <c r="D76">
        <v>66.035799999999995</v>
      </c>
      <c r="E76">
        <v>5.1557358889163102E-2</v>
      </c>
      <c r="F76">
        <v>1.2877093382007341</v>
      </c>
      <c r="G76">
        <v>3.1440606302143799E-2</v>
      </c>
      <c r="H76">
        <v>1.02244496540931</v>
      </c>
      <c r="I76">
        <v>0.548351116992426</v>
      </c>
      <c r="J76" t="s">
        <v>32</v>
      </c>
      <c r="K76" t="s">
        <v>33</v>
      </c>
      <c r="L76">
        <v>21966.0772</v>
      </c>
      <c r="M76" t="s">
        <v>96</v>
      </c>
      <c r="N76">
        <v>11123.9220953393</v>
      </c>
      <c r="O76">
        <v>10930.729225352899</v>
      </c>
      <c r="P76">
        <v>11077.799255534101</v>
      </c>
      <c r="Q76">
        <v>11044.150192075433</v>
      </c>
      <c r="R76">
        <v>4.0431323040833123</v>
      </c>
      <c r="S76">
        <v>9.1357244017198271E-3</v>
      </c>
      <c r="T76">
        <v>3</v>
      </c>
      <c r="U76">
        <v>78</v>
      </c>
      <c r="V76">
        <v>11397.263337681999</v>
      </c>
      <c r="W76">
        <v>11316.411976933099</v>
      </c>
      <c r="X76">
        <v>11162.431968720301</v>
      </c>
      <c r="Y76">
        <v>11292.0357611118</v>
      </c>
      <c r="Z76">
        <v>4.0527722448582439</v>
      </c>
      <c r="AA76">
        <v>1.0564820919756242E-2</v>
      </c>
      <c r="AB76">
        <v>3</v>
      </c>
      <c r="AC76">
        <v>71</v>
      </c>
      <c r="AD76">
        <v>1.0224449654093108</v>
      </c>
      <c r="AE76">
        <v>3.2023190093296662E-2</v>
      </c>
      <c r="AF76">
        <f t="shared" si="1"/>
        <v>5.1482805682791462E-2</v>
      </c>
    </row>
    <row r="77" spans="1:32">
      <c r="A77" t="s">
        <v>1843</v>
      </c>
      <c r="B77">
        <v>1</v>
      </c>
      <c r="C77">
        <v>1</v>
      </c>
      <c r="D77">
        <v>4.5186999999999999</v>
      </c>
      <c r="E77">
        <v>6.9254098934957306E-2</v>
      </c>
      <c r="F77">
        <v>1.1595545169616803</v>
      </c>
      <c r="G77">
        <v>3.8562630495875501E-2</v>
      </c>
      <c r="H77">
        <v>1.1124241027269199</v>
      </c>
      <c r="I77">
        <v>0.46737670360346001</v>
      </c>
      <c r="J77" t="s">
        <v>33</v>
      </c>
      <c r="K77" t="s">
        <v>32</v>
      </c>
      <c r="L77">
        <v>70496.957899999994</v>
      </c>
      <c r="M77" t="s">
        <v>1844</v>
      </c>
      <c r="N77">
        <v>11585.2900035651</v>
      </c>
      <c r="O77">
        <v>10950.1050092687</v>
      </c>
      <c r="P77">
        <v>10100.1320783428</v>
      </c>
      <c r="Q77">
        <v>10878.509030392199</v>
      </c>
      <c r="R77">
        <v>4.0365693765896697</v>
      </c>
      <c r="S77">
        <v>6.8498639832645883E-2</v>
      </c>
      <c r="T77">
        <v>3</v>
      </c>
      <c r="U77">
        <v>79</v>
      </c>
      <c r="V77">
        <v>9705.9659858277391</v>
      </c>
      <c r="W77">
        <v>9562.4490046015198</v>
      </c>
      <c r="X77">
        <v>10068.891717665399</v>
      </c>
      <c r="Y77">
        <v>9779.1022360315528</v>
      </c>
      <c r="Z77">
        <v>3.9902989865019185</v>
      </c>
      <c r="AA77">
        <v>2.6691866053623427E-2</v>
      </c>
      <c r="AB77">
        <v>3</v>
      </c>
      <c r="AC77">
        <v>103</v>
      </c>
      <c r="AD77">
        <v>0.89893773206519922</v>
      </c>
      <c r="AE77">
        <v>-0.15370690879389751</v>
      </c>
      <c r="AF77">
        <f t="shared" si="1"/>
        <v>7.3414170070025764E-2</v>
      </c>
    </row>
    <row r="78" spans="1:32">
      <c r="A78" t="s">
        <v>260</v>
      </c>
      <c r="B78">
        <v>11</v>
      </c>
      <c r="C78">
        <v>8</v>
      </c>
      <c r="D78">
        <v>37.583599999999997</v>
      </c>
      <c r="E78">
        <v>7.4376921973662302E-4</v>
      </c>
      <c r="F78">
        <v>3.1285617985168925</v>
      </c>
      <c r="G78">
        <v>2.0331079760737502E-3</v>
      </c>
      <c r="H78">
        <v>1.11073813725611</v>
      </c>
      <c r="I78">
        <v>0.99999660967789605</v>
      </c>
      <c r="J78" t="s">
        <v>33</v>
      </c>
      <c r="K78" t="s">
        <v>32</v>
      </c>
      <c r="L78">
        <v>16334.198700000001</v>
      </c>
      <c r="M78" t="s">
        <v>261</v>
      </c>
      <c r="N78">
        <v>11056.336293095101</v>
      </c>
      <c r="O78">
        <v>10653.845317781001</v>
      </c>
      <c r="P78">
        <v>10870.389865728201</v>
      </c>
      <c r="Q78">
        <v>10860.190492201435</v>
      </c>
      <c r="R78">
        <v>4.0358374430232118</v>
      </c>
      <c r="S78">
        <v>1.8548407453953145E-2</v>
      </c>
      <c r="T78">
        <v>3</v>
      </c>
      <c r="U78">
        <v>81</v>
      </c>
      <c r="V78">
        <v>9751.7236342279903</v>
      </c>
      <c r="W78">
        <v>9845.7546623345406</v>
      </c>
      <c r="X78">
        <v>9734.8822156003007</v>
      </c>
      <c r="Y78">
        <v>9777.4535040542778</v>
      </c>
      <c r="Z78">
        <v>3.9902257593742916</v>
      </c>
      <c r="AA78">
        <v>6.1106831650777392E-3</v>
      </c>
      <c r="AB78">
        <v>3</v>
      </c>
      <c r="AC78">
        <v>104</v>
      </c>
      <c r="AD78">
        <v>0.90030221026742974</v>
      </c>
      <c r="AE78">
        <v>-0.15151873336846353</v>
      </c>
      <c r="AF78">
        <f t="shared" si="1"/>
        <v>8.7122661549760688E-4</v>
      </c>
    </row>
    <row r="79" spans="1:32">
      <c r="A79" t="s">
        <v>268</v>
      </c>
      <c r="B79">
        <v>38</v>
      </c>
      <c r="C79">
        <v>32</v>
      </c>
      <c r="D79">
        <v>154.2807</v>
      </c>
      <c r="E79">
        <v>8.8045821832594096E-4</v>
      </c>
      <c r="F79">
        <v>3.0552912484201857</v>
      </c>
      <c r="G79">
        <v>2.18711402921455E-3</v>
      </c>
      <c r="H79">
        <v>1.15510461442965</v>
      </c>
      <c r="I79">
        <v>0.99998915250563003</v>
      </c>
      <c r="J79" t="s">
        <v>33</v>
      </c>
      <c r="K79" t="s">
        <v>32</v>
      </c>
      <c r="L79">
        <v>22479.263900000002</v>
      </c>
      <c r="M79" t="s">
        <v>269</v>
      </c>
      <c r="N79">
        <v>10900.3035270251</v>
      </c>
      <c r="O79">
        <v>10590.4837031553</v>
      </c>
      <c r="P79">
        <v>10517.711086563</v>
      </c>
      <c r="Q79">
        <v>10669.499438914469</v>
      </c>
      <c r="R79">
        <v>4.0281440449149395</v>
      </c>
      <c r="S79">
        <v>1.9041855917015956E-2</v>
      </c>
      <c r="T79">
        <v>3</v>
      </c>
      <c r="U79">
        <v>83</v>
      </c>
      <c r="V79">
        <v>9406.3458507172199</v>
      </c>
      <c r="W79">
        <v>9273.5695098187498</v>
      </c>
      <c r="X79">
        <v>9030.5603114430596</v>
      </c>
      <c r="Y79">
        <v>9236.8252239930098</v>
      </c>
      <c r="Z79">
        <v>3.9655227261308701</v>
      </c>
      <c r="AA79">
        <v>2.0631370114641098E-2</v>
      </c>
      <c r="AB79">
        <v>3</v>
      </c>
      <c r="AC79">
        <v>112</v>
      </c>
      <c r="AD79">
        <v>0.86572245276136206</v>
      </c>
      <c r="AE79">
        <v>-0.20802351820769979</v>
      </c>
      <c r="AF79">
        <f t="shared" si="1"/>
        <v>8.7767788054331057E-4</v>
      </c>
    </row>
    <row r="80" spans="1:32">
      <c r="A80" t="s">
        <v>1845</v>
      </c>
      <c r="B80">
        <v>13</v>
      </c>
      <c r="C80">
        <v>5</v>
      </c>
      <c r="D80">
        <v>101.7873</v>
      </c>
      <c r="E80">
        <v>1.6698693725891701E-4</v>
      </c>
      <c r="F80">
        <v>3.7773175006982638</v>
      </c>
      <c r="G80">
        <v>8.70321106773556E-4</v>
      </c>
      <c r="H80">
        <v>1.26383322175796</v>
      </c>
      <c r="I80">
        <v>0.99999999999993605</v>
      </c>
      <c r="J80" t="s">
        <v>32</v>
      </c>
      <c r="K80" t="s">
        <v>33</v>
      </c>
      <c r="L80">
        <v>70914.572799999994</v>
      </c>
      <c r="M80" t="s">
        <v>1846</v>
      </c>
      <c r="N80">
        <v>10811.687221006299</v>
      </c>
      <c r="O80">
        <v>10696.922056760301</v>
      </c>
      <c r="P80">
        <v>10488.6952686313</v>
      </c>
      <c r="Q80">
        <v>10665.768182132633</v>
      </c>
      <c r="R80">
        <v>4.0279921401649066</v>
      </c>
      <c r="S80">
        <v>1.5351370047454072E-2</v>
      </c>
      <c r="T80">
        <v>3</v>
      </c>
      <c r="U80">
        <v>84</v>
      </c>
      <c r="V80">
        <v>13878.0120746143</v>
      </c>
      <c r="W80">
        <v>13285.79300729</v>
      </c>
      <c r="X80">
        <v>13275.4514105403</v>
      </c>
      <c r="Y80">
        <v>13479.7521641482</v>
      </c>
      <c r="Z80">
        <v>4.1296819074268738</v>
      </c>
      <c r="AA80">
        <v>2.5589636498576915E-2</v>
      </c>
      <c r="AB80">
        <v>3</v>
      </c>
      <c r="AC80">
        <v>53</v>
      </c>
      <c r="AD80">
        <v>1.2638332217579575</v>
      </c>
      <c r="AE80">
        <v>0.33780609483008767</v>
      </c>
      <c r="AF80">
        <f t="shared" si="1"/>
        <v>2.1703864251739659E-4</v>
      </c>
    </row>
    <row r="81" spans="1:32">
      <c r="A81" t="s">
        <v>1847</v>
      </c>
      <c r="B81">
        <v>11</v>
      </c>
      <c r="C81">
        <v>10</v>
      </c>
      <c r="D81">
        <v>46.625</v>
      </c>
      <c r="E81">
        <v>4.1075931905609798E-5</v>
      </c>
      <c r="F81">
        <v>4.3864125747736571</v>
      </c>
      <c r="G81">
        <v>4.11700219290615E-4</v>
      </c>
      <c r="H81">
        <v>1.1395863944379601</v>
      </c>
      <c r="I81">
        <v>1</v>
      </c>
      <c r="J81" t="s">
        <v>33</v>
      </c>
      <c r="K81" t="s">
        <v>32</v>
      </c>
      <c r="L81">
        <v>9556.8228999999992</v>
      </c>
      <c r="M81" t="s">
        <v>1848</v>
      </c>
      <c r="N81">
        <v>10487.571006680701</v>
      </c>
      <c r="O81">
        <v>10705.462573986</v>
      </c>
      <c r="P81">
        <v>10689.487380344201</v>
      </c>
      <c r="Q81">
        <v>10627.506987003633</v>
      </c>
      <c r="R81">
        <v>4.0264313991640837</v>
      </c>
      <c r="S81">
        <v>1.1427991805133857E-2</v>
      </c>
      <c r="T81">
        <v>3</v>
      </c>
      <c r="U81">
        <v>85</v>
      </c>
      <c r="V81">
        <v>9310.0846427156703</v>
      </c>
      <c r="W81">
        <v>9345.1463885946305</v>
      </c>
      <c r="X81">
        <v>9322.0431065888206</v>
      </c>
      <c r="Y81">
        <v>9325.7580459663732</v>
      </c>
      <c r="Z81">
        <v>3.9696841436227848</v>
      </c>
      <c r="AA81">
        <v>1.9112267704286794E-3</v>
      </c>
      <c r="AB81">
        <v>3</v>
      </c>
      <c r="AC81">
        <v>111</v>
      </c>
      <c r="AD81">
        <v>0.87751135401471225</v>
      </c>
      <c r="AE81">
        <v>-0.1885103024903951</v>
      </c>
      <c r="AF81">
        <f t="shared" si="1"/>
        <v>5.1686860857474829E-5</v>
      </c>
    </row>
    <row r="82" spans="1:32">
      <c r="A82" t="s">
        <v>91</v>
      </c>
      <c r="B82">
        <v>22</v>
      </c>
      <c r="C82">
        <v>20</v>
      </c>
      <c r="D82">
        <v>93.257499999999993</v>
      </c>
      <c r="E82">
        <v>0.450294384961751</v>
      </c>
      <c r="F82">
        <v>0.34650346852747654</v>
      </c>
      <c r="G82">
        <v>0.154130542737171</v>
      </c>
      <c r="H82">
        <v>1.0150674497135801</v>
      </c>
      <c r="I82">
        <v>0.100280354658057</v>
      </c>
      <c r="J82" t="s">
        <v>32</v>
      </c>
      <c r="K82" t="s">
        <v>33</v>
      </c>
      <c r="L82">
        <v>33099.415399999998</v>
      </c>
      <c r="M82" t="s">
        <v>92</v>
      </c>
      <c r="N82">
        <v>10893.040524574901</v>
      </c>
      <c r="O82">
        <v>10308.427374118901</v>
      </c>
      <c r="P82">
        <v>10590.5720284457</v>
      </c>
      <c r="Q82">
        <v>10597.346642379833</v>
      </c>
      <c r="R82">
        <v>4.0251971404702553</v>
      </c>
      <c r="S82">
        <v>2.7588551960200682E-2</v>
      </c>
      <c r="T82">
        <v>3</v>
      </c>
      <c r="U82">
        <v>86</v>
      </c>
      <c r="V82">
        <v>10575.752348186499</v>
      </c>
      <c r="W82">
        <v>10816.668266152001</v>
      </c>
      <c r="X82">
        <v>10878.6442756954</v>
      </c>
      <c r="Y82">
        <v>10757.021630011301</v>
      </c>
      <c r="Z82">
        <v>4.0316920418969797</v>
      </c>
      <c r="AA82">
        <v>1.4875217215959635E-2</v>
      </c>
      <c r="AB82">
        <v>3</v>
      </c>
      <c r="AC82">
        <v>81</v>
      </c>
      <c r="AD82">
        <v>1.0150674497135832</v>
      </c>
      <c r="AE82">
        <v>2.1575595522957257E-2</v>
      </c>
      <c r="AF82">
        <f t="shared" si="1"/>
        <v>0.45330088420895703</v>
      </c>
    </row>
    <row r="83" spans="1:32">
      <c r="A83" t="s">
        <v>1849</v>
      </c>
      <c r="B83">
        <v>9</v>
      </c>
      <c r="C83">
        <v>5</v>
      </c>
      <c r="D83">
        <v>41.875599999999999</v>
      </c>
      <c r="E83">
        <v>7.0009964476569497E-4</v>
      </c>
      <c r="F83">
        <v>3.1548401427113415</v>
      </c>
      <c r="G83">
        <v>1.9830745956841899E-3</v>
      </c>
      <c r="H83">
        <v>1.2950621272981599</v>
      </c>
      <c r="I83">
        <v>0.99999782343666899</v>
      </c>
      <c r="J83" t="s">
        <v>32</v>
      </c>
      <c r="K83" t="s">
        <v>33</v>
      </c>
      <c r="L83">
        <v>187330.89629999999</v>
      </c>
      <c r="M83" t="s">
        <v>1850</v>
      </c>
      <c r="N83">
        <v>10062.150111069999</v>
      </c>
      <c r="O83">
        <v>10832.9698424282</v>
      </c>
      <c r="P83">
        <v>10606.8751364612</v>
      </c>
      <c r="Q83">
        <v>10500.665029986467</v>
      </c>
      <c r="R83">
        <v>4.0212168047563637</v>
      </c>
      <c r="S83">
        <v>3.7734160080132681E-2</v>
      </c>
      <c r="T83">
        <v>3</v>
      </c>
      <c r="U83">
        <v>87</v>
      </c>
      <c r="V83">
        <v>13252.4519938576</v>
      </c>
      <c r="W83">
        <v>13527.550414015101</v>
      </c>
      <c r="X83">
        <v>14017.038367466201</v>
      </c>
      <c r="Y83">
        <v>13599.013591779634</v>
      </c>
      <c r="Z83">
        <v>4.1335074078420275</v>
      </c>
      <c r="AA83">
        <v>2.8477826148772572E-2</v>
      </c>
      <c r="AB83">
        <v>3</v>
      </c>
      <c r="AC83">
        <v>51</v>
      </c>
      <c r="AD83">
        <v>1.2950621272981566</v>
      </c>
      <c r="AE83">
        <v>0.37302130918211257</v>
      </c>
      <c r="AF83">
        <f t="shared" si="1"/>
        <v>6.3585512120642017E-4</v>
      </c>
    </row>
    <row r="84" spans="1:32">
      <c r="A84" t="s">
        <v>197</v>
      </c>
      <c r="B84">
        <v>42</v>
      </c>
      <c r="C84">
        <v>29</v>
      </c>
      <c r="D84">
        <v>205.31469999999999</v>
      </c>
      <c r="E84">
        <v>3.1358989259185899E-3</v>
      </c>
      <c r="F84">
        <v>2.5036379436353107</v>
      </c>
      <c r="G84">
        <v>4.7696577070692799E-3</v>
      </c>
      <c r="H84">
        <v>1.12809361162725</v>
      </c>
      <c r="I84">
        <v>0.99535122540000398</v>
      </c>
      <c r="J84" t="s">
        <v>32</v>
      </c>
      <c r="K84" t="s">
        <v>33</v>
      </c>
      <c r="L84">
        <v>93473.875400000004</v>
      </c>
      <c r="M84" t="s">
        <v>198</v>
      </c>
      <c r="N84">
        <v>10386.473409598801</v>
      </c>
      <c r="O84">
        <v>10248.289091303401</v>
      </c>
      <c r="P84">
        <v>10811.277587730299</v>
      </c>
      <c r="Q84">
        <v>10482.0133628775</v>
      </c>
      <c r="R84">
        <v>4.0204447090223905</v>
      </c>
      <c r="S84">
        <v>2.7991027480413357E-2</v>
      </c>
      <c r="T84">
        <v>3</v>
      </c>
      <c r="U84">
        <v>88</v>
      </c>
      <c r="V84">
        <v>11650.6559067164</v>
      </c>
      <c r="W84">
        <v>11768.864197909699</v>
      </c>
      <c r="X84">
        <v>12054.556830334601</v>
      </c>
      <c r="Y84">
        <v>11824.692311653567</v>
      </c>
      <c r="Z84">
        <v>4.0727898488525947</v>
      </c>
      <c r="AA84">
        <v>1.7561331750449834E-2</v>
      </c>
      <c r="AB84">
        <v>3</v>
      </c>
      <c r="AC84">
        <v>65</v>
      </c>
      <c r="AD84">
        <v>1.1280936116272493</v>
      </c>
      <c r="AE84">
        <v>0.1738867906327633</v>
      </c>
      <c r="AF84">
        <f t="shared" si="1"/>
        <v>2.9403698831550616E-3</v>
      </c>
    </row>
    <row r="85" spans="1:32">
      <c r="A85" t="s">
        <v>145</v>
      </c>
      <c r="B85">
        <v>41</v>
      </c>
      <c r="C85">
        <v>34</v>
      </c>
      <c r="D85">
        <v>170.52680000000001</v>
      </c>
      <c r="E85">
        <v>0.21491393485837401</v>
      </c>
      <c r="F85">
        <v>0.66773542426706967</v>
      </c>
      <c r="G85">
        <v>8.8991978355977205E-2</v>
      </c>
      <c r="H85">
        <v>1.0257425305199901</v>
      </c>
      <c r="I85">
        <v>0.20739493845606199</v>
      </c>
      <c r="J85" t="s">
        <v>33</v>
      </c>
      <c r="K85" t="s">
        <v>32</v>
      </c>
      <c r="L85">
        <v>54595.260799999996</v>
      </c>
      <c r="M85" t="s">
        <v>146</v>
      </c>
      <c r="N85">
        <v>10081.338402790199</v>
      </c>
      <c r="O85">
        <v>10547.2977554098</v>
      </c>
      <c r="P85">
        <v>10631.2735089667</v>
      </c>
      <c r="Q85">
        <v>10419.969889055566</v>
      </c>
      <c r="R85">
        <v>4.0178664639696571</v>
      </c>
      <c r="S85">
        <v>2.8431370074499227E-2</v>
      </c>
      <c r="T85">
        <v>3</v>
      </c>
      <c r="U85">
        <v>89</v>
      </c>
      <c r="V85">
        <v>10072.5227028807</v>
      </c>
      <c r="W85">
        <v>10189.225865586501</v>
      </c>
      <c r="X85">
        <v>10213.6472906866</v>
      </c>
      <c r="Y85">
        <v>10158.4652863846</v>
      </c>
      <c r="Z85">
        <v>4.0068281008613074</v>
      </c>
      <c r="AA85">
        <v>7.4246897303074282E-3</v>
      </c>
      <c r="AB85">
        <v>3</v>
      </c>
      <c r="AC85">
        <v>90</v>
      </c>
      <c r="AD85">
        <v>0.97490351647314899</v>
      </c>
      <c r="AE85">
        <v>-3.6668648531192463E-2</v>
      </c>
      <c r="AF85">
        <f t="shared" si="1"/>
        <v>0.21256587903840116</v>
      </c>
    </row>
    <row r="86" spans="1:32">
      <c r="A86" t="s">
        <v>1851</v>
      </c>
      <c r="B86">
        <v>4</v>
      </c>
      <c r="C86">
        <v>3</v>
      </c>
      <c r="D86">
        <v>12.915900000000001</v>
      </c>
      <c r="E86">
        <v>0.74784082094242699</v>
      </c>
      <c r="F86">
        <v>0.12619083254074168</v>
      </c>
      <c r="G86">
        <v>0.21946527890305101</v>
      </c>
      <c r="H86">
        <v>1.0074295198082299</v>
      </c>
      <c r="I86">
        <v>5.84511050173082E-2</v>
      </c>
      <c r="J86" t="s">
        <v>32</v>
      </c>
      <c r="K86" t="s">
        <v>33</v>
      </c>
      <c r="L86">
        <v>52922.966899999999</v>
      </c>
      <c r="M86" t="s">
        <v>1852</v>
      </c>
      <c r="N86">
        <v>10258.017302010599</v>
      </c>
      <c r="O86">
        <v>10504.8981985013</v>
      </c>
      <c r="P86">
        <v>10429.531434972399</v>
      </c>
      <c r="Q86">
        <v>10397.4823118281</v>
      </c>
      <c r="R86">
        <v>4.0169281902168716</v>
      </c>
      <c r="S86">
        <v>1.2168556001704462E-2</v>
      </c>
      <c r="T86">
        <v>3</v>
      </c>
      <c r="U86">
        <v>90</v>
      </c>
      <c r="V86">
        <v>10259.1281957792</v>
      </c>
      <c r="W86">
        <v>10282.436227297199</v>
      </c>
      <c r="X86">
        <v>10882.627414782201</v>
      </c>
      <c r="Y86">
        <v>10474.730612619534</v>
      </c>
      <c r="Z86">
        <v>4.0201428626686688</v>
      </c>
      <c r="AA86">
        <v>3.3742269089739839E-2</v>
      </c>
      <c r="AB86">
        <v>3</v>
      </c>
      <c r="AC86">
        <v>84</v>
      </c>
      <c r="AD86">
        <v>1.0074295198082286</v>
      </c>
      <c r="AE86">
        <v>1.0678910733486764E-2</v>
      </c>
      <c r="AF86">
        <f t="shared" si="1"/>
        <v>0.73953836364282444</v>
      </c>
    </row>
    <row r="87" spans="1:32">
      <c r="A87" t="s">
        <v>131</v>
      </c>
      <c r="B87">
        <v>43</v>
      </c>
      <c r="C87">
        <v>37</v>
      </c>
      <c r="D87">
        <v>182.09200000000001</v>
      </c>
      <c r="E87">
        <v>0.82023909034638098</v>
      </c>
      <c r="F87">
        <v>8.6059537270930436E-2</v>
      </c>
      <c r="G87">
        <v>0.23420453202070199</v>
      </c>
      <c r="H87">
        <v>1.0028712022108699</v>
      </c>
      <c r="I87">
        <v>5.4186333516300401E-2</v>
      </c>
      <c r="J87" t="s">
        <v>33</v>
      </c>
      <c r="K87" t="s">
        <v>32</v>
      </c>
      <c r="L87">
        <v>45586.535400000001</v>
      </c>
      <c r="M87" t="s">
        <v>132</v>
      </c>
      <c r="N87">
        <v>10317.060617938099</v>
      </c>
      <c r="O87">
        <v>10398.5080906204</v>
      </c>
      <c r="P87">
        <v>10336.7751097611</v>
      </c>
      <c r="Q87">
        <v>10350.7812727732</v>
      </c>
      <c r="R87">
        <v>4.0149731314015096</v>
      </c>
      <c r="S87">
        <v>4.1051770031842521E-3</v>
      </c>
      <c r="T87">
        <v>3</v>
      </c>
      <c r="U87">
        <v>91</v>
      </c>
      <c r="V87">
        <v>10087.475142932401</v>
      </c>
      <c r="W87">
        <v>10359.500075937</v>
      </c>
      <c r="X87">
        <v>10516.4662977116</v>
      </c>
      <c r="Y87">
        <v>10321.147172193667</v>
      </c>
      <c r="Z87">
        <v>4.0137279708246218</v>
      </c>
      <c r="AA87">
        <v>2.102983084112384E-2</v>
      </c>
      <c r="AB87">
        <v>3</v>
      </c>
      <c r="AC87">
        <v>86</v>
      </c>
      <c r="AD87">
        <v>0.99713701798940702</v>
      </c>
      <c r="AE87">
        <v>-4.1363339030113019E-3</v>
      </c>
      <c r="AF87">
        <f t="shared" si="1"/>
        <v>0.8278720221298479</v>
      </c>
    </row>
    <row r="88" spans="1:32">
      <c r="A88" t="s">
        <v>1412</v>
      </c>
      <c r="B88">
        <v>10</v>
      </c>
      <c r="C88">
        <v>6</v>
      </c>
      <c r="D88">
        <v>48.639099999999999</v>
      </c>
      <c r="E88">
        <v>4.4116901688262497E-5</v>
      </c>
      <c r="F88">
        <v>4.3553949954825146</v>
      </c>
      <c r="G88">
        <v>4.21901561703242E-4</v>
      </c>
      <c r="H88">
        <v>1.3811950494374201</v>
      </c>
      <c r="I88">
        <v>1</v>
      </c>
      <c r="J88" t="s">
        <v>33</v>
      </c>
      <c r="K88" t="s">
        <v>32</v>
      </c>
      <c r="L88">
        <v>45146.350400000003</v>
      </c>
      <c r="M88" t="s">
        <v>1413</v>
      </c>
      <c r="N88">
        <v>10018.618432417101</v>
      </c>
      <c r="O88">
        <v>10485.7514801898</v>
      </c>
      <c r="P88">
        <v>10304.7425550316</v>
      </c>
      <c r="Q88">
        <v>10269.704155879501</v>
      </c>
      <c r="R88">
        <v>4.0115579328553448</v>
      </c>
      <c r="S88">
        <v>2.2934387878740501E-2</v>
      </c>
      <c r="T88">
        <v>3</v>
      </c>
      <c r="U88">
        <v>92</v>
      </c>
      <c r="V88">
        <v>7444.66670013153</v>
      </c>
      <c r="W88">
        <v>7296.6621602945697</v>
      </c>
      <c r="X88">
        <v>7564.7983445529899</v>
      </c>
      <c r="Y88">
        <v>7435.3757349930302</v>
      </c>
      <c r="Z88">
        <v>3.8713029197996072</v>
      </c>
      <c r="AA88">
        <v>1.8063555904635677E-2</v>
      </c>
      <c r="AB88">
        <v>3</v>
      </c>
      <c r="AC88">
        <v>148</v>
      </c>
      <c r="AD88">
        <v>0.72401070392433931</v>
      </c>
      <c r="AE88">
        <v>-0.46591706831864793</v>
      </c>
      <c r="AF88">
        <f t="shared" si="1"/>
        <v>5.4708778604497708E-5</v>
      </c>
    </row>
    <row r="89" spans="1:32">
      <c r="A89" t="s">
        <v>1853</v>
      </c>
      <c r="B89">
        <v>3</v>
      </c>
      <c r="C89">
        <v>1</v>
      </c>
      <c r="D89">
        <v>21.9985</v>
      </c>
      <c r="E89">
        <v>0.19664915284739701</v>
      </c>
      <c r="F89">
        <v>0.70630792016444699</v>
      </c>
      <c r="G89">
        <v>8.3462373261599401E-2</v>
      </c>
      <c r="H89">
        <v>1.0659929455560999</v>
      </c>
      <c r="I89">
        <v>0.223784560544288</v>
      </c>
      <c r="J89" t="s">
        <v>33</v>
      </c>
      <c r="K89" t="s">
        <v>32</v>
      </c>
      <c r="L89">
        <v>58042.9951</v>
      </c>
      <c r="M89" t="s">
        <v>1854</v>
      </c>
      <c r="N89">
        <v>10805.210007309001</v>
      </c>
      <c r="O89">
        <v>9771.4671776811902</v>
      </c>
      <c r="P89">
        <v>9681.4023543788499</v>
      </c>
      <c r="Q89">
        <v>10086.026513123014</v>
      </c>
      <c r="R89">
        <v>4.0037201054538789</v>
      </c>
      <c r="S89">
        <v>6.1913087062187601E-2</v>
      </c>
      <c r="T89">
        <v>3</v>
      </c>
      <c r="U89">
        <v>93</v>
      </c>
      <c r="V89">
        <v>9158.8095318666201</v>
      </c>
      <c r="W89">
        <v>9397.6256403453808</v>
      </c>
      <c r="X89">
        <v>9828.4426691550507</v>
      </c>
      <c r="Y89">
        <v>9461.6259471223511</v>
      </c>
      <c r="Z89">
        <v>3.9759657747935266</v>
      </c>
      <c r="AA89">
        <v>3.5868379794460031E-2</v>
      </c>
      <c r="AB89">
        <v>3</v>
      </c>
      <c r="AC89">
        <v>109</v>
      </c>
      <c r="AD89">
        <v>0.93809251193339127</v>
      </c>
      <c r="AE89">
        <v>-9.2197890775417929E-2</v>
      </c>
      <c r="AF89">
        <f t="shared" si="1"/>
        <v>0.20273822768883029</v>
      </c>
    </row>
    <row r="90" spans="1:32">
      <c r="A90" t="s">
        <v>1855</v>
      </c>
      <c r="B90">
        <v>7</v>
      </c>
      <c r="C90">
        <v>6</v>
      </c>
      <c r="D90">
        <v>43.333300000000001</v>
      </c>
      <c r="E90">
        <v>0.67033689200799296</v>
      </c>
      <c r="F90">
        <v>0.17370687854062539</v>
      </c>
      <c r="G90">
        <v>0.20312421095178901</v>
      </c>
      <c r="H90">
        <v>1.0198951129832901</v>
      </c>
      <c r="I90">
        <v>6.5008305584664805E-2</v>
      </c>
      <c r="J90" t="s">
        <v>32</v>
      </c>
      <c r="K90" t="s">
        <v>33</v>
      </c>
      <c r="L90">
        <v>26598.334299999999</v>
      </c>
      <c r="M90" t="s">
        <v>1856</v>
      </c>
      <c r="N90">
        <v>9764.6474132245894</v>
      </c>
      <c r="O90">
        <v>9432.0781544295896</v>
      </c>
      <c r="P90">
        <v>10683.3854389108</v>
      </c>
      <c r="Q90">
        <v>9960.0370021883264</v>
      </c>
      <c r="R90">
        <v>3.9982609518590762</v>
      </c>
      <c r="S90">
        <v>6.5073268429500411E-2</v>
      </c>
      <c r="T90">
        <v>3</v>
      </c>
      <c r="U90">
        <v>94</v>
      </c>
      <c r="V90">
        <v>10537.145386533301</v>
      </c>
      <c r="W90">
        <v>10251.783451490501</v>
      </c>
      <c r="X90">
        <v>9685.6503529702004</v>
      </c>
      <c r="Y90">
        <v>10158.193063664667</v>
      </c>
      <c r="Z90">
        <v>4.0068164626457028</v>
      </c>
      <c r="AA90">
        <v>4.2664472939535229E-2</v>
      </c>
      <c r="AB90">
        <v>3</v>
      </c>
      <c r="AC90">
        <v>91</v>
      </c>
      <c r="AD90">
        <v>1.0198951129832954</v>
      </c>
      <c r="AE90">
        <v>2.8420791648207749E-2</v>
      </c>
      <c r="AF90">
        <f t="shared" si="1"/>
        <v>0.68253374634388631</v>
      </c>
    </row>
    <row r="91" spans="1:32">
      <c r="A91" t="s">
        <v>1857</v>
      </c>
      <c r="B91">
        <v>6</v>
      </c>
      <c r="C91">
        <v>3</v>
      </c>
      <c r="D91">
        <v>38.404200000000003</v>
      </c>
      <c r="E91">
        <v>0.66716471841940495</v>
      </c>
      <c r="F91">
        <v>0.17576692849877915</v>
      </c>
      <c r="G91">
        <v>0.202319822011439</v>
      </c>
      <c r="H91">
        <v>1.0069871158003401</v>
      </c>
      <c r="I91">
        <v>6.5326481973863398E-2</v>
      </c>
      <c r="J91" t="s">
        <v>33</v>
      </c>
      <c r="K91" t="s">
        <v>32</v>
      </c>
      <c r="L91">
        <v>129913.2944</v>
      </c>
      <c r="M91" t="s">
        <v>1858</v>
      </c>
      <c r="N91">
        <v>9728.1274996470802</v>
      </c>
      <c r="O91">
        <v>9793.3081794621994</v>
      </c>
      <c r="P91">
        <v>10168.092874088999</v>
      </c>
      <c r="Q91">
        <v>9896.5095177327603</v>
      </c>
      <c r="R91">
        <v>3.9954820466699119</v>
      </c>
      <c r="S91">
        <v>2.3992832847463792E-2</v>
      </c>
      <c r="T91">
        <v>3</v>
      </c>
      <c r="U91">
        <v>95</v>
      </c>
      <c r="V91">
        <v>9801.7761010594095</v>
      </c>
      <c r="W91">
        <v>9757.4620658544009</v>
      </c>
      <c r="X91">
        <v>9924.2855915816108</v>
      </c>
      <c r="Y91">
        <v>9827.8412528318077</v>
      </c>
      <c r="Z91">
        <v>3.9924581327921733</v>
      </c>
      <c r="AA91">
        <v>8.7925909746018639E-3</v>
      </c>
      <c r="AB91">
        <v>3</v>
      </c>
      <c r="AC91">
        <v>100</v>
      </c>
      <c r="AD91">
        <v>0.9930613652441892</v>
      </c>
      <c r="AE91">
        <v>-1.0045224466980749E-2</v>
      </c>
      <c r="AF91">
        <f t="shared" si="1"/>
        <v>0.66237454195522449</v>
      </c>
    </row>
    <row r="92" spans="1:32">
      <c r="A92" t="s">
        <v>111</v>
      </c>
      <c r="B92">
        <v>47</v>
      </c>
      <c r="C92">
        <v>36</v>
      </c>
      <c r="D92">
        <v>213.27690000000001</v>
      </c>
      <c r="E92">
        <v>1.2505453012169299E-3</v>
      </c>
      <c r="F92">
        <v>2.9029005712568026</v>
      </c>
      <c r="G92">
        <v>2.6471602101383598E-3</v>
      </c>
      <c r="H92">
        <v>1.2186700191412001</v>
      </c>
      <c r="I92">
        <v>0.99991067350889395</v>
      </c>
      <c r="J92" t="s">
        <v>32</v>
      </c>
      <c r="K92" t="s">
        <v>33</v>
      </c>
      <c r="L92">
        <v>67429.161399999997</v>
      </c>
      <c r="M92" t="s">
        <v>112</v>
      </c>
      <c r="N92">
        <v>10209.7146400854</v>
      </c>
      <c r="O92">
        <v>9443.2983062886306</v>
      </c>
      <c r="P92">
        <v>9905.1455298229102</v>
      </c>
      <c r="Q92">
        <v>9852.7194920656475</v>
      </c>
      <c r="R92">
        <v>3.9935561185572945</v>
      </c>
      <c r="S92">
        <v>3.9165675220043675E-2</v>
      </c>
      <c r="T92">
        <v>3</v>
      </c>
      <c r="U92">
        <v>96</v>
      </c>
      <c r="V92">
        <v>12176.4120700972</v>
      </c>
      <c r="W92">
        <v>12036.151275654</v>
      </c>
      <c r="X92">
        <v>11809.0782102142</v>
      </c>
      <c r="Y92">
        <v>12007.213851988467</v>
      </c>
      <c r="Z92">
        <v>4.0794422456142936</v>
      </c>
      <c r="AA92">
        <v>1.5438114816423465E-2</v>
      </c>
      <c r="AB92">
        <v>3</v>
      </c>
      <c r="AC92">
        <v>62</v>
      </c>
      <c r="AD92">
        <v>1.2186700191411948</v>
      </c>
      <c r="AE92">
        <v>0.28530753843171147</v>
      </c>
      <c r="AF92">
        <f t="shared" si="1"/>
        <v>9.5398540661911779E-4</v>
      </c>
    </row>
    <row r="93" spans="1:32">
      <c r="A93" t="s">
        <v>221</v>
      </c>
      <c r="B93">
        <v>35</v>
      </c>
      <c r="C93">
        <v>30</v>
      </c>
      <c r="D93">
        <v>131.73560000000001</v>
      </c>
      <c r="E93">
        <v>6.8412565032674302E-2</v>
      </c>
      <c r="F93">
        <v>1.1648641260108759</v>
      </c>
      <c r="G93">
        <v>3.8312344704056499E-2</v>
      </c>
      <c r="H93">
        <v>1.06651015060124</v>
      </c>
      <c r="I93">
        <v>0.47067394033898902</v>
      </c>
      <c r="J93" t="s">
        <v>33</v>
      </c>
      <c r="K93" t="s">
        <v>32</v>
      </c>
      <c r="L93">
        <v>24947.775300000001</v>
      </c>
      <c r="M93" t="s">
        <v>222</v>
      </c>
      <c r="N93">
        <v>10181.6372122476</v>
      </c>
      <c r="O93">
        <v>9648.3109878395899</v>
      </c>
      <c r="P93">
        <v>9687.1897971040798</v>
      </c>
      <c r="Q93">
        <v>9839.0459990637555</v>
      </c>
      <c r="R93">
        <v>3.9929529909691519</v>
      </c>
      <c r="S93">
        <v>3.021927633016162E-2</v>
      </c>
      <c r="T93">
        <v>3</v>
      </c>
      <c r="U93">
        <v>97</v>
      </c>
      <c r="V93">
        <v>9572.0102994675708</v>
      </c>
      <c r="W93">
        <v>8965.0279748560897</v>
      </c>
      <c r="X93">
        <v>9139.3396584612092</v>
      </c>
      <c r="Y93">
        <v>9225.4593109282905</v>
      </c>
      <c r="Z93">
        <v>3.9649879977292941</v>
      </c>
      <c r="AA93">
        <v>3.3875920880651861E-2</v>
      </c>
      <c r="AB93">
        <v>3</v>
      </c>
      <c r="AC93">
        <v>113</v>
      </c>
      <c r="AD93">
        <v>0.93763758313622569</v>
      </c>
      <c r="AE93">
        <v>-9.2897696716819037E-2</v>
      </c>
      <c r="AF93">
        <f t="shared" si="1"/>
        <v>6.9412240540551728E-2</v>
      </c>
    </row>
    <row r="94" spans="1:32">
      <c r="A94" t="s">
        <v>179</v>
      </c>
      <c r="B94">
        <v>31</v>
      </c>
      <c r="C94">
        <v>24</v>
      </c>
      <c r="D94">
        <v>135.91589999999999</v>
      </c>
      <c r="E94">
        <v>1.0884092018486601E-2</v>
      </c>
      <c r="F94">
        <v>1.9632077951767313</v>
      </c>
      <c r="G94">
        <v>1.12256442507694E-2</v>
      </c>
      <c r="H94">
        <v>1.1066248747124501</v>
      </c>
      <c r="I94">
        <v>0.911163105563637</v>
      </c>
      <c r="J94" t="s">
        <v>33</v>
      </c>
      <c r="K94" t="s">
        <v>32</v>
      </c>
      <c r="L94">
        <v>59587.0173</v>
      </c>
      <c r="M94" t="s">
        <v>180</v>
      </c>
      <c r="N94">
        <v>9452.2582277349593</v>
      </c>
      <c r="O94">
        <v>9904.8362917419399</v>
      </c>
      <c r="P94">
        <v>10007.307097532201</v>
      </c>
      <c r="Q94">
        <v>9788.1338723363679</v>
      </c>
      <c r="R94">
        <v>3.9906999005673049</v>
      </c>
      <c r="S94">
        <v>3.0174771914653942E-2</v>
      </c>
      <c r="T94">
        <v>3</v>
      </c>
      <c r="U94">
        <v>98</v>
      </c>
      <c r="V94">
        <v>8808.8778359411608</v>
      </c>
      <c r="W94">
        <v>8648.5633130480401</v>
      </c>
      <c r="X94">
        <v>9077.6587642847899</v>
      </c>
      <c r="Y94">
        <v>8845.0333044246636</v>
      </c>
      <c r="Z94">
        <v>3.9466994725086728</v>
      </c>
      <c r="AA94">
        <v>2.4513251378749702E-2</v>
      </c>
      <c r="AB94">
        <v>3</v>
      </c>
      <c r="AC94">
        <v>122</v>
      </c>
      <c r="AD94">
        <v>0.90364858304838536</v>
      </c>
      <c r="AE94">
        <v>-0.14616625815504</v>
      </c>
      <c r="AF94">
        <f t="shared" si="1"/>
        <v>1.1174985313277406E-2</v>
      </c>
    </row>
    <row r="95" spans="1:32">
      <c r="A95" t="s">
        <v>189</v>
      </c>
      <c r="B95">
        <v>29</v>
      </c>
      <c r="C95">
        <v>25</v>
      </c>
      <c r="D95">
        <v>101.45780000000001</v>
      </c>
      <c r="E95">
        <v>6.5789342487964104E-3</v>
      </c>
      <c r="F95">
        <v>2.1818444540082851</v>
      </c>
      <c r="G95">
        <v>7.9713875034305298E-3</v>
      </c>
      <c r="H95">
        <v>1.1181026487856001</v>
      </c>
      <c r="I95">
        <v>0.965577438277338</v>
      </c>
      <c r="J95" t="s">
        <v>33</v>
      </c>
      <c r="K95" t="s">
        <v>32</v>
      </c>
      <c r="L95">
        <v>34316.527199999997</v>
      </c>
      <c r="M95" t="s">
        <v>190</v>
      </c>
      <c r="N95">
        <v>10029.5723837311</v>
      </c>
      <c r="O95">
        <v>9721.2989001895003</v>
      </c>
      <c r="P95">
        <v>9473.4966819709407</v>
      </c>
      <c r="Q95">
        <v>9741.4559886305124</v>
      </c>
      <c r="R95">
        <v>3.9886238727483012</v>
      </c>
      <c r="S95">
        <v>2.8597913416016009E-2</v>
      </c>
      <c r="T95">
        <v>3</v>
      </c>
      <c r="U95">
        <v>99</v>
      </c>
      <c r="V95">
        <v>8953.7549944770908</v>
      </c>
      <c r="W95">
        <v>8573.1005800195799</v>
      </c>
      <c r="X95">
        <v>8610.6086356390406</v>
      </c>
      <c r="Y95">
        <v>8712.4880700452377</v>
      </c>
      <c r="Z95">
        <v>3.9401421964297882</v>
      </c>
      <c r="AA95">
        <v>2.4078454284979924E-2</v>
      </c>
      <c r="AB95">
        <v>3</v>
      </c>
      <c r="AC95">
        <v>125</v>
      </c>
      <c r="AD95">
        <v>0.89437226634435263</v>
      </c>
      <c r="AE95">
        <v>-0.16105264264970406</v>
      </c>
      <c r="AF95">
        <f t="shared" si="1"/>
        <v>6.9318237224952721E-3</v>
      </c>
    </row>
    <row r="96" spans="1:32">
      <c r="A96" t="s">
        <v>1859</v>
      </c>
      <c r="B96">
        <v>4</v>
      </c>
      <c r="C96">
        <v>1</v>
      </c>
      <c r="D96">
        <v>20.442699999999999</v>
      </c>
      <c r="E96">
        <v>1.60387402150701E-2</v>
      </c>
      <c r="F96">
        <v>1.7948297469701802</v>
      </c>
      <c r="G96">
        <v>1.4407988535008799E-2</v>
      </c>
      <c r="H96">
        <v>1.0530796919285099</v>
      </c>
      <c r="I96">
        <v>0.84443230541934</v>
      </c>
      <c r="J96" t="s">
        <v>33</v>
      </c>
      <c r="K96" t="s">
        <v>32</v>
      </c>
      <c r="L96">
        <v>74693.428700000004</v>
      </c>
      <c r="M96" t="s">
        <v>1860</v>
      </c>
      <c r="N96">
        <v>9785.0165601064891</v>
      </c>
      <c r="O96">
        <v>9587.3083448210291</v>
      </c>
      <c r="P96">
        <v>9630.3981720462598</v>
      </c>
      <c r="Q96">
        <v>9667.5743589912599</v>
      </c>
      <c r="R96">
        <v>3.9853175211718308</v>
      </c>
      <c r="S96">
        <v>1.0753972812215724E-2</v>
      </c>
      <c r="T96">
        <v>3</v>
      </c>
      <c r="U96">
        <v>100</v>
      </c>
      <c r="V96">
        <v>9258.1240944556303</v>
      </c>
      <c r="W96">
        <v>9307.7610560798494</v>
      </c>
      <c r="X96">
        <v>8974.9774254591903</v>
      </c>
      <c r="Y96">
        <v>9180.287525331556</v>
      </c>
      <c r="Z96">
        <v>3.9628562834571701</v>
      </c>
      <c r="AA96">
        <v>1.9555763554934297E-2</v>
      </c>
      <c r="AB96">
        <v>3</v>
      </c>
      <c r="AC96">
        <v>114</v>
      </c>
      <c r="AD96">
        <v>0.94959575012665853</v>
      </c>
      <c r="AE96">
        <v>-7.4614616610274631E-2</v>
      </c>
      <c r="AF96">
        <f t="shared" si="1"/>
        <v>1.5243988016683346E-2</v>
      </c>
    </row>
    <row r="97" spans="1:32">
      <c r="A97" t="s">
        <v>173</v>
      </c>
      <c r="B97">
        <v>42</v>
      </c>
      <c r="C97">
        <v>31</v>
      </c>
      <c r="D97">
        <v>226.53149999999999</v>
      </c>
      <c r="E97">
        <v>1.83458188172262E-2</v>
      </c>
      <c r="F97">
        <v>1.7364628998869323</v>
      </c>
      <c r="G97">
        <v>1.5522204637727599E-2</v>
      </c>
      <c r="H97">
        <v>1.1430169754205499</v>
      </c>
      <c r="I97">
        <v>0.81641605799260397</v>
      </c>
      <c r="J97" t="s">
        <v>33</v>
      </c>
      <c r="K97" t="s">
        <v>32</v>
      </c>
      <c r="L97">
        <v>72375.043000000005</v>
      </c>
      <c r="M97" t="s">
        <v>174</v>
      </c>
      <c r="N97">
        <v>10199.047480646301</v>
      </c>
      <c r="O97">
        <v>9679.0416770161792</v>
      </c>
      <c r="P97">
        <v>9098.4441731178904</v>
      </c>
      <c r="Q97">
        <v>9658.8444435934562</v>
      </c>
      <c r="R97">
        <v>3.9849251717788738</v>
      </c>
      <c r="S97">
        <v>5.7002632896011055E-2</v>
      </c>
      <c r="T97">
        <v>3</v>
      </c>
      <c r="U97">
        <v>101</v>
      </c>
      <c r="V97">
        <v>8424.8477898941092</v>
      </c>
      <c r="W97">
        <v>8317.8201779900592</v>
      </c>
      <c r="X97">
        <v>8608.2532816615894</v>
      </c>
      <c r="Y97">
        <v>8450.3070831819186</v>
      </c>
      <c r="Z97">
        <v>3.9268724914476967</v>
      </c>
      <c r="AA97">
        <v>1.7381715240921847E-2</v>
      </c>
      <c r="AB97">
        <v>3</v>
      </c>
      <c r="AC97">
        <v>130</v>
      </c>
      <c r="AD97">
        <v>0.87487764530537193</v>
      </c>
      <c r="AE97">
        <v>-0.19284682977565196</v>
      </c>
      <c r="AF97">
        <f t="shared" si="1"/>
        <v>2.1326739576422341E-2</v>
      </c>
    </row>
    <row r="98" spans="1:32">
      <c r="A98" t="s">
        <v>229</v>
      </c>
      <c r="B98">
        <v>16</v>
      </c>
      <c r="C98">
        <v>10</v>
      </c>
      <c r="D98">
        <v>62.372</v>
      </c>
      <c r="E98">
        <v>7.6638120309801105E-2</v>
      </c>
      <c r="F98">
        <v>1.1155551556660999</v>
      </c>
      <c r="G98">
        <v>4.1549696874305798E-2</v>
      </c>
      <c r="H98">
        <v>1.0577675666249999</v>
      </c>
      <c r="I98">
        <v>0.44032305876460298</v>
      </c>
      <c r="J98" t="s">
        <v>33</v>
      </c>
      <c r="K98" t="s">
        <v>32</v>
      </c>
      <c r="L98">
        <v>34295.368499999997</v>
      </c>
      <c r="M98" t="s">
        <v>230</v>
      </c>
      <c r="N98">
        <v>9936.1560966335801</v>
      </c>
      <c r="O98">
        <v>9265.8388130900403</v>
      </c>
      <c r="P98">
        <v>9607.4005514107303</v>
      </c>
      <c r="Q98">
        <v>9603.1318203781175</v>
      </c>
      <c r="R98">
        <v>3.9824128903831006</v>
      </c>
      <c r="S98">
        <v>3.4903095739974278E-2</v>
      </c>
      <c r="T98">
        <v>3</v>
      </c>
      <c r="U98">
        <v>102</v>
      </c>
      <c r="V98">
        <v>9295.9365317818192</v>
      </c>
      <c r="W98">
        <v>9011.3294618459204</v>
      </c>
      <c r="X98">
        <v>8928.7699467217099</v>
      </c>
      <c r="Y98">
        <v>9078.6786467831498</v>
      </c>
      <c r="Z98">
        <v>3.95802264387686</v>
      </c>
      <c r="AA98">
        <v>2.1217400223487202E-2</v>
      </c>
      <c r="AB98">
        <v>3</v>
      </c>
      <c r="AC98">
        <v>116</v>
      </c>
      <c r="AD98">
        <v>0.94538727746274775</v>
      </c>
      <c r="AE98">
        <v>-8.1022645110310126E-2</v>
      </c>
      <c r="AF98">
        <f t="shared" si="1"/>
        <v>7.8537672440957329E-2</v>
      </c>
    </row>
    <row r="99" spans="1:32">
      <c r="A99" t="s">
        <v>1134</v>
      </c>
      <c r="B99">
        <v>18</v>
      </c>
      <c r="C99">
        <v>8</v>
      </c>
      <c r="D99">
        <v>81.291700000000006</v>
      </c>
      <c r="E99">
        <v>0.64443171018128698</v>
      </c>
      <c r="F99">
        <v>0.19082309764772493</v>
      </c>
      <c r="G99">
        <v>0.19763191546473599</v>
      </c>
      <c r="H99">
        <v>1.0134469720871699</v>
      </c>
      <c r="I99">
        <v>6.7733145830609701E-2</v>
      </c>
      <c r="J99" t="s">
        <v>33</v>
      </c>
      <c r="K99" t="s">
        <v>32</v>
      </c>
      <c r="L99">
        <v>24951.362400000002</v>
      </c>
      <c r="M99" t="s">
        <v>1135</v>
      </c>
      <c r="N99">
        <v>9800.8756435655505</v>
      </c>
      <c r="O99">
        <v>9076.8655406153903</v>
      </c>
      <c r="P99">
        <v>9506.6912564088598</v>
      </c>
      <c r="Q99">
        <v>9461.4774801965996</v>
      </c>
      <c r="R99">
        <v>3.9759589600163578</v>
      </c>
      <c r="S99">
        <v>3.8484112420992693E-2</v>
      </c>
      <c r="T99">
        <v>3</v>
      </c>
      <c r="U99">
        <v>103</v>
      </c>
      <c r="V99">
        <v>9389.8660452749391</v>
      </c>
      <c r="W99">
        <v>9093.1888461500002</v>
      </c>
      <c r="X99">
        <v>9524.7572806639801</v>
      </c>
      <c r="Y99">
        <v>9335.9373906963065</v>
      </c>
      <c r="Z99">
        <v>3.9701579305516361</v>
      </c>
      <c r="AA99">
        <v>2.3648461347172977E-2</v>
      </c>
      <c r="AB99">
        <v>3</v>
      </c>
      <c r="AC99">
        <v>110</v>
      </c>
      <c r="AD99">
        <v>0.98673144973783899</v>
      </c>
      <c r="AE99">
        <v>-1.9270602758127489E-2</v>
      </c>
      <c r="AF99">
        <f t="shared" si="1"/>
        <v>0.63649417388803342</v>
      </c>
    </row>
    <row r="100" spans="1:32">
      <c r="A100" t="s">
        <v>322</v>
      </c>
      <c r="B100">
        <v>32</v>
      </c>
      <c r="C100">
        <v>26</v>
      </c>
      <c r="D100">
        <v>148.8279</v>
      </c>
      <c r="E100">
        <v>4.2064744688000699E-3</v>
      </c>
      <c r="F100">
        <v>2.3760817426910532</v>
      </c>
      <c r="G100">
        <v>5.8515405308075703E-3</v>
      </c>
      <c r="H100">
        <v>1.06827030298276</v>
      </c>
      <c r="I100">
        <v>0.98862297947380695</v>
      </c>
      <c r="J100" t="s">
        <v>32</v>
      </c>
      <c r="K100" t="s">
        <v>33</v>
      </c>
      <c r="L100">
        <v>41186.292500000003</v>
      </c>
      <c r="M100" t="s">
        <v>323</v>
      </c>
      <c r="N100">
        <v>9577.3021232405699</v>
      </c>
      <c r="O100">
        <v>9268.2198156456398</v>
      </c>
      <c r="P100">
        <v>9278.8602732252202</v>
      </c>
      <c r="Q100">
        <v>9374.7940707038088</v>
      </c>
      <c r="R100">
        <v>3.9719617366729025</v>
      </c>
      <c r="S100">
        <v>1.8715909399576826E-2</v>
      </c>
      <c r="T100">
        <v>3</v>
      </c>
      <c r="U100">
        <v>104</v>
      </c>
      <c r="V100">
        <v>9980.0161638239497</v>
      </c>
      <c r="W100">
        <v>9981.7579399619808</v>
      </c>
      <c r="X100">
        <v>10082.6682031492</v>
      </c>
      <c r="Y100">
        <v>10014.814102311711</v>
      </c>
      <c r="Z100">
        <v>4.0006428922127677</v>
      </c>
      <c r="AA100">
        <v>5.8682894671973429E-3</v>
      </c>
      <c r="AB100">
        <v>3</v>
      </c>
      <c r="AC100">
        <v>94</v>
      </c>
      <c r="AD100">
        <v>1.0682703029827569</v>
      </c>
      <c r="AE100">
        <v>9.527673638171319E-2</v>
      </c>
      <c r="AF100">
        <f t="shared" si="1"/>
        <v>3.9042102924226421E-3</v>
      </c>
    </row>
    <row r="101" spans="1:32">
      <c r="A101" t="s">
        <v>1861</v>
      </c>
      <c r="B101">
        <v>5</v>
      </c>
      <c r="C101">
        <v>1</v>
      </c>
      <c r="D101">
        <v>27.448399999999999</v>
      </c>
      <c r="E101">
        <v>0.385333448764</v>
      </c>
      <c r="F101">
        <v>0.41416329053767625</v>
      </c>
      <c r="G101">
        <v>0.137808126216274</v>
      </c>
      <c r="H101">
        <v>1.02827314618952</v>
      </c>
      <c r="I101">
        <v>0.11846273627256899</v>
      </c>
      <c r="J101" t="s">
        <v>32</v>
      </c>
      <c r="K101" t="s">
        <v>33</v>
      </c>
      <c r="L101">
        <v>118771.4939</v>
      </c>
      <c r="M101" t="s">
        <v>1862</v>
      </c>
      <c r="N101">
        <v>9470.6991468783108</v>
      </c>
      <c r="O101">
        <v>8891.6942529023308</v>
      </c>
      <c r="P101">
        <v>9654.8520440667398</v>
      </c>
      <c r="Q101">
        <v>9339.0818146157926</v>
      </c>
      <c r="R101">
        <v>3.9703041800365648</v>
      </c>
      <c r="S101">
        <v>4.264226700160352E-2</v>
      </c>
      <c r="T101">
        <v>3</v>
      </c>
      <c r="U101">
        <v>105</v>
      </c>
      <c r="V101">
        <v>9478.2877041522097</v>
      </c>
      <c r="W101">
        <v>9439.0162881080996</v>
      </c>
      <c r="X101">
        <v>9892.07712784865</v>
      </c>
      <c r="Y101">
        <v>9603.1270400363192</v>
      </c>
      <c r="Z101">
        <v>3.9824126741956505</v>
      </c>
      <c r="AA101">
        <v>2.613808205237169E-2</v>
      </c>
      <c r="AB101">
        <v>3</v>
      </c>
      <c r="AC101">
        <v>107</v>
      </c>
      <c r="AD101">
        <v>1.0282731461895207</v>
      </c>
      <c r="AE101">
        <v>4.0223546933846735E-2</v>
      </c>
      <c r="AF101">
        <f t="shared" si="1"/>
        <v>0.38630009335247467</v>
      </c>
    </row>
    <row r="102" spans="1:32">
      <c r="A102" t="s">
        <v>312</v>
      </c>
      <c r="B102">
        <v>19</v>
      </c>
      <c r="C102">
        <v>14</v>
      </c>
      <c r="D102">
        <v>100.87220000000001</v>
      </c>
      <c r="E102">
        <v>5.9186622447282599E-4</v>
      </c>
      <c r="F102">
        <v>3.2277764428353861</v>
      </c>
      <c r="G102">
        <v>1.8217052768567301E-3</v>
      </c>
      <c r="H102">
        <v>1.1638467196289299</v>
      </c>
      <c r="I102">
        <v>0.99999941081622301</v>
      </c>
      <c r="J102" t="s">
        <v>32</v>
      </c>
      <c r="K102" t="s">
        <v>33</v>
      </c>
      <c r="L102">
        <v>48772.492700000003</v>
      </c>
      <c r="M102" t="s">
        <v>313</v>
      </c>
      <c r="N102">
        <v>9242.2055097820194</v>
      </c>
      <c r="O102">
        <v>9177.7187079810192</v>
      </c>
      <c r="P102">
        <v>9448.6307231815408</v>
      </c>
      <c r="Q102">
        <v>9289.5183136481919</v>
      </c>
      <c r="R102">
        <v>3.9679931952478795</v>
      </c>
      <c r="S102">
        <v>1.5234106515584059E-2</v>
      </c>
      <c r="T102">
        <v>3</v>
      </c>
      <c r="U102">
        <v>106</v>
      </c>
      <c r="V102">
        <v>11064.7920150504</v>
      </c>
      <c r="W102">
        <v>10595.223322289101</v>
      </c>
      <c r="X102">
        <v>10774.710911477399</v>
      </c>
      <c r="Y102">
        <v>10811.575416272301</v>
      </c>
      <c r="Z102">
        <v>4.0338889820885919</v>
      </c>
      <c r="AA102">
        <v>2.1915862491423559E-2</v>
      </c>
      <c r="AB102">
        <v>3</v>
      </c>
      <c r="AC102">
        <v>80</v>
      </c>
      <c r="AD102">
        <v>1.1638467196289282</v>
      </c>
      <c r="AE102">
        <v>0.21890106564087114</v>
      </c>
      <c r="AF102">
        <f t="shared" si="1"/>
        <v>6.7091995763445672E-4</v>
      </c>
    </row>
    <row r="103" spans="1:32">
      <c r="A103" t="s">
        <v>1863</v>
      </c>
      <c r="B103">
        <v>4</v>
      </c>
      <c r="C103">
        <v>1</v>
      </c>
      <c r="D103">
        <v>25.003299999999999</v>
      </c>
      <c r="E103">
        <v>2.71563387279413E-2</v>
      </c>
      <c r="F103">
        <v>1.5661287828979886</v>
      </c>
      <c r="G103">
        <v>2.0492726196458401E-2</v>
      </c>
      <c r="H103">
        <v>1.07814355458838</v>
      </c>
      <c r="I103">
        <v>0.72283978619766898</v>
      </c>
      <c r="J103" t="s">
        <v>32</v>
      </c>
      <c r="K103" t="s">
        <v>33</v>
      </c>
      <c r="L103">
        <v>137174.04519999999</v>
      </c>
      <c r="M103" t="s">
        <v>1864</v>
      </c>
      <c r="N103">
        <v>9271.18032485617</v>
      </c>
      <c r="O103">
        <v>9146.36599863632</v>
      </c>
      <c r="P103">
        <v>9407.0000369784793</v>
      </c>
      <c r="Q103">
        <v>9274.8487868236571</v>
      </c>
      <c r="R103">
        <v>3.9673068377929153</v>
      </c>
      <c r="S103">
        <v>1.4054756257108678E-2</v>
      </c>
      <c r="T103">
        <v>3</v>
      </c>
      <c r="U103">
        <v>107</v>
      </c>
      <c r="V103">
        <v>9597.8400492087003</v>
      </c>
      <c r="W103">
        <v>10243.8931427466</v>
      </c>
      <c r="X103">
        <v>10157.122125932099</v>
      </c>
      <c r="Y103">
        <v>9999.6184392958003</v>
      </c>
      <c r="Z103">
        <v>3.999983428713016</v>
      </c>
      <c r="AA103">
        <v>3.5065808366643629E-2</v>
      </c>
      <c r="AB103">
        <v>3</v>
      </c>
      <c r="AC103">
        <v>95</v>
      </c>
      <c r="AD103">
        <v>1.078143554588382</v>
      </c>
      <c r="AE103">
        <v>0.10854928542262346</v>
      </c>
      <c r="AF103">
        <f t="shared" si="1"/>
        <v>2.8418040637014065E-2</v>
      </c>
    </row>
    <row r="104" spans="1:32">
      <c r="A104" t="s">
        <v>139</v>
      </c>
      <c r="B104">
        <v>18</v>
      </c>
      <c r="C104">
        <v>15</v>
      </c>
      <c r="D104">
        <v>112.139</v>
      </c>
      <c r="E104">
        <v>3.6442431762241503E-2</v>
      </c>
      <c r="F104">
        <v>1.4383926507526674</v>
      </c>
      <c r="G104">
        <v>2.53021388410033E-2</v>
      </c>
      <c r="H104">
        <v>1.05849306445455</v>
      </c>
      <c r="I104">
        <v>0.64448870676085002</v>
      </c>
      <c r="J104" t="s">
        <v>32</v>
      </c>
      <c r="K104" t="s">
        <v>33</v>
      </c>
      <c r="L104">
        <v>63671.303800000002</v>
      </c>
      <c r="M104" t="s">
        <v>140</v>
      </c>
      <c r="N104">
        <v>9036.5614903609094</v>
      </c>
      <c r="O104">
        <v>9464.9944131513894</v>
      </c>
      <c r="P104">
        <v>9272.1879676352892</v>
      </c>
      <c r="Q104">
        <v>9257.9146237158639</v>
      </c>
      <c r="R104">
        <v>3.9665131714111412</v>
      </c>
      <c r="S104">
        <v>2.3177228738650468E-2</v>
      </c>
      <c r="T104">
        <v>3</v>
      </c>
      <c r="U104">
        <v>108</v>
      </c>
      <c r="V104">
        <v>9687.2438549710296</v>
      </c>
      <c r="W104">
        <v>10047.1906788244</v>
      </c>
      <c r="X104">
        <v>9663.8807277512606</v>
      </c>
      <c r="Y104">
        <v>9799.4384205155638</v>
      </c>
      <c r="Z104">
        <v>3.9912011881558138</v>
      </c>
      <c r="AA104">
        <v>2.1927533244080234E-2</v>
      </c>
      <c r="AB104">
        <v>3</v>
      </c>
      <c r="AC104">
        <v>102</v>
      </c>
      <c r="AD104">
        <v>1.0584930644545465</v>
      </c>
      <c r="AE104">
        <v>8.2011816431178053E-2</v>
      </c>
      <c r="AF104">
        <f t="shared" si="1"/>
        <v>3.6619428502380827E-2</v>
      </c>
    </row>
    <row r="105" spans="1:32">
      <c r="A105" t="s">
        <v>231</v>
      </c>
      <c r="B105">
        <v>51</v>
      </c>
      <c r="C105">
        <v>41</v>
      </c>
      <c r="D105">
        <v>172.92699999999999</v>
      </c>
      <c r="E105">
        <v>1.17458218370969E-3</v>
      </c>
      <c r="F105">
        <v>2.9301165909060121</v>
      </c>
      <c r="G105">
        <v>2.6236363571815E-3</v>
      </c>
      <c r="H105">
        <v>1.21354989042825</v>
      </c>
      <c r="I105">
        <v>0.99993693154526198</v>
      </c>
      <c r="J105" t="s">
        <v>33</v>
      </c>
      <c r="K105" t="s">
        <v>32</v>
      </c>
      <c r="L105">
        <v>107257.2052</v>
      </c>
      <c r="M105" t="s">
        <v>142</v>
      </c>
      <c r="N105">
        <v>9584.6507198724794</v>
      </c>
      <c r="O105">
        <v>9078.2429550363595</v>
      </c>
      <c r="P105">
        <v>9039.0404084154306</v>
      </c>
      <c r="Q105">
        <v>9233.9780277747559</v>
      </c>
      <c r="R105">
        <v>3.9653888368138301</v>
      </c>
      <c r="S105">
        <v>3.2956908457681712E-2</v>
      </c>
      <c r="T105">
        <v>3</v>
      </c>
      <c r="U105">
        <v>109</v>
      </c>
      <c r="V105">
        <v>7792.6461809370103</v>
      </c>
      <c r="W105">
        <v>7608.1997119698399</v>
      </c>
      <c r="X105">
        <v>7426.3442389702604</v>
      </c>
      <c r="Y105">
        <v>7609.0633772923711</v>
      </c>
      <c r="Z105">
        <v>3.8813312014344619</v>
      </c>
      <c r="AA105">
        <v>2.4070307888838315E-2</v>
      </c>
      <c r="AB105">
        <v>3</v>
      </c>
      <c r="AC105">
        <v>144</v>
      </c>
      <c r="AD105">
        <v>0.82402875059970615</v>
      </c>
      <c r="AE105">
        <v>-0.27923342055652101</v>
      </c>
      <c r="AF105">
        <f t="shared" si="1"/>
        <v>1.3729401646572742E-3</v>
      </c>
    </row>
    <row r="106" spans="1:32">
      <c r="A106" t="s">
        <v>1865</v>
      </c>
      <c r="B106">
        <v>2</v>
      </c>
      <c r="C106">
        <v>1</v>
      </c>
      <c r="D106">
        <v>9.8983000000000008</v>
      </c>
      <c r="E106">
        <v>0.12799597073638999</v>
      </c>
      <c r="F106">
        <v>0.89280370155912037</v>
      </c>
      <c r="G106">
        <v>6.0790980227247403E-2</v>
      </c>
      <c r="H106">
        <v>1.03530386447069</v>
      </c>
      <c r="I106">
        <v>0.31337535087745699</v>
      </c>
      <c r="J106" t="s">
        <v>33</v>
      </c>
      <c r="K106" t="s">
        <v>32</v>
      </c>
      <c r="L106">
        <v>115569.6317</v>
      </c>
      <c r="M106" t="s">
        <v>1866</v>
      </c>
      <c r="N106">
        <v>9170.8608935345692</v>
      </c>
      <c r="O106">
        <v>9408.1162403125109</v>
      </c>
      <c r="P106">
        <v>9092.1789518191199</v>
      </c>
      <c r="Q106">
        <v>9223.7186952220673</v>
      </c>
      <c r="R106">
        <v>3.9649060493846777</v>
      </c>
      <c r="S106">
        <v>1.7830930065748096E-2</v>
      </c>
      <c r="T106">
        <v>3</v>
      </c>
      <c r="U106">
        <v>110</v>
      </c>
      <c r="V106">
        <v>8699.2272429831191</v>
      </c>
      <c r="W106">
        <v>8869.5675988605799</v>
      </c>
      <c r="X106">
        <v>9158.7747493443294</v>
      </c>
      <c r="Y106">
        <v>8909.1898637293434</v>
      </c>
      <c r="Z106">
        <v>3.9498382142828659</v>
      </c>
      <c r="AA106">
        <v>2.6076647532312994E-2</v>
      </c>
      <c r="AB106">
        <v>3</v>
      </c>
      <c r="AC106">
        <v>120</v>
      </c>
      <c r="AD106">
        <v>0.96589999739956822</v>
      </c>
      <c r="AE106">
        <v>-5.0054264753838063E-2</v>
      </c>
      <c r="AF106">
        <f t="shared" si="1"/>
        <v>0.1281701638486071</v>
      </c>
    </row>
    <row r="107" spans="1:32">
      <c r="A107" t="s">
        <v>161</v>
      </c>
      <c r="B107">
        <v>37</v>
      </c>
      <c r="C107">
        <v>28</v>
      </c>
      <c r="D107">
        <v>219.21799999999999</v>
      </c>
      <c r="E107">
        <v>2.0965321559507401E-4</v>
      </c>
      <c r="F107">
        <v>3.6784984721371745</v>
      </c>
      <c r="G107">
        <v>9.2037622383718705E-4</v>
      </c>
      <c r="H107">
        <v>1.20087802216936</v>
      </c>
      <c r="I107">
        <v>0.99999999999550904</v>
      </c>
      <c r="J107" t="s">
        <v>32</v>
      </c>
      <c r="K107" t="s">
        <v>33</v>
      </c>
      <c r="L107">
        <v>140893.02919999999</v>
      </c>
      <c r="M107" t="s">
        <v>162</v>
      </c>
      <c r="N107">
        <v>9368.3481873499804</v>
      </c>
      <c r="O107">
        <v>8949.3029771512502</v>
      </c>
      <c r="P107">
        <v>9065.8660683766502</v>
      </c>
      <c r="Q107">
        <v>9127.8390776259603</v>
      </c>
      <c r="R107">
        <v>3.9603679749339191</v>
      </c>
      <c r="S107">
        <v>2.3695349564315932E-2</v>
      </c>
      <c r="T107">
        <v>3</v>
      </c>
      <c r="U107">
        <v>111</v>
      </c>
      <c r="V107">
        <v>11048.4411306904</v>
      </c>
      <c r="W107">
        <v>10896.855599935599</v>
      </c>
      <c r="X107">
        <v>10938.9672840329</v>
      </c>
      <c r="Y107">
        <v>10961.421338219632</v>
      </c>
      <c r="Z107">
        <v>4.0398668716048736</v>
      </c>
      <c r="AA107">
        <v>7.138450780512241E-3</v>
      </c>
      <c r="AB107">
        <v>3</v>
      </c>
      <c r="AC107">
        <v>76</v>
      </c>
      <c r="AD107">
        <v>1.2008780221693571</v>
      </c>
      <c r="AE107">
        <v>0.26408961836379075</v>
      </c>
      <c r="AF107">
        <f t="shared" si="1"/>
        <v>1.5945214675738026E-4</v>
      </c>
    </row>
    <row r="108" spans="1:32">
      <c r="A108" t="s">
        <v>1867</v>
      </c>
      <c r="B108">
        <v>2</v>
      </c>
      <c r="C108">
        <v>1</v>
      </c>
      <c r="D108">
        <v>9.9878999999999998</v>
      </c>
      <c r="E108">
        <v>0.88197823850057799</v>
      </c>
      <c r="F108">
        <v>5.4542130305492501E-2</v>
      </c>
      <c r="G108">
        <v>0.24713937395865301</v>
      </c>
      <c r="H108">
        <v>1.0066345685937499</v>
      </c>
      <c r="I108">
        <v>5.1778182189673998E-2</v>
      </c>
      <c r="J108" t="s">
        <v>33</v>
      </c>
      <c r="K108" t="s">
        <v>32</v>
      </c>
      <c r="L108">
        <v>49507.670899999997</v>
      </c>
      <c r="M108" t="s">
        <v>1868</v>
      </c>
      <c r="N108">
        <v>8549.3378649324095</v>
      </c>
      <c r="O108">
        <v>9551.5513734746692</v>
      </c>
      <c r="P108">
        <v>9278.1982011821001</v>
      </c>
      <c r="Q108">
        <v>9126.3624798630608</v>
      </c>
      <c r="R108">
        <v>3.9602977140397577</v>
      </c>
      <c r="S108">
        <v>5.6766532087247627E-2</v>
      </c>
      <c r="T108">
        <v>3</v>
      </c>
      <c r="U108">
        <v>112</v>
      </c>
      <c r="V108">
        <v>8846.8562066088398</v>
      </c>
      <c r="W108">
        <v>9048.1006918985895</v>
      </c>
      <c r="X108">
        <v>9303.6793234110191</v>
      </c>
      <c r="Y108">
        <v>9066.2120739728161</v>
      </c>
      <c r="Z108">
        <v>3.957425873721006</v>
      </c>
      <c r="AA108">
        <v>2.5253045172970827E-2</v>
      </c>
      <c r="AB108">
        <v>3</v>
      </c>
      <c r="AC108">
        <v>117</v>
      </c>
      <c r="AD108">
        <v>0.9934091587943209</v>
      </c>
      <c r="AE108">
        <v>-9.5400470388908743E-3</v>
      </c>
      <c r="AF108">
        <f t="shared" si="1"/>
        <v>0.86301048953366144</v>
      </c>
    </row>
    <row r="109" spans="1:32">
      <c r="A109" t="s">
        <v>155</v>
      </c>
      <c r="B109">
        <v>35</v>
      </c>
      <c r="C109">
        <v>28</v>
      </c>
      <c r="D109">
        <v>188.76939999999999</v>
      </c>
      <c r="E109">
        <v>1.22683118165101E-3</v>
      </c>
      <c r="F109">
        <v>2.9112151943402904</v>
      </c>
      <c r="G109">
        <v>2.6349458695124599E-3</v>
      </c>
      <c r="H109">
        <v>1.0765259584996301</v>
      </c>
      <c r="I109">
        <v>0.999919585068066</v>
      </c>
      <c r="J109" t="s">
        <v>33</v>
      </c>
      <c r="K109" t="s">
        <v>32</v>
      </c>
      <c r="L109">
        <v>60923.1734</v>
      </c>
      <c r="M109" t="s">
        <v>156</v>
      </c>
      <c r="N109">
        <v>9225.4834026328808</v>
      </c>
      <c r="O109">
        <v>9139.1270573966995</v>
      </c>
      <c r="P109">
        <v>8995.0974559179904</v>
      </c>
      <c r="Q109">
        <v>9119.9026386491896</v>
      </c>
      <c r="R109">
        <v>3.959990201955268</v>
      </c>
      <c r="S109">
        <v>1.2762184796378901E-2</v>
      </c>
      <c r="T109">
        <v>3</v>
      </c>
      <c r="U109">
        <v>113</v>
      </c>
      <c r="V109">
        <v>8426.5223658300401</v>
      </c>
      <c r="W109">
        <v>8428.2564054169707</v>
      </c>
      <c r="X109">
        <v>8560.0360782521002</v>
      </c>
      <c r="Y109">
        <v>8471.6049498330376</v>
      </c>
      <c r="Z109">
        <v>3.9279656954341986</v>
      </c>
      <c r="AA109">
        <v>9.0406141284033754E-3</v>
      </c>
      <c r="AB109">
        <v>3</v>
      </c>
      <c r="AC109">
        <v>129</v>
      </c>
      <c r="AD109">
        <v>0.92891396821839578</v>
      </c>
      <c r="AE109">
        <v>-0.10638310793724513</v>
      </c>
      <c r="AF109">
        <f t="shared" si="1"/>
        <v>1.2872358847704785E-3</v>
      </c>
    </row>
    <row r="110" spans="1:32">
      <c r="A110" t="s">
        <v>232</v>
      </c>
      <c r="B110">
        <v>14</v>
      </c>
      <c r="C110">
        <v>8</v>
      </c>
      <c r="D110">
        <v>70.548000000000002</v>
      </c>
      <c r="E110">
        <v>3.9643052455594498E-2</v>
      </c>
      <c r="F110">
        <v>1.4018329128753964</v>
      </c>
      <c r="G110">
        <v>2.6810044129021601E-2</v>
      </c>
      <c r="H110">
        <v>1.0492053948058</v>
      </c>
      <c r="I110">
        <v>0.62133681192372603</v>
      </c>
      <c r="J110" t="s">
        <v>32</v>
      </c>
      <c r="K110" t="s">
        <v>33</v>
      </c>
      <c r="L110">
        <v>27627.208299999998</v>
      </c>
      <c r="M110" t="s">
        <v>233</v>
      </c>
      <c r="N110">
        <v>9163.0897346613692</v>
      </c>
      <c r="O110">
        <v>8784.6760666348691</v>
      </c>
      <c r="P110">
        <v>9191.4034719070005</v>
      </c>
      <c r="Q110">
        <v>9046.3897577344123</v>
      </c>
      <c r="R110">
        <v>3.956475295104223</v>
      </c>
      <c r="S110">
        <v>2.5103097258031247E-2</v>
      </c>
      <c r="T110">
        <v>3</v>
      </c>
      <c r="U110">
        <v>114</v>
      </c>
      <c r="V110">
        <v>9612.5104347865908</v>
      </c>
      <c r="W110">
        <v>9401.3045714136097</v>
      </c>
      <c r="X110">
        <v>9460.74780579258</v>
      </c>
      <c r="Y110">
        <v>9491.5209373309281</v>
      </c>
      <c r="Z110">
        <v>3.9773358100842704</v>
      </c>
      <c r="AA110">
        <v>1.1474853452060481E-2</v>
      </c>
      <c r="AB110">
        <v>3</v>
      </c>
      <c r="AC110">
        <v>108</v>
      </c>
      <c r="AD110">
        <v>1.0492053948058053</v>
      </c>
      <c r="AE110">
        <v>6.9297130786038441E-2</v>
      </c>
      <c r="AF110">
        <f t="shared" si="1"/>
        <v>3.7614747042410801E-2</v>
      </c>
    </row>
    <row r="111" spans="1:32">
      <c r="A111" t="s">
        <v>107</v>
      </c>
      <c r="B111">
        <v>80</v>
      </c>
      <c r="C111">
        <v>60</v>
      </c>
      <c r="D111">
        <v>349.33319999999998</v>
      </c>
      <c r="E111">
        <v>1.82942527680846E-2</v>
      </c>
      <c r="F111">
        <v>1.7376853246482664</v>
      </c>
      <c r="G111">
        <v>1.5512151229997001E-2</v>
      </c>
      <c r="H111">
        <v>1.08537122408022</v>
      </c>
      <c r="I111">
        <v>0.81702652693593303</v>
      </c>
      <c r="J111" t="s">
        <v>32</v>
      </c>
      <c r="K111" t="s">
        <v>33</v>
      </c>
      <c r="L111">
        <v>95485.590700000001</v>
      </c>
      <c r="M111" t="s">
        <v>108</v>
      </c>
      <c r="N111">
        <v>9262.7630199661307</v>
      </c>
      <c r="O111">
        <v>8826.7534206718592</v>
      </c>
      <c r="P111">
        <v>9021.2527109873208</v>
      </c>
      <c r="Q111">
        <v>9036.9230505417709</v>
      </c>
      <c r="R111">
        <v>3.9560205842760987</v>
      </c>
      <c r="S111">
        <v>2.4170482383616198E-2</v>
      </c>
      <c r="T111">
        <v>3</v>
      </c>
      <c r="U111">
        <v>115</v>
      </c>
      <c r="V111">
        <v>10062.7039828873</v>
      </c>
      <c r="W111">
        <v>9521.7210794059192</v>
      </c>
      <c r="X111">
        <v>9840.8236375626802</v>
      </c>
      <c r="Y111">
        <v>9808.4162332852993</v>
      </c>
      <c r="Z111">
        <v>3.9915988874336561</v>
      </c>
      <c r="AA111">
        <v>2.7725533225393971E-2</v>
      </c>
      <c r="AB111">
        <v>3</v>
      </c>
      <c r="AC111">
        <v>101</v>
      </c>
      <c r="AD111">
        <v>1.0853712240802225</v>
      </c>
      <c r="AE111">
        <v>0.11818856482750914</v>
      </c>
      <c r="AF111">
        <f t="shared" si="1"/>
        <v>1.8602129411964159E-2</v>
      </c>
    </row>
    <row r="112" spans="1:32">
      <c r="A112" t="s">
        <v>1869</v>
      </c>
      <c r="B112">
        <v>17</v>
      </c>
      <c r="C112">
        <v>14</v>
      </c>
      <c r="D112">
        <v>86.485900000000001</v>
      </c>
      <c r="E112">
        <v>3.1883057711523603E-2</v>
      </c>
      <c r="F112">
        <v>1.496440034717512</v>
      </c>
      <c r="G112">
        <v>2.2963242090016101E-2</v>
      </c>
      <c r="H112">
        <v>1.0307861616270599</v>
      </c>
      <c r="I112">
        <v>0.68069415604806305</v>
      </c>
      <c r="J112" t="s">
        <v>33</v>
      </c>
      <c r="K112" t="s">
        <v>32</v>
      </c>
      <c r="L112">
        <v>36131.260499999997</v>
      </c>
      <c r="M112" t="s">
        <v>317</v>
      </c>
      <c r="N112">
        <v>9102.9864955068897</v>
      </c>
      <c r="O112">
        <v>8859.5300541680008</v>
      </c>
      <c r="P112">
        <v>8924.0250685388601</v>
      </c>
      <c r="Q112">
        <v>8962.1805394045823</v>
      </c>
      <c r="R112">
        <v>3.9524136883471015</v>
      </c>
      <c r="S112">
        <v>1.4073965546772661E-2</v>
      </c>
      <c r="T112">
        <v>3</v>
      </c>
      <c r="U112">
        <v>116</v>
      </c>
      <c r="V112">
        <v>8744.4724223369394</v>
      </c>
      <c r="W112">
        <v>8613.7830114282096</v>
      </c>
      <c r="X112">
        <v>8725.2744186091404</v>
      </c>
      <c r="Y112">
        <v>8694.5099507914292</v>
      </c>
      <c r="Z112">
        <v>3.9392451088614702</v>
      </c>
      <c r="AA112">
        <v>8.116326861166678E-3</v>
      </c>
      <c r="AB112">
        <v>3</v>
      </c>
      <c r="AC112">
        <v>126</v>
      </c>
      <c r="AD112">
        <v>0.97013331884620391</v>
      </c>
      <c r="AE112">
        <v>-4.3745074163075312E-2</v>
      </c>
      <c r="AF112">
        <f t="shared" si="1"/>
        <v>3.2659323396866752E-2</v>
      </c>
    </row>
    <row r="113" spans="1:32">
      <c r="A113" t="s">
        <v>1870</v>
      </c>
      <c r="B113">
        <v>10</v>
      </c>
      <c r="C113">
        <v>10</v>
      </c>
      <c r="D113">
        <v>31.110199999999999</v>
      </c>
      <c r="E113">
        <v>0.30994176295783699</v>
      </c>
      <c r="F113">
        <v>0.50871990101104791</v>
      </c>
      <c r="G113">
        <v>0.11831462252385801</v>
      </c>
      <c r="H113">
        <v>1.03667255497217</v>
      </c>
      <c r="I113">
        <v>0.14779928975274401</v>
      </c>
      <c r="J113" t="s">
        <v>33</v>
      </c>
      <c r="K113" t="s">
        <v>32</v>
      </c>
      <c r="L113">
        <v>11569.9719</v>
      </c>
      <c r="M113" t="s">
        <v>1871</v>
      </c>
      <c r="N113">
        <v>9135.0076354302801</v>
      </c>
      <c r="O113">
        <v>8853.8208914733004</v>
      </c>
      <c r="P113">
        <v>8263.1781556224396</v>
      </c>
      <c r="Q113">
        <v>8750.66889417534</v>
      </c>
      <c r="R113">
        <v>3.9420412514161831</v>
      </c>
      <c r="S113">
        <v>5.0850290686367122E-2</v>
      </c>
      <c r="T113">
        <v>3</v>
      </c>
      <c r="U113">
        <v>118</v>
      </c>
      <c r="V113">
        <v>8404.4040242937608</v>
      </c>
      <c r="W113">
        <v>8373.4786748915903</v>
      </c>
      <c r="X113">
        <v>8545.4525782983892</v>
      </c>
      <c r="Y113">
        <v>8441.1117591612474</v>
      </c>
      <c r="Z113">
        <v>3.9263996503070859</v>
      </c>
      <c r="AA113">
        <v>1.0860564383472356E-2</v>
      </c>
      <c r="AB113">
        <v>3</v>
      </c>
      <c r="AC113">
        <v>131</v>
      </c>
      <c r="AD113">
        <v>0.96462474597568859</v>
      </c>
      <c r="AE113">
        <v>-5.1960274173332537E-2</v>
      </c>
      <c r="AF113">
        <f t="shared" si="1"/>
        <v>0.30332658734045898</v>
      </c>
    </row>
    <row r="114" spans="1:32">
      <c r="A114" t="s">
        <v>248</v>
      </c>
      <c r="B114">
        <v>58</v>
      </c>
      <c r="C114">
        <v>46</v>
      </c>
      <c r="D114">
        <v>258.07060000000001</v>
      </c>
      <c r="E114">
        <v>7.9081758482623998E-2</v>
      </c>
      <c r="F114">
        <v>1.1019236821655334</v>
      </c>
      <c r="G114">
        <v>4.25792470433854E-2</v>
      </c>
      <c r="H114">
        <v>1.05405707729138</v>
      </c>
      <c r="I114">
        <v>0.43204847852558098</v>
      </c>
      <c r="J114" t="s">
        <v>33</v>
      </c>
      <c r="K114" t="s">
        <v>32</v>
      </c>
      <c r="L114">
        <v>56066.374400000001</v>
      </c>
      <c r="M114" t="s">
        <v>249</v>
      </c>
      <c r="N114">
        <v>8843.2349248176597</v>
      </c>
      <c r="O114">
        <v>8539.7763929682696</v>
      </c>
      <c r="P114">
        <v>8631.7618437278397</v>
      </c>
      <c r="Q114">
        <v>8671.591053837923</v>
      </c>
      <c r="R114">
        <v>3.938098788653567</v>
      </c>
      <c r="S114">
        <v>1.7943719011851288E-2</v>
      </c>
      <c r="T114">
        <v>3</v>
      </c>
      <c r="U114">
        <v>119</v>
      </c>
      <c r="V114">
        <v>8516.2713623703894</v>
      </c>
      <c r="W114">
        <v>8220.6751295146096</v>
      </c>
      <c r="X114">
        <v>7943.6649493513096</v>
      </c>
      <c r="Y114">
        <v>8226.8704804121026</v>
      </c>
      <c r="Z114">
        <v>3.9152346600526267</v>
      </c>
      <c r="AA114">
        <v>3.4807096576777372E-2</v>
      </c>
      <c r="AB114">
        <v>3</v>
      </c>
      <c r="AC114">
        <v>134</v>
      </c>
      <c r="AD114">
        <v>0.94871522761339244</v>
      </c>
      <c r="AE114">
        <v>-7.595299116458179E-2</v>
      </c>
      <c r="AF114">
        <f t="shared" si="1"/>
        <v>7.7362531144783836E-2</v>
      </c>
    </row>
    <row r="115" spans="1:32">
      <c r="A115" t="s">
        <v>832</v>
      </c>
      <c r="B115">
        <v>23</v>
      </c>
      <c r="C115">
        <v>13</v>
      </c>
      <c r="D115">
        <v>104.5038</v>
      </c>
      <c r="E115">
        <v>2.0684980584140299E-4</v>
      </c>
      <c r="F115">
        <v>3.6843448824167497</v>
      </c>
      <c r="G115">
        <v>9.2037622383718705E-4</v>
      </c>
      <c r="H115">
        <v>1.07999036832286</v>
      </c>
      <c r="I115">
        <v>0.99999999999641498</v>
      </c>
      <c r="J115" t="s">
        <v>33</v>
      </c>
      <c r="K115" t="s">
        <v>32</v>
      </c>
      <c r="L115">
        <v>17251.4473</v>
      </c>
      <c r="M115" t="s">
        <v>833</v>
      </c>
      <c r="N115">
        <v>8649.0828563507803</v>
      </c>
      <c r="O115">
        <v>8631.2175582626296</v>
      </c>
      <c r="P115">
        <v>8704.8419282486193</v>
      </c>
      <c r="Q115">
        <v>8661.7141142873443</v>
      </c>
      <c r="R115">
        <v>3.9376038454482671</v>
      </c>
      <c r="S115">
        <v>4.433661105494013E-3</v>
      </c>
      <c r="T115">
        <v>3</v>
      </c>
      <c r="U115">
        <v>120</v>
      </c>
      <c r="V115">
        <v>8013.1062670929396</v>
      </c>
      <c r="W115">
        <v>8098.2417661832897</v>
      </c>
      <c r="X115">
        <v>7949.1835279587403</v>
      </c>
      <c r="Y115">
        <v>8020.1771870783232</v>
      </c>
      <c r="Z115">
        <v>3.9041839631121364</v>
      </c>
      <c r="AA115">
        <v>9.3240165668796761E-3</v>
      </c>
      <c r="AB115">
        <v>3</v>
      </c>
      <c r="AC115">
        <v>141</v>
      </c>
      <c r="AD115">
        <v>0.92593418361028368</v>
      </c>
      <c r="AE115">
        <v>-0.11101844606022272</v>
      </c>
      <c r="AF115">
        <f t="shared" si="1"/>
        <v>1.8927190180136394E-4</v>
      </c>
    </row>
    <row r="116" spans="1:32">
      <c r="A116" t="s">
        <v>242</v>
      </c>
      <c r="B116">
        <v>40</v>
      </c>
      <c r="C116">
        <v>33</v>
      </c>
      <c r="D116">
        <v>127.6943</v>
      </c>
      <c r="E116">
        <v>8.3736495924535703E-4</v>
      </c>
      <c r="F116">
        <v>3.0770852167488107</v>
      </c>
      <c r="G116">
        <v>2.14389002571581E-3</v>
      </c>
      <c r="H116">
        <v>1.0592962373075101</v>
      </c>
      <c r="I116">
        <v>0.99999224114100005</v>
      </c>
      <c r="J116" t="s">
        <v>33</v>
      </c>
      <c r="K116" t="s">
        <v>32</v>
      </c>
      <c r="L116">
        <v>26120.210899999998</v>
      </c>
      <c r="M116" t="s">
        <v>243</v>
      </c>
      <c r="N116">
        <v>8593.7291217820402</v>
      </c>
      <c r="O116">
        <v>8600.9108503645493</v>
      </c>
      <c r="P116">
        <v>8662.4056492065192</v>
      </c>
      <c r="Q116">
        <v>8619.0152071177017</v>
      </c>
      <c r="R116">
        <v>3.9354576469677274</v>
      </c>
      <c r="S116">
        <v>4.3796657835976213E-3</v>
      </c>
      <c r="T116">
        <v>3</v>
      </c>
      <c r="U116">
        <v>121</v>
      </c>
      <c r="V116">
        <v>8125.5381146661703</v>
      </c>
      <c r="W116">
        <v>8224.3168152652306</v>
      </c>
      <c r="X116">
        <v>8059.7905598665202</v>
      </c>
      <c r="Y116">
        <v>8136.5484965993064</v>
      </c>
      <c r="Z116">
        <v>3.9104402173258523</v>
      </c>
      <c r="AA116">
        <v>1.0178014579838732E-2</v>
      </c>
      <c r="AB116">
        <v>3</v>
      </c>
      <c r="AC116">
        <v>137</v>
      </c>
      <c r="AD116">
        <v>0.94402298883056068</v>
      </c>
      <c r="AE116">
        <v>-8.3106102389212844E-2</v>
      </c>
      <c r="AF116">
        <f t="shared" si="1"/>
        <v>7.8133754268201933E-4</v>
      </c>
    </row>
    <row r="117" spans="1:32">
      <c r="A117" t="s">
        <v>1872</v>
      </c>
      <c r="B117">
        <v>3</v>
      </c>
      <c r="C117">
        <v>1</v>
      </c>
      <c r="D117">
        <v>13.4445</v>
      </c>
      <c r="E117">
        <v>4.2579630735589697E-3</v>
      </c>
      <c r="F117">
        <v>2.3707981092244022</v>
      </c>
      <c r="G117">
        <v>5.8597443516107102E-3</v>
      </c>
      <c r="H117">
        <v>1.1819679696448699</v>
      </c>
      <c r="I117">
        <v>0.98822969724014198</v>
      </c>
      <c r="J117" t="s">
        <v>33</v>
      </c>
      <c r="K117" t="s">
        <v>32</v>
      </c>
      <c r="L117">
        <v>63184.025800000003</v>
      </c>
      <c r="M117" t="s">
        <v>1873</v>
      </c>
      <c r="N117">
        <v>8724.8285210350805</v>
      </c>
      <c r="O117">
        <v>8262.0863572858107</v>
      </c>
      <c r="P117">
        <v>8412.4307919981893</v>
      </c>
      <c r="Q117">
        <v>8466.448556773028</v>
      </c>
      <c r="R117">
        <v>3.9277012738912163</v>
      </c>
      <c r="S117">
        <v>2.78809933083289E-2</v>
      </c>
      <c r="T117">
        <v>3</v>
      </c>
      <c r="U117">
        <v>122</v>
      </c>
      <c r="V117">
        <v>7396.6035173753498</v>
      </c>
      <c r="W117">
        <v>7256.1576597145704</v>
      </c>
      <c r="X117">
        <v>6836.2692557317996</v>
      </c>
      <c r="Y117">
        <v>7163.0101442739069</v>
      </c>
      <c r="Z117">
        <v>3.855095566208051</v>
      </c>
      <c r="AA117">
        <v>4.0702057570787931E-2</v>
      </c>
      <c r="AB117">
        <v>3</v>
      </c>
      <c r="AC117">
        <v>162</v>
      </c>
      <c r="AD117">
        <v>0.84604661520604285</v>
      </c>
      <c r="AE117">
        <v>-0.24119094020188619</v>
      </c>
      <c r="AF117">
        <f t="shared" si="1"/>
        <v>3.8395497672794399E-3</v>
      </c>
    </row>
    <row r="118" spans="1:32">
      <c r="A118" t="s">
        <v>191</v>
      </c>
      <c r="B118">
        <v>13</v>
      </c>
      <c r="C118">
        <v>8</v>
      </c>
      <c r="D118">
        <v>77.891599999999997</v>
      </c>
      <c r="E118">
        <v>0.23243015415381699</v>
      </c>
      <c r="F118">
        <v>0.63370752975379541</v>
      </c>
      <c r="G118">
        <v>9.4248341468829405E-2</v>
      </c>
      <c r="H118">
        <v>1.0399996982078601</v>
      </c>
      <c r="I118">
        <v>0.19356108050266699</v>
      </c>
      <c r="J118" t="s">
        <v>33</v>
      </c>
      <c r="K118" t="s">
        <v>32</v>
      </c>
      <c r="L118">
        <v>47150.718800000002</v>
      </c>
      <c r="M118" t="s">
        <v>192</v>
      </c>
      <c r="N118">
        <v>8852.3318792257196</v>
      </c>
      <c r="O118">
        <v>8363.2688602793605</v>
      </c>
      <c r="P118">
        <v>8098.5077124834197</v>
      </c>
      <c r="Q118">
        <v>8438.0361506628342</v>
      </c>
      <c r="R118">
        <v>3.9262413816763142</v>
      </c>
      <c r="S118">
        <v>4.5322563742314539E-2</v>
      </c>
      <c r="T118">
        <v>3</v>
      </c>
      <c r="U118">
        <v>123</v>
      </c>
      <c r="V118">
        <v>8256.4995962382109</v>
      </c>
      <c r="W118">
        <v>8050.5945473788497</v>
      </c>
      <c r="X118">
        <v>8033.4018157665096</v>
      </c>
      <c r="Y118">
        <v>8113.4986531278564</v>
      </c>
      <c r="Z118">
        <v>3.9092081684031887</v>
      </c>
      <c r="AA118">
        <v>1.5300482464095709E-2</v>
      </c>
      <c r="AB118">
        <v>3</v>
      </c>
      <c r="AC118">
        <v>138</v>
      </c>
      <c r="AD118">
        <v>0.96153874056234234</v>
      </c>
      <c r="AE118">
        <v>-5.6583109718204322E-2</v>
      </c>
      <c r="AF118">
        <f t="shared" si="1"/>
        <v>0.23464697286099301</v>
      </c>
    </row>
    <row r="119" spans="1:32">
      <c r="A119" t="s">
        <v>452</v>
      </c>
      <c r="B119">
        <v>20</v>
      </c>
      <c r="C119">
        <v>18</v>
      </c>
      <c r="D119">
        <v>89.890600000000006</v>
      </c>
      <c r="E119">
        <v>4.3492307062838603E-2</v>
      </c>
      <c r="F119">
        <v>1.3615875544389293</v>
      </c>
      <c r="G119">
        <v>2.8382059312204E-2</v>
      </c>
      <c r="H119">
        <v>1.04905893021077</v>
      </c>
      <c r="I119">
        <v>0.59565887404516704</v>
      </c>
      <c r="J119" t="s">
        <v>32</v>
      </c>
      <c r="K119" t="s">
        <v>33</v>
      </c>
      <c r="L119">
        <v>25065.253799999999</v>
      </c>
      <c r="M119" t="s">
        <v>453</v>
      </c>
      <c r="N119">
        <v>8247.5638146082292</v>
      </c>
      <c r="O119">
        <v>8476.4139954661405</v>
      </c>
      <c r="P119">
        <v>8407.2162447922492</v>
      </c>
      <c r="Q119">
        <v>8377.0646849555396</v>
      </c>
      <c r="R119">
        <v>3.9230918689353911</v>
      </c>
      <c r="S119">
        <v>1.4010478536432856E-2</v>
      </c>
      <c r="T119">
        <v>3</v>
      </c>
      <c r="U119">
        <v>124</v>
      </c>
      <c r="V119">
        <v>8546.4872474464592</v>
      </c>
      <c r="W119">
        <v>8960.8760199396402</v>
      </c>
      <c r="X119">
        <v>8856.7402827316291</v>
      </c>
      <c r="Y119">
        <v>8788.0345167059095</v>
      </c>
      <c r="Z119">
        <v>3.9438917540274292</v>
      </c>
      <c r="AA119">
        <v>2.4529799589695589E-2</v>
      </c>
      <c r="AB119">
        <v>3</v>
      </c>
      <c r="AC119">
        <v>123</v>
      </c>
      <c r="AD119">
        <v>1.0490589302107736</v>
      </c>
      <c r="AE119">
        <v>6.9095722657670583E-2</v>
      </c>
      <c r="AF119">
        <f t="shared" si="1"/>
        <v>4.4114187212070374E-2</v>
      </c>
    </row>
    <row r="120" spans="1:32">
      <c r="A120" t="s">
        <v>1874</v>
      </c>
      <c r="B120">
        <v>17</v>
      </c>
      <c r="C120">
        <v>11</v>
      </c>
      <c r="D120">
        <v>70.987799999999993</v>
      </c>
      <c r="E120">
        <v>7.51999784123214E-5</v>
      </c>
      <c r="F120">
        <v>4.1237822840813765</v>
      </c>
      <c r="G120">
        <v>4.9008381723730603E-4</v>
      </c>
      <c r="H120">
        <v>1.2408183966881501</v>
      </c>
      <c r="I120">
        <v>1</v>
      </c>
      <c r="J120" t="s">
        <v>32</v>
      </c>
      <c r="K120" t="s">
        <v>33</v>
      </c>
      <c r="L120">
        <v>96085.205100000006</v>
      </c>
      <c r="M120" t="s">
        <v>1875</v>
      </c>
      <c r="N120">
        <v>8285.3629628250492</v>
      </c>
      <c r="O120">
        <v>8105.1410973148804</v>
      </c>
      <c r="P120">
        <v>8415.7964064214593</v>
      </c>
      <c r="Q120">
        <v>8268.7668221871299</v>
      </c>
      <c r="R120">
        <v>3.9174407450720885</v>
      </c>
      <c r="S120">
        <v>1.8865110409779749E-2</v>
      </c>
      <c r="T120">
        <v>3</v>
      </c>
      <c r="U120">
        <v>125</v>
      </c>
      <c r="V120">
        <v>10299.7384371561</v>
      </c>
      <c r="W120">
        <v>10122.4579756699</v>
      </c>
      <c r="X120">
        <v>10357.9175598571</v>
      </c>
      <c r="Y120">
        <v>10260.037990894367</v>
      </c>
      <c r="Z120">
        <v>4.01114896888547</v>
      </c>
      <c r="AA120">
        <v>1.1953898641273204E-2</v>
      </c>
      <c r="AB120">
        <v>3</v>
      </c>
      <c r="AC120">
        <v>89</v>
      </c>
      <c r="AD120">
        <v>1.2408183966881456</v>
      </c>
      <c r="AE120">
        <v>0.31129198140766429</v>
      </c>
      <c r="AF120">
        <f t="shared" si="1"/>
        <v>6.4316010730225857E-5</v>
      </c>
    </row>
    <row r="121" spans="1:32">
      <c r="A121" t="s">
        <v>159</v>
      </c>
      <c r="B121">
        <v>13</v>
      </c>
      <c r="C121">
        <v>11</v>
      </c>
      <c r="D121">
        <v>52.287700000000001</v>
      </c>
      <c r="E121">
        <v>5.0376768179582999E-4</v>
      </c>
      <c r="F121">
        <v>3.2977696972347692</v>
      </c>
      <c r="G121">
        <v>1.6830721012284001E-3</v>
      </c>
      <c r="H121">
        <v>1.0644730838313801</v>
      </c>
      <c r="I121">
        <v>0.99999985064621499</v>
      </c>
      <c r="J121" t="s">
        <v>32</v>
      </c>
      <c r="K121" t="s">
        <v>33</v>
      </c>
      <c r="L121">
        <v>31101.5556</v>
      </c>
      <c r="M121" t="s">
        <v>160</v>
      </c>
      <c r="N121">
        <v>8137.7763459198304</v>
      </c>
      <c r="O121">
        <v>8184.8636824742898</v>
      </c>
      <c r="P121">
        <v>8251.8163094383708</v>
      </c>
      <c r="Q121">
        <v>8191.4854459441631</v>
      </c>
      <c r="R121">
        <v>3.9133626639679866</v>
      </c>
      <c r="S121">
        <v>6.9959993900722108E-3</v>
      </c>
      <c r="T121">
        <v>3</v>
      </c>
      <c r="U121">
        <v>126</v>
      </c>
      <c r="V121">
        <v>8706.3891051117207</v>
      </c>
      <c r="W121">
        <v>8658.5816702278698</v>
      </c>
      <c r="X121">
        <v>8793.8765460724808</v>
      </c>
      <c r="Y121">
        <v>8719.6157738040256</v>
      </c>
      <c r="Z121">
        <v>3.9404973483507861</v>
      </c>
      <c r="AA121">
        <v>7.8685097077975628E-3</v>
      </c>
      <c r="AB121">
        <v>3</v>
      </c>
      <c r="AC121">
        <v>124</v>
      </c>
      <c r="AD121">
        <v>1.064473083831377</v>
      </c>
      <c r="AE121">
        <v>9.013947039712375E-2</v>
      </c>
      <c r="AF121">
        <f t="shared" si="1"/>
        <v>5.1410099907309333E-4</v>
      </c>
    </row>
    <row r="122" spans="1:32">
      <c r="A122" t="s">
        <v>682</v>
      </c>
      <c r="B122">
        <v>28</v>
      </c>
      <c r="C122">
        <v>18</v>
      </c>
      <c r="D122">
        <v>142.6927</v>
      </c>
      <c r="E122">
        <v>4.9312496716467799E-2</v>
      </c>
      <c r="F122">
        <v>1.3070430083645266</v>
      </c>
      <c r="G122">
        <v>3.0560892996481299E-2</v>
      </c>
      <c r="H122">
        <v>1.0601346842641599</v>
      </c>
      <c r="I122">
        <v>0.56072580508661296</v>
      </c>
      <c r="J122" t="s">
        <v>32</v>
      </c>
      <c r="K122" t="s">
        <v>33</v>
      </c>
      <c r="L122">
        <v>145017.8279</v>
      </c>
      <c r="M122" t="s">
        <v>683</v>
      </c>
      <c r="N122">
        <v>8289.5759026557298</v>
      </c>
      <c r="O122">
        <v>8054.8149297516402</v>
      </c>
      <c r="P122">
        <v>8127.7163058694696</v>
      </c>
      <c r="Q122">
        <v>8157.3690460922808</v>
      </c>
      <c r="R122">
        <v>3.9115501105915702</v>
      </c>
      <c r="S122">
        <v>1.4729839987392617E-2</v>
      </c>
      <c r="T122">
        <v>3</v>
      </c>
      <c r="U122">
        <v>127</v>
      </c>
      <c r="V122">
        <v>8964.7625026273909</v>
      </c>
      <c r="W122">
        <v>8406.9748977585805</v>
      </c>
      <c r="X122">
        <v>8571.9921739298297</v>
      </c>
      <c r="Y122">
        <v>8647.9098581052676</v>
      </c>
      <c r="Z122">
        <v>3.9369111540799091</v>
      </c>
      <c r="AA122">
        <v>3.3133856980441051E-2</v>
      </c>
      <c r="AB122">
        <v>3</v>
      </c>
      <c r="AC122">
        <v>127</v>
      </c>
      <c r="AD122">
        <v>1.0601346842641595</v>
      </c>
      <c r="AE122">
        <v>8.4247562879574259E-2</v>
      </c>
      <c r="AF122">
        <f t="shared" si="1"/>
        <v>5.2200439676635048E-2</v>
      </c>
    </row>
    <row r="123" spans="1:32">
      <c r="A123" t="s">
        <v>101</v>
      </c>
      <c r="B123">
        <v>2</v>
      </c>
      <c r="C123">
        <v>1</v>
      </c>
      <c r="D123">
        <v>13.0999</v>
      </c>
      <c r="E123">
        <v>6.5428112913521505E-2</v>
      </c>
      <c r="F123">
        <v>1.1842356055011662</v>
      </c>
      <c r="G123">
        <v>3.7065817568236202E-2</v>
      </c>
      <c r="H123">
        <v>1.0856483608316001</v>
      </c>
      <c r="I123">
        <v>0.48275647850206499</v>
      </c>
      <c r="J123" t="s">
        <v>32</v>
      </c>
      <c r="K123" t="s">
        <v>33</v>
      </c>
      <c r="L123">
        <v>21283.559099999999</v>
      </c>
      <c r="M123" t="s">
        <v>102</v>
      </c>
      <c r="N123">
        <v>8530.9147670742095</v>
      </c>
      <c r="O123">
        <v>8208.1194517248005</v>
      </c>
      <c r="P123">
        <v>7711.5152293085603</v>
      </c>
      <c r="Q123">
        <v>8150.1831493691898</v>
      </c>
      <c r="R123">
        <v>3.9111673682328214</v>
      </c>
      <c r="S123">
        <v>5.0644341588686553E-2</v>
      </c>
      <c r="T123">
        <v>3</v>
      </c>
      <c r="U123">
        <v>128</v>
      </c>
      <c r="V123">
        <v>8707.7635326430209</v>
      </c>
      <c r="W123">
        <v>9109.6373142435805</v>
      </c>
      <c r="X123">
        <v>8727.2980828832697</v>
      </c>
      <c r="Y123">
        <v>8848.2329765899576</v>
      </c>
      <c r="Z123">
        <v>3.9468565492132637</v>
      </c>
      <c r="AA123">
        <v>2.5608887561493297E-2</v>
      </c>
      <c r="AB123">
        <v>3</v>
      </c>
      <c r="AC123">
        <v>121</v>
      </c>
      <c r="AD123">
        <v>1.0856483608315963</v>
      </c>
      <c r="AE123">
        <v>0.11855689298245127</v>
      </c>
      <c r="AF123">
        <f t="shared" si="1"/>
        <v>6.2128036514207757E-2</v>
      </c>
    </row>
    <row r="124" spans="1:32">
      <c r="A124" t="s">
        <v>1876</v>
      </c>
      <c r="B124">
        <v>15</v>
      </c>
      <c r="C124">
        <v>11</v>
      </c>
      <c r="D124">
        <v>68.933599999999998</v>
      </c>
      <c r="E124">
        <v>0.50629849172369301</v>
      </c>
      <c r="F124">
        <v>0.29559336638573064</v>
      </c>
      <c r="G124">
        <v>0.16687075262229401</v>
      </c>
      <c r="H124">
        <v>1.0365058736652599</v>
      </c>
      <c r="I124">
        <v>8.8172718849560697E-2</v>
      </c>
      <c r="J124" t="s">
        <v>32</v>
      </c>
      <c r="K124" t="s">
        <v>33</v>
      </c>
      <c r="L124">
        <v>508736.49080000003</v>
      </c>
      <c r="M124" t="s">
        <v>1877</v>
      </c>
      <c r="N124">
        <v>7787.5413761329601</v>
      </c>
      <c r="O124">
        <v>7923.1016988225902</v>
      </c>
      <c r="P124">
        <v>8396.8695159055496</v>
      </c>
      <c r="Q124">
        <v>8035.8375302870336</v>
      </c>
      <c r="R124">
        <v>3.9050311475369996</v>
      </c>
      <c r="S124">
        <v>3.9812320220471584E-2</v>
      </c>
      <c r="T124">
        <v>3</v>
      </c>
      <c r="U124">
        <v>130</v>
      </c>
      <c r="V124">
        <v>7682.0555223808897</v>
      </c>
      <c r="W124">
        <v>8455.71832098308</v>
      </c>
      <c r="X124">
        <v>8849.8045565226803</v>
      </c>
      <c r="Y124">
        <v>8329.1927999622167</v>
      </c>
      <c r="Z124">
        <v>3.9206029150312127</v>
      </c>
      <c r="AA124">
        <v>7.1323516649191565E-2</v>
      </c>
      <c r="AB124">
        <v>3</v>
      </c>
      <c r="AC124">
        <v>132</v>
      </c>
      <c r="AD124">
        <v>1.0365058736652561</v>
      </c>
      <c r="AE124">
        <v>5.1728291926080104E-2</v>
      </c>
      <c r="AF124">
        <f t="shared" si="1"/>
        <v>0.49331797179029002</v>
      </c>
    </row>
    <row r="125" spans="1:32">
      <c r="A125" t="s">
        <v>1878</v>
      </c>
      <c r="B125">
        <v>22</v>
      </c>
      <c r="C125">
        <v>18</v>
      </c>
      <c r="D125">
        <v>114.0256</v>
      </c>
      <c r="E125">
        <v>1.49843751868228E-2</v>
      </c>
      <c r="F125">
        <v>1.8243613613985092</v>
      </c>
      <c r="G125">
        <v>1.38143693094629E-2</v>
      </c>
      <c r="H125">
        <v>1.0949340808897501</v>
      </c>
      <c r="I125">
        <v>0.85769013848577103</v>
      </c>
      <c r="J125" t="s">
        <v>33</v>
      </c>
      <c r="K125" t="s">
        <v>32</v>
      </c>
      <c r="L125">
        <v>60095.1374</v>
      </c>
      <c r="M125" t="s">
        <v>1879</v>
      </c>
      <c r="N125">
        <v>8029.7847557622999</v>
      </c>
      <c r="O125">
        <v>8246.2487195021004</v>
      </c>
      <c r="P125">
        <v>7815.5276184196</v>
      </c>
      <c r="Q125">
        <v>8030.5203645613337</v>
      </c>
      <c r="R125">
        <v>3.9047436877613046</v>
      </c>
      <c r="S125">
        <v>2.6817875180786172E-2</v>
      </c>
      <c r="T125">
        <v>3</v>
      </c>
      <c r="U125">
        <v>131</v>
      </c>
      <c r="V125">
        <v>7144.7192169790496</v>
      </c>
      <c r="W125">
        <v>7311.0063364155903</v>
      </c>
      <c r="X125">
        <v>7547.0246707166898</v>
      </c>
      <c r="Y125">
        <v>7334.2500747037775</v>
      </c>
      <c r="Z125">
        <v>3.8653557139436909</v>
      </c>
      <c r="AA125">
        <v>2.7563475393853207E-2</v>
      </c>
      <c r="AB125">
        <v>3</v>
      </c>
      <c r="AC125">
        <v>154</v>
      </c>
      <c r="AD125">
        <v>0.91329698970315853</v>
      </c>
      <c r="AE125">
        <v>-0.13084401682541877</v>
      </c>
      <c r="AF125">
        <f t="shared" si="1"/>
        <v>1.5063529016626144E-2</v>
      </c>
    </row>
    <row r="126" spans="1:32">
      <c r="A126" t="s">
        <v>310</v>
      </c>
      <c r="B126">
        <v>20</v>
      </c>
      <c r="C126">
        <v>15</v>
      </c>
      <c r="D126">
        <v>100.9191</v>
      </c>
      <c r="E126">
        <v>1.35799543048454E-3</v>
      </c>
      <c r="F126">
        <v>2.8671016914094847</v>
      </c>
      <c r="G126">
        <v>2.7938493717881798E-3</v>
      </c>
      <c r="H126">
        <v>1.1798887125520701</v>
      </c>
      <c r="I126">
        <v>0.99986125579774199</v>
      </c>
      <c r="J126" t="s">
        <v>33</v>
      </c>
      <c r="K126" t="s">
        <v>32</v>
      </c>
      <c r="L126">
        <v>26423.5802</v>
      </c>
      <c r="M126" t="s">
        <v>311</v>
      </c>
      <c r="N126">
        <v>7857.53505556666</v>
      </c>
      <c r="O126">
        <v>8144.4145445106697</v>
      </c>
      <c r="P126">
        <v>7697.1856597290098</v>
      </c>
      <c r="Q126">
        <v>7899.7117532687798</v>
      </c>
      <c r="R126">
        <v>3.8976112449298541</v>
      </c>
      <c r="S126">
        <v>2.86818015724476E-2</v>
      </c>
      <c r="T126">
        <v>3</v>
      </c>
      <c r="U126">
        <v>133</v>
      </c>
      <c r="V126">
        <v>6793.7572481099496</v>
      </c>
      <c r="W126">
        <v>6764.5869306050299</v>
      </c>
      <c r="X126">
        <v>6527.5630832892302</v>
      </c>
      <c r="Y126">
        <v>6695.3024206680702</v>
      </c>
      <c r="Z126">
        <v>3.8257701984744008</v>
      </c>
      <c r="AA126">
        <v>2.1805868833363808E-2</v>
      </c>
      <c r="AB126">
        <v>3</v>
      </c>
      <c r="AC126">
        <v>182</v>
      </c>
      <c r="AD126">
        <v>0.84753755956951926</v>
      </c>
      <c r="AE126">
        <v>-0.23865079058647884</v>
      </c>
      <c r="AF126">
        <f t="shared" si="1"/>
        <v>1.5012783140470852E-3</v>
      </c>
    </row>
    <row r="127" spans="1:32">
      <c r="A127" t="s">
        <v>151</v>
      </c>
      <c r="B127">
        <v>26</v>
      </c>
      <c r="C127">
        <v>20</v>
      </c>
      <c r="D127">
        <v>94.029499999999999</v>
      </c>
      <c r="E127">
        <v>0.52801973385773004</v>
      </c>
      <c r="F127">
        <v>0.27734984613026659</v>
      </c>
      <c r="G127">
        <v>0.172142953856977</v>
      </c>
      <c r="H127">
        <v>1.0124808919702499</v>
      </c>
      <c r="I127">
        <v>8.4170803563152194E-2</v>
      </c>
      <c r="J127" t="s">
        <v>32</v>
      </c>
      <c r="K127" t="s">
        <v>33</v>
      </c>
      <c r="L127">
        <v>23873.534500000002</v>
      </c>
      <c r="M127" t="s">
        <v>152</v>
      </c>
      <c r="N127">
        <v>8134.5440127386801</v>
      </c>
      <c r="O127">
        <v>7697.9503376909597</v>
      </c>
      <c r="P127">
        <v>7720.9638298345999</v>
      </c>
      <c r="Q127">
        <v>7851.1527267547463</v>
      </c>
      <c r="R127">
        <v>3.8949334256771699</v>
      </c>
      <c r="S127">
        <v>3.1293959137344486E-2</v>
      </c>
      <c r="T127">
        <v>3</v>
      </c>
      <c r="U127">
        <v>134</v>
      </c>
      <c r="V127">
        <v>7992.9102173072697</v>
      </c>
      <c r="W127">
        <v>7882.5903121832998</v>
      </c>
      <c r="X127">
        <v>7971.9258178472801</v>
      </c>
      <c r="Y127">
        <v>7949.1421157792829</v>
      </c>
      <c r="Z127">
        <v>3.9003202614254189</v>
      </c>
      <c r="AA127">
        <v>7.3696995510172617E-3</v>
      </c>
      <c r="AB127">
        <v>3</v>
      </c>
      <c r="AC127">
        <v>142</v>
      </c>
      <c r="AD127">
        <v>1.012480891970247</v>
      </c>
      <c r="AE127">
        <v>1.7894681014651449E-2</v>
      </c>
      <c r="AF127">
        <f t="shared" si="1"/>
        <v>0.53842950794912425</v>
      </c>
    </row>
    <row r="128" spans="1:32">
      <c r="A128" t="s">
        <v>476</v>
      </c>
      <c r="B128">
        <v>24</v>
      </c>
      <c r="C128">
        <v>17</v>
      </c>
      <c r="D128">
        <v>72.539000000000001</v>
      </c>
      <c r="E128">
        <v>0.74577104362939095</v>
      </c>
      <c r="F128">
        <v>0.12739448318456309</v>
      </c>
      <c r="G128">
        <v>0.21918566934019801</v>
      </c>
      <c r="H128">
        <v>1.00593238737351</v>
      </c>
      <c r="I128">
        <v>5.8597899132235599E-2</v>
      </c>
      <c r="J128" t="s">
        <v>32</v>
      </c>
      <c r="K128" t="s">
        <v>33</v>
      </c>
      <c r="L128">
        <v>19230.580099999999</v>
      </c>
      <c r="M128" t="s">
        <v>477</v>
      </c>
      <c r="N128">
        <v>7973.4146128684397</v>
      </c>
      <c r="O128">
        <v>7765.9417814677799</v>
      </c>
      <c r="P128">
        <v>7784.6945152655599</v>
      </c>
      <c r="Q128">
        <v>7841.3503032005938</v>
      </c>
      <c r="R128">
        <v>3.894390855890256</v>
      </c>
      <c r="S128">
        <v>1.4634564924456221E-2</v>
      </c>
      <c r="T128">
        <v>3</v>
      </c>
      <c r="U128">
        <v>135</v>
      </c>
      <c r="V128">
        <v>7705.1878284495497</v>
      </c>
      <c r="W128">
        <v>8095.6895112305701</v>
      </c>
      <c r="X128">
        <v>7862.7273525116998</v>
      </c>
      <c r="Y128">
        <v>7887.8682307306053</v>
      </c>
      <c r="Z128">
        <v>3.8969596469706071</v>
      </c>
      <c r="AA128">
        <v>2.4906734088637736E-2</v>
      </c>
      <c r="AB128">
        <v>3</v>
      </c>
      <c r="AC128">
        <v>143</v>
      </c>
      <c r="AD128">
        <v>1.0059323873735144</v>
      </c>
      <c r="AE128">
        <v>8.5333392597144262E-3</v>
      </c>
      <c r="AF128">
        <f t="shared" si="1"/>
        <v>0.74112198607007862</v>
      </c>
    </row>
    <row r="129" spans="1:32">
      <c r="A129" t="s">
        <v>454</v>
      </c>
      <c r="B129">
        <v>7</v>
      </c>
      <c r="C129">
        <v>1</v>
      </c>
      <c r="D129">
        <v>39.5717</v>
      </c>
      <c r="E129">
        <v>1.88691564839494E-3</v>
      </c>
      <c r="F129">
        <v>2.7242475138549018</v>
      </c>
      <c r="G129">
        <v>3.4628299321155099E-3</v>
      </c>
      <c r="H129">
        <v>1.12744731707761</v>
      </c>
      <c r="I129">
        <v>0.99933033985191599</v>
      </c>
      <c r="J129" t="s">
        <v>33</v>
      </c>
      <c r="K129" t="s">
        <v>32</v>
      </c>
      <c r="L129">
        <v>13601.766799999999</v>
      </c>
      <c r="M129" t="s">
        <v>455</v>
      </c>
      <c r="N129">
        <v>7845.2150712886496</v>
      </c>
      <c r="O129">
        <v>7915.1405883380003</v>
      </c>
      <c r="P129">
        <v>7663.2183280468498</v>
      </c>
      <c r="Q129">
        <v>7807.857995891166</v>
      </c>
      <c r="R129">
        <v>3.8925319060723531</v>
      </c>
      <c r="S129">
        <v>1.6656231348480398E-2</v>
      </c>
      <c r="T129">
        <v>3</v>
      </c>
      <c r="U129">
        <v>136</v>
      </c>
      <c r="V129">
        <v>7108.6466581454097</v>
      </c>
      <c r="W129">
        <v>6860.7540866680301</v>
      </c>
      <c r="X129">
        <v>6806.3584706046104</v>
      </c>
      <c r="Y129">
        <v>6925.2530718060161</v>
      </c>
      <c r="Z129">
        <v>3.8404356485928988</v>
      </c>
      <c r="AA129">
        <v>2.3267803655279501E-2</v>
      </c>
      <c r="AB129">
        <v>3</v>
      </c>
      <c r="AC129">
        <v>171</v>
      </c>
      <c r="AD129">
        <v>0.88695940364827142</v>
      </c>
      <c r="AE129">
        <v>-0.17306002135948548</v>
      </c>
      <c r="AF129">
        <f t="shared" si="1"/>
        <v>1.7945844766325469E-3</v>
      </c>
    </row>
    <row r="130" spans="1:32">
      <c r="A130" t="s">
        <v>308</v>
      </c>
      <c r="B130">
        <v>21</v>
      </c>
      <c r="C130">
        <v>16</v>
      </c>
      <c r="D130">
        <v>82.769400000000005</v>
      </c>
      <c r="E130">
        <v>3.3632361072832898E-3</v>
      </c>
      <c r="F130">
        <v>2.4732426430954431</v>
      </c>
      <c r="G130">
        <v>4.9987324057300803E-3</v>
      </c>
      <c r="H130">
        <v>1.1585814657648299</v>
      </c>
      <c r="I130">
        <v>0.99416776138433105</v>
      </c>
      <c r="J130" t="s">
        <v>33</v>
      </c>
      <c r="K130" t="s">
        <v>32</v>
      </c>
      <c r="L130">
        <v>17668.592799999999</v>
      </c>
      <c r="M130" t="s">
        <v>309</v>
      </c>
      <c r="N130">
        <v>7979.9350955034897</v>
      </c>
      <c r="O130">
        <v>7483.6308941495099</v>
      </c>
      <c r="P130">
        <v>7956.4821497336898</v>
      </c>
      <c r="Q130">
        <v>7806.6827131288965</v>
      </c>
      <c r="R130">
        <v>3.892466528700222</v>
      </c>
      <c r="S130">
        <v>3.5868849703638919E-2</v>
      </c>
      <c r="T130">
        <v>3</v>
      </c>
      <c r="U130">
        <v>137</v>
      </c>
      <c r="V130">
        <v>6618.756720847</v>
      </c>
      <c r="W130">
        <v>6725.9453338297699</v>
      </c>
      <c r="X130">
        <v>6869.7143082900502</v>
      </c>
      <c r="Y130">
        <v>6738.1387876556073</v>
      </c>
      <c r="Z130">
        <v>3.8285399520431769</v>
      </c>
      <c r="AA130">
        <v>1.8688001643091739E-2</v>
      </c>
      <c r="AB130">
        <v>3</v>
      </c>
      <c r="AC130">
        <v>179</v>
      </c>
      <c r="AD130">
        <v>0.86312445827005824</v>
      </c>
      <c r="AE130">
        <v>-0.21235949100700924</v>
      </c>
      <c r="AF130">
        <f t="shared" si="1"/>
        <v>3.8167347207680971E-3</v>
      </c>
    </row>
    <row r="131" spans="1:32">
      <c r="A131" t="s">
        <v>163</v>
      </c>
      <c r="B131">
        <v>26</v>
      </c>
      <c r="C131">
        <v>20</v>
      </c>
      <c r="D131">
        <v>140.4873</v>
      </c>
      <c r="E131">
        <v>7.4065905291792397E-2</v>
      </c>
      <c r="F131">
        <v>1.1303816645064351</v>
      </c>
      <c r="G131">
        <v>4.04355722147174E-2</v>
      </c>
      <c r="H131">
        <v>1.17434510965632</v>
      </c>
      <c r="I131">
        <v>0.449382736074941</v>
      </c>
      <c r="J131" t="s">
        <v>33</v>
      </c>
      <c r="K131" t="s">
        <v>32</v>
      </c>
      <c r="L131">
        <v>46329.474399999999</v>
      </c>
      <c r="M131" t="s">
        <v>164</v>
      </c>
      <c r="N131">
        <v>6825.9338368696899</v>
      </c>
      <c r="O131">
        <v>8023.62587959333</v>
      </c>
      <c r="P131">
        <v>8377.46977786959</v>
      </c>
      <c r="Q131">
        <v>7742.343164777536</v>
      </c>
      <c r="R131">
        <v>3.8888724166944293</v>
      </c>
      <c r="S131">
        <v>0.10502181709970697</v>
      </c>
      <c r="T131">
        <v>3</v>
      </c>
      <c r="U131">
        <v>138</v>
      </c>
      <c r="V131">
        <v>6346.3711033795298</v>
      </c>
      <c r="W131">
        <v>6641.9529013745196</v>
      </c>
      <c r="X131">
        <v>6790.3844033135401</v>
      </c>
      <c r="Y131">
        <v>6592.9028026891965</v>
      </c>
      <c r="Z131">
        <v>3.8190766731095609</v>
      </c>
      <c r="AA131">
        <v>3.4284448856228077E-2</v>
      </c>
      <c r="AB131">
        <v>3</v>
      </c>
      <c r="AC131">
        <v>189</v>
      </c>
      <c r="AD131">
        <v>0.85153843770222926</v>
      </c>
      <c r="AE131">
        <v>-0.23185644151813001</v>
      </c>
      <c r="AF131">
        <f t="shared" ref="AF131:AF194" si="2">_xlfn.T.TEST(N131:P131,V131:X131,2,2)</f>
        <v>7.7745973432781348E-2</v>
      </c>
    </row>
    <row r="132" spans="1:32">
      <c r="A132" t="s">
        <v>838</v>
      </c>
      <c r="B132">
        <v>20</v>
      </c>
      <c r="C132">
        <v>11</v>
      </c>
      <c r="D132">
        <v>113.10980000000001</v>
      </c>
      <c r="E132">
        <v>4.1909953689469398E-2</v>
      </c>
      <c r="F132">
        <v>1.3776828190616224</v>
      </c>
      <c r="G132">
        <v>2.776427467634E-2</v>
      </c>
      <c r="H132">
        <v>1.04495243484957</v>
      </c>
      <c r="I132">
        <v>0.60594569076042104</v>
      </c>
      <c r="J132" t="s">
        <v>32</v>
      </c>
      <c r="K132" t="s">
        <v>33</v>
      </c>
      <c r="L132">
        <v>58991.459000000003</v>
      </c>
      <c r="M132" t="s">
        <v>839</v>
      </c>
      <c r="N132">
        <v>7938.9887766542497</v>
      </c>
      <c r="O132">
        <v>7683.8278721239703</v>
      </c>
      <c r="P132">
        <v>7566.3317453598002</v>
      </c>
      <c r="Q132">
        <v>7729.7161313793404</v>
      </c>
      <c r="R132">
        <v>3.8881635450387328</v>
      </c>
      <c r="S132">
        <v>2.4647648953775345E-2</v>
      </c>
      <c r="T132">
        <v>3</v>
      </c>
      <c r="U132">
        <v>139</v>
      </c>
      <c r="V132">
        <v>8154.4444316254903</v>
      </c>
      <c r="W132">
        <v>8043.1187475484303</v>
      </c>
      <c r="X132">
        <v>8033.9938973686403</v>
      </c>
      <c r="Y132">
        <v>8077.1856921808539</v>
      </c>
      <c r="Z132">
        <v>3.9072600673015918</v>
      </c>
      <c r="AA132">
        <v>8.3028183222685851E-3</v>
      </c>
      <c r="AB132">
        <v>3</v>
      </c>
      <c r="AC132">
        <v>139</v>
      </c>
      <c r="AD132">
        <v>1.0449524348495718</v>
      </c>
      <c r="AE132">
        <v>6.3437273819632239E-2</v>
      </c>
      <c r="AF132">
        <f t="shared" si="2"/>
        <v>4.0750757160420259E-2</v>
      </c>
    </row>
    <row r="133" spans="1:32">
      <c r="A133" t="s">
        <v>1880</v>
      </c>
      <c r="B133">
        <v>10</v>
      </c>
      <c r="C133">
        <v>9</v>
      </c>
      <c r="D133">
        <v>39.382199999999997</v>
      </c>
      <c r="E133">
        <v>4.3440749896294303E-2</v>
      </c>
      <c r="F133">
        <v>1.362102686342515</v>
      </c>
      <c r="G133">
        <v>2.8382059312204E-2</v>
      </c>
      <c r="H133">
        <v>1.0507660588574801</v>
      </c>
      <c r="I133">
        <v>0.59598837737669297</v>
      </c>
      <c r="J133" t="s">
        <v>33</v>
      </c>
      <c r="K133" t="s">
        <v>32</v>
      </c>
      <c r="L133">
        <v>13696.0136</v>
      </c>
      <c r="M133" t="s">
        <v>1881</v>
      </c>
      <c r="N133">
        <v>7896.6055069393897</v>
      </c>
      <c r="O133">
        <v>7480.6314976828298</v>
      </c>
      <c r="P133">
        <v>7799.6203049149099</v>
      </c>
      <c r="Q133">
        <v>7725.619103179044</v>
      </c>
      <c r="R133">
        <v>3.8879332922807999</v>
      </c>
      <c r="S133">
        <v>2.8170776218801052E-2</v>
      </c>
      <c r="T133">
        <v>3</v>
      </c>
      <c r="U133">
        <v>140</v>
      </c>
      <c r="V133">
        <v>7367.2961997210796</v>
      </c>
      <c r="W133">
        <v>7396.5795554398001</v>
      </c>
      <c r="X133">
        <v>7293.2292628082996</v>
      </c>
      <c r="Y133">
        <v>7352.3683393230604</v>
      </c>
      <c r="Z133">
        <v>3.8664272562301183</v>
      </c>
      <c r="AA133">
        <v>7.2449762798026604E-3</v>
      </c>
      <c r="AB133">
        <v>3</v>
      </c>
      <c r="AC133">
        <v>151</v>
      </c>
      <c r="AD133">
        <v>0.95168662098518508</v>
      </c>
      <c r="AE133">
        <v>-7.1441505366419716E-2</v>
      </c>
      <c r="AF133">
        <f t="shared" si="2"/>
        <v>4.4772428292648332E-2</v>
      </c>
    </row>
    <row r="134" spans="1:32">
      <c r="A134" t="s">
        <v>1882</v>
      </c>
      <c r="B134">
        <v>2</v>
      </c>
      <c r="C134">
        <v>1</v>
      </c>
      <c r="D134">
        <v>8.8635999999999999</v>
      </c>
      <c r="E134">
        <v>0.74208057615904999</v>
      </c>
      <c r="F134">
        <v>0.12954893585123917</v>
      </c>
      <c r="G134">
        <v>0.21842948873239501</v>
      </c>
      <c r="H134">
        <v>1.02553864174706</v>
      </c>
      <c r="I134">
        <v>5.8863264224210801E-2</v>
      </c>
      <c r="J134" t="s">
        <v>33</v>
      </c>
      <c r="K134" t="s">
        <v>32</v>
      </c>
      <c r="L134">
        <v>115160.2273</v>
      </c>
      <c r="M134" t="s">
        <v>1883</v>
      </c>
      <c r="N134">
        <v>8560.5930677548604</v>
      </c>
      <c r="O134">
        <v>7125.5644720057899</v>
      </c>
      <c r="P134">
        <v>7459.9234044043296</v>
      </c>
      <c r="Q134">
        <v>7715.36031472166</v>
      </c>
      <c r="R134">
        <v>3.8873562128413397</v>
      </c>
      <c r="S134">
        <v>9.7317733729011729E-2</v>
      </c>
      <c r="T134">
        <v>3</v>
      </c>
      <c r="U134">
        <v>141</v>
      </c>
      <c r="V134">
        <v>7053.3928909362703</v>
      </c>
      <c r="W134">
        <v>8036.5048052230204</v>
      </c>
      <c r="X134">
        <v>7479.78422702445</v>
      </c>
      <c r="Y134">
        <v>7523.2273077279133</v>
      </c>
      <c r="Z134">
        <v>3.8764041838450503</v>
      </c>
      <c r="AA134">
        <v>6.5529542812755456E-2</v>
      </c>
      <c r="AB134">
        <v>3</v>
      </c>
      <c r="AC134">
        <v>145</v>
      </c>
      <c r="AD134">
        <v>0.97509733840594093</v>
      </c>
      <c r="AE134">
        <v>-3.6381852818795052E-2</v>
      </c>
      <c r="AF134">
        <f t="shared" si="2"/>
        <v>0.72980137149951285</v>
      </c>
    </row>
    <row r="135" spans="1:32">
      <c r="A135" t="s">
        <v>185</v>
      </c>
      <c r="B135">
        <v>31</v>
      </c>
      <c r="C135">
        <v>26</v>
      </c>
      <c r="D135">
        <v>127.89619999999999</v>
      </c>
      <c r="E135">
        <v>0.29909311347714401</v>
      </c>
      <c r="F135">
        <v>0.52419358634449742</v>
      </c>
      <c r="G135">
        <v>0.11495920210978899</v>
      </c>
      <c r="H135">
        <v>1.03213300532936</v>
      </c>
      <c r="I135">
        <v>0.15303353816791601</v>
      </c>
      <c r="J135" t="s">
        <v>33</v>
      </c>
      <c r="K135" t="s">
        <v>32</v>
      </c>
      <c r="L135">
        <v>30568.209500000001</v>
      </c>
      <c r="M135" t="s">
        <v>186</v>
      </c>
      <c r="N135">
        <v>8038.9983612400501</v>
      </c>
      <c r="O135">
        <v>7430.2640628315103</v>
      </c>
      <c r="P135">
        <v>7638.1778935456696</v>
      </c>
      <c r="Q135">
        <v>7702.4801058724088</v>
      </c>
      <c r="R135">
        <v>3.8866305852855061</v>
      </c>
      <c r="S135">
        <v>4.017141500657536E-2</v>
      </c>
      <c r="T135">
        <v>3</v>
      </c>
      <c r="U135">
        <v>142</v>
      </c>
      <c r="V135">
        <v>7295.37986947836</v>
      </c>
      <c r="W135">
        <v>7615.7053397630698</v>
      </c>
      <c r="X135">
        <v>7476.9599344593098</v>
      </c>
      <c r="Y135">
        <v>7462.6817145669129</v>
      </c>
      <c r="Z135">
        <v>3.8728949192359678</v>
      </c>
      <c r="AA135">
        <v>2.152568757785342E-2</v>
      </c>
      <c r="AB135">
        <v>3</v>
      </c>
      <c r="AC135">
        <v>146</v>
      </c>
      <c r="AD135">
        <v>0.96886737933634226</v>
      </c>
      <c r="AE135">
        <v>-4.5628894951952867E-2</v>
      </c>
      <c r="AF135">
        <f t="shared" si="2"/>
        <v>0.2993751920184049</v>
      </c>
    </row>
    <row r="136" spans="1:32">
      <c r="A136" t="s">
        <v>121</v>
      </c>
      <c r="B136">
        <v>23</v>
      </c>
      <c r="C136">
        <v>19</v>
      </c>
      <c r="D136">
        <v>105.2565</v>
      </c>
      <c r="E136">
        <v>1.84112532740666E-3</v>
      </c>
      <c r="F136">
        <v>2.7349166475912701</v>
      </c>
      <c r="G136">
        <v>3.4108229557114002E-3</v>
      </c>
      <c r="H136">
        <v>1.1383062094515799</v>
      </c>
      <c r="I136">
        <v>0.99939895243983801</v>
      </c>
      <c r="J136" t="s">
        <v>33</v>
      </c>
      <c r="K136" t="s">
        <v>32</v>
      </c>
      <c r="L136">
        <v>39363.715499999998</v>
      </c>
      <c r="M136" t="s">
        <v>122</v>
      </c>
      <c r="N136">
        <v>7644.9003053973202</v>
      </c>
      <c r="O136">
        <v>7664.6693251165998</v>
      </c>
      <c r="P136">
        <v>7765.9712600094099</v>
      </c>
      <c r="Q136">
        <v>7691.8469635077772</v>
      </c>
      <c r="R136">
        <v>3.8860306349573328</v>
      </c>
      <c r="S136">
        <v>8.4440152935302427E-3</v>
      </c>
      <c r="T136">
        <v>3</v>
      </c>
      <c r="U136">
        <v>143</v>
      </c>
      <c r="V136">
        <v>6944.3390234286699</v>
      </c>
      <c r="W136">
        <v>6778.7584434160799</v>
      </c>
      <c r="X136">
        <v>6548.7245604116397</v>
      </c>
      <c r="Y136">
        <v>6757.2740090854631</v>
      </c>
      <c r="Z136">
        <v>3.8297715300276867</v>
      </c>
      <c r="AA136">
        <v>2.9402442825504756E-2</v>
      </c>
      <c r="AB136">
        <v>3</v>
      </c>
      <c r="AC136">
        <v>178</v>
      </c>
      <c r="AD136">
        <v>0.87849823860820642</v>
      </c>
      <c r="AE136">
        <v>-0.18688870125900767</v>
      </c>
      <c r="AF136">
        <f t="shared" si="2"/>
        <v>1.4978498130055276E-3</v>
      </c>
    </row>
    <row r="137" spans="1:32">
      <c r="A137" t="s">
        <v>1884</v>
      </c>
      <c r="B137">
        <v>15</v>
      </c>
      <c r="C137">
        <v>14</v>
      </c>
      <c r="D137">
        <v>63.081099999999999</v>
      </c>
      <c r="E137">
        <v>0.22911840635144401</v>
      </c>
      <c r="F137">
        <v>0.63994002012634532</v>
      </c>
      <c r="G137">
        <v>9.3487328798687902E-2</v>
      </c>
      <c r="H137">
        <v>1.0568743551047</v>
      </c>
      <c r="I137">
        <v>0.19605093563564999</v>
      </c>
      <c r="J137" t="s">
        <v>33</v>
      </c>
      <c r="K137" t="s">
        <v>32</v>
      </c>
      <c r="L137">
        <v>27031.977299999999</v>
      </c>
      <c r="M137" t="s">
        <v>351</v>
      </c>
      <c r="N137">
        <v>8178.1295118610396</v>
      </c>
      <c r="O137">
        <v>7481.59755371955</v>
      </c>
      <c r="P137">
        <v>7291.7984092707302</v>
      </c>
      <c r="Q137">
        <v>7650.5084916171063</v>
      </c>
      <c r="R137">
        <v>3.88369030152804</v>
      </c>
      <c r="S137">
        <v>6.1000379795210974E-2</v>
      </c>
      <c r="T137">
        <v>3</v>
      </c>
      <c r="U137">
        <v>144</v>
      </c>
      <c r="V137">
        <v>7385.2340394180601</v>
      </c>
      <c r="W137">
        <v>7321.6708093934103</v>
      </c>
      <c r="X137">
        <v>7009.5133460245097</v>
      </c>
      <c r="Y137">
        <v>7238.8060649453264</v>
      </c>
      <c r="Z137">
        <v>3.8596669415887579</v>
      </c>
      <c r="AA137">
        <v>2.7780901407169059E-2</v>
      </c>
      <c r="AB137">
        <v>3</v>
      </c>
      <c r="AC137">
        <v>160</v>
      </c>
      <c r="AD137">
        <v>0.94618626629551561</v>
      </c>
      <c r="AE137">
        <v>-7.9803874315892032E-2</v>
      </c>
      <c r="AF137">
        <f t="shared" si="2"/>
        <v>0.23320183434287559</v>
      </c>
    </row>
    <row r="138" spans="1:32">
      <c r="A138" t="s">
        <v>1885</v>
      </c>
      <c r="B138">
        <v>2</v>
      </c>
      <c r="C138">
        <v>1</v>
      </c>
      <c r="D138">
        <v>8.2784999999999993</v>
      </c>
      <c r="E138">
        <v>5.4321645227706195E-4</v>
      </c>
      <c r="F138">
        <v>3.2650270851470315</v>
      </c>
      <c r="G138">
        <v>1.75487353569295E-3</v>
      </c>
      <c r="H138">
        <v>1.3293704354384399</v>
      </c>
      <c r="I138">
        <v>0.99999971142109001</v>
      </c>
      <c r="J138" t="s">
        <v>33</v>
      </c>
      <c r="K138" t="s">
        <v>32</v>
      </c>
      <c r="L138">
        <v>49388.229599999999</v>
      </c>
      <c r="M138" t="s">
        <v>1886</v>
      </c>
      <c r="N138">
        <v>7810.6622557206701</v>
      </c>
      <c r="O138">
        <v>7307.4838278911502</v>
      </c>
      <c r="P138">
        <v>7789.5215108782604</v>
      </c>
      <c r="Q138">
        <v>7635.8891981633606</v>
      </c>
      <c r="R138">
        <v>3.8828596178652428</v>
      </c>
      <c r="S138">
        <v>3.7271855192441611E-2</v>
      </c>
      <c r="T138">
        <v>3</v>
      </c>
      <c r="U138">
        <v>145</v>
      </c>
      <c r="V138">
        <v>5559.2067401641398</v>
      </c>
      <c r="W138">
        <v>5914.7464581049499</v>
      </c>
      <c r="X138">
        <v>5758.0138921791504</v>
      </c>
      <c r="Y138">
        <v>5743.9890301494133</v>
      </c>
      <c r="Z138">
        <v>3.759213601820921</v>
      </c>
      <c r="AA138">
        <v>3.1021003109644039E-2</v>
      </c>
      <c r="AB138">
        <v>3</v>
      </c>
      <c r="AC138">
        <v>223</v>
      </c>
      <c r="AD138">
        <v>0.75223577517743434</v>
      </c>
      <c r="AE138">
        <v>-0.41074317451852571</v>
      </c>
      <c r="AF138">
        <f t="shared" si="2"/>
        <v>6.1763993389016454E-4</v>
      </c>
    </row>
    <row r="139" spans="1:32">
      <c r="A139" t="s">
        <v>252</v>
      </c>
      <c r="B139">
        <v>9</v>
      </c>
      <c r="C139">
        <v>9</v>
      </c>
      <c r="D139">
        <v>42.711599999999997</v>
      </c>
      <c r="E139">
        <v>2.3463034991057001E-2</v>
      </c>
      <c r="F139">
        <v>1.6296158117167872</v>
      </c>
      <c r="G139">
        <v>1.85064445689514E-2</v>
      </c>
      <c r="H139">
        <v>1.0834493437511401</v>
      </c>
      <c r="I139">
        <v>0.75952097867364099</v>
      </c>
      <c r="J139" t="s">
        <v>33</v>
      </c>
      <c r="K139" t="s">
        <v>32</v>
      </c>
      <c r="L139">
        <v>33878.323199999999</v>
      </c>
      <c r="M139" t="s">
        <v>253</v>
      </c>
      <c r="N139">
        <v>7500.02525193571</v>
      </c>
      <c r="O139">
        <v>7594.8764867732398</v>
      </c>
      <c r="P139">
        <v>7686.1324635007604</v>
      </c>
      <c r="Q139">
        <v>7593.678067403237</v>
      </c>
      <c r="R139">
        <v>3.8804521813586952</v>
      </c>
      <c r="S139">
        <v>1.2254851022870383E-2</v>
      </c>
      <c r="T139">
        <v>3</v>
      </c>
      <c r="U139">
        <v>146</v>
      </c>
      <c r="V139">
        <v>6882.7311963238099</v>
      </c>
      <c r="W139">
        <v>6832.4736611314001</v>
      </c>
      <c r="X139">
        <v>7311.1904545183597</v>
      </c>
      <c r="Y139">
        <v>7008.7984373245235</v>
      </c>
      <c r="Z139">
        <v>3.8456435704962524</v>
      </c>
      <c r="AA139">
        <v>3.7535967313116876E-2</v>
      </c>
      <c r="AB139">
        <v>3</v>
      </c>
      <c r="AC139">
        <v>168</v>
      </c>
      <c r="AD139">
        <v>0.92297808454780583</v>
      </c>
      <c r="AE139">
        <v>-0.11563170236795053</v>
      </c>
      <c r="AF139">
        <f t="shared" si="2"/>
        <v>2.2155089732518344E-2</v>
      </c>
    </row>
    <row r="140" spans="1:32">
      <c r="A140" t="s">
        <v>234</v>
      </c>
      <c r="B140">
        <v>28</v>
      </c>
      <c r="C140">
        <v>21</v>
      </c>
      <c r="D140">
        <v>159.7714</v>
      </c>
      <c r="E140">
        <v>1.31356891743728E-3</v>
      </c>
      <c r="F140">
        <v>2.8815471366749867</v>
      </c>
      <c r="G140">
        <v>2.7311986819500101E-3</v>
      </c>
      <c r="H140">
        <v>1.1107944486685599</v>
      </c>
      <c r="I140">
        <v>0.99988356910130005</v>
      </c>
      <c r="J140" t="s">
        <v>33</v>
      </c>
      <c r="K140" t="s">
        <v>32</v>
      </c>
      <c r="L140">
        <v>52310.821499999998</v>
      </c>
      <c r="M140" t="s">
        <v>235</v>
      </c>
      <c r="N140">
        <v>7591.0378658228201</v>
      </c>
      <c r="O140">
        <v>7572.9426028268299</v>
      </c>
      <c r="P140">
        <v>7595.9904128338703</v>
      </c>
      <c r="Q140">
        <v>7586.6569604945071</v>
      </c>
      <c r="R140">
        <v>3.8800504473786295</v>
      </c>
      <c r="S140">
        <v>1.599173348602519E-3</v>
      </c>
      <c r="T140">
        <v>3</v>
      </c>
      <c r="U140">
        <v>147</v>
      </c>
      <c r="V140">
        <v>6865.1970880608296</v>
      </c>
      <c r="W140">
        <v>6661.0297259322197</v>
      </c>
      <c r="X140">
        <v>6963.5864982399298</v>
      </c>
      <c r="Y140">
        <v>6829.9377707443264</v>
      </c>
      <c r="Z140">
        <v>3.8344167467349042</v>
      </c>
      <c r="AA140">
        <v>2.2596018944841451E-2</v>
      </c>
      <c r="AB140">
        <v>3</v>
      </c>
      <c r="AC140">
        <v>176</v>
      </c>
      <c r="AD140">
        <v>0.90025656969985668</v>
      </c>
      <c r="AE140">
        <v>-0.15159187224207066</v>
      </c>
      <c r="AF140">
        <f t="shared" si="2"/>
        <v>1.0665171672373604E-3</v>
      </c>
    </row>
    <row r="141" spans="1:32">
      <c r="A141" t="s">
        <v>356</v>
      </c>
      <c r="B141">
        <v>33</v>
      </c>
      <c r="C141">
        <v>24</v>
      </c>
      <c r="D141">
        <v>161.68369999999999</v>
      </c>
      <c r="E141">
        <v>0.33118131869827</v>
      </c>
      <c r="F141">
        <v>0.47993416891335439</v>
      </c>
      <c r="G141">
        <v>0.123855295914209</v>
      </c>
      <c r="H141">
        <v>1.0403931454725399</v>
      </c>
      <c r="I141">
        <v>0.13838617125205299</v>
      </c>
      <c r="J141" t="s">
        <v>33</v>
      </c>
      <c r="K141" t="s">
        <v>32</v>
      </c>
      <c r="L141">
        <v>55712.9323</v>
      </c>
      <c r="M141" t="s">
        <v>357</v>
      </c>
      <c r="N141">
        <v>7830.6382564718597</v>
      </c>
      <c r="O141">
        <v>7570.6689406990399</v>
      </c>
      <c r="P141">
        <v>7294.5512907872399</v>
      </c>
      <c r="Q141">
        <v>7565.2861626527128</v>
      </c>
      <c r="R141">
        <v>3.8788253601861058</v>
      </c>
      <c r="S141">
        <v>3.5436070735948941E-2</v>
      </c>
      <c r="T141">
        <v>3</v>
      </c>
      <c r="U141">
        <v>148</v>
      </c>
      <c r="V141">
        <v>7608.5618099416097</v>
      </c>
      <c r="W141">
        <v>7337.16244063263</v>
      </c>
      <c r="X141">
        <v>6868.9701144582295</v>
      </c>
      <c r="Y141">
        <v>7271.5647883441561</v>
      </c>
      <c r="Z141">
        <v>3.8616278779591373</v>
      </c>
      <c r="AA141">
        <v>5.1451650591760718E-2</v>
      </c>
      <c r="AB141">
        <v>3</v>
      </c>
      <c r="AC141">
        <v>159</v>
      </c>
      <c r="AD141">
        <v>0.9611751138035517</v>
      </c>
      <c r="AE141">
        <v>-5.7128799371092671E-2</v>
      </c>
      <c r="AF141">
        <f t="shared" si="2"/>
        <v>0.33102990351272671</v>
      </c>
    </row>
    <row r="142" spans="1:32">
      <c r="A142" t="s">
        <v>225</v>
      </c>
      <c r="B142">
        <v>18</v>
      </c>
      <c r="C142">
        <v>13</v>
      </c>
      <c r="D142">
        <v>73.524100000000004</v>
      </c>
      <c r="E142">
        <v>0.16354795986711301</v>
      </c>
      <c r="F142">
        <v>0.78635486898920648</v>
      </c>
      <c r="G142">
        <v>7.2812995012536894E-2</v>
      </c>
      <c r="H142">
        <v>1.0438130542855499</v>
      </c>
      <c r="I142">
        <v>0.26017211686208502</v>
      </c>
      <c r="J142" t="s">
        <v>33</v>
      </c>
      <c r="K142" t="s">
        <v>32</v>
      </c>
      <c r="L142">
        <v>33485.481699999997</v>
      </c>
      <c r="M142" t="s">
        <v>226</v>
      </c>
      <c r="N142">
        <v>7587.8068883633796</v>
      </c>
      <c r="O142">
        <v>7280.7182032731998</v>
      </c>
      <c r="P142">
        <v>7665.6018115701099</v>
      </c>
      <c r="Q142">
        <v>7511.3756344022304</v>
      </c>
      <c r="R142">
        <v>3.875719481041441</v>
      </c>
      <c r="S142">
        <v>2.7093189865698555E-2</v>
      </c>
      <c r="T142">
        <v>3</v>
      </c>
      <c r="U142">
        <v>149</v>
      </c>
      <c r="V142">
        <v>7293.3144115496498</v>
      </c>
      <c r="W142">
        <v>7376.2008401596704</v>
      </c>
      <c r="X142">
        <v>6918.76323426012</v>
      </c>
      <c r="Y142">
        <v>7196.0928286564804</v>
      </c>
      <c r="Z142">
        <v>3.8570967570516741</v>
      </c>
      <c r="AA142">
        <v>3.3868914944654355E-2</v>
      </c>
      <c r="AB142">
        <v>3</v>
      </c>
      <c r="AC142">
        <v>161</v>
      </c>
      <c r="AD142">
        <v>0.95802595674995283</v>
      </c>
      <c r="AE142">
        <v>-6.1863350024939763E-2</v>
      </c>
      <c r="AF142">
        <f t="shared" si="2"/>
        <v>0.16057480451097855</v>
      </c>
    </row>
    <row r="143" spans="1:32">
      <c r="A143" t="s">
        <v>1887</v>
      </c>
      <c r="B143">
        <v>16</v>
      </c>
      <c r="C143">
        <v>14</v>
      </c>
      <c r="D143">
        <v>71.890600000000006</v>
      </c>
      <c r="E143">
        <v>8.11212934991105E-2</v>
      </c>
      <c r="F143">
        <v>1.0908651330224834</v>
      </c>
      <c r="G143">
        <v>4.3319363421898002E-2</v>
      </c>
      <c r="H143">
        <v>1.06805736723672</v>
      </c>
      <c r="I143">
        <v>0.42537622825377303</v>
      </c>
      <c r="J143" t="s">
        <v>33</v>
      </c>
      <c r="K143" t="s">
        <v>32</v>
      </c>
      <c r="L143">
        <v>17405.179899999999</v>
      </c>
      <c r="M143" t="s">
        <v>1888</v>
      </c>
      <c r="N143">
        <v>7796.1507504640304</v>
      </c>
      <c r="O143">
        <v>7173.2136820695696</v>
      </c>
      <c r="P143">
        <v>7486.8513051191003</v>
      </c>
      <c r="Q143">
        <v>7485.4052458842334</v>
      </c>
      <c r="R143">
        <v>3.8742153172090914</v>
      </c>
      <c r="S143">
        <v>4.1610446137562707E-2</v>
      </c>
      <c r="T143">
        <v>3</v>
      </c>
      <c r="U143">
        <v>150</v>
      </c>
      <c r="V143">
        <v>6884.5770469788604</v>
      </c>
      <c r="W143">
        <v>6924.9779215068502</v>
      </c>
      <c r="X143">
        <v>7215.7348956266696</v>
      </c>
      <c r="Y143">
        <v>7008.4299547041264</v>
      </c>
      <c r="Z143">
        <v>3.845620737170822</v>
      </c>
      <c r="AA143">
        <v>2.5778130682799803E-2</v>
      </c>
      <c r="AB143">
        <v>3</v>
      </c>
      <c r="AC143">
        <v>169</v>
      </c>
      <c r="AD143">
        <v>0.93627929610860194</v>
      </c>
      <c r="AE143">
        <v>-9.4989138790632477E-2</v>
      </c>
      <c r="AF143">
        <f t="shared" si="2"/>
        <v>8.3454270611352244E-2</v>
      </c>
    </row>
    <row r="144" spans="1:32">
      <c r="A144" t="s">
        <v>177</v>
      </c>
      <c r="B144">
        <v>15</v>
      </c>
      <c r="C144">
        <v>4</v>
      </c>
      <c r="D144">
        <v>102.4329</v>
      </c>
      <c r="E144">
        <v>0.67812505325243599</v>
      </c>
      <c r="F144">
        <v>0.1686902103666934</v>
      </c>
      <c r="G144">
        <v>0.20453284919200501</v>
      </c>
      <c r="H144">
        <v>1.0051796924955401</v>
      </c>
      <c r="I144">
        <v>6.4244848168557994E-2</v>
      </c>
      <c r="J144" t="s">
        <v>32</v>
      </c>
      <c r="K144" t="s">
        <v>33</v>
      </c>
      <c r="L144">
        <v>35521.555899999999</v>
      </c>
      <c r="M144" t="s">
        <v>178</v>
      </c>
      <c r="N144">
        <v>7485.9620172258701</v>
      </c>
      <c r="O144">
        <v>7264.5126145549802</v>
      </c>
      <c r="P144">
        <v>7481.8733871023696</v>
      </c>
      <c r="Q144">
        <v>7410.7826729610724</v>
      </c>
      <c r="R144">
        <v>3.8698640774257598</v>
      </c>
      <c r="S144">
        <v>1.7095371291476511E-2</v>
      </c>
      <c r="T144">
        <v>3</v>
      </c>
      <c r="U144">
        <v>151</v>
      </c>
      <c r="V144">
        <v>7529.6399419849804</v>
      </c>
      <c r="W144">
        <v>7448.1139084864699</v>
      </c>
      <c r="X144">
        <v>7369.7508946034995</v>
      </c>
      <c r="Y144">
        <v>7449.1682483583163</v>
      </c>
      <c r="Z144">
        <v>3.8721077834443731</v>
      </c>
      <c r="AA144">
        <v>1.073270669271136E-2</v>
      </c>
      <c r="AB144">
        <v>3</v>
      </c>
      <c r="AC144">
        <v>147</v>
      </c>
      <c r="AD144">
        <v>1.0051796924955441</v>
      </c>
      <c r="AE144">
        <v>7.4534300599004271E-3</v>
      </c>
      <c r="AF144">
        <f t="shared" si="2"/>
        <v>0.68013210431060944</v>
      </c>
    </row>
    <row r="145" spans="1:32">
      <c r="A145" t="s">
        <v>1889</v>
      </c>
      <c r="B145">
        <v>36</v>
      </c>
      <c r="C145">
        <v>34</v>
      </c>
      <c r="D145">
        <v>150.82839999999999</v>
      </c>
      <c r="E145">
        <v>0.95680240310238396</v>
      </c>
      <c r="F145">
        <v>1.9177742581422966E-2</v>
      </c>
      <c r="G145">
        <v>0.26357131423434899</v>
      </c>
      <c r="H145">
        <v>1.0008283948732599</v>
      </c>
      <c r="I145">
        <v>5.0235954797238698E-2</v>
      </c>
      <c r="J145" t="s">
        <v>32</v>
      </c>
      <c r="K145" t="s">
        <v>33</v>
      </c>
      <c r="L145">
        <v>54190.182099999998</v>
      </c>
      <c r="M145" t="s">
        <v>188</v>
      </c>
      <c r="N145">
        <v>7438.6423379856797</v>
      </c>
      <c r="O145">
        <v>7137.2291090822</v>
      </c>
      <c r="P145">
        <v>7655.3755477456598</v>
      </c>
      <c r="Q145">
        <v>7410.4156649378465</v>
      </c>
      <c r="R145">
        <v>3.8698425691029237</v>
      </c>
      <c r="S145">
        <v>3.5115968926451836E-2</v>
      </c>
      <c r="T145">
        <v>3</v>
      </c>
      <c r="U145">
        <v>152</v>
      </c>
      <c r="V145">
        <v>7445.3510634975601</v>
      </c>
      <c r="W145">
        <v>7338.2545737912496</v>
      </c>
      <c r="X145">
        <v>7466.0576085613602</v>
      </c>
      <c r="Y145">
        <v>7416.55441528339</v>
      </c>
      <c r="Z145">
        <v>3.8702021874927581</v>
      </c>
      <c r="AA145">
        <v>9.2489680190470935E-3</v>
      </c>
      <c r="AB145">
        <v>3</v>
      </c>
      <c r="AC145">
        <v>149</v>
      </c>
      <c r="AD145">
        <v>1.0008283948732577</v>
      </c>
      <c r="AE145">
        <v>1.1946264326288284E-3</v>
      </c>
      <c r="AF145">
        <f t="shared" si="2"/>
        <v>0.97037721352493655</v>
      </c>
    </row>
    <row r="146" spans="1:32">
      <c r="A146" t="s">
        <v>256</v>
      </c>
      <c r="B146">
        <v>43</v>
      </c>
      <c r="C146">
        <v>32</v>
      </c>
      <c r="D146">
        <v>209.06790000000001</v>
      </c>
      <c r="E146">
        <v>0.75424327965937898</v>
      </c>
      <c r="F146">
        <v>0.12248855071856976</v>
      </c>
      <c r="G146">
        <v>0.22084545388076801</v>
      </c>
      <c r="H146">
        <v>1.00547131565603</v>
      </c>
      <c r="I146">
        <v>5.80061950608491E-2</v>
      </c>
      <c r="J146" t="s">
        <v>33</v>
      </c>
      <c r="K146" t="s">
        <v>32</v>
      </c>
      <c r="L146">
        <v>37342.604700000004</v>
      </c>
      <c r="M146" t="s">
        <v>257</v>
      </c>
      <c r="N146">
        <v>7314.0928368701298</v>
      </c>
      <c r="O146">
        <v>7513.4253408249697</v>
      </c>
      <c r="P146">
        <v>7206.2174386407196</v>
      </c>
      <c r="Q146">
        <v>7344.5785387786063</v>
      </c>
      <c r="R146">
        <v>3.8659668792910922</v>
      </c>
      <c r="S146">
        <v>2.1220600573591486E-2</v>
      </c>
      <c r="T146">
        <v>3</v>
      </c>
      <c r="U146">
        <v>153</v>
      </c>
      <c r="V146">
        <v>7288.7198837875103</v>
      </c>
      <c r="W146">
        <v>7179.2168236259404</v>
      </c>
      <c r="X146">
        <v>7445.9013834918096</v>
      </c>
      <c r="Y146">
        <v>7304.6126969684192</v>
      </c>
      <c r="Z146">
        <v>3.8635971938461431</v>
      </c>
      <c r="AA146">
        <v>1.8351518594489285E-2</v>
      </c>
      <c r="AB146">
        <v>3</v>
      </c>
      <c r="AC146">
        <v>156</v>
      </c>
      <c r="AD146">
        <v>0.99455845674477139</v>
      </c>
      <c r="AE146">
        <v>-7.8719246556224684E-3</v>
      </c>
      <c r="AF146">
        <f t="shared" si="2"/>
        <v>0.75324652697206895</v>
      </c>
    </row>
    <row r="147" spans="1:32">
      <c r="A147" t="s">
        <v>928</v>
      </c>
      <c r="B147">
        <v>30</v>
      </c>
      <c r="C147">
        <v>15</v>
      </c>
      <c r="D147">
        <v>146.39490000000001</v>
      </c>
      <c r="E147">
        <v>3.6364873801209001E-5</v>
      </c>
      <c r="F147">
        <v>4.4393179152432038</v>
      </c>
      <c r="G147">
        <v>4.0247988942359198E-4</v>
      </c>
      <c r="H147">
        <v>1.19788795730483</v>
      </c>
      <c r="I147">
        <v>1</v>
      </c>
      <c r="J147" t="s">
        <v>33</v>
      </c>
      <c r="K147" t="s">
        <v>32</v>
      </c>
      <c r="L147">
        <v>429322.4584</v>
      </c>
      <c r="M147" t="s">
        <v>929</v>
      </c>
      <c r="N147">
        <v>7288.0982321966003</v>
      </c>
      <c r="O147">
        <v>7324.5000356225901</v>
      </c>
      <c r="P147">
        <v>7328.6340937455097</v>
      </c>
      <c r="Q147">
        <v>7313.7441205215664</v>
      </c>
      <c r="R147">
        <v>3.8641397619919839</v>
      </c>
      <c r="S147">
        <v>3.0498701743008148E-3</v>
      </c>
      <c r="T147">
        <v>3</v>
      </c>
      <c r="U147">
        <v>154</v>
      </c>
      <c r="V147">
        <v>6077.0821802012197</v>
      </c>
      <c r="W147">
        <v>6029.4403729200703</v>
      </c>
      <c r="X147">
        <v>6210.0756126463402</v>
      </c>
      <c r="Y147">
        <v>6105.5327219225437</v>
      </c>
      <c r="Z147">
        <v>3.7857235631372137</v>
      </c>
      <c r="AA147">
        <v>1.5333321083107455E-2</v>
      </c>
      <c r="AB147">
        <v>3</v>
      </c>
      <c r="AC147">
        <v>210</v>
      </c>
      <c r="AD147">
        <v>0.83480261563856006</v>
      </c>
      <c r="AE147">
        <v>-0.26049297406993588</v>
      </c>
      <c r="AF147">
        <f t="shared" si="2"/>
        <v>2.6462990983741259E-5</v>
      </c>
    </row>
    <row r="148" spans="1:32">
      <c r="A148" t="s">
        <v>1890</v>
      </c>
      <c r="B148">
        <v>15</v>
      </c>
      <c r="C148">
        <v>12</v>
      </c>
      <c r="D148">
        <v>58.712499999999999</v>
      </c>
      <c r="E148">
        <v>6.3862731590202894E-5</v>
      </c>
      <c r="F148">
        <v>4.1947525093922433</v>
      </c>
      <c r="G148">
        <v>4.9008381723730603E-4</v>
      </c>
      <c r="H148">
        <v>1.2040858632640801</v>
      </c>
      <c r="I148">
        <v>1</v>
      </c>
      <c r="J148" t="s">
        <v>33</v>
      </c>
      <c r="K148" t="s">
        <v>32</v>
      </c>
      <c r="L148">
        <v>41988.7163</v>
      </c>
      <c r="M148" t="s">
        <v>503</v>
      </c>
      <c r="N148">
        <v>7360.6819276746201</v>
      </c>
      <c r="O148">
        <v>7366.4429669309102</v>
      </c>
      <c r="P148">
        <v>7186.9719459279904</v>
      </c>
      <c r="Q148">
        <v>7304.6989468445072</v>
      </c>
      <c r="R148">
        <v>3.8636023217873032</v>
      </c>
      <c r="S148">
        <v>1.3962965174775761E-2</v>
      </c>
      <c r="T148">
        <v>3</v>
      </c>
      <c r="U148">
        <v>155</v>
      </c>
      <c r="V148">
        <v>5989.55906242129</v>
      </c>
      <c r="W148">
        <v>6075.7587409222597</v>
      </c>
      <c r="X148">
        <v>6134.4613894193099</v>
      </c>
      <c r="Y148">
        <v>6066.5930642542871</v>
      </c>
      <c r="Z148">
        <v>3.7829448642573698</v>
      </c>
      <c r="AA148">
        <v>1.201410596228902E-2</v>
      </c>
      <c r="AB148">
        <v>3</v>
      </c>
      <c r="AC148">
        <v>212</v>
      </c>
      <c r="AD148">
        <v>0.83050555654657632</v>
      </c>
      <c r="AE148">
        <v>-0.2679382742308693</v>
      </c>
      <c r="AF148">
        <f t="shared" si="2"/>
        <v>6.8499616581088266E-5</v>
      </c>
    </row>
    <row r="149" spans="1:32">
      <c r="A149" t="s">
        <v>352</v>
      </c>
      <c r="B149">
        <v>11</v>
      </c>
      <c r="C149">
        <v>8</v>
      </c>
      <c r="D149">
        <v>55.567599999999999</v>
      </c>
      <c r="E149">
        <v>0.56738250950916402</v>
      </c>
      <c r="F149">
        <v>0.24612405616923691</v>
      </c>
      <c r="G149">
        <v>0.18122663908373299</v>
      </c>
      <c r="H149">
        <v>1.0120356591823501</v>
      </c>
      <c r="I149">
        <v>7.7744904081966201E-2</v>
      </c>
      <c r="J149" t="s">
        <v>32</v>
      </c>
      <c r="K149" t="s">
        <v>33</v>
      </c>
      <c r="L149">
        <v>27754.917399999998</v>
      </c>
      <c r="M149" t="s">
        <v>353</v>
      </c>
      <c r="N149">
        <v>7529.3403485778499</v>
      </c>
      <c r="O149">
        <v>7317.9854402985702</v>
      </c>
      <c r="P149">
        <v>7059.0785427514502</v>
      </c>
      <c r="Q149">
        <v>7302.1347772092895</v>
      </c>
      <c r="R149">
        <v>3.8634498445625032</v>
      </c>
      <c r="S149">
        <v>3.2255123544823953E-2</v>
      </c>
      <c r="T149">
        <v>3</v>
      </c>
      <c r="U149">
        <v>156</v>
      </c>
      <c r="V149">
        <v>7437.4453947973398</v>
      </c>
      <c r="W149">
        <v>7296.2883776407898</v>
      </c>
      <c r="X149">
        <v>7436.3285756359401</v>
      </c>
      <c r="Y149">
        <v>7390.0207826913565</v>
      </c>
      <c r="Z149">
        <v>3.8686456597473944</v>
      </c>
      <c r="AA149">
        <v>1.0984619255797568E-2</v>
      </c>
      <c r="AB149">
        <v>3</v>
      </c>
      <c r="AC149">
        <v>150</v>
      </c>
      <c r="AD149">
        <v>1.0120356591823487</v>
      </c>
      <c r="AE149">
        <v>1.726012443853267E-2</v>
      </c>
      <c r="AF149">
        <f t="shared" si="2"/>
        <v>0.57420091767765902</v>
      </c>
    </row>
    <row r="150" spans="1:32">
      <c r="A150" t="s">
        <v>514</v>
      </c>
      <c r="B150">
        <v>31</v>
      </c>
      <c r="C150">
        <v>12</v>
      </c>
      <c r="D150">
        <v>128.0043</v>
      </c>
      <c r="E150">
        <v>0.79074976151950105</v>
      </c>
      <c r="F150">
        <v>0.10196093039014704</v>
      </c>
      <c r="G150">
        <v>0.228454413788265</v>
      </c>
      <c r="H150">
        <v>1.0100339647682</v>
      </c>
      <c r="I150">
        <v>5.5725555168693201E-2</v>
      </c>
      <c r="J150" t="s">
        <v>32</v>
      </c>
      <c r="K150" t="s">
        <v>33</v>
      </c>
      <c r="L150">
        <v>50440.387499999997</v>
      </c>
      <c r="M150" t="s">
        <v>515</v>
      </c>
      <c r="N150">
        <v>7020.4803057876697</v>
      </c>
      <c r="O150">
        <v>7158.0202503500304</v>
      </c>
      <c r="P150">
        <v>7615.2793331467301</v>
      </c>
      <c r="Q150">
        <v>7264.5932964281428</v>
      </c>
      <c r="R150">
        <v>3.8612113056180499</v>
      </c>
      <c r="S150">
        <v>4.2864308070347468E-2</v>
      </c>
      <c r="T150">
        <v>3</v>
      </c>
      <c r="U150">
        <v>157</v>
      </c>
      <c r="V150">
        <v>6973.2986597061399</v>
      </c>
      <c r="W150">
        <v>7522.8394440416596</v>
      </c>
      <c r="X150">
        <v>7516.3198051115796</v>
      </c>
      <c r="Y150">
        <v>7337.4859696197927</v>
      </c>
      <c r="Z150">
        <v>3.8655472838198919</v>
      </c>
      <c r="AA150">
        <v>4.2986427390240466E-2</v>
      </c>
      <c r="AB150">
        <v>3</v>
      </c>
      <c r="AC150">
        <v>152</v>
      </c>
      <c r="AD150">
        <v>1.0100339647681984</v>
      </c>
      <c r="AE150">
        <v>1.4403807807517476E-2</v>
      </c>
      <c r="AF150">
        <f t="shared" si="2"/>
        <v>0.78989737455167885</v>
      </c>
    </row>
    <row r="151" spans="1:32">
      <c r="A151" t="s">
        <v>213</v>
      </c>
      <c r="B151">
        <v>14</v>
      </c>
      <c r="C151">
        <v>11</v>
      </c>
      <c r="D151">
        <v>75.781700000000001</v>
      </c>
      <c r="E151">
        <v>0.12839492858922499</v>
      </c>
      <c r="F151">
        <v>0.89145212992146416</v>
      </c>
      <c r="G151">
        <v>6.0834816395152501E-2</v>
      </c>
      <c r="H151">
        <v>1.03950303168118</v>
      </c>
      <c r="I151">
        <v>0.31266672871081702</v>
      </c>
      <c r="J151" t="s">
        <v>33</v>
      </c>
      <c r="K151" t="s">
        <v>32</v>
      </c>
      <c r="L151">
        <v>49774.459900000002</v>
      </c>
      <c r="M151" t="s">
        <v>214</v>
      </c>
      <c r="N151">
        <v>7538.91281056766</v>
      </c>
      <c r="O151">
        <v>7106.7437937619998</v>
      </c>
      <c r="P151">
        <v>7138.0359929325296</v>
      </c>
      <c r="Q151">
        <v>7261.2308657540634</v>
      </c>
      <c r="R151">
        <v>3.8610102450658483</v>
      </c>
      <c r="S151">
        <v>3.3188321522126508E-2</v>
      </c>
      <c r="T151">
        <v>3</v>
      </c>
      <c r="U151">
        <v>158</v>
      </c>
      <c r="V151">
        <v>7037.4780846049198</v>
      </c>
      <c r="W151">
        <v>7024.2443152394499</v>
      </c>
      <c r="X151">
        <v>6894.1497172687396</v>
      </c>
      <c r="Y151">
        <v>6985.2907057043703</v>
      </c>
      <c r="Z151">
        <v>3.8441844847889448</v>
      </c>
      <c r="AA151">
        <v>1.1339152799324206E-2</v>
      </c>
      <c r="AB151">
        <v>3</v>
      </c>
      <c r="AC151">
        <v>170</v>
      </c>
      <c r="AD151">
        <v>0.96199815635237518</v>
      </c>
      <c r="AE151">
        <v>-5.5893965781685657E-2</v>
      </c>
      <c r="AF151">
        <f t="shared" si="2"/>
        <v>0.13265096346367411</v>
      </c>
    </row>
    <row r="152" spans="1:32">
      <c r="A152" t="s">
        <v>1891</v>
      </c>
      <c r="B152">
        <v>19</v>
      </c>
      <c r="C152">
        <v>8</v>
      </c>
      <c r="D152">
        <v>86.489900000000006</v>
      </c>
      <c r="E152">
        <v>4.3645446791914101E-2</v>
      </c>
      <c r="F152">
        <v>1.3600610563407389</v>
      </c>
      <c r="G152">
        <v>2.8387213531389999E-2</v>
      </c>
      <c r="H152">
        <v>1.04732255711752</v>
      </c>
      <c r="I152">
        <v>0.59468236150243303</v>
      </c>
      <c r="J152" t="s">
        <v>33</v>
      </c>
      <c r="K152" t="s">
        <v>32</v>
      </c>
      <c r="L152">
        <v>19634.084900000002</v>
      </c>
      <c r="M152" t="s">
        <v>208</v>
      </c>
      <c r="N152">
        <v>7426.3132565352398</v>
      </c>
      <c r="O152">
        <v>7138.8239969931401</v>
      </c>
      <c r="P152">
        <v>7053.4150455430199</v>
      </c>
      <c r="Q152">
        <v>7206.1840996904675</v>
      </c>
      <c r="R152">
        <v>3.8577053530486061</v>
      </c>
      <c r="S152">
        <v>2.7110324370121449E-2</v>
      </c>
      <c r="T152">
        <v>3</v>
      </c>
      <c r="U152">
        <v>159</v>
      </c>
      <c r="V152">
        <v>6918.6743462979202</v>
      </c>
      <c r="W152">
        <v>6863.5428277197698</v>
      </c>
      <c r="X152">
        <v>6859.5155492521999</v>
      </c>
      <c r="Y152">
        <v>6880.577574423296</v>
      </c>
      <c r="Z152">
        <v>3.8376248956274654</v>
      </c>
      <c r="AA152">
        <v>4.8039810216976737E-3</v>
      </c>
      <c r="AB152">
        <v>3</v>
      </c>
      <c r="AC152">
        <v>174</v>
      </c>
      <c r="AD152">
        <v>0.95481568042632192</v>
      </c>
      <c r="AE152">
        <v>-6.6705835665475971E-2</v>
      </c>
      <c r="AF152">
        <f t="shared" si="2"/>
        <v>4.6568474217184984E-2</v>
      </c>
    </row>
    <row r="153" spans="1:32">
      <c r="A153" t="s">
        <v>219</v>
      </c>
      <c r="B153">
        <v>46</v>
      </c>
      <c r="C153">
        <v>35</v>
      </c>
      <c r="D153">
        <v>175.696</v>
      </c>
      <c r="E153">
        <v>4.4252387793819499E-5</v>
      </c>
      <c r="F153">
        <v>4.3540632904418262</v>
      </c>
      <c r="G153">
        <v>4.21901561703242E-4</v>
      </c>
      <c r="H153">
        <v>1.44534210758518</v>
      </c>
      <c r="I153">
        <v>1</v>
      </c>
      <c r="J153" t="s">
        <v>33</v>
      </c>
      <c r="K153" t="s">
        <v>32</v>
      </c>
      <c r="L153">
        <v>115460.1578</v>
      </c>
      <c r="M153" t="s">
        <v>220</v>
      </c>
      <c r="N153">
        <v>6950.4012243432098</v>
      </c>
      <c r="O153">
        <v>7391.1667133909596</v>
      </c>
      <c r="P153">
        <v>7221.1530397094402</v>
      </c>
      <c r="Q153">
        <v>7187.5736591478699</v>
      </c>
      <c r="R153">
        <v>3.8565823084243016</v>
      </c>
      <c r="S153">
        <v>3.0927422730142064E-2</v>
      </c>
      <c r="T153">
        <v>3</v>
      </c>
      <c r="U153">
        <v>161</v>
      </c>
      <c r="V153">
        <v>4903.8705843677599</v>
      </c>
      <c r="W153">
        <v>4996.7934568730498</v>
      </c>
      <c r="X153">
        <v>5018.1021555523603</v>
      </c>
      <c r="Y153">
        <v>4972.9220655977233</v>
      </c>
      <c r="Z153">
        <v>3.6966116531300584</v>
      </c>
      <c r="AA153">
        <v>1.2214557046799289E-2</v>
      </c>
      <c r="AB153">
        <v>3</v>
      </c>
      <c r="AC153">
        <v>264</v>
      </c>
      <c r="AD153">
        <v>0.69187771860515346</v>
      </c>
      <c r="AE153">
        <v>-0.53141101417948877</v>
      </c>
      <c r="AF153">
        <f t="shared" si="2"/>
        <v>7.6306424332940988E-5</v>
      </c>
    </row>
    <row r="154" spans="1:32">
      <c r="A154" t="s">
        <v>1892</v>
      </c>
      <c r="B154">
        <v>10</v>
      </c>
      <c r="C154">
        <v>6</v>
      </c>
      <c r="D154">
        <v>45.106900000000003</v>
      </c>
      <c r="E154">
        <v>2.1661819774254599E-4</v>
      </c>
      <c r="F154">
        <v>3.6643050618049049</v>
      </c>
      <c r="G154">
        <v>9.2037622383718705E-4</v>
      </c>
      <c r="H154">
        <v>1.4011402503695101</v>
      </c>
      <c r="I154">
        <v>0.99999999999233202</v>
      </c>
      <c r="J154" t="s">
        <v>32</v>
      </c>
      <c r="K154" t="s">
        <v>33</v>
      </c>
      <c r="L154">
        <v>283429.41930000001</v>
      </c>
      <c r="M154" t="s">
        <v>1893</v>
      </c>
      <c r="N154">
        <v>6841.6668162267797</v>
      </c>
      <c r="O154">
        <v>7189.6551765723298</v>
      </c>
      <c r="P154">
        <v>7359.7572240368299</v>
      </c>
      <c r="Q154">
        <v>7130.3597389453134</v>
      </c>
      <c r="R154">
        <v>3.8531114413101695</v>
      </c>
      <c r="S154">
        <v>3.7036831441673621E-2</v>
      </c>
      <c r="T154">
        <v>3</v>
      </c>
      <c r="U154">
        <v>162</v>
      </c>
      <c r="V154">
        <v>9704.8118785639308</v>
      </c>
      <c r="W154">
        <v>10040.5755380091</v>
      </c>
      <c r="X154">
        <v>10226.514672978399</v>
      </c>
      <c r="Y154">
        <v>9990.6340298504765</v>
      </c>
      <c r="Z154">
        <v>3.9995930504810242</v>
      </c>
      <c r="AA154">
        <v>2.646605636183081E-2</v>
      </c>
      <c r="AB154">
        <v>3</v>
      </c>
      <c r="AC154">
        <v>96</v>
      </c>
      <c r="AD154">
        <v>1.4011402503695052</v>
      </c>
      <c r="AE154">
        <v>0.48660137288897348</v>
      </c>
      <c r="AF154">
        <f t="shared" si="2"/>
        <v>1.8710966861962844E-4</v>
      </c>
    </row>
    <row r="155" spans="1:32">
      <c r="A155" t="s">
        <v>1894</v>
      </c>
      <c r="B155">
        <v>1</v>
      </c>
      <c r="C155">
        <v>1</v>
      </c>
      <c r="D155">
        <v>4.6642000000000001</v>
      </c>
      <c r="E155">
        <v>0.42450922919785999</v>
      </c>
      <c r="F155">
        <v>0.37211286337967064</v>
      </c>
      <c r="G155">
        <v>0.14750029683188801</v>
      </c>
      <c r="H155">
        <v>1.06903245754039</v>
      </c>
      <c r="I155">
        <v>0.106884491069169</v>
      </c>
      <c r="J155" t="s">
        <v>33</v>
      </c>
      <c r="K155" t="s">
        <v>32</v>
      </c>
      <c r="L155">
        <v>15993.549800000001</v>
      </c>
      <c r="M155" t="s">
        <v>1895</v>
      </c>
      <c r="N155">
        <v>7947.3195356871101</v>
      </c>
      <c r="O155">
        <v>7008.2133858123598</v>
      </c>
      <c r="P155">
        <v>6331.0057427250504</v>
      </c>
      <c r="Q155">
        <v>7095.5128880748407</v>
      </c>
      <c r="R155">
        <v>3.8509837932269213</v>
      </c>
      <c r="S155">
        <v>0.11439420760420504</v>
      </c>
      <c r="T155">
        <v>3</v>
      </c>
      <c r="U155">
        <v>163</v>
      </c>
      <c r="V155">
        <v>6998.1329483337904</v>
      </c>
      <c r="W155">
        <v>6488.73245315647</v>
      </c>
      <c r="X155">
        <v>6425.1012690074303</v>
      </c>
      <c r="Y155">
        <v>6637.3222234992309</v>
      </c>
      <c r="Z155">
        <v>3.8219929019407854</v>
      </c>
      <c r="AA155">
        <v>4.7321312235217496E-2</v>
      </c>
      <c r="AB155">
        <v>3</v>
      </c>
      <c r="AC155">
        <v>184</v>
      </c>
      <c r="AD155">
        <v>0.935425293167225</v>
      </c>
      <c r="AE155">
        <v>-9.6305656259240036E-2</v>
      </c>
      <c r="AF155">
        <f t="shared" si="2"/>
        <v>0.4134348838476079</v>
      </c>
    </row>
    <row r="156" spans="1:32">
      <c r="A156" t="s">
        <v>157</v>
      </c>
      <c r="B156">
        <v>17</v>
      </c>
      <c r="C156">
        <v>14</v>
      </c>
      <c r="D156">
        <v>69.463099999999997</v>
      </c>
      <c r="E156">
        <v>0.57463563324822198</v>
      </c>
      <c r="F156">
        <v>0.24060744683823851</v>
      </c>
      <c r="G156">
        <v>0.182916324646451</v>
      </c>
      <c r="H156">
        <v>1.0273343638178001</v>
      </c>
      <c r="I156">
        <v>7.6666340974536507E-2</v>
      </c>
      <c r="J156" t="s">
        <v>33</v>
      </c>
      <c r="K156" t="s">
        <v>32</v>
      </c>
      <c r="L156">
        <v>30285.296200000001</v>
      </c>
      <c r="M156" t="s">
        <v>158</v>
      </c>
      <c r="N156">
        <v>6725.1080889392897</v>
      </c>
      <c r="O156">
        <v>7501.9260058582604</v>
      </c>
      <c r="P156">
        <v>7024.4534773779696</v>
      </c>
      <c r="Q156">
        <v>7083.8291907251732</v>
      </c>
      <c r="R156">
        <v>3.8502680806914049</v>
      </c>
      <c r="S156">
        <v>5.5308778501036764E-2</v>
      </c>
      <c r="T156">
        <v>3</v>
      </c>
      <c r="U156">
        <v>164</v>
      </c>
      <c r="V156">
        <v>6546.1678500439302</v>
      </c>
      <c r="W156">
        <v>6864.9617317581597</v>
      </c>
      <c r="X156">
        <v>7274.9180387606802</v>
      </c>
      <c r="Y156">
        <v>6895.3492068542573</v>
      </c>
      <c r="Z156">
        <v>3.8385562654022958</v>
      </c>
      <c r="AA156">
        <v>5.2981244547734653E-2</v>
      </c>
      <c r="AB156">
        <v>3</v>
      </c>
      <c r="AC156">
        <v>173</v>
      </c>
      <c r="AD156">
        <v>0.97339292368628938</v>
      </c>
      <c r="AE156">
        <v>-3.8905808251023459E-2</v>
      </c>
      <c r="AF156">
        <f t="shared" si="2"/>
        <v>0.57516996451407243</v>
      </c>
    </row>
    <row r="157" spans="1:32">
      <c r="A157" t="s">
        <v>286</v>
      </c>
      <c r="B157">
        <v>31</v>
      </c>
      <c r="C157">
        <v>23</v>
      </c>
      <c r="D157">
        <v>159.49510000000001</v>
      </c>
      <c r="E157">
        <v>2.8212833555498602E-2</v>
      </c>
      <c r="F157">
        <v>1.5495532932945586</v>
      </c>
      <c r="G157">
        <v>2.1167387658824699E-2</v>
      </c>
      <c r="H157">
        <v>1.0367957341812</v>
      </c>
      <c r="I157">
        <v>0.71297420398033395</v>
      </c>
      <c r="J157" t="s">
        <v>32</v>
      </c>
      <c r="K157" t="s">
        <v>33</v>
      </c>
      <c r="L157">
        <v>57612.715300000003</v>
      </c>
      <c r="M157" t="s">
        <v>287</v>
      </c>
      <c r="N157">
        <v>7030.4949787554197</v>
      </c>
      <c r="O157">
        <v>7084.7847549112603</v>
      </c>
      <c r="P157">
        <v>7108.8419091574697</v>
      </c>
      <c r="Q157">
        <v>7074.7072142747165</v>
      </c>
      <c r="R157">
        <v>3.8497084713544925</v>
      </c>
      <c r="S157">
        <v>5.6728673972219704E-3</v>
      </c>
      <c r="T157">
        <v>3</v>
      </c>
      <c r="U157">
        <v>165</v>
      </c>
      <c r="V157">
        <v>7287.2481411232202</v>
      </c>
      <c r="W157">
        <v>7235.5257766432696</v>
      </c>
      <c r="X157">
        <v>7482.3048632563996</v>
      </c>
      <c r="Y157">
        <v>7335.0262603409637</v>
      </c>
      <c r="Z157">
        <v>3.8654016730123972</v>
      </c>
      <c r="AA157">
        <v>1.7742593198793996E-2</v>
      </c>
      <c r="AB157">
        <v>3</v>
      </c>
      <c r="AC157">
        <v>153</v>
      </c>
      <c r="AD157">
        <v>1.0367957341811966</v>
      </c>
      <c r="AE157">
        <v>5.2131687486126753E-2</v>
      </c>
      <c r="AF157">
        <f t="shared" si="2"/>
        <v>2.9634836750590535E-2</v>
      </c>
    </row>
    <row r="158" spans="1:32">
      <c r="A158" t="s">
        <v>1896</v>
      </c>
      <c r="B158">
        <v>7</v>
      </c>
      <c r="C158">
        <v>2</v>
      </c>
      <c r="D158">
        <v>32.355899999999998</v>
      </c>
      <c r="E158">
        <v>2.2868661746193401E-2</v>
      </c>
      <c r="F158">
        <v>1.6407592491776331</v>
      </c>
      <c r="G158">
        <v>1.8318048685330799E-2</v>
      </c>
      <c r="H158">
        <v>1.05872363223582</v>
      </c>
      <c r="I158">
        <v>0.76575807307191002</v>
      </c>
      <c r="J158" t="s">
        <v>33</v>
      </c>
      <c r="K158" t="s">
        <v>32</v>
      </c>
      <c r="L158">
        <v>47112.851000000002</v>
      </c>
      <c r="M158" t="s">
        <v>1897</v>
      </c>
      <c r="N158">
        <v>7251.1253947461601</v>
      </c>
      <c r="O158">
        <v>6936.8890305671102</v>
      </c>
      <c r="P158">
        <v>7002.1106938419898</v>
      </c>
      <c r="Q158">
        <v>7063.3750397184203</v>
      </c>
      <c r="R158">
        <v>3.8490122663327218</v>
      </c>
      <c r="S158">
        <v>2.3478095807624319E-2</v>
      </c>
      <c r="T158">
        <v>3</v>
      </c>
      <c r="U158">
        <v>166</v>
      </c>
      <c r="V158">
        <v>6651.1410777164401</v>
      </c>
      <c r="W158">
        <v>6776.5600808773297</v>
      </c>
      <c r="X158">
        <v>6587.08312878988</v>
      </c>
      <c r="Y158">
        <v>6671.5947624612163</v>
      </c>
      <c r="Z158">
        <v>3.8242296590667628</v>
      </c>
      <c r="AA158">
        <v>1.4446351676288167E-2</v>
      </c>
      <c r="AB158">
        <v>3</v>
      </c>
      <c r="AC158">
        <v>183</v>
      </c>
      <c r="AD158">
        <v>0.94453355866647815</v>
      </c>
      <c r="AE158">
        <v>-8.2326039341349661E-2</v>
      </c>
      <c r="AF158">
        <f t="shared" si="2"/>
        <v>2.4060372502197957E-2</v>
      </c>
    </row>
    <row r="159" spans="1:32">
      <c r="A159" t="s">
        <v>290</v>
      </c>
      <c r="B159">
        <v>24</v>
      </c>
      <c r="C159">
        <v>14</v>
      </c>
      <c r="D159">
        <v>104.97620000000001</v>
      </c>
      <c r="E159">
        <v>2.9458157591846202E-3</v>
      </c>
      <c r="F159">
        <v>2.530794418821154</v>
      </c>
      <c r="G159">
        <v>4.5876485467684297E-3</v>
      </c>
      <c r="H159">
        <v>1.14759616920064</v>
      </c>
      <c r="I159">
        <v>0.99623267674931704</v>
      </c>
      <c r="J159" t="s">
        <v>33</v>
      </c>
      <c r="K159" t="s">
        <v>32</v>
      </c>
      <c r="L159">
        <v>48768.7935</v>
      </c>
      <c r="M159" t="s">
        <v>291</v>
      </c>
      <c r="N159">
        <v>7255.5780653103902</v>
      </c>
      <c r="O159">
        <v>6830.4731901365803</v>
      </c>
      <c r="P159">
        <v>7082.0654277717804</v>
      </c>
      <c r="Q159">
        <v>7056.0388944062506</v>
      </c>
      <c r="R159">
        <v>3.8485609660550923</v>
      </c>
      <c r="S159">
        <v>3.0292375395277401E-2</v>
      </c>
      <c r="T159">
        <v>3</v>
      </c>
      <c r="U159">
        <v>167</v>
      </c>
      <c r="V159">
        <v>6002.4627957910197</v>
      </c>
      <c r="W159">
        <v>6235.2009269363098</v>
      </c>
      <c r="X159">
        <v>6207.9509031592197</v>
      </c>
      <c r="Y159">
        <v>6148.5382086288491</v>
      </c>
      <c r="Z159">
        <v>3.7887718762003706</v>
      </c>
      <c r="AA159">
        <v>2.0693802020528222E-2</v>
      </c>
      <c r="AB159">
        <v>3</v>
      </c>
      <c r="AC159">
        <v>208</v>
      </c>
      <c r="AD159">
        <v>0.87138666617940097</v>
      </c>
      <c r="AE159">
        <v>-0.19861505735614482</v>
      </c>
      <c r="AF159">
        <f t="shared" si="2"/>
        <v>3.2086310399162899E-3</v>
      </c>
    </row>
    <row r="160" spans="1:32">
      <c r="A160" t="s">
        <v>1898</v>
      </c>
      <c r="B160">
        <v>12</v>
      </c>
      <c r="C160">
        <v>10</v>
      </c>
      <c r="D160">
        <v>56.255699999999997</v>
      </c>
      <c r="E160">
        <v>2.78311647905483E-6</v>
      </c>
      <c r="F160">
        <v>5.5554686171829575</v>
      </c>
      <c r="G160">
        <v>1.3598771486024E-4</v>
      </c>
      <c r="H160">
        <v>1.19277909309879</v>
      </c>
      <c r="I160">
        <v>1</v>
      </c>
      <c r="J160" t="s">
        <v>33</v>
      </c>
      <c r="K160" t="s">
        <v>32</v>
      </c>
      <c r="L160">
        <v>19808.590899999999</v>
      </c>
      <c r="M160" t="s">
        <v>1899</v>
      </c>
      <c r="N160">
        <v>6968.5475996671503</v>
      </c>
      <c r="O160">
        <v>6967.06901842969</v>
      </c>
      <c r="P160">
        <v>7062.1488305308103</v>
      </c>
      <c r="Q160">
        <v>6999.2551495425505</v>
      </c>
      <c r="R160">
        <v>3.8450518254920749</v>
      </c>
      <c r="S160">
        <v>7.7826199065318732E-3</v>
      </c>
      <c r="T160">
        <v>3</v>
      </c>
      <c r="U160">
        <v>170</v>
      </c>
      <c r="V160">
        <v>5860.7564009579401</v>
      </c>
      <c r="W160">
        <v>5880.3203686665101</v>
      </c>
      <c r="X160">
        <v>5862.99222363428</v>
      </c>
      <c r="Y160">
        <v>5868.0229977529098</v>
      </c>
      <c r="Z160">
        <v>3.768491807246503</v>
      </c>
      <c r="AA160">
        <v>1.8248647543021397E-3</v>
      </c>
      <c r="AB160">
        <v>3</v>
      </c>
      <c r="AC160">
        <v>221</v>
      </c>
      <c r="AD160">
        <v>0.8383782091636458</v>
      </c>
      <c r="AE160">
        <v>-0.25432687555505518</v>
      </c>
      <c r="AF160">
        <f t="shared" si="2"/>
        <v>3.8461449004700645E-6</v>
      </c>
    </row>
    <row r="161" spans="1:32">
      <c r="A161" t="s">
        <v>1900</v>
      </c>
      <c r="B161">
        <v>29</v>
      </c>
      <c r="C161">
        <v>1</v>
      </c>
      <c r="D161">
        <v>216.8</v>
      </c>
      <c r="E161">
        <v>4.7395334918809402E-4</v>
      </c>
      <c r="F161">
        <v>3.3242644034466973</v>
      </c>
      <c r="G161">
        <v>1.6261582196730299E-3</v>
      </c>
      <c r="H161">
        <v>1.1175479104844399</v>
      </c>
      <c r="I161">
        <v>0.99999991213601203</v>
      </c>
      <c r="J161" t="s">
        <v>33</v>
      </c>
      <c r="K161" t="s">
        <v>32</v>
      </c>
      <c r="L161">
        <v>61481.110500000003</v>
      </c>
      <c r="M161" t="s">
        <v>1901</v>
      </c>
      <c r="N161">
        <v>6945.0810119397502</v>
      </c>
      <c r="O161">
        <v>6937.02036725362</v>
      </c>
      <c r="P161">
        <v>7047.8933901780301</v>
      </c>
      <c r="Q161">
        <v>6976.6649231237998</v>
      </c>
      <c r="R161">
        <v>3.8436478650842214</v>
      </c>
      <c r="S161">
        <v>8.860563878552101E-3</v>
      </c>
      <c r="T161">
        <v>3</v>
      </c>
      <c r="U161">
        <v>171</v>
      </c>
      <c r="V161">
        <v>6137.6811854056205</v>
      </c>
      <c r="W161">
        <v>6338.7539274169003</v>
      </c>
      <c r="X161">
        <v>6252.0637488492102</v>
      </c>
      <c r="Y161">
        <v>6242.8329538905773</v>
      </c>
      <c r="Z161">
        <v>3.795381714208216</v>
      </c>
      <c r="AA161">
        <v>1.6155116541109613E-2</v>
      </c>
      <c r="AB161">
        <v>3</v>
      </c>
      <c r="AC161">
        <v>203</v>
      </c>
      <c r="AD161">
        <v>0.89481622274835448</v>
      </c>
      <c r="AE161">
        <v>-0.16033668262707482</v>
      </c>
      <c r="AF161">
        <f t="shared" si="2"/>
        <v>4.252683756402385E-4</v>
      </c>
    </row>
    <row r="162" spans="1:32">
      <c r="A162" t="s">
        <v>414</v>
      </c>
      <c r="B162">
        <v>23</v>
      </c>
      <c r="C162">
        <v>14</v>
      </c>
      <c r="D162">
        <v>120.9196</v>
      </c>
      <c r="E162">
        <v>0.18936918516660001</v>
      </c>
      <c r="F162">
        <v>0.72269068954018356</v>
      </c>
      <c r="G162">
        <v>8.11657399479387E-2</v>
      </c>
      <c r="H162">
        <v>1.0452560940437201</v>
      </c>
      <c r="I162">
        <v>0.23097218790131399</v>
      </c>
      <c r="J162" t="s">
        <v>32</v>
      </c>
      <c r="K162" t="s">
        <v>33</v>
      </c>
      <c r="L162">
        <v>46277.914100000002</v>
      </c>
      <c r="M162" t="s">
        <v>415</v>
      </c>
      <c r="N162">
        <v>6964.5879281532998</v>
      </c>
      <c r="O162">
        <v>6894.0926531620498</v>
      </c>
      <c r="P162">
        <v>7052.29570045743</v>
      </c>
      <c r="Q162">
        <v>6970.3254272575932</v>
      </c>
      <c r="R162">
        <v>3.843253054706758</v>
      </c>
      <c r="S162">
        <v>1.1370692926705322E-2</v>
      </c>
      <c r="T162">
        <v>3</v>
      </c>
      <c r="U162">
        <v>172</v>
      </c>
      <c r="V162">
        <v>7615.9997619408005</v>
      </c>
      <c r="W162">
        <v>7299.87094786953</v>
      </c>
      <c r="X162">
        <v>6941.45468111638</v>
      </c>
      <c r="Y162">
        <v>7285.7751303089026</v>
      </c>
      <c r="Z162">
        <v>3.8624757629568069</v>
      </c>
      <c r="AA162">
        <v>4.6322234756022457E-2</v>
      </c>
      <c r="AB162">
        <v>3</v>
      </c>
      <c r="AC162">
        <v>157</v>
      </c>
      <c r="AD162">
        <v>1.045256094043721</v>
      </c>
      <c r="AE162">
        <v>6.3856454595660694E-2</v>
      </c>
      <c r="AF162">
        <f t="shared" si="2"/>
        <v>0.19014239036773478</v>
      </c>
    </row>
    <row r="163" spans="1:32">
      <c r="A163" t="s">
        <v>1902</v>
      </c>
      <c r="B163">
        <v>5</v>
      </c>
      <c r="C163">
        <v>2</v>
      </c>
      <c r="D163">
        <v>45.62</v>
      </c>
      <c r="E163">
        <v>3.6989096507794601E-3</v>
      </c>
      <c r="F163">
        <v>2.4319262765913741</v>
      </c>
      <c r="G163">
        <v>5.3055054716389096E-3</v>
      </c>
      <c r="H163">
        <v>1.0840932835033801</v>
      </c>
      <c r="I163">
        <v>0.99217115954413704</v>
      </c>
      <c r="J163" t="s">
        <v>33</v>
      </c>
      <c r="K163" t="s">
        <v>32</v>
      </c>
      <c r="L163">
        <v>70559.252900000007</v>
      </c>
      <c r="M163" t="s">
        <v>1903</v>
      </c>
      <c r="N163">
        <v>6945.7811694906204</v>
      </c>
      <c r="O163">
        <v>6851.2638146521704</v>
      </c>
      <c r="P163">
        <v>7086.2457482414302</v>
      </c>
      <c r="Q163">
        <v>6961.0969107947412</v>
      </c>
      <c r="R163">
        <v>3.8426776799510516</v>
      </c>
      <c r="S163">
        <v>1.6985439122397906E-2</v>
      </c>
      <c r="T163">
        <v>3</v>
      </c>
      <c r="U163">
        <v>173</v>
      </c>
      <c r="V163">
        <v>6452.2386804815296</v>
      </c>
      <c r="W163">
        <v>6501.2547714122302</v>
      </c>
      <c r="X163">
        <v>6309.87719172579</v>
      </c>
      <c r="Y163">
        <v>6421.1235478731833</v>
      </c>
      <c r="Z163">
        <v>3.807611026191744</v>
      </c>
      <c r="AA163">
        <v>1.5481800430994912E-2</v>
      </c>
      <c r="AB163">
        <v>3</v>
      </c>
      <c r="AC163">
        <v>195</v>
      </c>
      <c r="AD163">
        <v>0.92242984549113116</v>
      </c>
      <c r="AE163">
        <v>-0.11648890231673209</v>
      </c>
      <c r="AF163">
        <f t="shared" si="2"/>
        <v>3.7559874399184837E-3</v>
      </c>
    </row>
    <row r="164" spans="1:32">
      <c r="A164" t="s">
        <v>1904</v>
      </c>
      <c r="B164">
        <v>28</v>
      </c>
      <c r="C164">
        <v>20</v>
      </c>
      <c r="D164">
        <v>162.74979999999999</v>
      </c>
      <c r="E164">
        <v>4.2482730579131302E-2</v>
      </c>
      <c r="F164">
        <v>1.3717875767350334</v>
      </c>
      <c r="G164">
        <v>2.79565939327386E-2</v>
      </c>
      <c r="H164">
        <v>1.08068221359707</v>
      </c>
      <c r="I164">
        <v>0.60218011789052295</v>
      </c>
      <c r="J164" t="s">
        <v>32</v>
      </c>
      <c r="K164" t="s">
        <v>33</v>
      </c>
      <c r="L164">
        <v>116574.6259</v>
      </c>
      <c r="M164" t="s">
        <v>204</v>
      </c>
      <c r="N164">
        <v>6972.3668481966597</v>
      </c>
      <c r="O164">
        <v>6562.7069040163497</v>
      </c>
      <c r="P164">
        <v>6777.48815770086</v>
      </c>
      <c r="Q164">
        <v>6770.8539699712901</v>
      </c>
      <c r="R164">
        <v>3.8306434472755577</v>
      </c>
      <c r="S164">
        <v>3.0263617345884244E-2</v>
      </c>
      <c r="T164">
        <v>3</v>
      </c>
      <c r="U164">
        <v>174</v>
      </c>
      <c r="V164">
        <v>7476.2938926732704</v>
      </c>
      <c r="W164">
        <v>7443.5725876449396</v>
      </c>
      <c r="X164">
        <v>7031.5578883150201</v>
      </c>
      <c r="Y164">
        <v>7317.1414562110767</v>
      </c>
      <c r="Z164">
        <v>3.8643414509686225</v>
      </c>
      <c r="AA164">
        <v>3.3874317271090588E-2</v>
      </c>
      <c r="AB164">
        <v>3</v>
      </c>
      <c r="AC164">
        <v>155</v>
      </c>
      <c r="AD164">
        <v>1.0806822135970691</v>
      </c>
      <c r="AE164">
        <v>0.11194234520961059</v>
      </c>
      <c r="AF164">
        <f t="shared" si="2"/>
        <v>4.2296929021282827E-2</v>
      </c>
    </row>
    <row r="165" spans="1:32">
      <c r="A165" t="s">
        <v>298</v>
      </c>
      <c r="B165">
        <v>60</v>
      </c>
      <c r="C165">
        <v>47</v>
      </c>
      <c r="D165">
        <v>303.10649999999998</v>
      </c>
      <c r="E165">
        <v>0.26797173161953802</v>
      </c>
      <c r="F165">
        <v>0.57191101734869287</v>
      </c>
      <c r="G165">
        <v>0.10558289054421</v>
      </c>
      <c r="H165">
        <v>1.03517045814452</v>
      </c>
      <c r="I165">
        <v>0.169942031957278</v>
      </c>
      <c r="J165" t="s">
        <v>32</v>
      </c>
      <c r="K165" t="s">
        <v>33</v>
      </c>
      <c r="L165">
        <v>131605.02720000001</v>
      </c>
      <c r="M165" t="s">
        <v>299</v>
      </c>
      <c r="N165">
        <v>6900.9224098102104</v>
      </c>
      <c r="O165">
        <v>6622.4538847640297</v>
      </c>
      <c r="P165">
        <v>6483.3670689841501</v>
      </c>
      <c r="Q165">
        <v>6668.914454519464</v>
      </c>
      <c r="R165">
        <v>3.8240551465431949</v>
      </c>
      <c r="S165">
        <v>3.1882176152307352E-2</v>
      </c>
      <c r="T165">
        <v>3</v>
      </c>
      <c r="U165">
        <v>176</v>
      </c>
      <c r="V165">
        <v>7036.6783967442498</v>
      </c>
      <c r="W165">
        <v>7038.5579966018804</v>
      </c>
      <c r="X165">
        <v>6635.1533002885199</v>
      </c>
      <c r="Y165">
        <v>6903.46323121155</v>
      </c>
      <c r="Z165">
        <v>3.8390670160812213</v>
      </c>
      <c r="AA165">
        <v>3.3659209733025684E-2</v>
      </c>
      <c r="AB165">
        <v>3</v>
      </c>
      <c r="AC165">
        <v>172</v>
      </c>
      <c r="AD165">
        <v>1.0351704581445238</v>
      </c>
      <c r="AE165">
        <v>4.9868351175153501E-2</v>
      </c>
      <c r="AF165">
        <f t="shared" si="2"/>
        <v>0.26662657963817127</v>
      </c>
    </row>
    <row r="166" spans="1:32">
      <c r="A166" t="s">
        <v>1905</v>
      </c>
      <c r="B166">
        <v>13</v>
      </c>
      <c r="C166">
        <v>9</v>
      </c>
      <c r="D166">
        <v>62.125500000000002</v>
      </c>
      <c r="E166">
        <v>1.5725401806132599E-4</v>
      </c>
      <c r="F166">
        <v>3.80339824890611</v>
      </c>
      <c r="G166">
        <v>8.52877038904209E-4</v>
      </c>
      <c r="H166">
        <v>1.3612292342530801</v>
      </c>
      <c r="I166">
        <v>0.99999999999998201</v>
      </c>
      <c r="J166" t="s">
        <v>32</v>
      </c>
      <c r="K166" t="s">
        <v>33</v>
      </c>
      <c r="L166">
        <v>101267.91130000001</v>
      </c>
      <c r="M166" t="s">
        <v>1906</v>
      </c>
      <c r="N166">
        <v>6718.9794903660304</v>
      </c>
      <c r="O166">
        <v>6342.6768648080297</v>
      </c>
      <c r="P166">
        <v>6693.2064447245302</v>
      </c>
      <c r="Q166">
        <v>6584.9542666328634</v>
      </c>
      <c r="R166">
        <v>3.8185527630763967</v>
      </c>
      <c r="S166">
        <v>3.1923341123507365E-2</v>
      </c>
      <c r="T166">
        <v>3</v>
      </c>
      <c r="U166">
        <v>178</v>
      </c>
      <c r="V166">
        <v>9181.1093307778101</v>
      </c>
      <c r="W166">
        <v>8886.8520413647093</v>
      </c>
      <c r="X166">
        <v>8822.9353897380606</v>
      </c>
      <c r="Y166">
        <v>8963.6322539601933</v>
      </c>
      <c r="Z166">
        <v>3.9524840306662417</v>
      </c>
      <c r="AA166">
        <v>2.1311989261062682E-2</v>
      </c>
      <c r="AB166">
        <v>3</v>
      </c>
      <c r="AC166">
        <v>119</v>
      </c>
      <c r="AD166">
        <v>1.3612292342530783</v>
      </c>
      <c r="AE166">
        <v>0.44491004059058276</v>
      </c>
      <c r="AF166">
        <f t="shared" si="2"/>
        <v>1.3136988981338012E-4</v>
      </c>
    </row>
    <row r="167" spans="1:32">
      <c r="A167" t="s">
        <v>1907</v>
      </c>
      <c r="B167">
        <v>4</v>
      </c>
      <c r="C167">
        <v>2</v>
      </c>
      <c r="D167">
        <v>10.2211</v>
      </c>
      <c r="E167">
        <v>4.33566866079049E-3</v>
      </c>
      <c r="F167">
        <v>2.3629439147281297</v>
      </c>
      <c r="G167">
        <v>5.8846668035760497E-3</v>
      </c>
      <c r="H167">
        <v>1.09995507644964</v>
      </c>
      <c r="I167">
        <v>0.98762512364254396</v>
      </c>
      <c r="J167" t="s">
        <v>33</v>
      </c>
      <c r="K167" t="s">
        <v>32</v>
      </c>
      <c r="L167">
        <v>94497.563500000004</v>
      </c>
      <c r="M167" t="s">
        <v>1908</v>
      </c>
      <c r="N167">
        <v>6418.54128436677</v>
      </c>
      <c r="O167">
        <v>6531.31201184575</v>
      </c>
      <c r="P167">
        <v>6745.8865094940202</v>
      </c>
      <c r="Q167">
        <v>6565.2466019021804</v>
      </c>
      <c r="R167">
        <v>3.8172510435761349</v>
      </c>
      <c r="S167">
        <v>2.5328840207270477E-2</v>
      </c>
      <c r="T167">
        <v>3</v>
      </c>
      <c r="U167">
        <v>179</v>
      </c>
      <c r="V167">
        <v>6056.9454090884901</v>
      </c>
      <c r="W167">
        <v>5919.4024722402901</v>
      </c>
      <c r="X167">
        <v>5929.6013955080698</v>
      </c>
      <c r="Y167">
        <v>5968.6497589456167</v>
      </c>
      <c r="Z167">
        <v>3.7758760951892087</v>
      </c>
      <c r="AA167">
        <v>1.2839776095561807E-2</v>
      </c>
      <c r="AB167">
        <v>3</v>
      </c>
      <c r="AC167">
        <v>216</v>
      </c>
      <c r="AD167">
        <v>0.90912803750833837</v>
      </c>
      <c r="AE167">
        <v>-0.13744460347104451</v>
      </c>
      <c r="AF167">
        <f t="shared" si="2"/>
        <v>4.8538893815457586E-3</v>
      </c>
    </row>
    <row r="168" spans="1:32">
      <c r="A168" t="s">
        <v>958</v>
      </c>
      <c r="B168">
        <v>46</v>
      </c>
      <c r="C168">
        <v>15</v>
      </c>
      <c r="D168">
        <v>229.3672</v>
      </c>
      <c r="E168">
        <v>3.4780743180886598E-3</v>
      </c>
      <c r="F168">
        <v>2.4586611424049054</v>
      </c>
      <c r="G168">
        <v>5.0780215810008302E-3</v>
      </c>
      <c r="H168">
        <v>1.04026533705521</v>
      </c>
      <c r="I168">
        <v>0.99351754588527197</v>
      </c>
      <c r="J168" t="s">
        <v>33</v>
      </c>
      <c r="K168" t="s">
        <v>32</v>
      </c>
      <c r="L168">
        <v>62935.714</v>
      </c>
      <c r="M168" t="s">
        <v>959</v>
      </c>
      <c r="N168">
        <v>6536.9231396394798</v>
      </c>
      <c r="O168">
        <v>6635.2207946725703</v>
      </c>
      <c r="P168">
        <v>6517.8990243894305</v>
      </c>
      <c r="Q168">
        <v>6563.3476529004938</v>
      </c>
      <c r="R168">
        <v>3.8171254089403783</v>
      </c>
      <c r="S168">
        <v>9.5936687649124091E-3</v>
      </c>
      <c r="T168">
        <v>3</v>
      </c>
      <c r="U168">
        <v>180</v>
      </c>
      <c r="V168">
        <v>6349.6664024022903</v>
      </c>
      <c r="W168">
        <v>6289.1434699763504</v>
      </c>
      <c r="X168">
        <v>6289.0946317165899</v>
      </c>
      <c r="Y168">
        <v>6309.3015013650765</v>
      </c>
      <c r="Z168">
        <v>3.7999812814479044</v>
      </c>
      <c r="AA168">
        <v>5.5405559935379316E-3</v>
      </c>
      <c r="AB168">
        <v>3</v>
      </c>
      <c r="AC168">
        <v>199</v>
      </c>
      <c r="AD168">
        <v>0.96129320508823746</v>
      </c>
      <c r="AE168">
        <v>-5.6951558779579727E-2</v>
      </c>
      <c r="AF168">
        <f t="shared" si="2"/>
        <v>3.6325971496954114E-3</v>
      </c>
    </row>
    <row r="169" spans="1:32">
      <c r="A169" t="s">
        <v>488</v>
      </c>
      <c r="B169">
        <v>20</v>
      </c>
      <c r="C169">
        <v>14</v>
      </c>
      <c r="D169">
        <v>70.998900000000006</v>
      </c>
      <c r="E169">
        <v>2.0788314073361701E-2</v>
      </c>
      <c r="F169">
        <v>1.6821807304051952</v>
      </c>
      <c r="G169">
        <v>1.71434888000482E-2</v>
      </c>
      <c r="H169">
        <v>1.08810365487257</v>
      </c>
      <c r="I169">
        <v>0.78835048494981397</v>
      </c>
      <c r="J169" t="s">
        <v>32</v>
      </c>
      <c r="K169" t="s">
        <v>33</v>
      </c>
      <c r="L169">
        <v>27699.224999999999</v>
      </c>
      <c r="M169" t="s">
        <v>489</v>
      </c>
      <c r="N169">
        <v>6648.2518076968099</v>
      </c>
      <c r="O169">
        <v>6291.3297894846401</v>
      </c>
      <c r="P169">
        <v>6696.1123909021098</v>
      </c>
      <c r="Q169">
        <v>6545.2313293611869</v>
      </c>
      <c r="R169">
        <v>3.8159250005108643</v>
      </c>
      <c r="S169">
        <v>3.3793080233615921E-2</v>
      </c>
      <c r="T169">
        <v>3</v>
      </c>
      <c r="U169">
        <v>181</v>
      </c>
      <c r="V169">
        <v>6967.2894879749201</v>
      </c>
      <c r="W169">
        <v>7149.0407909075002</v>
      </c>
      <c r="X169">
        <v>7249.3401155106103</v>
      </c>
      <c r="Y169">
        <v>7121.8901314643435</v>
      </c>
      <c r="Z169">
        <v>3.8525952695815908</v>
      </c>
      <c r="AA169">
        <v>2.007501520875847E-2</v>
      </c>
      <c r="AB169">
        <v>3</v>
      </c>
      <c r="AC169">
        <v>164</v>
      </c>
      <c r="AD169">
        <v>1.0881036548725678</v>
      </c>
      <c r="AE169">
        <v>0.12181599707312611</v>
      </c>
      <c r="AF169">
        <f t="shared" si="2"/>
        <v>1.9228928812152178E-2</v>
      </c>
    </row>
    <row r="170" spans="1:32">
      <c r="A170" t="s">
        <v>1909</v>
      </c>
      <c r="B170">
        <v>4</v>
      </c>
      <c r="C170">
        <v>4</v>
      </c>
      <c r="D170">
        <v>20.546500000000002</v>
      </c>
      <c r="E170">
        <v>8.0344747647820302E-4</v>
      </c>
      <c r="F170">
        <v>3.095042508970665</v>
      </c>
      <c r="G170">
        <v>2.1364780555782801E-3</v>
      </c>
      <c r="H170">
        <v>1.1427888449028301</v>
      </c>
      <c r="I170">
        <v>0.99999415312137396</v>
      </c>
      <c r="J170" t="s">
        <v>33</v>
      </c>
      <c r="K170" t="s">
        <v>32</v>
      </c>
      <c r="L170">
        <v>36024.305699999997</v>
      </c>
      <c r="M170" t="s">
        <v>1910</v>
      </c>
      <c r="N170">
        <v>6468.6777402781599</v>
      </c>
      <c r="O170">
        <v>6434.5769171965703</v>
      </c>
      <c r="P170">
        <v>6720.32654041969</v>
      </c>
      <c r="Q170">
        <v>6541.1937326314728</v>
      </c>
      <c r="R170">
        <v>3.8156570119613256</v>
      </c>
      <c r="S170">
        <v>2.3859213435158927E-2</v>
      </c>
      <c r="T170">
        <v>3</v>
      </c>
      <c r="U170">
        <v>182</v>
      </c>
      <c r="V170">
        <v>5681.4441340180902</v>
      </c>
      <c r="W170">
        <v>5709.5532954038799</v>
      </c>
      <c r="X170">
        <v>5780.6623093139797</v>
      </c>
      <c r="Y170">
        <v>5723.8865795786505</v>
      </c>
      <c r="Z170">
        <v>3.7576910195057764</v>
      </c>
      <c r="AA170">
        <v>8.9342226687768953E-3</v>
      </c>
      <c r="AB170">
        <v>3</v>
      </c>
      <c r="AC170">
        <v>224</v>
      </c>
      <c r="AD170">
        <v>0.87505229374638538</v>
      </c>
      <c r="AE170">
        <v>-0.19255885888611771</v>
      </c>
      <c r="AF170">
        <f t="shared" si="2"/>
        <v>9.9587588973252487E-4</v>
      </c>
    </row>
    <row r="171" spans="1:32">
      <c r="A171" t="s">
        <v>292</v>
      </c>
      <c r="B171">
        <v>21</v>
      </c>
      <c r="C171">
        <v>18</v>
      </c>
      <c r="D171">
        <v>77.993799999999993</v>
      </c>
      <c r="E171">
        <v>0.124452392412088</v>
      </c>
      <c r="F171">
        <v>0.90499675030985594</v>
      </c>
      <c r="G171">
        <v>5.9763651547157098E-2</v>
      </c>
      <c r="H171">
        <v>1.0144320635772399</v>
      </c>
      <c r="I171">
        <v>0.31980525877315302</v>
      </c>
      <c r="J171" t="s">
        <v>33</v>
      </c>
      <c r="K171" t="s">
        <v>32</v>
      </c>
      <c r="L171">
        <v>20257.753199999999</v>
      </c>
      <c r="M171" t="s">
        <v>293</v>
      </c>
      <c r="N171">
        <v>6483.2674307054203</v>
      </c>
      <c r="O171">
        <v>6573.9789275372896</v>
      </c>
      <c r="P171">
        <v>6542.3488587361398</v>
      </c>
      <c r="Q171">
        <v>6533.1984056596166</v>
      </c>
      <c r="R171">
        <v>3.8151258474098872</v>
      </c>
      <c r="S171">
        <v>7.0475171756305055E-3</v>
      </c>
      <c r="T171">
        <v>3</v>
      </c>
      <c r="U171">
        <v>184</v>
      </c>
      <c r="V171">
        <v>6505.9163797056199</v>
      </c>
      <c r="W171">
        <v>6446.24249532262</v>
      </c>
      <c r="X171">
        <v>6368.5979510758098</v>
      </c>
      <c r="Y171">
        <v>6440.2522753680169</v>
      </c>
      <c r="Z171">
        <v>3.8089028797285018</v>
      </c>
      <c r="AA171">
        <v>1.069133867210106E-2</v>
      </c>
      <c r="AB171">
        <v>3</v>
      </c>
      <c r="AC171">
        <v>193</v>
      </c>
      <c r="AD171">
        <v>0.98577325767252344</v>
      </c>
      <c r="AE171">
        <v>-2.0672251174369993E-2</v>
      </c>
      <c r="AF171">
        <f t="shared" si="2"/>
        <v>0.12386839133251806</v>
      </c>
    </row>
    <row r="172" spans="1:32">
      <c r="A172" t="s">
        <v>1911</v>
      </c>
      <c r="B172">
        <v>8</v>
      </c>
      <c r="C172">
        <v>7</v>
      </c>
      <c r="D172">
        <v>29.819500000000001</v>
      </c>
      <c r="E172">
        <v>5.1562911557390103E-5</v>
      </c>
      <c r="F172">
        <v>4.2876625677032809</v>
      </c>
      <c r="G172">
        <v>4.5808179865338197E-4</v>
      </c>
      <c r="H172">
        <v>1.54487189815533</v>
      </c>
      <c r="I172">
        <v>1</v>
      </c>
      <c r="J172" t="s">
        <v>33</v>
      </c>
      <c r="K172" t="s">
        <v>32</v>
      </c>
      <c r="L172">
        <v>9435.7634999999991</v>
      </c>
      <c r="M172" t="s">
        <v>1912</v>
      </c>
      <c r="N172">
        <v>6203.8312850088096</v>
      </c>
      <c r="O172">
        <v>6685.22293133313</v>
      </c>
      <c r="P172">
        <v>6586.1227991511396</v>
      </c>
      <c r="Q172">
        <v>6491.7256718310264</v>
      </c>
      <c r="R172">
        <v>3.8123601590705096</v>
      </c>
      <c r="S172">
        <v>3.9157524434027383E-2</v>
      </c>
      <c r="T172">
        <v>3</v>
      </c>
      <c r="U172">
        <v>185</v>
      </c>
      <c r="V172">
        <v>4164.3888671984496</v>
      </c>
      <c r="W172">
        <v>4251.3971840014201</v>
      </c>
      <c r="X172">
        <v>4190.5517550270697</v>
      </c>
      <c r="Y172">
        <v>4202.1126020756465</v>
      </c>
      <c r="Z172">
        <v>3.623467685815029</v>
      </c>
      <c r="AA172">
        <v>1.0623553356052489E-2</v>
      </c>
      <c r="AB172">
        <v>3</v>
      </c>
      <c r="AC172">
        <v>324</v>
      </c>
      <c r="AD172">
        <v>0.64730286128840964</v>
      </c>
      <c r="AE172">
        <v>-0.62748721382014105</v>
      </c>
      <c r="AF172">
        <f t="shared" si="2"/>
        <v>1.0465998525000016E-4</v>
      </c>
    </row>
    <row r="173" spans="1:32">
      <c r="A173" t="s">
        <v>244</v>
      </c>
      <c r="B173">
        <v>17</v>
      </c>
      <c r="C173">
        <v>13</v>
      </c>
      <c r="D173">
        <v>110.0882</v>
      </c>
      <c r="E173">
        <v>0.20033491865290101</v>
      </c>
      <c r="F173">
        <v>0.6982433459807359</v>
      </c>
      <c r="G173">
        <v>8.4750635400721003E-2</v>
      </c>
      <c r="H173">
        <v>1.0363311286600101</v>
      </c>
      <c r="I173">
        <v>0.220295880751575</v>
      </c>
      <c r="J173" t="s">
        <v>33</v>
      </c>
      <c r="K173" t="s">
        <v>32</v>
      </c>
      <c r="L173">
        <v>38167.283600000002</v>
      </c>
      <c r="M173" t="s">
        <v>245</v>
      </c>
      <c r="N173">
        <v>6511.4974436976099</v>
      </c>
      <c r="O173">
        <v>6319.4089227881796</v>
      </c>
      <c r="P173">
        <v>6560.9248337431</v>
      </c>
      <c r="Q173">
        <v>6463.9437334096292</v>
      </c>
      <c r="R173">
        <v>3.8104975673865686</v>
      </c>
      <c r="S173">
        <v>1.9738294705481923E-2</v>
      </c>
      <c r="T173">
        <v>3</v>
      </c>
      <c r="U173">
        <v>186</v>
      </c>
      <c r="V173">
        <v>6472.5244160437796</v>
      </c>
      <c r="W173">
        <v>6208.5229262400999</v>
      </c>
      <c r="X173">
        <v>6030.9556690537001</v>
      </c>
      <c r="Y173">
        <v>6237.3343371125266</v>
      </c>
      <c r="Z173">
        <v>3.7949990239727973</v>
      </c>
      <c r="AA173">
        <v>3.5622559277648465E-2</v>
      </c>
      <c r="AB173">
        <v>3</v>
      </c>
      <c r="AC173">
        <v>204</v>
      </c>
      <c r="AD173">
        <v>0.96494254813422242</v>
      </c>
      <c r="AE173">
        <v>-5.1485046796038277E-2</v>
      </c>
      <c r="AF173">
        <f t="shared" si="2"/>
        <v>0.20030760962681224</v>
      </c>
    </row>
    <row r="174" spans="1:32">
      <c r="A174" t="s">
        <v>1913</v>
      </c>
      <c r="B174">
        <v>4</v>
      </c>
      <c r="C174">
        <v>1</v>
      </c>
      <c r="D174">
        <v>19.409700000000001</v>
      </c>
      <c r="E174">
        <v>6.5033283453974606E-5</v>
      </c>
      <c r="F174">
        <v>4.1868643184210734</v>
      </c>
      <c r="G174">
        <v>4.9008381723730603E-4</v>
      </c>
      <c r="H174">
        <v>1.1141622705987499</v>
      </c>
      <c r="I174">
        <v>1</v>
      </c>
      <c r="J174" t="s">
        <v>33</v>
      </c>
      <c r="K174" t="s">
        <v>32</v>
      </c>
      <c r="L174">
        <v>45264.3001</v>
      </c>
      <c r="M174" t="s">
        <v>1914</v>
      </c>
      <c r="N174">
        <v>6474.2072842772404</v>
      </c>
      <c r="O174">
        <v>6384.3330858712898</v>
      </c>
      <c r="P174">
        <v>6479.5145828497898</v>
      </c>
      <c r="Q174">
        <v>6446.0183176661058</v>
      </c>
      <c r="R174">
        <v>3.8092915353137666</v>
      </c>
      <c r="S174">
        <v>8.2976565694181121E-3</v>
      </c>
      <c r="T174">
        <v>3</v>
      </c>
      <c r="U174">
        <v>187</v>
      </c>
      <c r="V174">
        <v>5749.8967016378601</v>
      </c>
      <c r="W174">
        <v>5778.0318274238298</v>
      </c>
      <c r="X174">
        <v>5828.6589836406702</v>
      </c>
      <c r="Y174">
        <v>5785.529170900787</v>
      </c>
      <c r="Z174">
        <v>3.7623430876597417</v>
      </c>
      <c r="AA174">
        <v>6.8987299787920701E-3</v>
      </c>
      <c r="AB174">
        <v>3</v>
      </c>
      <c r="AC174">
        <v>222</v>
      </c>
      <c r="AD174">
        <v>0.89753532890913956</v>
      </c>
      <c r="AE174">
        <v>-0.15595936727325418</v>
      </c>
      <c r="AF174">
        <f t="shared" si="2"/>
        <v>6.7941080376155959E-5</v>
      </c>
    </row>
    <row r="175" spans="1:32">
      <c r="A175" t="s">
        <v>802</v>
      </c>
      <c r="B175">
        <v>11</v>
      </c>
      <c r="C175">
        <v>7</v>
      </c>
      <c r="D175">
        <v>60.416200000000003</v>
      </c>
      <c r="E175">
        <v>0.13214904179508399</v>
      </c>
      <c r="F175">
        <v>0.87893598156455433</v>
      </c>
      <c r="G175">
        <v>6.2236363140359602E-2</v>
      </c>
      <c r="H175">
        <v>1.04050375485499</v>
      </c>
      <c r="I175">
        <v>0.306143972285774</v>
      </c>
      <c r="J175" t="s">
        <v>33</v>
      </c>
      <c r="K175" t="s">
        <v>32</v>
      </c>
      <c r="L175">
        <v>104188.31299999999</v>
      </c>
      <c r="M175" t="s">
        <v>803</v>
      </c>
      <c r="N175">
        <v>6258.9697523387704</v>
      </c>
      <c r="O175">
        <v>6588.1295143365696</v>
      </c>
      <c r="P175">
        <v>6440.0328816721703</v>
      </c>
      <c r="Q175">
        <v>6429.0440494491704</v>
      </c>
      <c r="R175">
        <v>3.808146401398008</v>
      </c>
      <c r="S175">
        <v>2.5642193859695649E-2</v>
      </c>
      <c r="T175">
        <v>3</v>
      </c>
      <c r="U175">
        <v>188</v>
      </c>
      <c r="V175">
        <v>6246.8060556535602</v>
      </c>
      <c r="W175">
        <v>6292.0457639907099</v>
      </c>
      <c r="X175">
        <v>5997.4889271851598</v>
      </c>
      <c r="Y175">
        <v>6178.7802489431442</v>
      </c>
      <c r="Z175">
        <v>3.790902749613593</v>
      </c>
      <c r="AA175">
        <v>2.567237677791339E-2</v>
      </c>
      <c r="AB175">
        <v>3</v>
      </c>
      <c r="AC175">
        <v>206</v>
      </c>
      <c r="AD175">
        <v>0.96107293734789878</v>
      </c>
      <c r="AE175">
        <v>-5.7282171321103602E-2</v>
      </c>
      <c r="AF175">
        <f t="shared" si="2"/>
        <v>0.13103316405414236</v>
      </c>
    </row>
    <row r="176" spans="1:32">
      <c r="A176" t="s">
        <v>1915</v>
      </c>
      <c r="B176">
        <v>5</v>
      </c>
      <c r="C176">
        <v>3</v>
      </c>
      <c r="D176">
        <v>27.2925</v>
      </c>
      <c r="E176">
        <v>0.35302900900212703</v>
      </c>
      <c r="F176">
        <v>0.45218960641977812</v>
      </c>
      <c r="G176">
        <v>0.12994038732079299</v>
      </c>
      <c r="H176">
        <v>1.0527223643158301</v>
      </c>
      <c r="I176">
        <v>0.12971274903361801</v>
      </c>
      <c r="J176" t="s">
        <v>32</v>
      </c>
      <c r="K176" t="s">
        <v>33</v>
      </c>
      <c r="L176">
        <v>44910.637699999999</v>
      </c>
      <c r="M176" t="s">
        <v>1916</v>
      </c>
      <c r="N176">
        <v>6583.3875603256502</v>
      </c>
      <c r="O176">
        <v>6685.34216205337</v>
      </c>
      <c r="P176">
        <v>5914.7886987201</v>
      </c>
      <c r="Q176">
        <v>6394.506140366374</v>
      </c>
      <c r="R176">
        <v>3.8058070087371325</v>
      </c>
      <c r="S176">
        <v>6.5456717188382613E-2</v>
      </c>
      <c r="T176">
        <v>3</v>
      </c>
      <c r="U176">
        <v>189</v>
      </c>
      <c r="V176">
        <v>7152.8977744919102</v>
      </c>
      <c r="W176">
        <v>6552.1097450139296</v>
      </c>
      <c r="X176">
        <v>6489.91134864983</v>
      </c>
      <c r="Y176">
        <v>6731.6396227185569</v>
      </c>
      <c r="Z176">
        <v>3.8281208580384827</v>
      </c>
      <c r="AA176">
        <v>5.4391413053629406E-2</v>
      </c>
      <c r="AB176">
        <v>3</v>
      </c>
      <c r="AC176">
        <v>180</v>
      </c>
      <c r="AD176">
        <v>1.0527223643158261</v>
      </c>
      <c r="AE176">
        <v>7.4125002899237555E-2</v>
      </c>
      <c r="AF176">
        <f t="shared" si="2"/>
        <v>0.35295384997176943</v>
      </c>
    </row>
    <row r="177" spans="1:32">
      <c r="A177" t="s">
        <v>1917</v>
      </c>
      <c r="B177">
        <v>3</v>
      </c>
      <c r="C177">
        <v>2</v>
      </c>
      <c r="D177">
        <v>16.958600000000001</v>
      </c>
      <c r="E177">
        <v>1.7473971959710601E-3</v>
      </c>
      <c r="F177">
        <v>2.7576083655312469</v>
      </c>
      <c r="G177">
        <v>3.2997388431849099E-3</v>
      </c>
      <c r="H177">
        <v>1.15401022450966</v>
      </c>
      <c r="I177">
        <v>0.99952472113591195</v>
      </c>
      <c r="J177" t="s">
        <v>33</v>
      </c>
      <c r="K177" t="s">
        <v>32</v>
      </c>
      <c r="L177">
        <v>39148.068899999998</v>
      </c>
      <c r="M177" t="s">
        <v>1918</v>
      </c>
      <c r="N177">
        <v>6216.8095732820102</v>
      </c>
      <c r="O177">
        <v>6277.4648285908097</v>
      </c>
      <c r="P177">
        <v>6383.0293279781399</v>
      </c>
      <c r="Q177">
        <v>6292.4345766169863</v>
      </c>
      <c r="R177">
        <v>3.7988187088192182</v>
      </c>
      <c r="S177">
        <v>1.3367629118020738E-2</v>
      </c>
      <c r="T177">
        <v>3</v>
      </c>
      <c r="U177">
        <v>191</v>
      </c>
      <c r="V177">
        <v>5415.9851327001597</v>
      </c>
      <c r="W177">
        <v>5306.1699493751803</v>
      </c>
      <c r="X177">
        <v>5635.8487977186396</v>
      </c>
      <c r="Y177">
        <v>5452.6679599313265</v>
      </c>
      <c r="Z177">
        <v>3.7366090521412261</v>
      </c>
      <c r="AA177">
        <v>3.0787266905874151E-2</v>
      </c>
      <c r="AB177">
        <v>3</v>
      </c>
      <c r="AC177">
        <v>239</v>
      </c>
      <c r="AD177">
        <v>0.86654344888919843</v>
      </c>
      <c r="AE177">
        <v>-0.20665600629192005</v>
      </c>
      <c r="AF177">
        <f t="shared" si="2"/>
        <v>1.4961738621158897E-3</v>
      </c>
    </row>
    <row r="178" spans="1:32">
      <c r="A178" t="s">
        <v>354</v>
      </c>
      <c r="B178">
        <v>30</v>
      </c>
      <c r="C178">
        <v>23</v>
      </c>
      <c r="D178">
        <v>103.99420000000001</v>
      </c>
      <c r="E178">
        <v>0.21990806047605199</v>
      </c>
      <c r="F178">
        <v>0.65775885178466431</v>
      </c>
      <c r="G178">
        <v>9.0315489696891696E-2</v>
      </c>
      <c r="H178">
        <v>1.0287650243884201</v>
      </c>
      <c r="I178">
        <v>0.20327819945514</v>
      </c>
      <c r="J178" t="s">
        <v>32</v>
      </c>
      <c r="K178" t="s">
        <v>33</v>
      </c>
      <c r="L178">
        <v>47584.477599999998</v>
      </c>
      <c r="M178" t="s">
        <v>355</v>
      </c>
      <c r="N178">
        <v>6162.8601623327004</v>
      </c>
      <c r="O178">
        <v>6251.7270675815098</v>
      </c>
      <c r="P178">
        <v>6378.0831248845097</v>
      </c>
      <c r="Q178">
        <v>6264.2234515995733</v>
      </c>
      <c r="R178">
        <v>3.7968672410782744</v>
      </c>
      <c r="S178">
        <v>1.7265394762547018E-2</v>
      </c>
      <c r="T178">
        <v>3</v>
      </c>
      <c r="U178">
        <v>192</v>
      </c>
      <c r="V178">
        <v>6237.1190043384404</v>
      </c>
      <c r="W178">
        <v>6505.0119957544402</v>
      </c>
      <c r="X178">
        <v>6591.11097578523</v>
      </c>
      <c r="Y178">
        <v>6444.4139919593699</v>
      </c>
      <c r="Z178">
        <v>3.8091834319098661</v>
      </c>
      <c r="AA178">
        <v>2.8646857368885739E-2</v>
      </c>
      <c r="AB178">
        <v>3</v>
      </c>
      <c r="AC178">
        <v>192</v>
      </c>
      <c r="AD178">
        <v>1.0287650243884237</v>
      </c>
      <c r="AE178">
        <v>4.0913500345459347E-2</v>
      </c>
      <c r="AF178">
        <f t="shared" si="2"/>
        <v>0.21841064750900308</v>
      </c>
    </row>
    <row r="179" spans="1:32">
      <c r="A179" t="s">
        <v>464</v>
      </c>
      <c r="B179">
        <v>28</v>
      </c>
      <c r="C179">
        <v>10</v>
      </c>
      <c r="D179">
        <v>147.5762</v>
      </c>
      <c r="E179">
        <v>9.2094386871600705E-3</v>
      </c>
      <c r="F179">
        <v>2.0357668391297379</v>
      </c>
      <c r="G179">
        <v>1.0112102031778199E-2</v>
      </c>
      <c r="H179">
        <v>1.1230266990831801</v>
      </c>
      <c r="I179">
        <v>0.93314307489336701</v>
      </c>
      <c r="J179" t="s">
        <v>33</v>
      </c>
      <c r="K179" t="s">
        <v>32</v>
      </c>
      <c r="L179">
        <v>40536.600700000003</v>
      </c>
      <c r="M179" t="s">
        <v>465</v>
      </c>
      <c r="N179">
        <v>6216.2790151851596</v>
      </c>
      <c r="O179">
        <v>5968.82735830004</v>
      </c>
      <c r="P179">
        <v>6439.9149067278704</v>
      </c>
      <c r="Q179">
        <v>6208.34042673769</v>
      </c>
      <c r="R179">
        <v>3.7929755229086588</v>
      </c>
      <c r="S179">
        <v>3.7956051088454623E-2</v>
      </c>
      <c r="T179">
        <v>3</v>
      </c>
      <c r="U179">
        <v>194</v>
      </c>
      <c r="V179">
        <v>5510.5875723653198</v>
      </c>
      <c r="W179">
        <v>5641.17086863438</v>
      </c>
      <c r="X179">
        <v>5432.9062828383803</v>
      </c>
      <c r="Y179">
        <v>5528.2215746126931</v>
      </c>
      <c r="Z179">
        <v>3.7425854415121522</v>
      </c>
      <c r="AA179">
        <v>1.9037976801231572E-2</v>
      </c>
      <c r="AB179">
        <v>3</v>
      </c>
      <c r="AC179">
        <v>235</v>
      </c>
      <c r="AD179">
        <v>0.89045077985802712</v>
      </c>
      <c r="AE179">
        <v>-0.16739222709471663</v>
      </c>
      <c r="AF179">
        <f t="shared" si="2"/>
        <v>1.0303696122637623E-2</v>
      </c>
    </row>
    <row r="180" spans="1:32">
      <c r="A180" t="s">
        <v>175</v>
      </c>
      <c r="B180">
        <v>5</v>
      </c>
      <c r="C180">
        <v>5</v>
      </c>
      <c r="D180">
        <v>28.9345</v>
      </c>
      <c r="E180">
        <v>9.6037558371976396E-3</v>
      </c>
      <c r="F180">
        <v>2.0175588898380097</v>
      </c>
      <c r="G180">
        <v>1.04132189652695E-2</v>
      </c>
      <c r="H180">
        <v>1.1118022642054299</v>
      </c>
      <c r="I180">
        <v>0.92800947100825004</v>
      </c>
      <c r="J180" t="s">
        <v>33</v>
      </c>
      <c r="K180" t="s">
        <v>32</v>
      </c>
      <c r="L180">
        <v>28209.3711</v>
      </c>
      <c r="M180" t="s">
        <v>176</v>
      </c>
      <c r="N180">
        <v>6223.5828007610799</v>
      </c>
      <c r="O180">
        <v>5979.6544420447999</v>
      </c>
      <c r="P180">
        <v>6408.99742583442</v>
      </c>
      <c r="Q180">
        <v>6204.0782228800999</v>
      </c>
      <c r="R180">
        <v>3.7926772648912483</v>
      </c>
      <c r="S180">
        <v>3.4708624278028052E-2</v>
      </c>
      <c r="T180">
        <v>3</v>
      </c>
      <c r="U180">
        <v>195</v>
      </c>
      <c r="V180">
        <v>5636.1409039496302</v>
      </c>
      <c r="W180">
        <v>5641.1920532993299</v>
      </c>
      <c r="X180">
        <v>5463.2649600811001</v>
      </c>
      <c r="Y180">
        <v>5580.1993057766858</v>
      </c>
      <c r="Z180">
        <v>3.7466497107392347</v>
      </c>
      <c r="AA180">
        <v>1.8153402193645671E-2</v>
      </c>
      <c r="AB180">
        <v>3</v>
      </c>
      <c r="AC180">
        <v>232</v>
      </c>
      <c r="AD180">
        <v>0.89944051401502279</v>
      </c>
      <c r="AE180">
        <v>-0.15290022527652447</v>
      </c>
      <c r="AF180">
        <f t="shared" si="2"/>
        <v>1.0490530459335132E-2</v>
      </c>
    </row>
    <row r="181" spans="1:32">
      <c r="A181" t="s">
        <v>1919</v>
      </c>
      <c r="B181">
        <v>1</v>
      </c>
      <c r="C181">
        <v>1</v>
      </c>
      <c r="D181">
        <v>5.1856999999999998</v>
      </c>
      <c r="E181">
        <v>1.8172522020958801E-2</v>
      </c>
      <c r="F181">
        <v>1.7405847962044518</v>
      </c>
      <c r="G181">
        <v>1.54669695539399E-2</v>
      </c>
      <c r="H181">
        <v>1.0852626994902901</v>
      </c>
      <c r="I181">
        <v>0.81847056095961002</v>
      </c>
      <c r="J181" t="s">
        <v>33</v>
      </c>
      <c r="K181" t="s">
        <v>32</v>
      </c>
      <c r="L181">
        <v>21183.9539</v>
      </c>
      <c r="M181" t="s">
        <v>1920</v>
      </c>
      <c r="N181">
        <v>6206.2383866789796</v>
      </c>
      <c r="O181">
        <v>6063.0226542260298</v>
      </c>
      <c r="P181">
        <v>6178.9369769325303</v>
      </c>
      <c r="Q181">
        <v>6149.3993392791808</v>
      </c>
      <c r="R181">
        <v>3.7888326968524173</v>
      </c>
      <c r="S181">
        <v>1.236539144329705E-2</v>
      </c>
      <c r="T181">
        <v>3</v>
      </c>
      <c r="U181">
        <v>196</v>
      </c>
      <c r="V181">
        <v>5714.0693094946701</v>
      </c>
      <c r="W181">
        <v>5451.2159885807096</v>
      </c>
      <c r="X181">
        <v>5833.5464377817798</v>
      </c>
      <c r="Y181">
        <v>5666.2772452857198</v>
      </c>
      <c r="Z181">
        <v>3.7532978202994904</v>
      </c>
      <c r="AA181">
        <v>3.451904673653635E-2</v>
      </c>
      <c r="AB181">
        <v>3</v>
      </c>
      <c r="AC181">
        <v>227</v>
      </c>
      <c r="AD181">
        <v>0.92143588872045967</v>
      </c>
      <c r="AE181">
        <v>-0.1180443047695222</v>
      </c>
      <c r="AF181">
        <f t="shared" si="2"/>
        <v>1.6299234956621271E-2</v>
      </c>
    </row>
    <row r="182" spans="1:32">
      <c r="A182" t="s">
        <v>590</v>
      </c>
      <c r="B182">
        <v>19</v>
      </c>
      <c r="C182">
        <v>17</v>
      </c>
      <c r="D182">
        <v>59.391500000000001</v>
      </c>
      <c r="E182">
        <v>0.64236888178044804</v>
      </c>
      <c r="F182">
        <v>0.1922155057094081</v>
      </c>
      <c r="G182">
        <v>0.197403870257812</v>
      </c>
      <c r="H182">
        <v>1.01734990679369</v>
      </c>
      <c r="I182">
        <v>6.7962841705786703E-2</v>
      </c>
      <c r="J182" t="s">
        <v>33</v>
      </c>
      <c r="K182" t="s">
        <v>32</v>
      </c>
      <c r="L182">
        <v>16321.795400000001</v>
      </c>
      <c r="M182" t="s">
        <v>591</v>
      </c>
      <c r="N182">
        <v>5790.3383135997401</v>
      </c>
      <c r="O182">
        <v>6418.6747809244498</v>
      </c>
      <c r="P182">
        <v>6200.8238154631599</v>
      </c>
      <c r="Q182">
        <v>6136.6123033291178</v>
      </c>
      <c r="R182">
        <v>3.78792868645104</v>
      </c>
      <c r="S182">
        <v>5.1991511278181766E-2</v>
      </c>
      <c r="T182">
        <v>3</v>
      </c>
      <c r="U182">
        <v>197</v>
      </c>
      <c r="V182">
        <v>5882.0872798214996</v>
      </c>
      <c r="W182">
        <v>6125.3033977456698</v>
      </c>
      <c r="X182">
        <v>6088.4844849994197</v>
      </c>
      <c r="Y182">
        <v>6031.958387522197</v>
      </c>
      <c r="Z182">
        <v>3.7804583368186431</v>
      </c>
      <c r="AA182">
        <v>2.1732786707695431E-2</v>
      </c>
      <c r="AB182">
        <v>3</v>
      </c>
      <c r="AC182">
        <v>215</v>
      </c>
      <c r="AD182">
        <v>0.98294597888314594</v>
      </c>
      <c r="AE182">
        <v>-2.4815964322490565E-2</v>
      </c>
      <c r="AF182">
        <f t="shared" si="2"/>
        <v>0.62701266815771883</v>
      </c>
    </row>
    <row r="183" spans="1:32">
      <c r="A183" t="s">
        <v>882</v>
      </c>
      <c r="B183">
        <v>4</v>
      </c>
      <c r="C183">
        <v>4</v>
      </c>
      <c r="D183">
        <v>23.572199999999999</v>
      </c>
      <c r="E183">
        <v>7.2331624046827997E-2</v>
      </c>
      <c r="F183">
        <v>1.1406717836702343</v>
      </c>
      <c r="G183">
        <v>3.9822465779157698E-2</v>
      </c>
      <c r="H183">
        <v>1.0301100074738401</v>
      </c>
      <c r="I183">
        <v>0.45570521852828</v>
      </c>
      <c r="J183" t="s">
        <v>33</v>
      </c>
      <c r="K183" t="s">
        <v>32</v>
      </c>
      <c r="L183">
        <v>17933.2925</v>
      </c>
      <c r="M183" t="s">
        <v>883</v>
      </c>
      <c r="N183">
        <v>6155.9849733491001</v>
      </c>
      <c r="O183">
        <v>5980.5360348631802</v>
      </c>
      <c r="P183">
        <v>6202.5395112640899</v>
      </c>
      <c r="Q183">
        <v>6113.0201731587904</v>
      </c>
      <c r="R183">
        <v>3.7862558289775912</v>
      </c>
      <c r="S183">
        <v>1.9151262916649012E-2</v>
      </c>
      <c r="T183">
        <v>3</v>
      </c>
      <c r="U183">
        <v>198</v>
      </c>
      <c r="V183">
        <v>5882.00848650628</v>
      </c>
      <c r="W183">
        <v>5985.14592977145</v>
      </c>
      <c r="X183">
        <v>5935.8572877340603</v>
      </c>
      <c r="Y183">
        <v>5934.3372346705974</v>
      </c>
      <c r="Z183">
        <v>3.7733722226338395</v>
      </c>
      <c r="AA183">
        <v>8.6927181437903654E-3</v>
      </c>
      <c r="AB183">
        <v>3</v>
      </c>
      <c r="AC183">
        <v>217</v>
      </c>
      <c r="AD183">
        <v>0.97077010488649151</v>
      </c>
      <c r="AE183">
        <v>-4.2798413876777908E-2</v>
      </c>
      <c r="AF183">
        <f t="shared" si="2"/>
        <v>7.2831170544771451E-2</v>
      </c>
    </row>
    <row r="184" spans="1:32">
      <c r="A184" t="s">
        <v>1921</v>
      </c>
      <c r="B184">
        <v>19</v>
      </c>
      <c r="C184">
        <v>16</v>
      </c>
      <c r="D184">
        <v>109.35</v>
      </c>
      <c r="E184">
        <v>3.52925028776978E-2</v>
      </c>
      <c r="F184">
        <v>1.4523175412028355</v>
      </c>
      <c r="G184">
        <v>2.4767692308137999E-2</v>
      </c>
      <c r="H184">
        <v>1.07969018666598</v>
      </c>
      <c r="I184">
        <v>0.65324489794559104</v>
      </c>
      <c r="J184" t="s">
        <v>33</v>
      </c>
      <c r="K184" t="s">
        <v>32</v>
      </c>
      <c r="L184">
        <v>65063.927100000001</v>
      </c>
      <c r="M184" t="s">
        <v>283</v>
      </c>
      <c r="N184">
        <v>6006.2409952592398</v>
      </c>
      <c r="O184">
        <v>5993.55149245337</v>
      </c>
      <c r="P184">
        <v>6251.2600090100104</v>
      </c>
      <c r="Q184">
        <v>6083.6841655742064</v>
      </c>
      <c r="R184">
        <v>3.784166659570849</v>
      </c>
      <c r="S184">
        <v>2.3877565165141456E-2</v>
      </c>
      <c r="T184">
        <v>3</v>
      </c>
      <c r="U184">
        <v>199</v>
      </c>
      <c r="V184">
        <v>5565.4678110334498</v>
      </c>
      <c r="W184">
        <v>5861.0423321048702</v>
      </c>
      <c r="X184">
        <v>5477.4616833360597</v>
      </c>
      <c r="Y184">
        <v>5634.6572754914596</v>
      </c>
      <c r="Z184">
        <v>3.7508675054949148</v>
      </c>
      <c r="AA184">
        <v>3.5660130387963278E-2</v>
      </c>
      <c r="AB184">
        <v>3</v>
      </c>
      <c r="AC184">
        <v>229</v>
      </c>
      <c r="AD184">
        <v>0.92619161714152443</v>
      </c>
      <c r="AE184">
        <v>-0.11061739546082985</v>
      </c>
      <c r="AF184">
        <f t="shared" si="2"/>
        <v>3.4956446086280346E-2</v>
      </c>
    </row>
    <row r="185" spans="1:32">
      <c r="A185" t="s">
        <v>272</v>
      </c>
      <c r="B185">
        <v>23</v>
      </c>
      <c r="C185">
        <v>13</v>
      </c>
      <c r="D185">
        <v>103.11879999999999</v>
      </c>
      <c r="E185">
        <v>0.21994799894092201</v>
      </c>
      <c r="F185">
        <v>0.65767998482541679</v>
      </c>
      <c r="G185">
        <v>9.0315489696891696E-2</v>
      </c>
      <c r="H185">
        <v>1.08863315455376</v>
      </c>
      <c r="I185">
        <v>0.20324585654497401</v>
      </c>
      <c r="J185" t="s">
        <v>33</v>
      </c>
      <c r="K185" t="s">
        <v>32</v>
      </c>
      <c r="L185">
        <v>212092.8769</v>
      </c>
      <c r="M185" t="s">
        <v>273</v>
      </c>
      <c r="N185">
        <v>5432.1253595498702</v>
      </c>
      <c r="O185">
        <v>6082.1777319986204</v>
      </c>
      <c r="P185">
        <v>6583.2812186323199</v>
      </c>
      <c r="Q185">
        <v>6032.5281033936035</v>
      </c>
      <c r="R185">
        <v>3.7804993538083966</v>
      </c>
      <c r="S185">
        <v>9.5678252215202375E-2</v>
      </c>
      <c r="T185">
        <v>3</v>
      </c>
      <c r="U185">
        <v>200</v>
      </c>
      <c r="V185">
        <v>5453.4021816451896</v>
      </c>
      <c r="W185">
        <v>5605.7292559091602</v>
      </c>
      <c r="X185">
        <v>5565.00336348357</v>
      </c>
      <c r="Y185">
        <v>5541.3782670126393</v>
      </c>
      <c r="Z185">
        <v>3.7436177970953146</v>
      </c>
      <c r="AA185">
        <v>1.4231795813801537E-2</v>
      </c>
      <c r="AB185">
        <v>3</v>
      </c>
      <c r="AC185">
        <v>234</v>
      </c>
      <c r="AD185">
        <v>0.91858308358237606</v>
      </c>
      <c r="AE185">
        <v>-0.12251787942836918</v>
      </c>
      <c r="AF185">
        <f t="shared" si="2"/>
        <v>0.21798931153524445</v>
      </c>
    </row>
    <row r="186" spans="1:32">
      <c r="A186" t="s">
        <v>1668</v>
      </c>
      <c r="B186">
        <v>1</v>
      </c>
      <c r="C186">
        <v>1</v>
      </c>
      <c r="D186">
        <v>5.1426999999999996</v>
      </c>
      <c r="E186">
        <v>1.5450725798349401E-4</v>
      </c>
      <c r="F186">
        <v>3.8110511147624799</v>
      </c>
      <c r="G186">
        <v>8.52877038904209E-4</v>
      </c>
      <c r="H186">
        <v>1.60207245702555</v>
      </c>
      <c r="I186">
        <v>0.99999999999998801</v>
      </c>
      <c r="J186" t="s">
        <v>33</v>
      </c>
      <c r="K186" t="s">
        <v>32</v>
      </c>
      <c r="L186">
        <v>36408.308799999999</v>
      </c>
      <c r="M186" t="s">
        <v>1669</v>
      </c>
      <c r="N186">
        <v>6331.8299066015497</v>
      </c>
      <c r="O186">
        <v>5701.0461716520203</v>
      </c>
      <c r="P186">
        <v>5986.86721968234</v>
      </c>
      <c r="Q186">
        <v>6006.5810993119703</v>
      </c>
      <c r="R186">
        <v>3.7786273451817611</v>
      </c>
      <c r="S186">
        <v>5.2584592223950011E-2</v>
      </c>
      <c r="T186">
        <v>3</v>
      </c>
      <c r="U186">
        <v>201</v>
      </c>
      <c r="V186">
        <v>3758.7660015834299</v>
      </c>
      <c r="W186">
        <v>3841.1502823010501</v>
      </c>
      <c r="X186">
        <v>3647.85420172254</v>
      </c>
      <c r="Y186">
        <v>3749.2568285356733</v>
      </c>
      <c r="Z186">
        <v>3.5739451911271964</v>
      </c>
      <c r="AA186">
        <v>2.5871329173157598E-2</v>
      </c>
      <c r="AB186">
        <v>3</v>
      </c>
      <c r="AC186">
        <v>379</v>
      </c>
      <c r="AD186">
        <v>0.62419149372096805</v>
      </c>
      <c r="AE186">
        <v>-0.67993939807592096</v>
      </c>
      <c r="AF186">
        <f t="shared" si="2"/>
        <v>2.9198281018081971E-4</v>
      </c>
    </row>
    <row r="187" spans="1:32">
      <c r="A187" t="s">
        <v>1582</v>
      </c>
      <c r="B187">
        <v>6</v>
      </c>
      <c r="C187">
        <v>4</v>
      </c>
      <c r="D187">
        <v>27.251999999999999</v>
      </c>
      <c r="E187">
        <v>6.8304709583633105E-5</v>
      </c>
      <c r="F187">
        <v>4.1655493508474661</v>
      </c>
      <c r="G187">
        <v>4.9008381723730603E-4</v>
      </c>
      <c r="H187">
        <v>1.64141182059679</v>
      </c>
      <c r="I187">
        <v>1</v>
      </c>
      <c r="J187" t="s">
        <v>32</v>
      </c>
      <c r="K187" t="s">
        <v>33</v>
      </c>
      <c r="L187">
        <v>58843.433400000002</v>
      </c>
      <c r="M187" t="s">
        <v>1583</v>
      </c>
      <c r="N187">
        <v>5992.8334001077701</v>
      </c>
      <c r="O187">
        <v>5773.4222098622304</v>
      </c>
      <c r="P187">
        <v>6197.0343546822696</v>
      </c>
      <c r="Q187">
        <v>5987.7633215507567</v>
      </c>
      <c r="R187">
        <v>3.7772646256429723</v>
      </c>
      <c r="S187">
        <v>3.5380753673576341E-2</v>
      </c>
      <c r="T187">
        <v>3</v>
      </c>
      <c r="U187">
        <v>202</v>
      </c>
      <c r="V187">
        <v>10211.248307984</v>
      </c>
      <c r="W187">
        <v>9523.0068450201306</v>
      </c>
      <c r="X187">
        <v>9750.9013317837507</v>
      </c>
      <c r="Y187">
        <v>9828.3854949292945</v>
      </c>
      <c r="Z187">
        <v>3.9924821823051189</v>
      </c>
      <c r="AA187">
        <v>3.5672413473591097E-2</v>
      </c>
      <c r="AB187">
        <v>3</v>
      </c>
      <c r="AC187">
        <v>99</v>
      </c>
      <c r="AD187">
        <v>1.6414118205967874</v>
      </c>
      <c r="AE187">
        <v>0.71493724798899871</v>
      </c>
      <c r="AF187">
        <f t="shared" si="2"/>
        <v>8.4139862762492364E-5</v>
      </c>
    </row>
    <row r="188" spans="1:32">
      <c r="A188" t="s">
        <v>1620</v>
      </c>
      <c r="B188">
        <v>11</v>
      </c>
      <c r="C188">
        <v>6</v>
      </c>
      <c r="D188">
        <v>53.085099999999997</v>
      </c>
      <c r="E188">
        <v>7.7685464824461803E-4</v>
      </c>
      <c r="F188">
        <v>3.1096602313540509</v>
      </c>
      <c r="G188">
        <v>2.0942573414076998E-3</v>
      </c>
      <c r="H188">
        <v>1.29466239196135</v>
      </c>
      <c r="I188">
        <v>0.99999537739566902</v>
      </c>
      <c r="J188" t="s">
        <v>33</v>
      </c>
      <c r="K188" t="s">
        <v>32</v>
      </c>
      <c r="L188">
        <v>125343.4828</v>
      </c>
      <c r="M188" t="s">
        <v>1621</v>
      </c>
      <c r="N188">
        <v>6203.89834566221</v>
      </c>
      <c r="O188">
        <v>5886.7220227125899</v>
      </c>
      <c r="P188">
        <v>5850.9125154251797</v>
      </c>
      <c r="Q188">
        <v>5980.5109612666593</v>
      </c>
      <c r="R188">
        <v>3.7767382907072511</v>
      </c>
      <c r="S188">
        <v>3.2486510244566502E-2</v>
      </c>
      <c r="T188">
        <v>3</v>
      </c>
      <c r="U188">
        <v>203</v>
      </c>
      <c r="V188">
        <v>4655.5333401182097</v>
      </c>
      <c r="W188">
        <v>4765.8071920596803</v>
      </c>
      <c r="X188">
        <v>4436.7378326531098</v>
      </c>
      <c r="Y188">
        <v>4619.3594549436666</v>
      </c>
      <c r="Z188">
        <v>3.6645817581384184</v>
      </c>
      <c r="AA188">
        <v>3.6258385753095951E-2</v>
      </c>
      <c r="AB188">
        <v>3</v>
      </c>
      <c r="AC188">
        <v>292</v>
      </c>
      <c r="AD188">
        <v>0.77240213835596683</v>
      </c>
      <c r="AE188">
        <v>-0.37257593656555382</v>
      </c>
      <c r="AF188">
        <f t="shared" si="2"/>
        <v>7.78421365383831E-4</v>
      </c>
    </row>
    <row r="189" spans="1:32">
      <c r="A189" t="s">
        <v>624</v>
      </c>
      <c r="B189">
        <v>23</v>
      </c>
      <c r="C189">
        <v>18</v>
      </c>
      <c r="D189">
        <v>118.15260000000001</v>
      </c>
      <c r="E189">
        <v>2.1083579655153999E-2</v>
      </c>
      <c r="F189">
        <v>1.6760556509311313</v>
      </c>
      <c r="G189">
        <v>1.7241487537851301E-2</v>
      </c>
      <c r="H189">
        <v>1.13681218642453</v>
      </c>
      <c r="I189">
        <v>0.78507087673854403</v>
      </c>
      <c r="J189" t="s">
        <v>33</v>
      </c>
      <c r="K189" t="s">
        <v>32</v>
      </c>
      <c r="L189">
        <v>56314.655500000001</v>
      </c>
      <c r="M189" t="s">
        <v>625</v>
      </c>
      <c r="N189">
        <v>6166.3776656341397</v>
      </c>
      <c r="O189">
        <v>5976.2441841097798</v>
      </c>
      <c r="P189">
        <v>5756.9410042262598</v>
      </c>
      <c r="Q189">
        <v>5966.5209513233931</v>
      </c>
      <c r="R189">
        <v>3.7757211699794042</v>
      </c>
      <c r="S189">
        <v>3.4340185588414632E-2</v>
      </c>
      <c r="T189">
        <v>3</v>
      </c>
      <c r="U189">
        <v>204</v>
      </c>
      <c r="V189">
        <v>5504.1471225140804</v>
      </c>
      <c r="W189">
        <v>4983.7667557615396</v>
      </c>
      <c r="X189">
        <v>5257.4863450166804</v>
      </c>
      <c r="Y189">
        <v>5248.4667410974334</v>
      </c>
      <c r="Z189">
        <v>3.7200324494754033</v>
      </c>
      <c r="AA189">
        <v>4.9596848083399543E-2</v>
      </c>
      <c r="AB189">
        <v>3</v>
      </c>
      <c r="AC189">
        <v>247</v>
      </c>
      <c r="AD189">
        <v>0.87965277988897483</v>
      </c>
      <c r="AE189">
        <v>-0.1849939252105714</v>
      </c>
      <c r="AF189">
        <f t="shared" si="2"/>
        <v>1.9871994409985952E-2</v>
      </c>
    </row>
    <row r="190" spans="1:32">
      <c r="A190" t="s">
        <v>127</v>
      </c>
      <c r="B190">
        <v>17</v>
      </c>
      <c r="C190">
        <v>13</v>
      </c>
      <c r="D190">
        <v>97.497100000000003</v>
      </c>
      <c r="E190">
        <v>1.1023825757379101E-3</v>
      </c>
      <c r="F190">
        <v>2.9576676598420013</v>
      </c>
      <c r="G190">
        <v>2.5497870769772201E-3</v>
      </c>
      <c r="H190">
        <v>1.1199000980076499</v>
      </c>
      <c r="I190">
        <v>0.99995619568368699</v>
      </c>
      <c r="J190" t="s">
        <v>32</v>
      </c>
      <c r="K190" t="s">
        <v>33</v>
      </c>
      <c r="L190">
        <v>24037.4732</v>
      </c>
      <c r="M190" t="s">
        <v>128</v>
      </c>
      <c r="N190">
        <v>5855.7962092378102</v>
      </c>
      <c r="O190">
        <v>5788.1263308678299</v>
      </c>
      <c r="P190">
        <v>6018.5680718573403</v>
      </c>
      <c r="Q190">
        <v>5887.4968706543268</v>
      </c>
      <c r="R190">
        <v>3.7699306892990894</v>
      </c>
      <c r="S190">
        <v>2.0118293957801521E-2</v>
      </c>
      <c r="T190">
        <v>3</v>
      </c>
      <c r="U190">
        <v>205</v>
      </c>
      <c r="V190">
        <v>6511.2542695334396</v>
      </c>
      <c r="W190">
        <v>6669.6080244738796</v>
      </c>
      <c r="X190">
        <v>6599.3626733891997</v>
      </c>
      <c r="Y190">
        <v>6593.4083224655069</v>
      </c>
      <c r="Z190">
        <v>3.8191099719521815</v>
      </c>
      <c r="AA190">
        <v>1.2033930805085009E-2</v>
      </c>
      <c r="AB190">
        <v>3</v>
      </c>
      <c r="AC190">
        <v>188</v>
      </c>
      <c r="AD190">
        <v>1.119900098007649</v>
      </c>
      <c r="AE190">
        <v>0.16337004073171293</v>
      </c>
      <c r="AF190">
        <f t="shared" si="2"/>
        <v>1.0153135320578172E-3</v>
      </c>
    </row>
    <row r="191" spans="1:32">
      <c r="A191" t="s">
        <v>1140</v>
      </c>
      <c r="B191">
        <v>9</v>
      </c>
      <c r="C191">
        <v>6</v>
      </c>
      <c r="D191">
        <v>52.192599999999999</v>
      </c>
      <c r="E191">
        <v>1.3920392610622201E-2</v>
      </c>
      <c r="F191">
        <v>1.8563485157152395</v>
      </c>
      <c r="G191">
        <v>1.3153444209245101E-2</v>
      </c>
      <c r="H191">
        <v>1.1148453556921301</v>
      </c>
      <c r="I191">
        <v>0.871322418145833</v>
      </c>
      <c r="J191" t="s">
        <v>33</v>
      </c>
      <c r="K191" t="s">
        <v>32</v>
      </c>
      <c r="L191">
        <v>11757.245800000001</v>
      </c>
      <c r="M191" t="s">
        <v>1141</v>
      </c>
      <c r="N191">
        <v>6030.9152345729099</v>
      </c>
      <c r="O191">
        <v>5573.1567083237296</v>
      </c>
      <c r="P191">
        <v>6012.8624406003801</v>
      </c>
      <c r="Q191">
        <v>5872.3114611656738</v>
      </c>
      <c r="R191">
        <v>3.7688090820371585</v>
      </c>
      <c r="S191">
        <v>4.4144935603705866E-2</v>
      </c>
      <c r="T191">
        <v>3</v>
      </c>
      <c r="U191">
        <v>207</v>
      </c>
      <c r="V191">
        <v>5258.15923481354</v>
      </c>
      <c r="W191">
        <v>5265.5079099066097</v>
      </c>
      <c r="X191">
        <v>5278.4656744634804</v>
      </c>
      <c r="Y191">
        <v>5267.3776063945434</v>
      </c>
      <c r="Z191">
        <v>3.7215944530632372</v>
      </c>
      <c r="AA191">
        <v>1.9519242515848316E-3</v>
      </c>
      <c r="AB191">
        <v>3</v>
      </c>
      <c r="AC191">
        <v>245</v>
      </c>
      <c r="AD191">
        <v>0.89698539343976669</v>
      </c>
      <c r="AE191">
        <v>-0.15684360247815196</v>
      </c>
      <c r="AF191">
        <f t="shared" si="2"/>
        <v>1.5621297365724419E-2</v>
      </c>
    </row>
    <row r="192" spans="1:32">
      <c r="A192" t="s">
        <v>458</v>
      </c>
      <c r="B192">
        <v>14</v>
      </c>
      <c r="C192">
        <v>9</v>
      </c>
      <c r="D192">
        <v>74.323099999999997</v>
      </c>
      <c r="E192">
        <v>2.43925245740166E-2</v>
      </c>
      <c r="F192">
        <v>1.6127432488119504</v>
      </c>
      <c r="G192">
        <v>1.9012153974366199E-2</v>
      </c>
      <c r="H192">
        <v>1.07127078965644</v>
      </c>
      <c r="I192">
        <v>0.74995701745586296</v>
      </c>
      <c r="J192" t="s">
        <v>32</v>
      </c>
      <c r="K192" t="s">
        <v>33</v>
      </c>
      <c r="L192">
        <v>34265.0573</v>
      </c>
      <c r="M192" t="s">
        <v>459</v>
      </c>
      <c r="N192">
        <v>6045.5889179440601</v>
      </c>
      <c r="O192">
        <v>5741.3521560337804</v>
      </c>
      <c r="P192">
        <v>5822.6833507839001</v>
      </c>
      <c r="Q192">
        <v>5869.8748082539132</v>
      </c>
      <c r="R192">
        <v>3.768628838783509</v>
      </c>
      <c r="S192">
        <v>2.6834095950841179E-2</v>
      </c>
      <c r="T192">
        <v>3</v>
      </c>
      <c r="U192">
        <v>208</v>
      </c>
      <c r="V192">
        <v>6242.9261640567802</v>
      </c>
      <c r="W192">
        <v>6184.8655874816995</v>
      </c>
      <c r="X192">
        <v>6436.8845115294198</v>
      </c>
      <c r="Y192">
        <v>6288.2254210226338</v>
      </c>
      <c r="Z192">
        <v>3.7985281019485693</v>
      </c>
      <c r="AA192">
        <v>2.0987638736748155E-2</v>
      </c>
      <c r="AB192">
        <v>3</v>
      </c>
      <c r="AC192">
        <v>200</v>
      </c>
      <c r="AD192">
        <v>1.0712707896564433</v>
      </c>
      <c r="AE192">
        <v>9.9323202324444179E-2</v>
      </c>
      <c r="AF192">
        <f t="shared" si="2"/>
        <v>2.4314494761501299E-2</v>
      </c>
    </row>
    <row r="193" spans="1:32">
      <c r="A193" t="s">
        <v>334</v>
      </c>
      <c r="B193">
        <v>10</v>
      </c>
      <c r="C193">
        <v>8</v>
      </c>
      <c r="D193">
        <v>71.2316</v>
      </c>
      <c r="E193">
        <v>9.6048126890913E-4</v>
      </c>
      <c r="F193">
        <v>3.0175111002335484</v>
      </c>
      <c r="G193">
        <v>2.2914081663754199E-3</v>
      </c>
      <c r="H193">
        <v>1.11766351965499</v>
      </c>
      <c r="I193">
        <v>0.99998100728744699</v>
      </c>
      <c r="J193" t="s">
        <v>32</v>
      </c>
      <c r="K193" t="s">
        <v>33</v>
      </c>
      <c r="L193">
        <v>42814.908900000002</v>
      </c>
      <c r="M193" t="s">
        <v>335</v>
      </c>
      <c r="N193">
        <v>5717.2825834947698</v>
      </c>
      <c r="O193">
        <v>5903.6803519640798</v>
      </c>
      <c r="P193">
        <v>5858.7071476097699</v>
      </c>
      <c r="Q193">
        <v>5826.5566943562071</v>
      </c>
      <c r="R193">
        <v>3.7654119766419401</v>
      </c>
      <c r="S193">
        <v>1.6694090320737657E-2</v>
      </c>
      <c r="T193">
        <v>3</v>
      </c>
      <c r="U193">
        <v>209</v>
      </c>
      <c r="V193">
        <v>6554.8879147055004</v>
      </c>
      <c r="W193">
        <v>6404.4271489132398</v>
      </c>
      <c r="X193">
        <v>6577.0745238316804</v>
      </c>
      <c r="Y193">
        <v>6512.1298624834735</v>
      </c>
      <c r="Z193">
        <v>3.8137230525073171</v>
      </c>
      <c r="AA193">
        <v>1.4423952450478728E-2</v>
      </c>
      <c r="AB193">
        <v>3</v>
      </c>
      <c r="AC193">
        <v>190</v>
      </c>
      <c r="AD193">
        <v>1.1176635196549851</v>
      </c>
      <c r="AE193">
        <v>0.16048592021143124</v>
      </c>
      <c r="AF193">
        <f t="shared" si="2"/>
        <v>9.2726915065702016E-4</v>
      </c>
    </row>
    <row r="194" spans="1:32">
      <c r="A194" t="s">
        <v>306</v>
      </c>
      <c r="B194">
        <v>19</v>
      </c>
      <c r="C194">
        <v>16</v>
      </c>
      <c r="D194">
        <v>107.0855</v>
      </c>
      <c r="E194">
        <v>3.8968572512953998E-4</v>
      </c>
      <c r="F194">
        <v>3.4092855028832618</v>
      </c>
      <c r="G194">
        <v>1.43703356448238E-3</v>
      </c>
      <c r="H194">
        <v>1.47851176937594</v>
      </c>
      <c r="I194">
        <v>0.99999998698569803</v>
      </c>
      <c r="J194" t="s">
        <v>32</v>
      </c>
      <c r="K194" t="s">
        <v>33</v>
      </c>
      <c r="L194">
        <v>33433.780100000004</v>
      </c>
      <c r="M194" t="s">
        <v>307</v>
      </c>
      <c r="N194">
        <v>6124.0404451472396</v>
      </c>
      <c r="O194">
        <v>5425.0542227714704</v>
      </c>
      <c r="P194">
        <v>5815.7667441021104</v>
      </c>
      <c r="Q194">
        <v>5788.2871373402741</v>
      </c>
      <c r="R194">
        <v>3.7625500668611935</v>
      </c>
      <c r="S194">
        <v>6.0519183972268603E-2</v>
      </c>
      <c r="T194">
        <v>3</v>
      </c>
      <c r="U194">
        <v>210</v>
      </c>
      <c r="V194">
        <v>8665.7500740460491</v>
      </c>
      <c r="W194">
        <v>8485.0493171493199</v>
      </c>
      <c r="X194">
        <v>8523.3525800594198</v>
      </c>
      <c r="Y194">
        <v>8558.0506570849302</v>
      </c>
      <c r="Z194">
        <v>3.9323748528451965</v>
      </c>
      <c r="AA194">
        <v>1.1125942112379054E-2</v>
      </c>
      <c r="AB194">
        <v>3</v>
      </c>
      <c r="AC194">
        <v>128</v>
      </c>
      <c r="AD194">
        <v>1.4785117693759342</v>
      </c>
      <c r="AE194">
        <v>0.56414572776849292</v>
      </c>
      <c r="AF194">
        <f t="shared" si="2"/>
        <v>1.8941953722931762E-4</v>
      </c>
    </row>
    <row r="195" spans="1:32">
      <c r="A195" t="s">
        <v>1922</v>
      </c>
      <c r="B195">
        <v>2</v>
      </c>
      <c r="C195">
        <v>2</v>
      </c>
      <c r="D195">
        <v>4.4621000000000004</v>
      </c>
      <c r="E195">
        <v>4.2191981383743103E-2</v>
      </c>
      <c r="F195">
        <v>1.3747700791732098</v>
      </c>
      <c r="G195">
        <v>2.7812082410758499E-2</v>
      </c>
      <c r="H195">
        <v>1.09137032091013</v>
      </c>
      <c r="I195">
        <v>0.60408553415365895</v>
      </c>
      <c r="J195" t="s">
        <v>32</v>
      </c>
      <c r="K195" t="s">
        <v>33</v>
      </c>
      <c r="L195">
        <v>28350.688999999998</v>
      </c>
      <c r="M195" t="s">
        <v>1923</v>
      </c>
      <c r="N195">
        <v>5891.54566738023</v>
      </c>
      <c r="O195">
        <v>5932.2395620949201</v>
      </c>
      <c r="P195">
        <v>5414.76548766421</v>
      </c>
      <c r="Q195">
        <v>5746.1835723797876</v>
      </c>
      <c r="R195">
        <v>3.7593794962118086</v>
      </c>
      <c r="S195">
        <v>5.0074416015795715E-2</v>
      </c>
      <c r="T195">
        <v>3</v>
      </c>
      <c r="U195">
        <v>211</v>
      </c>
      <c r="V195">
        <v>6270.9561060721398</v>
      </c>
      <c r="W195">
        <v>6205.2114875544503</v>
      </c>
      <c r="X195">
        <v>6337.4750345633502</v>
      </c>
      <c r="Y195">
        <v>6271.2142093966468</v>
      </c>
      <c r="Z195">
        <v>3.7973516354699886</v>
      </c>
      <c r="AA195">
        <v>1.0545350397631869E-2</v>
      </c>
      <c r="AB195">
        <v>3</v>
      </c>
      <c r="AC195">
        <v>201</v>
      </c>
      <c r="AD195">
        <v>1.0913703209101302</v>
      </c>
      <c r="AE195">
        <v>0.12614071622472348</v>
      </c>
      <c r="AF195">
        <f t="shared" ref="AF195:AF258" si="3">_xlfn.T.TEST(N195:P195,V195:X195,2,2)</f>
        <v>3.6926195898686766E-2</v>
      </c>
    </row>
    <row r="196" spans="1:32">
      <c r="A196" t="s">
        <v>560</v>
      </c>
      <c r="B196">
        <v>22</v>
      </c>
      <c r="C196">
        <v>11</v>
      </c>
      <c r="D196">
        <v>114.5446</v>
      </c>
      <c r="E196">
        <v>2.1344476059204101E-4</v>
      </c>
      <c r="F196">
        <v>3.6707145013139693</v>
      </c>
      <c r="G196">
        <v>9.2037622383718705E-4</v>
      </c>
      <c r="H196">
        <v>1.4395192909846199</v>
      </c>
      <c r="I196">
        <v>0.99999999999396505</v>
      </c>
      <c r="J196" t="s">
        <v>32</v>
      </c>
      <c r="K196" t="s">
        <v>33</v>
      </c>
      <c r="L196">
        <v>123557.22010000001</v>
      </c>
      <c r="M196" t="s">
        <v>561</v>
      </c>
      <c r="N196">
        <v>5566.4176077249303</v>
      </c>
      <c r="O196">
        <v>5808.8831435204302</v>
      </c>
      <c r="P196">
        <v>5848.2869698568802</v>
      </c>
      <c r="Q196">
        <v>5741.1959070340808</v>
      </c>
      <c r="R196">
        <v>3.759002366566667</v>
      </c>
      <c r="S196">
        <v>2.6586673260588389E-2</v>
      </c>
      <c r="T196">
        <v>3</v>
      </c>
      <c r="U196">
        <v>212</v>
      </c>
      <c r="V196">
        <v>8044.4206622701904</v>
      </c>
      <c r="W196">
        <v>8087.38196466715</v>
      </c>
      <c r="X196">
        <v>8661.8841575550905</v>
      </c>
      <c r="Y196">
        <v>8264.5622614974764</v>
      </c>
      <c r="Z196">
        <v>3.9172198557960733</v>
      </c>
      <c r="AA196">
        <v>4.1715541819825105E-2</v>
      </c>
      <c r="AB196">
        <v>3</v>
      </c>
      <c r="AC196">
        <v>133</v>
      </c>
      <c r="AD196">
        <v>1.4395192909846155</v>
      </c>
      <c r="AE196">
        <v>0.52558712257370332</v>
      </c>
      <c r="AF196">
        <f t="shared" si="3"/>
        <v>3.1643822339343423E-4</v>
      </c>
    </row>
    <row r="197" spans="1:32">
      <c r="A197" t="s">
        <v>246</v>
      </c>
      <c r="B197">
        <v>21</v>
      </c>
      <c r="C197">
        <v>14</v>
      </c>
      <c r="D197">
        <v>120.2375</v>
      </c>
      <c r="E197">
        <v>1.82148747614697E-3</v>
      </c>
      <c r="F197">
        <v>2.739573810454984</v>
      </c>
      <c r="G197">
        <v>3.3905111344051399E-3</v>
      </c>
      <c r="H197">
        <v>1.19823826333442</v>
      </c>
      <c r="I197">
        <v>0.99942691531224903</v>
      </c>
      <c r="J197" t="s">
        <v>33</v>
      </c>
      <c r="K197" t="s">
        <v>32</v>
      </c>
      <c r="L197">
        <v>62004.9113</v>
      </c>
      <c r="M197" t="s">
        <v>247</v>
      </c>
      <c r="N197">
        <v>5975.0208833255501</v>
      </c>
      <c r="O197">
        <v>5522.8704072443097</v>
      </c>
      <c r="P197">
        <v>5675.6445960082201</v>
      </c>
      <c r="Q197">
        <v>5724.5119621926933</v>
      </c>
      <c r="R197">
        <v>3.7577384672282914</v>
      </c>
      <c r="S197">
        <v>4.0178487877046892E-2</v>
      </c>
      <c r="T197">
        <v>3</v>
      </c>
      <c r="U197">
        <v>214</v>
      </c>
      <c r="V197">
        <v>4809.2898342838298</v>
      </c>
      <c r="W197">
        <v>4824.49240244475</v>
      </c>
      <c r="X197">
        <v>4698.5391488263804</v>
      </c>
      <c r="Y197">
        <v>4777.4404618516537</v>
      </c>
      <c r="Z197">
        <v>3.6791952834297383</v>
      </c>
      <c r="AA197">
        <v>1.4390976984963366E-2</v>
      </c>
      <c r="AB197">
        <v>3</v>
      </c>
      <c r="AC197">
        <v>282</v>
      </c>
      <c r="AD197">
        <v>0.83455856034611597</v>
      </c>
      <c r="AE197">
        <v>-0.26091480892231605</v>
      </c>
      <c r="AF197">
        <f t="shared" si="3"/>
        <v>2.3990936506388836E-3</v>
      </c>
    </row>
    <row r="198" spans="1:32">
      <c r="A198" t="s">
        <v>270</v>
      </c>
      <c r="B198">
        <v>13</v>
      </c>
      <c r="C198">
        <v>9</v>
      </c>
      <c r="D198">
        <v>60.919600000000003</v>
      </c>
      <c r="E198">
        <v>3.5928181689340498E-2</v>
      </c>
      <c r="F198">
        <v>1.4445647617062389</v>
      </c>
      <c r="G198">
        <v>2.5078727204794801E-2</v>
      </c>
      <c r="H198">
        <v>1.05664043689158</v>
      </c>
      <c r="I198">
        <v>0.64837463179125199</v>
      </c>
      <c r="J198" t="s">
        <v>32</v>
      </c>
      <c r="K198" t="s">
        <v>33</v>
      </c>
      <c r="L198">
        <v>29207.100600000002</v>
      </c>
      <c r="M198" t="s">
        <v>271</v>
      </c>
      <c r="N198">
        <v>5847.7779196535303</v>
      </c>
      <c r="O198">
        <v>5535.54895006893</v>
      </c>
      <c r="P198">
        <v>5751.7989519675502</v>
      </c>
      <c r="Q198">
        <v>5711.7086072300035</v>
      </c>
      <c r="R198">
        <v>3.7567660430433083</v>
      </c>
      <c r="S198">
        <v>2.8000134017488722E-2</v>
      </c>
      <c r="T198">
        <v>3</v>
      </c>
      <c r="U198">
        <v>215</v>
      </c>
      <c r="V198">
        <v>5953.7916736369998</v>
      </c>
      <c r="W198">
        <v>6103.2109024521997</v>
      </c>
      <c r="X198">
        <v>6048.6642583336097</v>
      </c>
      <c r="Y198">
        <v>6035.2222781409364</v>
      </c>
      <c r="Z198">
        <v>3.7806932698587783</v>
      </c>
      <c r="AA198">
        <v>1.2528307566337424E-2</v>
      </c>
      <c r="AB198">
        <v>3</v>
      </c>
      <c r="AC198">
        <v>214</v>
      </c>
      <c r="AD198">
        <v>1.0566404368915849</v>
      </c>
      <c r="AE198">
        <v>7.9484526991051699E-2</v>
      </c>
      <c r="AF198">
        <f t="shared" si="3"/>
        <v>3.3937903090583685E-2</v>
      </c>
    </row>
    <row r="199" spans="1:32">
      <c r="A199" t="s">
        <v>217</v>
      </c>
      <c r="B199">
        <v>8</v>
      </c>
      <c r="C199">
        <v>7</v>
      </c>
      <c r="D199">
        <v>21.713000000000001</v>
      </c>
      <c r="E199">
        <v>1.6080156717312898E-2</v>
      </c>
      <c r="F199">
        <v>1.7937097229300709</v>
      </c>
      <c r="G199">
        <v>1.4407988535008799E-2</v>
      </c>
      <c r="H199">
        <v>1.1177289588588499</v>
      </c>
      <c r="I199">
        <v>0.84391705440858999</v>
      </c>
      <c r="J199" t="s">
        <v>33</v>
      </c>
      <c r="K199" t="s">
        <v>32</v>
      </c>
      <c r="L199">
        <v>15104.785599999999</v>
      </c>
      <c r="M199" t="s">
        <v>218</v>
      </c>
      <c r="N199">
        <v>5981.3338081776301</v>
      </c>
      <c r="O199">
        <v>5589.7234498943799</v>
      </c>
      <c r="P199">
        <v>5469.7251680619302</v>
      </c>
      <c r="Q199">
        <v>5680.260808711314</v>
      </c>
      <c r="R199">
        <v>3.7543682767645006</v>
      </c>
      <c r="S199">
        <v>4.710191039117214E-2</v>
      </c>
      <c r="T199">
        <v>3</v>
      </c>
      <c r="U199">
        <v>217</v>
      </c>
      <c r="V199">
        <v>5134.5267291093796</v>
      </c>
      <c r="W199">
        <v>5085.3384271725899</v>
      </c>
      <c r="X199">
        <v>5026.0334947933097</v>
      </c>
      <c r="Y199">
        <v>5081.9662170250931</v>
      </c>
      <c r="Z199">
        <v>3.7060317736997206</v>
      </c>
      <c r="AA199">
        <v>1.0689794025247985E-2</v>
      </c>
      <c r="AB199">
        <v>3</v>
      </c>
      <c r="AC199">
        <v>258</v>
      </c>
      <c r="AD199">
        <v>0.89467128150723829</v>
      </c>
      <c r="AE199">
        <v>-0.16057038753950212</v>
      </c>
      <c r="AF199">
        <f t="shared" si="3"/>
        <v>1.9173893152817836E-2</v>
      </c>
    </row>
    <row r="200" spans="1:32">
      <c r="A200" t="s">
        <v>223</v>
      </c>
      <c r="B200">
        <v>25</v>
      </c>
      <c r="C200">
        <v>19</v>
      </c>
      <c r="D200">
        <v>104.3092</v>
      </c>
      <c r="E200">
        <v>0.41912032336114902</v>
      </c>
      <c r="F200">
        <v>0.3776612794916131</v>
      </c>
      <c r="G200">
        <v>0.14588721860224099</v>
      </c>
      <c r="H200">
        <v>1.0296291975007399</v>
      </c>
      <c r="I200">
        <v>0.10836008912539501</v>
      </c>
      <c r="J200" t="s">
        <v>33</v>
      </c>
      <c r="K200" t="s">
        <v>32</v>
      </c>
      <c r="L200">
        <v>52558.5386</v>
      </c>
      <c r="M200" t="s">
        <v>224</v>
      </c>
      <c r="N200">
        <v>5888.3512431219497</v>
      </c>
      <c r="O200">
        <v>5421.1390251920602</v>
      </c>
      <c r="P200">
        <v>5608.2000818087399</v>
      </c>
      <c r="Q200">
        <v>5639.230116707583</v>
      </c>
      <c r="R200">
        <v>3.7512198169464317</v>
      </c>
      <c r="S200">
        <v>4.1698365882462458E-2</v>
      </c>
      <c r="T200">
        <v>3</v>
      </c>
      <c r="U200">
        <v>218</v>
      </c>
      <c r="V200">
        <v>5716.9474457851902</v>
      </c>
      <c r="W200">
        <v>5355.78074152726</v>
      </c>
      <c r="X200">
        <v>5358.1290486592698</v>
      </c>
      <c r="Y200">
        <v>5476.9524119905736</v>
      </c>
      <c r="Z200">
        <v>3.7385389674579645</v>
      </c>
      <c r="AA200">
        <v>3.7949044822735388E-2</v>
      </c>
      <c r="AB200">
        <v>3</v>
      </c>
      <c r="AC200">
        <v>237</v>
      </c>
      <c r="AD200">
        <v>0.97122342919892157</v>
      </c>
      <c r="AE200">
        <v>-4.2124870182777517E-2</v>
      </c>
      <c r="AF200">
        <f t="shared" si="3"/>
        <v>0.42108947608870473</v>
      </c>
    </row>
    <row r="201" spans="1:32">
      <c r="A201" t="s">
        <v>276</v>
      </c>
      <c r="B201">
        <v>10</v>
      </c>
      <c r="C201">
        <v>4</v>
      </c>
      <c r="D201">
        <v>54.283299999999997</v>
      </c>
      <c r="E201">
        <v>0.88362764538528205</v>
      </c>
      <c r="F201">
        <v>5.3730705147296769E-2</v>
      </c>
      <c r="G201">
        <v>0.24742418972206201</v>
      </c>
      <c r="H201">
        <v>1.00424197054119</v>
      </c>
      <c r="I201">
        <v>5.1728297191873898E-2</v>
      </c>
      <c r="J201" t="s">
        <v>33</v>
      </c>
      <c r="K201" t="s">
        <v>32</v>
      </c>
      <c r="L201">
        <v>49494.758900000001</v>
      </c>
      <c r="M201" t="s">
        <v>277</v>
      </c>
      <c r="N201">
        <v>5410.0432638555103</v>
      </c>
      <c r="O201">
        <v>5605.4831458622002</v>
      </c>
      <c r="P201">
        <v>5814.88570989032</v>
      </c>
      <c r="Q201">
        <v>5610.1373732026768</v>
      </c>
      <c r="R201">
        <v>3.7489734957826206</v>
      </c>
      <c r="S201">
        <v>3.6088483344956929E-2</v>
      </c>
      <c r="T201">
        <v>3</v>
      </c>
      <c r="U201">
        <v>219</v>
      </c>
      <c r="V201">
        <v>5417.4528439279602</v>
      </c>
      <c r="W201">
        <v>5656.1142305058602</v>
      </c>
      <c r="X201">
        <v>5685.7525052268702</v>
      </c>
      <c r="Y201">
        <v>5586.4398598868966</v>
      </c>
      <c r="Z201">
        <v>3.7471351277847806</v>
      </c>
      <c r="AA201">
        <v>2.633079986753158E-2</v>
      </c>
      <c r="AB201">
        <v>3</v>
      </c>
      <c r="AC201">
        <v>231</v>
      </c>
      <c r="AD201">
        <v>0.99577594776395784</v>
      </c>
      <c r="AE201">
        <v>-6.1069263007670332E-3</v>
      </c>
      <c r="AF201">
        <f t="shared" si="3"/>
        <v>0.87767422640266224</v>
      </c>
    </row>
    <row r="202" spans="1:32">
      <c r="A202" t="s">
        <v>1924</v>
      </c>
      <c r="B202">
        <v>8</v>
      </c>
      <c r="C202">
        <v>7</v>
      </c>
      <c r="D202">
        <v>45.1661</v>
      </c>
      <c r="E202">
        <v>0.205825111877594</v>
      </c>
      <c r="F202">
        <v>0.68650163985275425</v>
      </c>
      <c r="G202">
        <v>8.6418546855037595E-2</v>
      </c>
      <c r="H202">
        <v>1.02124522571054</v>
      </c>
      <c r="I202">
        <v>0.21527504116217799</v>
      </c>
      <c r="J202" t="s">
        <v>33</v>
      </c>
      <c r="K202" t="s">
        <v>32</v>
      </c>
      <c r="L202">
        <v>47767.837500000001</v>
      </c>
      <c r="M202" t="s">
        <v>1925</v>
      </c>
      <c r="N202">
        <v>5675.9591953987801</v>
      </c>
      <c r="O202">
        <v>5448.6307804902599</v>
      </c>
      <c r="P202">
        <v>5647.7363390730798</v>
      </c>
      <c r="Q202">
        <v>5590.7754383207066</v>
      </c>
      <c r="R202">
        <v>3.7474720485354083</v>
      </c>
      <c r="S202">
        <v>2.2162768687218146E-2</v>
      </c>
      <c r="T202">
        <v>3</v>
      </c>
      <c r="U202">
        <v>220</v>
      </c>
      <c r="V202">
        <v>5420.94356104494</v>
      </c>
      <c r="W202">
        <v>5488.5297652087702</v>
      </c>
      <c r="X202">
        <v>5513.93399326905</v>
      </c>
      <c r="Y202">
        <v>5474.4691065075867</v>
      </c>
      <c r="Z202">
        <v>3.7383420093032989</v>
      </c>
      <c r="AA202">
        <v>8.7795379785300352E-3</v>
      </c>
      <c r="AB202">
        <v>3</v>
      </c>
      <c r="AC202">
        <v>238</v>
      </c>
      <c r="AD202">
        <v>0.97919674415539493</v>
      </c>
      <c r="AE202">
        <v>-3.0329333832568407E-2</v>
      </c>
      <c r="AF202">
        <f t="shared" si="3"/>
        <v>0.20416258412744512</v>
      </c>
    </row>
    <row r="203" spans="1:32">
      <c r="A203" t="s">
        <v>1052</v>
      </c>
      <c r="B203">
        <v>10</v>
      </c>
      <c r="C203">
        <v>9</v>
      </c>
      <c r="D203">
        <v>38.2639</v>
      </c>
      <c r="E203">
        <v>3.9126364951402897E-5</v>
      </c>
      <c r="F203">
        <v>4.4075304985056292</v>
      </c>
      <c r="G203">
        <v>4.0247988942359198E-4</v>
      </c>
      <c r="H203">
        <v>1.10984753880413</v>
      </c>
      <c r="I203">
        <v>1</v>
      </c>
      <c r="J203" t="s">
        <v>33</v>
      </c>
      <c r="K203" t="s">
        <v>32</v>
      </c>
      <c r="L203">
        <v>7533.7569000000003</v>
      </c>
      <c r="M203" t="s">
        <v>1053</v>
      </c>
      <c r="N203">
        <v>5540.5887740698199</v>
      </c>
      <c r="O203">
        <v>5580.8868708188002</v>
      </c>
      <c r="P203">
        <v>5587.4162659486801</v>
      </c>
      <c r="Q203">
        <v>5569.630636945767</v>
      </c>
      <c r="R203">
        <v>3.7458263948765631</v>
      </c>
      <c r="S203">
        <v>4.5536217558113917E-3</v>
      </c>
      <c r="T203">
        <v>3</v>
      </c>
      <c r="U203">
        <v>221</v>
      </c>
      <c r="V203">
        <v>4981.0161624971397</v>
      </c>
      <c r="W203">
        <v>5060.4240079314004</v>
      </c>
      <c r="X203">
        <v>5013.6834628960896</v>
      </c>
      <c r="Y203">
        <v>5018.3745444415435</v>
      </c>
      <c r="Z203">
        <v>3.700563071588777</v>
      </c>
      <c r="AA203">
        <v>7.9530190877295012E-3</v>
      </c>
      <c r="AB203">
        <v>3</v>
      </c>
      <c r="AC203">
        <v>261</v>
      </c>
      <c r="AD203">
        <v>0.90102465882611615</v>
      </c>
      <c r="AE203">
        <v>-0.15036150529766595</v>
      </c>
      <c r="AF203">
        <f t="shared" si="3"/>
        <v>3.5515939917806531E-5</v>
      </c>
    </row>
    <row r="204" spans="1:32">
      <c r="A204" t="s">
        <v>404</v>
      </c>
      <c r="B204">
        <v>21</v>
      </c>
      <c r="C204">
        <v>19</v>
      </c>
      <c r="D204">
        <v>91.308499999999995</v>
      </c>
      <c r="E204">
        <v>8.4873684296571405E-4</v>
      </c>
      <c r="F204">
        <v>3.0712269450492062</v>
      </c>
      <c r="G204">
        <v>2.14389002571581E-3</v>
      </c>
      <c r="H204">
        <v>1.1004634807269</v>
      </c>
      <c r="I204">
        <v>0.99999150228530098</v>
      </c>
      <c r="J204" t="s">
        <v>32</v>
      </c>
      <c r="K204" t="s">
        <v>33</v>
      </c>
      <c r="L204">
        <v>29127.7147</v>
      </c>
      <c r="M204" t="s">
        <v>405</v>
      </c>
      <c r="N204">
        <v>5560.2598401729601</v>
      </c>
      <c r="O204">
        <v>5667.3400118144</v>
      </c>
      <c r="P204">
        <v>5465.0052613312</v>
      </c>
      <c r="Q204">
        <v>5564.2017044395207</v>
      </c>
      <c r="R204">
        <v>3.7454028649464086</v>
      </c>
      <c r="S204">
        <v>1.8192179304501573E-2</v>
      </c>
      <c r="T204">
        <v>3</v>
      </c>
      <c r="U204">
        <v>222</v>
      </c>
      <c r="V204">
        <v>6126.4688990935101</v>
      </c>
      <c r="W204">
        <v>6141.2212212656204</v>
      </c>
      <c r="X204">
        <v>6101.9122050430096</v>
      </c>
      <c r="Y204">
        <v>6123.2007751340461</v>
      </c>
      <c r="Z204">
        <v>3.7869784998576286</v>
      </c>
      <c r="AA204">
        <v>3.2429517454801121E-3</v>
      </c>
      <c r="AB204">
        <v>3</v>
      </c>
      <c r="AC204">
        <v>209</v>
      </c>
      <c r="AD204">
        <v>1.1004634807268967</v>
      </c>
      <c r="AE204">
        <v>0.13811126967436069</v>
      </c>
      <c r="AF204">
        <f t="shared" si="3"/>
        <v>7.1786582161308327E-4</v>
      </c>
    </row>
    <row r="205" spans="1:32">
      <c r="A205" t="s">
        <v>548</v>
      </c>
      <c r="B205">
        <v>75</v>
      </c>
      <c r="C205">
        <v>52</v>
      </c>
      <c r="D205">
        <v>367.04140000000001</v>
      </c>
      <c r="E205">
        <v>6.9435457751700902E-3</v>
      </c>
      <c r="F205">
        <v>2.1584186970754207</v>
      </c>
      <c r="G205">
        <v>8.2762555624735293E-3</v>
      </c>
      <c r="H205">
        <v>1.11190052185026</v>
      </c>
      <c r="I205">
        <v>0.96136799122217098</v>
      </c>
      <c r="J205" t="s">
        <v>32</v>
      </c>
      <c r="K205" t="s">
        <v>33</v>
      </c>
      <c r="L205">
        <v>279272.8346</v>
      </c>
      <c r="M205" t="s">
        <v>549</v>
      </c>
      <c r="N205">
        <v>5398.4270900257097</v>
      </c>
      <c r="O205">
        <v>5597.5560674165299</v>
      </c>
      <c r="P205">
        <v>5690.8401965960602</v>
      </c>
      <c r="Q205">
        <v>5562.2744513461002</v>
      </c>
      <c r="R205">
        <v>3.7452524138277696</v>
      </c>
      <c r="S205">
        <v>2.6853252157938618E-2</v>
      </c>
      <c r="T205">
        <v>3</v>
      </c>
      <c r="U205">
        <v>223</v>
      </c>
      <c r="V205">
        <v>6125.8556665748201</v>
      </c>
      <c r="W205">
        <v>6075.0398220863699</v>
      </c>
      <c r="X205">
        <v>6353.1921067170297</v>
      </c>
      <c r="Y205">
        <v>6184.6958651260729</v>
      </c>
      <c r="Z205">
        <v>3.7913183478867092</v>
      </c>
      <c r="AA205">
        <v>2.3949038792994155E-2</v>
      </c>
      <c r="AB205">
        <v>3</v>
      </c>
      <c r="AC205">
        <v>205</v>
      </c>
      <c r="AD205">
        <v>1.1119005218502556</v>
      </c>
      <c r="AE205">
        <v>0.15302772056761954</v>
      </c>
      <c r="AF205">
        <f t="shared" si="3"/>
        <v>6.862225704160555E-3</v>
      </c>
    </row>
    <row r="206" spans="1:32">
      <c r="A206" t="s">
        <v>304</v>
      </c>
      <c r="B206">
        <v>3</v>
      </c>
      <c r="C206">
        <v>2</v>
      </c>
      <c r="D206">
        <v>18.192799999999998</v>
      </c>
      <c r="E206">
        <v>0.37099612584886599</v>
      </c>
      <c r="F206">
        <v>0.43063062550960224</v>
      </c>
      <c r="G206">
        <v>0.134684172594425</v>
      </c>
      <c r="H206">
        <v>1.02321486625609</v>
      </c>
      <c r="I206">
        <v>0.123243922339329</v>
      </c>
      <c r="J206" t="s">
        <v>32</v>
      </c>
      <c r="K206" t="s">
        <v>33</v>
      </c>
      <c r="L206">
        <v>21835.636999999999</v>
      </c>
      <c r="M206" t="s">
        <v>305</v>
      </c>
      <c r="N206">
        <v>5424.0440223412097</v>
      </c>
      <c r="O206">
        <v>5604.8890995479196</v>
      </c>
      <c r="P206">
        <v>5646.63023744579</v>
      </c>
      <c r="Q206">
        <v>5558.5211197783065</v>
      </c>
      <c r="R206">
        <v>3.7449592601158588</v>
      </c>
      <c r="S206">
        <v>2.1285496541019459E-2</v>
      </c>
      <c r="T206">
        <v>3</v>
      </c>
      <c r="U206">
        <v>224</v>
      </c>
      <c r="V206">
        <v>5495.7927866332002</v>
      </c>
      <c r="W206">
        <v>5699.8375629988204</v>
      </c>
      <c r="X206">
        <v>5867.0539828348601</v>
      </c>
      <c r="Y206">
        <v>5687.5614441556272</v>
      </c>
      <c r="Z206">
        <v>3.7549261014829431</v>
      </c>
      <c r="AA206">
        <v>3.2691478096592758E-2</v>
      </c>
      <c r="AB206">
        <v>3</v>
      </c>
      <c r="AC206">
        <v>226</v>
      </c>
      <c r="AD206">
        <v>1.0232148662560929</v>
      </c>
      <c r="AE206">
        <v>3.3109130354603805E-2</v>
      </c>
      <c r="AF206">
        <f t="shared" si="3"/>
        <v>0.36787082810145988</v>
      </c>
    </row>
    <row r="207" spans="1:32">
      <c r="A207" t="s">
        <v>1438</v>
      </c>
      <c r="B207">
        <v>14</v>
      </c>
      <c r="C207">
        <v>3</v>
      </c>
      <c r="D207">
        <v>100.52930000000001</v>
      </c>
      <c r="E207">
        <v>0.99345701073209203</v>
      </c>
      <c r="F207">
        <v>2.8509211115646839E-3</v>
      </c>
      <c r="G207">
        <v>0.27080595341789598</v>
      </c>
      <c r="H207">
        <v>1.03552531215987</v>
      </c>
      <c r="I207">
        <v>5.0005401823372E-2</v>
      </c>
      <c r="J207" t="s">
        <v>33</v>
      </c>
      <c r="K207" t="s">
        <v>32</v>
      </c>
      <c r="L207">
        <v>68052.314400000003</v>
      </c>
      <c r="M207" t="s">
        <v>1439</v>
      </c>
      <c r="N207">
        <v>3395.4639416223299</v>
      </c>
      <c r="O207">
        <v>6329.3445707257797</v>
      </c>
      <c r="P207">
        <v>6892.09208924225</v>
      </c>
      <c r="Q207">
        <v>5538.9668671967875</v>
      </c>
      <c r="R207">
        <v>3.7434287673065243</v>
      </c>
      <c r="S207">
        <v>0.3389678278199123</v>
      </c>
      <c r="T207">
        <v>3</v>
      </c>
      <c r="U207">
        <v>225</v>
      </c>
      <c r="V207">
        <v>4386.6576640275598</v>
      </c>
      <c r="W207">
        <v>5734.3379659988996</v>
      </c>
      <c r="X207">
        <v>5925.8362595110902</v>
      </c>
      <c r="Y207">
        <v>5348.9439631791838</v>
      </c>
      <c r="Z207">
        <v>3.7282680481456172</v>
      </c>
      <c r="AA207">
        <v>0.15682476523737143</v>
      </c>
      <c r="AB207">
        <v>3</v>
      </c>
      <c r="AC207">
        <v>243</v>
      </c>
      <c r="AD207">
        <v>0.96569343912436645</v>
      </c>
      <c r="AE207">
        <v>-5.036281891931544E-2</v>
      </c>
      <c r="AF207">
        <f t="shared" si="3"/>
        <v>0.88059803368278644</v>
      </c>
    </row>
    <row r="208" spans="1:32">
      <c r="A208" t="s">
        <v>296</v>
      </c>
      <c r="B208">
        <v>16</v>
      </c>
      <c r="C208">
        <v>11</v>
      </c>
      <c r="D208">
        <v>85.378699999999995</v>
      </c>
      <c r="E208">
        <v>2.9402132126488101E-3</v>
      </c>
      <c r="F208">
        <v>2.5316211751254678</v>
      </c>
      <c r="G208">
        <v>4.5876485467684297E-3</v>
      </c>
      <c r="H208">
        <v>1.15673714388502</v>
      </c>
      <c r="I208">
        <v>0.99625714403570997</v>
      </c>
      <c r="J208" t="s">
        <v>33</v>
      </c>
      <c r="K208" t="s">
        <v>32</v>
      </c>
      <c r="L208">
        <v>81674.401199999993</v>
      </c>
      <c r="M208" t="s">
        <v>297</v>
      </c>
      <c r="N208">
        <v>5450.7906612448896</v>
      </c>
      <c r="O208">
        <v>5633.3122336756796</v>
      </c>
      <c r="P208">
        <v>5462.21077372939</v>
      </c>
      <c r="Q208">
        <v>5515.4378895499858</v>
      </c>
      <c r="R208">
        <v>3.741579998274994</v>
      </c>
      <c r="S208">
        <v>1.8537376777587669E-2</v>
      </c>
      <c r="T208">
        <v>3</v>
      </c>
      <c r="U208">
        <v>226</v>
      </c>
      <c r="V208">
        <v>4933.49471501467</v>
      </c>
      <c r="W208">
        <v>4605.2426535439799</v>
      </c>
      <c r="X208">
        <v>4765.5613704594698</v>
      </c>
      <c r="Y208">
        <v>4768.0995796727066</v>
      </c>
      <c r="Z208">
        <v>3.6783453168770555</v>
      </c>
      <c r="AA208">
        <v>3.4424773929424717E-2</v>
      </c>
      <c r="AB208">
        <v>3</v>
      </c>
      <c r="AC208">
        <v>284</v>
      </c>
      <c r="AD208">
        <v>0.86450063896227547</v>
      </c>
      <c r="AE208">
        <v>-0.21006106470706329</v>
      </c>
      <c r="AF208">
        <f t="shared" si="3"/>
        <v>2.5910396800344839E-3</v>
      </c>
    </row>
    <row r="209" spans="1:32">
      <c r="A209" t="s">
        <v>318</v>
      </c>
      <c r="B209">
        <v>13</v>
      </c>
      <c r="C209">
        <v>8</v>
      </c>
      <c r="D209">
        <v>66.545900000000003</v>
      </c>
      <c r="E209">
        <v>7.1796014834868402E-5</v>
      </c>
      <c r="F209">
        <v>4.1438996613741201</v>
      </c>
      <c r="G209">
        <v>4.9008381723730603E-4</v>
      </c>
      <c r="H209">
        <v>1.2011855205813</v>
      </c>
      <c r="I209">
        <v>1</v>
      </c>
      <c r="J209" t="s">
        <v>32</v>
      </c>
      <c r="K209" t="s">
        <v>33</v>
      </c>
      <c r="L209">
        <v>34847.525699999998</v>
      </c>
      <c r="M209" t="s">
        <v>319</v>
      </c>
      <c r="N209">
        <v>5586.3224074462696</v>
      </c>
      <c r="O209">
        <v>5396.1676667431502</v>
      </c>
      <c r="P209">
        <v>5495.8759534298997</v>
      </c>
      <c r="Q209">
        <v>5492.7886758731065</v>
      </c>
      <c r="R209">
        <v>3.739792890725774</v>
      </c>
      <c r="S209">
        <v>1.7316332632301947E-2</v>
      </c>
      <c r="T209">
        <v>3</v>
      </c>
      <c r="U209">
        <v>227</v>
      </c>
      <c r="V209">
        <v>6629.94998603563</v>
      </c>
      <c r="W209">
        <v>6620.8221151061198</v>
      </c>
      <c r="X209">
        <v>6542.8025740733801</v>
      </c>
      <c r="Y209">
        <v>6597.8582250717091</v>
      </c>
      <c r="Z209">
        <v>3.8194029791798383</v>
      </c>
      <c r="AA209">
        <v>7.2595567811753556E-3</v>
      </c>
      <c r="AB209">
        <v>3</v>
      </c>
      <c r="AC209">
        <v>186</v>
      </c>
      <c r="AD209">
        <v>1.2011855205813005</v>
      </c>
      <c r="AE209">
        <v>0.26445898947202312</v>
      </c>
      <c r="AF209">
        <f t="shared" si="3"/>
        <v>5.6330687750331455E-5</v>
      </c>
    </row>
    <row r="210" spans="1:32">
      <c r="A210" t="s">
        <v>1926</v>
      </c>
      <c r="B210">
        <v>10</v>
      </c>
      <c r="C210">
        <v>5</v>
      </c>
      <c r="D210">
        <v>51.458799999999997</v>
      </c>
      <c r="E210">
        <v>3.85727241666411E-3</v>
      </c>
      <c r="F210">
        <v>2.4137196883633685</v>
      </c>
      <c r="G210">
        <v>5.4629787311775901E-3</v>
      </c>
      <c r="H210">
        <v>1.18749187361277</v>
      </c>
      <c r="I210">
        <v>0.99113017620282695</v>
      </c>
      <c r="J210" t="s">
        <v>33</v>
      </c>
      <c r="K210" t="s">
        <v>32</v>
      </c>
      <c r="L210">
        <v>50094.648200000003</v>
      </c>
      <c r="M210" t="s">
        <v>1927</v>
      </c>
      <c r="N210">
        <v>5340.4048200217003</v>
      </c>
      <c r="O210">
        <v>5362.6210946759802</v>
      </c>
      <c r="P210">
        <v>5770.3383355815804</v>
      </c>
      <c r="Q210">
        <v>5491.1214167597536</v>
      </c>
      <c r="R210">
        <v>3.7396610467044216</v>
      </c>
      <c r="S210">
        <v>4.4082789826573272E-2</v>
      </c>
      <c r="T210">
        <v>3</v>
      </c>
      <c r="U210">
        <v>228</v>
      </c>
      <c r="V210">
        <v>4683.7543992221499</v>
      </c>
      <c r="W210">
        <v>4687.9555512039296</v>
      </c>
      <c r="X210">
        <v>4500.6917192893297</v>
      </c>
      <c r="Y210">
        <v>4624.133889905137</v>
      </c>
      <c r="Z210">
        <v>3.6650304004135874</v>
      </c>
      <c r="AA210">
        <v>2.3123182306868953E-2</v>
      </c>
      <c r="AB210">
        <v>3</v>
      </c>
      <c r="AC210">
        <v>291</v>
      </c>
      <c r="AD210">
        <v>0.84211102595392695</v>
      </c>
      <c r="AE210">
        <v>-0.24791764065312374</v>
      </c>
      <c r="AF210">
        <f t="shared" si="3"/>
        <v>4.758174336877862E-3</v>
      </c>
    </row>
    <row r="211" spans="1:32">
      <c r="A211" t="s">
        <v>358</v>
      </c>
      <c r="B211">
        <v>28</v>
      </c>
      <c r="C211">
        <v>22</v>
      </c>
      <c r="D211">
        <v>138.98169999999999</v>
      </c>
      <c r="E211">
        <v>1.2856941324524101E-2</v>
      </c>
      <c r="F211">
        <v>1.8908623380897267</v>
      </c>
      <c r="G211">
        <v>1.24398337666826E-2</v>
      </c>
      <c r="H211">
        <v>1.09218812416248</v>
      </c>
      <c r="I211">
        <v>0.88515990235373998</v>
      </c>
      <c r="J211" t="s">
        <v>33</v>
      </c>
      <c r="K211" t="s">
        <v>32</v>
      </c>
      <c r="L211">
        <v>97396.038400000005</v>
      </c>
      <c r="M211" t="s">
        <v>359</v>
      </c>
      <c r="N211">
        <v>5632.7066251705701</v>
      </c>
      <c r="O211">
        <v>5464.5388194820598</v>
      </c>
      <c r="P211">
        <v>5346.9541030153196</v>
      </c>
      <c r="Q211">
        <v>5481.3998492226501</v>
      </c>
      <c r="R211">
        <v>3.7388914835130262</v>
      </c>
      <c r="S211">
        <v>2.6201426539286879E-2</v>
      </c>
      <c r="T211">
        <v>3</v>
      </c>
      <c r="U211">
        <v>229</v>
      </c>
      <c r="V211">
        <v>5139.85306493593</v>
      </c>
      <c r="W211">
        <v>5020.0624653657396</v>
      </c>
      <c r="X211">
        <v>4896.28145982562</v>
      </c>
      <c r="Y211">
        <v>5018.7323300424296</v>
      </c>
      <c r="Z211">
        <v>3.7005940335610221</v>
      </c>
      <c r="AA211">
        <v>2.4267333320065816E-2</v>
      </c>
      <c r="AB211">
        <v>3</v>
      </c>
      <c r="AC211">
        <v>260</v>
      </c>
      <c r="AD211">
        <v>0.91559318205077955</v>
      </c>
      <c r="AE211">
        <v>-0.12722137495810515</v>
      </c>
      <c r="AF211">
        <f t="shared" si="3"/>
        <v>1.309947236762847E-2</v>
      </c>
    </row>
    <row r="212" spans="1:32">
      <c r="A212" t="s">
        <v>486</v>
      </c>
      <c r="B212">
        <v>106</v>
      </c>
      <c r="C212">
        <v>78</v>
      </c>
      <c r="D212">
        <v>529.7328</v>
      </c>
      <c r="E212">
        <v>5.0581653948073999E-2</v>
      </c>
      <c r="F212">
        <v>1.296006973948157</v>
      </c>
      <c r="G212">
        <v>3.0990645875255299E-2</v>
      </c>
      <c r="H212">
        <v>1.0374592933853299</v>
      </c>
      <c r="I212">
        <v>0.55366003537318997</v>
      </c>
      <c r="J212" t="s">
        <v>32</v>
      </c>
      <c r="K212" t="s">
        <v>33</v>
      </c>
      <c r="L212">
        <v>374615.91239999997</v>
      </c>
      <c r="M212" t="s">
        <v>487</v>
      </c>
      <c r="N212">
        <v>5484.2750348388499</v>
      </c>
      <c r="O212">
        <v>5352.4877532712999</v>
      </c>
      <c r="P212">
        <v>5531.4372463690597</v>
      </c>
      <c r="Q212">
        <v>5456.0666781597365</v>
      </c>
      <c r="R212">
        <v>3.7368796691593995</v>
      </c>
      <c r="S212">
        <v>1.6999377571852867E-2</v>
      </c>
      <c r="T212">
        <v>3</v>
      </c>
      <c r="U212">
        <v>230</v>
      </c>
      <c r="V212">
        <v>5685.9494739197698</v>
      </c>
      <c r="W212">
        <v>5732.2793705195099</v>
      </c>
      <c r="X212">
        <v>5563.1123973212298</v>
      </c>
      <c r="Y212">
        <v>5660.4470805868368</v>
      </c>
      <c r="Z212">
        <v>3.7528507345387569</v>
      </c>
      <c r="AA212">
        <v>1.5443897461637487E-2</v>
      </c>
      <c r="AB212">
        <v>3</v>
      </c>
      <c r="AC212">
        <v>228</v>
      </c>
      <c r="AD212">
        <v>1.0374592933853286</v>
      </c>
      <c r="AE212">
        <v>5.3054730788971625E-2</v>
      </c>
      <c r="AF212">
        <f t="shared" si="3"/>
        <v>4.9949165186417489E-2</v>
      </c>
    </row>
    <row r="213" spans="1:32">
      <c r="A213" t="s">
        <v>320</v>
      </c>
      <c r="B213">
        <v>28</v>
      </c>
      <c r="C213">
        <v>21</v>
      </c>
      <c r="D213">
        <v>98.9405</v>
      </c>
      <c r="E213">
        <v>5.0561793039943801E-3</v>
      </c>
      <c r="F213">
        <v>2.2961775333501597</v>
      </c>
      <c r="G213">
        <v>6.5444597918993003E-3</v>
      </c>
      <c r="H213">
        <v>1.08223072213618</v>
      </c>
      <c r="I213">
        <v>0.98143303426721096</v>
      </c>
      <c r="J213" t="s">
        <v>32</v>
      </c>
      <c r="K213" t="s">
        <v>33</v>
      </c>
      <c r="L213">
        <v>46213.746099999997</v>
      </c>
      <c r="M213" t="s">
        <v>321</v>
      </c>
      <c r="N213">
        <v>5498.8878681148599</v>
      </c>
      <c r="O213">
        <v>5437.0870151716499</v>
      </c>
      <c r="P213">
        <v>5378.5848567005896</v>
      </c>
      <c r="Q213">
        <v>5438.1865799957004</v>
      </c>
      <c r="R213">
        <v>3.7354541038164868</v>
      </c>
      <c r="S213">
        <v>1.1062335180054757E-2</v>
      </c>
      <c r="T213">
        <v>3</v>
      </c>
      <c r="U213">
        <v>231</v>
      </c>
      <c r="V213">
        <v>6033.2521461971301</v>
      </c>
      <c r="W213">
        <v>5793.4091186768301</v>
      </c>
      <c r="X213">
        <v>5829.4565038661203</v>
      </c>
      <c r="Y213">
        <v>5885.3725895800271</v>
      </c>
      <c r="Z213">
        <v>3.7697739622476756</v>
      </c>
      <c r="AA213">
        <v>2.1974738671486777E-2</v>
      </c>
      <c r="AB213">
        <v>3</v>
      </c>
      <c r="AC213">
        <v>219</v>
      </c>
      <c r="AD213">
        <v>1.0822307221361795</v>
      </c>
      <c r="AE213">
        <v>0.11400810193512231</v>
      </c>
      <c r="AF213">
        <f t="shared" si="3"/>
        <v>5.5790573575041323E-3</v>
      </c>
    </row>
    <row r="214" spans="1:32">
      <c r="A214" t="s">
        <v>390</v>
      </c>
      <c r="B214">
        <v>10</v>
      </c>
      <c r="C214">
        <v>4</v>
      </c>
      <c r="D214">
        <v>63.448700000000002</v>
      </c>
      <c r="E214">
        <v>1.1970938022863E-2</v>
      </c>
      <c r="F214">
        <v>1.9218718176644209</v>
      </c>
      <c r="G214">
        <v>1.1906768561455399E-2</v>
      </c>
      <c r="H214">
        <v>1.0465473770189599</v>
      </c>
      <c r="I214">
        <v>0.896806565487129</v>
      </c>
      <c r="J214" t="s">
        <v>33</v>
      </c>
      <c r="K214" t="s">
        <v>32</v>
      </c>
      <c r="L214">
        <v>44474.533199999998</v>
      </c>
      <c r="M214" t="s">
        <v>391</v>
      </c>
      <c r="N214">
        <v>5468.4565314234496</v>
      </c>
      <c r="O214">
        <v>5414.7511336290199</v>
      </c>
      <c r="P214">
        <v>5421.9481159530997</v>
      </c>
      <c r="Q214">
        <v>5435.0519270018558</v>
      </c>
      <c r="R214">
        <v>3.735203697732826</v>
      </c>
      <c r="S214">
        <v>5.3637360712999269E-3</v>
      </c>
      <c r="T214">
        <v>3</v>
      </c>
      <c r="U214">
        <v>232</v>
      </c>
      <c r="V214">
        <v>5219.7722599771796</v>
      </c>
      <c r="W214">
        <v>5093.7763769105104</v>
      </c>
      <c r="X214">
        <v>5266.4013386690403</v>
      </c>
      <c r="Y214">
        <v>5193.3166585189101</v>
      </c>
      <c r="Z214">
        <v>3.7154448041769248</v>
      </c>
      <c r="AA214">
        <v>1.7195477411372024E-2</v>
      </c>
      <c r="AB214">
        <v>3</v>
      </c>
      <c r="AC214">
        <v>248</v>
      </c>
      <c r="AD214">
        <v>0.95552291464190398</v>
      </c>
      <c r="AE214">
        <v>-6.5637623627237351E-2</v>
      </c>
      <c r="AF214">
        <f t="shared" si="3"/>
        <v>1.1185250754285987E-2</v>
      </c>
    </row>
    <row r="215" spans="1:32">
      <c r="A215" t="s">
        <v>1442</v>
      </c>
      <c r="B215">
        <v>16</v>
      </c>
      <c r="C215">
        <v>8</v>
      </c>
      <c r="D215">
        <v>83.774100000000004</v>
      </c>
      <c r="E215">
        <v>2.3362205509286399E-3</v>
      </c>
      <c r="F215">
        <v>2.631486160048552</v>
      </c>
      <c r="G215">
        <v>4.0154356587347503E-3</v>
      </c>
      <c r="H215">
        <v>1.19538023386404</v>
      </c>
      <c r="I215">
        <v>0.99838375181485395</v>
      </c>
      <c r="J215" t="s">
        <v>32</v>
      </c>
      <c r="K215" t="s">
        <v>33</v>
      </c>
      <c r="L215">
        <v>59832.4061</v>
      </c>
      <c r="M215" t="s">
        <v>1443</v>
      </c>
      <c r="N215">
        <v>5199.1286098863102</v>
      </c>
      <c r="O215">
        <v>5584.4725569366401</v>
      </c>
      <c r="P215">
        <v>5340.6388834893496</v>
      </c>
      <c r="Q215">
        <v>5374.7466834374336</v>
      </c>
      <c r="R215">
        <v>3.7303580003871248</v>
      </c>
      <c r="S215">
        <v>3.6266462904362945E-2</v>
      </c>
      <c r="T215">
        <v>3</v>
      </c>
      <c r="U215">
        <v>233</v>
      </c>
      <c r="V215">
        <v>6232.7940459911897</v>
      </c>
      <c r="W215">
        <v>6481.0140773087196</v>
      </c>
      <c r="X215">
        <v>6560.7897189223704</v>
      </c>
      <c r="Y215">
        <v>6424.8659474074266</v>
      </c>
      <c r="Z215">
        <v>3.8078640706946025</v>
      </c>
      <c r="AA215">
        <v>2.6623872995652071E-2</v>
      </c>
      <c r="AB215">
        <v>3</v>
      </c>
      <c r="AC215">
        <v>194</v>
      </c>
      <c r="AD215">
        <v>1.1953802338640425</v>
      </c>
      <c r="AE215">
        <v>0.25746959247872531</v>
      </c>
      <c r="AF215">
        <f t="shared" si="3"/>
        <v>2.1763004708669942E-3</v>
      </c>
    </row>
    <row r="216" spans="1:32">
      <c r="A216" t="s">
        <v>211</v>
      </c>
      <c r="B216">
        <v>10</v>
      </c>
      <c r="C216">
        <v>8</v>
      </c>
      <c r="D216">
        <v>36.586599999999997</v>
      </c>
      <c r="E216">
        <v>1.7772038762610099E-3</v>
      </c>
      <c r="F216">
        <v>2.7502627481900395</v>
      </c>
      <c r="G216">
        <v>3.3398902576733101E-3</v>
      </c>
      <c r="H216">
        <v>1.09315308420624</v>
      </c>
      <c r="I216">
        <v>0.99948681681822404</v>
      </c>
      <c r="J216" t="s">
        <v>33</v>
      </c>
      <c r="K216" t="s">
        <v>32</v>
      </c>
      <c r="L216">
        <v>15050.638300000001</v>
      </c>
      <c r="M216" t="s">
        <v>212</v>
      </c>
      <c r="N216">
        <v>5354.7748455964302</v>
      </c>
      <c r="O216">
        <v>5309.9670973346902</v>
      </c>
      <c r="P216">
        <v>5416.8627332571896</v>
      </c>
      <c r="Q216">
        <v>5360.5348920627694</v>
      </c>
      <c r="R216">
        <v>3.7292081272078859</v>
      </c>
      <c r="S216">
        <v>1.0013944201893133E-2</v>
      </c>
      <c r="T216">
        <v>3</v>
      </c>
      <c r="U216">
        <v>234</v>
      </c>
      <c r="V216">
        <v>4817.1076965740203</v>
      </c>
      <c r="W216">
        <v>4897.6463081478196</v>
      </c>
      <c r="X216">
        <v>4996.456079697</v>
      </c>
      <c r="Y216">
        <v>4903.73669480628</v>
      </c>
      <c r="Z216">
        <v>3.690527142778163</v>
      </c>
      <c r="AA216">
        <v>1.8318514661764283E-2</v>
      </c>
      <c r="AB216">
        <v>3</v>
      </c>
      <c r="AC216">
        <v>269</v>
      </c>
      <c r="AD216">
        <v>0.91478495962541706</v>
      </c>
      <c r="AE216">
        <v>-0.12849544891499762</v>
      </c>
      <c r="AF216">
        <f t="shared" si="3"/>
        <v>1.640140033425621E-3</v>
      </c>
    </row>
    <row r="217" spans="1:32">
      <c r="A217" t="s">
        <v>1928</v>
      </c>
      <c r="B217">
        <v>28</v>
      </c>
      <c r="C217">
        <v>21</v>
      </c>
      <c r="D217">
        <v>162.9119</v>
      </c>
      <c r="E217">
        <v>1.7821597577773799E-2</v>
      </c>
      <c r="F217">
        <v>1.7490533671839534</v>
      </c>
      <c r="G217">
        <v>1.53106460376963E-2</v>
      </c>
      <c r="H217">
        <v>1.1020196880336499</v>
      </c>
      <c r="I217">
        <v>0.82265623943759503</v>
      </c>
      <c r="J217" t="s">
        <v>32</v>
      </c>
      <c r="K217" t="s">
        <v>33</v>
      </c>
      <c r="L217">
        <v>68031.281400000007</v>
      </c>
      <c r="M217" t="s">
        <v>529</v>
      </c>
      <c r="N217">
        <v>5555.0002549476503</v>
      </c>
      <c r="O217">
        <v>5266.3891484666501</v>
      </c>
      <c r="P217">
        <v>5167.5429261325899</v>
      </c>
      <c r="Q217">
        <v>5329.644109848964</v>
      </c>
      <c r="R217">
        <v>3.7266982097228012</v>
      </c>
      <c r="S217">
        <v>3.7774535774743503E-2</v>
      </c>
      <c r="T217">
        <v>3</v>
      </c>
      <c r="U217">
        <v>235</v>
      </c>
      <c r="V217">
        <v>5996.7651372144401</v>
      </c>
      <c r="W217">
        <v>5738.9684674207101</v>
      </c>
      <c r="X217">
        <v>5884.3846131632199</v>
      </c>
      <c r="Y217">
        <v>5873.372739266124</v>
      </c>
      <c r="Z217">
        <v>3.7688875631568926</v>
      </c>
      <c r="AA217">
        <v>2.2006203452047346E-2</v>
      </c>
      <c r="AB217">
        <v>3</v>
      </c>
      <c r="AC217">
        <v>220</v>
      </c>
      <c r="AD217">
        <v>1.1020196880336479</v>
      </c>
      <c r="AE217">
        <v>0.14014999847784024</v>
      </c>
      <c r="AF217">
        <f t="shared" si="3"/>
        <v>1.7010716398656728E-2</v>
      </c>
    </row>
    <row r="218" spans="1:32">
      <c r="A218" t="s">
        <v>274</v>
      </c>
      <c r="B218">
        <v>11</v>
      </c>
      <c r="C218">
        <v>10</v>
      </c>
      <c r="D218">
        <v>55.539099999999998</v>
      </c>
      <c r="E218">
        <v>8.4817515230401805E-2</v>
      </c>
      <c r="F218">
        <v>1.0715144545541191</v>
      </c>
      <c r="G218">
        <v>4.4622614418575797E-2</v>
      </c>
      <c r="H218">
        <v>1.09983378815029</v>
      </c>
      <c r="I218">
        <v>0.41379253274636002</v>
      </c>
      <c r="J218" t="s">
        <v>33</v>
      </c>
      <c r="K218" t="s">
        <v>32</v>
      </c>
      <c r="L218">
        <v>35577.042500000003</v>
      </c>
      <c r="M218" t="s">
        <v>275</v>
      </c>
      <c r="N218">
        <v>5663.9744997730204</v>
      </c>
      <c r="O218">
        <v>5092.0989163907498</v>
      </c>
      <c r="P218">
        <v>5182.2220139638603</v>
      </c>
      <c r="Q218">
        <v>5312.7651433758765</v>
      </c>
      <c r="R218">
        <v>3.7253206178690248</v>
      </c>
      <c r="S218">
        <v>5.7874965654035659E-2</v>
      </c>
      <c r="T218">
        <v>3</v>
      </c>
      <c r="U218">
        <v>236</v>
      </c>
      <c r="V218">
        <v>4661.7175120404499</v>
      </c>
      <c r="W218">
        <v>5070.8041708049204</v>
      </c>
      <c r="X218">
        <v>4759.0274965382096</v>
      </c>
      <c r="Y218">
        <v>4830.5163931278594</v>
      </c>
      <c r="Z218">
        <v>3.6839935602956504</v>
      </c>
      <c r="AA218">
        <v>4.4241165455238672E-2</v>
      </c>
      <c r="AB218">
        <v>3</v>
      </c>
      <c r="AC218">
        <v>273</v>
      </c>
      <c r="AD218">
        <v>0.90922829501520497</v>
      </c>
      <c r="AE218">
        <v>-0.13728551363202032</v>
      </c>
      <c r="AF218">
        <f t="shared" si="3"/>
        <v>8.9542730395084189E-2</v>
      </c>
    </row>
    <row r="219" spans="1:32">
      <c r="A219" t="s">
        <v>524</v>
      </c>
      <c r="B219">
        <v>7</v>
      </c>
      <c r="C219">
        <v>7</v>
      </c>
      <c r="D219">
        <v>47.061999999999998</v>
      </c>
      <c r="E219">
        <v>1.71589844301034E-3</v>
      </c>
      <c r="F219">
        <v>2.7655084198354474</v>
      </c>
      <c r="G219">
        <v>3.2559868326741E-3</v>
      </c>
      <c r="H219">
        <v>1.1747820957633801</v>
      </c>
      <c r="I219">
        <v>0.99956271404208097</v>
      </c>
      <c r="J219" t="s">
        <v>33</v>
      </c>
      <c r="K219" t="s">
        <v>32</v>
      </c>
      <c r="L219">
        <v>30351.784299999999</v>
      </c>
      <c r="M219" t="s">
        <v>525</v>
      </c>
      <c r="N219">
        <v>5418.7092235733198</v>
      </c>
      <c r="O219">
        <v>5280.5300340047497</v>
      </c>
      <c r="P219">
        <v>5226.3607527312797</v>
      </c>
      <c r="Q219">
        <v>5308.5333367697831</v>
      </c>
      <c r="R219">
        <v>3.7249745490040564</v>
      </c>
      <c r="S219">
        <v>1.8684028577204897E-2</v>
      </c>
      <c r="T219">
        <v>3</v>
      </c>
      <c r="U219">
        <v>237</v>
      </c>
      <c r="V219">
        <v>4558.4020179056497</v>
      </c>
      <c r="W219">
        <v>4640.4248157833299</v>
      </c>
      <c r="X219">
        <v>4357.3893086423304</v>
      </c>
      <c r="Y219">
        <v>4518.7387141104364</v>
      </c>
      <c r="Z219">
        <v>3.6550172299568509</v>
      </c>
      <c r="AA219">
        <v>3.2227306113967354E-2</v>
      </c>
      <c r="AB219">
        <v>3</v>
      </c>
      <c r="AC219">
        <v>301</v>
      </c>
      <c r="AD219">
        <v>0.8512216892020249</v>
      </c>
      <c r="AE219">
        <v>-0.23239318358591099</v>
      </c>
      <c r="AF219">
        <f t="shared" si="3"/>
        <v>1.4834098565661754E-3</v>
      </c>
    </row>
    <row r="220" spans="1:32">
      <c r="A220" t="s">
        <v>1929</v>
      </c>
      <c r="B220">
        <v>3</v>
      </c>
      <c r="C220">
        <v>2</v>
      </c>
      <c r="D220">
        <v>13.756500000000001</v>
      </c>
      <c r="E220">
        <v>2.55224239895324E-4</v>
      </c>
      <c r="F220">
        <v>3.5930780809193199</v>
      </c>
      <c r="G220">
        <v>1.0546284427675101E-3</v>
      </c>
      <c r="H220">
        <v>1.3086271400615499</v>
      </c>
      <c r="I220">
        <v>0.99999999991133903</v>
      </c>
      <c r="J220" t="s">
        <v>33</v>
      </c>
      <c r="K220" t="s">
        <v>32</v>
      </c>
      <c r="L220">
        <v>33813.0933</v>
      </c>
      <c r="M220" t="s">
        <v>1930</v>
      </c>
      <c r="N220">
        <v>5450.6533763650496</v>
      </c>
      <c r="O220">
        <v>5068.1497459856801</v>
      </c>
      <c r="P220">
        <v>5337.4867153025398</v>
      </c>
      <c r="Q220">
        <v>5285.4299458844225</v>
      </c>
      <c r="R220">
        <v>3.7230803209774797</v>
      </c>
      <c r="S220">
        <v>3.7176441821881137E-2</v>
      </c>
      <c r="T220">
        <v>3</v>
      </c>
      <c r="U220">
        <v>238</v>
      </c>
      <c r="V220">
        <v>4037.7661189689602</v>
      </c>
      <c r="W220">
        <v>4014.0786931399298</v>
      </c>
      <c r="X220">
        <v>4064.8913858791202</v>
      </c>
      <c r="Y220">
        <v>4038.9120659960031</v>
      </c>
      <c r="Z220">
        <v>3.6062643979413607</v>
      </c>
      <c r="AA220">
        <v>6.2951907440600349E-3</v>
      </c>
      <c r="AB220">
        <v>3</v>
      </c>
      <c r="AC220">
        <v>341</v>
      </c>
      <c r="AD220">
        <v>0.76415960619078138</v>
      </c>
      <c r="AE220">
        <v>-0.3880540966638843</v>
      </c>
      <c r="AF220">
        <f t="shared" si="3"/>
        <v>4.0265450890695278E-4</v>
      </c>
    </row>
    <row r="221" spans="1:32">
      <c r="A221" t="s">
        <v>1931</v>
      </c>
      <c r="B221">
        <v>10</v>
      </c>
      <c r="C221">
        <v>6</v>
      </c>
      <c r="D221">
        <v>34.590600000000002</v>
      </c>
      <c r="E221">
        <v>5.5571291549538796E-6</v>
      </c>
      <c r="F221">
        <v>5.2551495095252276</v>
      </c>
      <c r="G221">
        <v>1.8102040180558999E-4</v>
      </c>
      <c r="H221">
        <v>1.8465397762553499</v>
      </c>
      <c r="I221">
        <v>1</v>
      </c>
      <c r="J221" t="s">
        <v>33</v>
      </c>
      <c r="K221" t="s">
        <v>32</v>
      </c>
      <c r="L221">
        <v>9279.4946</v>
      </c>
      <c r="M221" t="s">
        <v>1932</v>
      </c>
      <c r="N221">
        <v>5161.7765476075001</v>
      </c>
      <c r="O221">
        <v>5210.1817254338102</v>
      </c>
      <c r="P221">
        <v>5337.88411582348</v>
      </c>
      <c r="Q221">
        <v>5236.6141296215965</v>
      </c>
      <c r="R221">
        <v>3.7190505732235781</v>
      </c>
      <c r="S221">
        <v>1.7373939716330035E-2</v>
      </c>
      <c r="T221">
        <v>3</v>
      </c>
      <c r="U221">
        <v>240</v>
      </c>
      <c r="V221">
        <v>2909.9486341798302</v>
      </c>
      <c r="W221">
        <v>2845.8677986171801</v>
      </c>
      <c r="X221">
        <v>2751.9030276108401</v>
      </c>
      <c r="Y221">
        <v>2835.9064868026167</v>
      </c>
      <c r="Z221">
        <v>3.4526919060120198</v>
      </c>
      <c r="AA221">
        <v>2.8030645864311136E-2</v>
      </c>
      <c r="AB221">
        <v>3</v>
      </c>
      <c r="AC221">
        <v>491</v>
      </c>
      <c r="AD221">
        <v>0.54155345736874871</v>
      </c>
      <c r="AE221">
        <v>-0.8848243399268293</v>
      </c>
      <c r="AF221">
        <f t="shared" si="3"/>
        <v>4.2521507219924117E-6</v>
      </c>
    </row>
    <row r="222" spans="1:32">
      <c r="A222" t="s">
        <v>1933</v>
      </c>
      <c r="B222">
        <v>7</v>
      </c>
      <c r="C222">
        <v>3</v>
      </c>
      <c r="D222">
        <v>40.986499999999999</v>
      </c>
      <c r="E222">
        <v>1.19766866099047E-5</v>
      </c>
      <c r="F222">
        <v>4.9216633143395869</v>
      </c>
      <c r="G222">
        <v>2.03548136047305E-4</v>
      </c>
      <c r="H222">
        <v>1.81026223622777</v>
      </c>
      <c r="I222">
        <v>1</v>
      </c>
      <c r="J222" t="s">
        <v>33</v>
      </c>
      <c r="K222" t="s">
        <v>32</v>
      </c>
      <c r="L222">
        <v>240401.522</v>
      </c>
      <c r="M222" t="s">
        <v>1934</v>
      </c>
      <c r="N222">
        <v>5154.42262793804</v>
      </c>
      <c r="O222">
        <v>5202.9821626368603</v>
      </c>
      <c r="P222">
        <v>5303.79583248364</v>
      </c>
      <c r="Q222">
        <v>5220.4002076861798</v>
      </c>
      <c r="R222">
        <v>3.7177037982756906</v>
      </c>
      <c r="S222">
        <v>1.4595563629772691E-2</v>
      </c>
      <c r="T222">
        <v>3</v>
      </c>
      <c r="U222">
        <v>241</v>
      </c>
      <c r="V222">
        <v>2980.01576720919</v>
      </c>
      <c r="W222">
        <v>2774.83943963088</v>
      </c>
      <c r="X222">
        <v>2896.4883994284901</v>
      </c>
      <c r="Y222">
        <v>2883.7812020895199</v>
      </c>
      <c r="Z222">
        <v>3.459962306557149</v>
      </c>
      <c r="AA222">
        <v>3.5778276831630887E-2</v>
      </c>
      <c r="AB222">
        <v>3</v>
      </c>
      <c r="AC222">
        <v>486</v>
      </c>
      <c r="AD222">
        <v>0.55240615419553984</v>
      </c>
      <c r="AE222">
        <v>-0.85619870255800112</v>
      </c>
      <c r="AF222">
        <f t="shared" si="3"/>
        <v>6.0123300290483711E-6</v>
      </c>
    </row>
    <row r="223" spans="1:32">
      <c r="A223" t="s">
        <v>724</v>
      </c>
      <c r="B223">
        <v>1</v>
      </c>
      <c r="C223">
        <v>1</v>
      </c>
      <c r="D223">
        <v>3.9893000000000001</v>
      </c>
      <c r="E223">
        <v>9.8036023588654597E-4</v>
      </c>
      <c r="F223">
        <v>3.00861431235802</v>
      </c>
      <c r="G223">
        <v>2.30853189778003E-3</v>
      </c>
      <c r="H223">
        <v>1.3518277692785099</v>
      </c>
      <c r="I223">
        <v>0.99997841013689104</v>
      </c>
      <c r="J223" t="s">
        <v>32</v>
      </c>
      <c r="K223" t="s">
        <v>33</v>
      </c>
      <c r="L223">
        <v>64778.757400000002</v>
      </c>
      <c r="M223" t="s">
        <v>725</v>
      </c>
      <c r="N223">
        <v>5137.9228574010704</v>
      </c>
      <c r="O223">
        <v>4979.1398321297102</v>
      </c>
      <c r="P223">
        <v>5491.34923384184</v>
      </c>
      <c r="Q223">
        <v>5202.8039744575399</v>
      </c>
      <c r="R223">
        <v>3.7162374633330626</v>
      </c>
      <c r="S223">
        <v>5.0395149789479066E-2</v>
      </c>
      <c r="T223">
        <v>3</v>
      </c>
      <c r="U223">
        <v>242</v>
      </c>
      <c r="V223">
        <v>6761.9606131036999</v>
      </c>
      <c r="W223">
        <v>7143.8910712387697</v>
      </c>
      <c r="X223">
        <v>7194.03298801049</v>
      </c>
      <c r="Y223">
        <v>7033.2948907843202</v>
      </c>
      <c r="Z223">
        <v>3.8471588268198502</v>
      </c>
      <c r="AA223">
        <v>3.3599620577297096E-2</v>
      </c>
      <c r="AB223">
        <v>3</v>
      </c>
      <c r="AC223">
        <v>167</v>
      </c>
      <c r="AD223">
        <v>1.3518277692785134</v>
      </c>
      <c r="AE223">
        <v>0.43491135558771926</v>
      </c>
      <c r="AF223">
        <f t="shared" si="3"/>
        <v>8.5027389125510338E-4</v>
      </c>
    </row>
    <row r="224" spans="1:32">
      <c r="A224" t="s">
        <v>1935</v>
      </c>
      <c r="B224">
        <v>2</v>
      </c>
      <c r="C224">
        <v>1</v>
      </c>
      <c r="D224">
        <v>8.8756000000000004</v>
      </c>
      <c r="E224">
        <v>0.33552113737168598</v>
      </c>
      <c r="F224">
        <v>0.47428011467615067</v>
      </c>
      <c r="G224">
        <v>0.124788754303991</v>
      </c>
      <c r="H224">
        <v>1.03970442959746</v>
      </c>
      <c r="I224">
        <v>0.136586814305629</v>
      </c>
      <c r="J224" t="s">
        <v>33</v>
      </c>
      <c r="K224" t="s">
        <v>32</v>
      </c>
      <c r="L224">
        <v>59332.225400000003</v>
      </c>
      <c r="M224" t="s">
        <v>1936</v>
      </c>
      <c r="N224">
        <v>5301.0772717772998</v>
      </c>
      <c r="O224">
        <v>5396.8836556076903</v>
      </c>
      <c r="P224">
        <v>4889.2637073261203</v>
      </c>
      <c r="Q224">
        <v>5195.7415449037035</v>
      </c>
      <c r="R224">
        <v>3.7156475395499804</v>
      </c>
      <c r="S224">
        <v>5.1909008586406985E-2</v>
      </c>
      <c r="T224">
        <v>3</v>
      </c>
      <c r="U224">
        <v>243</v>
      </c>
      <c r="V224">
        <v>5171.7925614913302</v>
      </c>
      <c r="W224">
        <v>4890.8167151183698</v>
      </c>
      <c r="X224">
        <v>4929.3674727305097</v>
      </c>
      <c r="Y224">
        <v>4997.3255831134029</v>
      </c>
      <c r="Z224">
        <v>3.6987376452887499</v>
      </c>
      <c r="AA224">
        <v>3.0479779709385483E-2</v>
      </c>
      <c r="AB224">
        <v>3</v>
      </c>
      <c r="AC224">
        <v>262</v>
      </c>
      <c r="AD224">
        <v>0.96181181067697274</v>
      </c>
      <c r="AE224">
        <v>-5.6173452827955744E-2</v>
      </c>
      <c r="AF224">
        <f t="shared" si="3"/>
        <v>0.32941625514763767</v>
      </c>
    </row>
    <row r="225" spans="1:32">
      <c r="A225" t="s">
        <v>1937</v>
      </c>
      <c r="B225">
        <v>7</v>
      </c>
      <c r="C225">
        <v>3</v>
      </c>
      <c r="D225">
        <v>30.8171</v>
      </c>
      <c r="E225">
        <v>0.151719482243479</v>
      </c>
      <c r="F225">
        <v>0.81895864803610519</v>
      </c>
      <c r="G225">
        <v>6.8562007397449498E-2</v>
      </c>
      <c r="H225">
        <v>1.0475825937290899</v>
      </c>
      <c r="I225">
        <v>0.27589588530272502</v>
      </c>
      <c r="J225" t="s">
        <v>32</v>
      </c>
      <c r="K225" t="s">
        <v>33</v>
      </c>
      <c r="L225">
        <v>145144.1306</v>
      </c>
      <c r="M225" t="s">
        <v>387</v>
      </c>
      <c r="N225">
        <v>5266.9028893907998</v>
      </c>
      <c r="O225">
        <v>4935.3238161952404</v>
      </c>
      <c r="P225">
        <v>5375.4548198531802</v>
      </c>
      <c r="Q225">
        <v>5192.5605084797398</v>
      </c>
      <c r="R225">
        <v>3.7153815660344351</v>
      </c>
      <c r="S225">
        <v>4.4157411049692924E-2</v>
      </c>
      <c r="T225">
        <v>3</v>
      </c>
      <c r="U225">
        <v>244</v>
      </c>
      <c r="V225">
        <v>5465.8074362179404</v>
      </c>
      <c r="W225">
        <v>5367.0931058387496</v>
      </c>
      <c r="X225">
        <v>5486.0074746486998</v>
      </c>
      <c r="Y225">
        <v>5439.6360055684636</v>
      </c>
      <c r="Z225">
        <v>3.7355698397603221</v>
      </c>
      <c r="AA225">
        <v>1.1697600571408876E-2</v>
      </c>
      <c r="AB225">
        <v>3</v>
      </c>
      <c r="AC225">
        <v>240</v>
      </c>
      <c r="AD225">
        <v>1.047582593729093</v>
      </c>
      <c r="AE225">
        <v>6.706399367729958E-2</v>
      </c>
      <c r="AF225">
        <f t="shared" si="3"/>
        <v>0.14650497503822019</v>
      </c>
    </row>
    <row r="226" spans="1:32">
      <c r="A226" t="s">
        <v>1273</v>
      </c>
      <c r="B226">
        <v>14</v>
      </c>
      <c r="C226">
        <v>7</v>
      </c>
      <c r="D226">
        <v>53.332599999999999</v>
      </c>
      <c r="E226">
        <v>3.7663318939228897E-2</v>
      </c>
      <c r="F226">
        <v>1.4240814120548251</v>
      </c>
      <c r="G226">
        <v>2.5783434052279501E-2</v>
      </c>
      <c r="H226">
        <v>1.0714517488478299</v>
      </c>
      <c r="I226">
        <v>0.635451395717607</v>
      </c>
      <c r="J226" t="s">
        <v>33</v>
      </c>
      <c r="K226" t="s">
        <v>32</v>
      </c>
      <c r="L226">
        <v>119952.2093</v>
      </c>
      <c r="M226" t="s">
        <v>1274</v>
      </c>
      <c r="N226">
        <v>5328.9847668173798</v>
      </c>
      <c r="O226">
        <v>5090.7960435718596</v>
      </c>
      <c r="P226">
        <v>5117.6045660350101</v>
      </c>
      <c r="Q226">
        <v>5179.1284588080825</v>
      </c>
      <c r="R226">
        <v>3.7142566830317238</v>
      </c>
      <c r="S226">
        <v>2.5191451388825996E-2</v>
      </c>
      <c r="T226">
        <v>3</v>
      </c>
      <c r="U226">
        <v>245</v>
      </c>
      <c r="V226">
        <v>5002.8338331634004</v>
      </c>
      <c r="W226">
        <v>4742.7163148127802</v>
      </c>
      <c r="X226">
        <v>4755.6958419922303</v>
      </c>
      <c r="Y226">
        <v>4833.7486633228036</v>
      </c>
      <c r="Z226">
        <v>3.6842840649856243</v>
      </c>
      <c r="AA226">
        <v>3.0323420388662245E-2</v>
      </c>
      <c r="AB226">
        <v>3</v>
      </c>
      <c r="AC226">
        <v>272</v>
      </c>
      <c r="AD226">
        <v>0.93331314366263773</v>
      </c>
      <c r="AE226">
        <v>-9.9566881964665843E-2</v>
      </c>
      <c r="AF226">
        <f t="shared" si="3"/>
        <v>3.8083401553733263E-2</v>
      </c>
    </row>
    <row r="227" spans="1:32">
      <c r="A227" t="s">
        <v>380</v>
      </c>
      <c r="B227">
        <v>6</v>
      </c>
      <c r="C227">
        <v>4</v>
      </c>
      <c r="D227">
        <v>36.831000000000003</v>
      </c>
      <c r="E227">
        <v>2.10863235454606E-4</v>
      </c>
      <c r="F227">
        <v>3.6759991340159694</v>
      </c>
      <c r="G227">
        <v>9.2037622383718705E-4</v>
      </c>
      <c r="H227">
        <v>1.2326798594199</v>
      </c>
      <c r="I227">
        <v>0.99999999999505895</v>
      </c>
      <c r="J227" t="s">
        <v>32</v>
      </c>
      <c r="K227" t="s">
        <v>33</v>
      </c>
      <c r="L227">
        <v>18532.7942</v>
      </c>
      <c r="M227" t="s">
        <v>381</v>
      </c>
      <c r="N227">
        <v>5271.4749845836895</v>
      </c>
      <c r="O227">
        <v>5161.5277367136396</v>
      </c>
      <c r="P227">
        <v>5100.7289776112202</v>
      </c>
      <c r="Q227">
        <v>5177.9105663028495</v>
      </c>
      <c r="R227">
        <v>3.7141545449600746</v>
      </c>
      <c r="S227">
        <v>1.6714059511468371E-2</v>
      </c>
      <c r="T227">
        <v>3</v>
      </c>
      <c r="U227">
        <v>246</v>
      </c>
      <c r="V227">
        <v>6549.4183697662402</v>
      </c>
      <c r="W227">
        <v>6319.1570740082198</v>
      </c>
      <c r="X227">
        <v>6279.5427631025505</v>
      </c>
      <c r="Y227">
        <v>6382.7060689590035</v>
      </c>
      <c r="Z227">
        <v>3.8050048451240874</v>
      </c>
      <c r="AA227">
        <v>2.2831919355746536E-2</v>
      </c>
      <c r="AB227">
        <v>3</v>
      </c>
      <c r="AC227">
        <v>197</v>
      </c>
      <c r="AD227">
        <v>1.2326798594198984</v>
      </c>
      <c r="AE227">
        <v>0.30179816454378544</v>
      </c>
      <c r="AF227">
        <f t="shared" si="3"/>
        <v>2.5001768652452142E-4</v>
      </c>
    </row>
    <row r="228" spans="1:32">
      <c r="A228" t="s">
        <v>1546</v>
      </c>
      <c r="B228">
        <v>11</v>
      </c>
      <c r="C228">
        <v>10</v>
      </c>
      <c r="D228">
        <v>52.076599999999999</v>
      </c>
      <c r="E228">
        <v>0.91844902270061302</v>
      </c>
      <c r="F228">
        <v>3.6944943630592184E-2</v>
      </c>
      <c r="G228">
        <v>0.25552712713106301</v>
      </c>
      <c r="H228">
        <v>1.00286270907161</v>
      </c>
      <c r="I228">
        <v>5.0844127717311803E-2</v>
      </c>
      <c r="J228" t="s">
        <v>33</v>
      </c>
      <c r="K228" t="s">
        <v>32</v>
      </c>
      <c r="L228">
        <v>59200.623699999996</v>
      </c>
      <c r="M228" t="s">
        <v>1547</v>
      </c>
      <c r="N228">
        <v>4985.8225172717503</v>
      </c>
      <c r="O228">
        <v>5111.0689871465902</v>
      </c>
      <c r="P228">
        <v>5369.0419740731704</v>
      </c>
      <c r="Q228">
        <v>5155.3111594971706</v>
      </c>
      <c r="R228">
        <v>3.7122548831548134</v>
      </c>
      <c r="S228">
        <v>3.7903232293201014E-2</v>
      </c>
      <c r="T228">
        <v>3</v>
      </c>
      <c r="U228">
        <v>248</v>
      </c>
      <c r="V228">
        <v>5112.4773432228303</v>
      </c>
      <c r="W228">
        <v>5153.11280999481</v>
      </c>
      <c r="X228">
        <v>5156.1952403273699</v>
      </c>
      <c r="Y228">
        <v>5140.5951311816698</v>
      </c>
      <c r="Z228">
        <v>3.7110134005568387</v>
      </c>
      <c r="AA228">
        <v>4.7464238857236754E-3</v>
      </c>
      <c r="AB228">
        <v>3</v>
      </c>
      <c r="AC228">
        <v>252</v>
      </c>
      <c r="AD228">
        <v>0.99714546263839177</v>
      </c>
      <c r="AE228">
        <v>-4.1241159215259652E-3</v>
      </c>
      <c r="AF228">
        <f t="shared" si="3"/>
        <v>0.90325914903254145</v>
      </c>
    </row>
    <row r="229" spans="1:32">
      <c r="A229" t="s">
        <v>236</v>
      </c>
      <c r="B229">
        <v>7</v>
      </c>
      <c r="C229">
        <v>5</v>
      </c>
      <c r="D229">
        <v>31.6661</v>
      </c>
      <c r="E229">
        <v>0.45563462416088701</v>
      </c>
      <c r="F229">
        <v>0.34138328083820207</v>
      </c>
      <c r="G229">
        <v>0.15503748262873501</v>
      </c>
      <c r="H229">
        <v>1.02634757367927</v>
      </c>
      <c r="I229">
        <v>9.9000898441009094E-2</v>
      </c>
      <c r="J229" t="s">
        <v>32</v>
      </c>
      <c r="K229" t="s">
        <v>33</v>
      </c>
      <c r="L229">
        <v>42486.604399999997</v>
      </c>
      <c r="M229" t="s">
        <v>237</v>
      </c>
      <c r="N229">
        <v>4821.0685389969904</v>
      </c>
      <c r="O229">
        <v>5296.4504963154504</v>
      </c>
      <c r="P229">
        <v>5339.9625650742501</v>
      </c>
      <c r="Q229">
        <v>5152.4938667955639</v>
      </c>
      <c r="R229">
        <v>3.7120174834947384</v>
      </c>
      <c r="S229">
        <v>5.5865396934560746E-2</v>
      </c>
      <c r="T229">
        <v>3</v>
      </c>
      <c r="U229">
        <v>249</v>
      </c>
      <c r="V229">
        <v>5294.9192542678202</v>
      </c>
      <c r="W229">
        <v>5281.2690583355898</v>
      </c>
      <c r="X229">
        <v>5288.5604231454699</v>
      </c>
      <c r="Y229">
        <v>5288.2495785829597</v>
      </c>
      <c r="Z229">
        <v>3.7233119434601099</v>
      </c>
      <c r="AA229">
        <v>1.2916192314665967E-3</v>
      </c>
      <c r="AB229">
        <v>3</v>
      </c>
      <c r="AC229">
        <v>244</v>
      </c>
      <c r="AD229">
        <v>1.0263475736792724</v>
      </c>
      <c r="AE229">
        <v>3.7519383875547221E-2</v>
      </c>
      <c r="AF229">
        <f t="shared" si="3"/>
        <v>0.45997233630933204</v>
      </c>
    </row>
    <row r="230" spans="1:32">
      <c r="A230" t="s">
        <v>622</v>
      </c>
      <c r="B230">
        <v>15</v>
      </c>
      <c r="C230">
        <v>8</v>
      </c>
      <c r="D230">
        <v>77.248999999999995</v>
      </c>
      <c r="E230">
        <v>3.5199028242126201E-2</v>
      </c>
      <c r="F230">
        <v>1.4534693261499334</v>
      </c>
      <c r="G230">
        <v>2.47465215869857E-2</v>
      </c>
      <c r="H230">
        <v>1.08200880946912</v>
      </c>
      <c r="I230">
        <v>0.65396737035729002</v>
      </c>
      <c r="J230" t="s">
        <v>32</v>
      </c>
      <c r="K230" t="s">
        <v>33</v>
      </c>
      <c r="L230">
        <v>36961.776700000002</v>
      </c>
      <c r="M230" t="s">
        <v>623</v>
      </c>
      <c r="N230">
        <v>5115.9076517173398</v>
      </c>
      <c r="O230">
        <v>4978.1429960474998</v>
      </c>
      <c r="P230">
        <v>5358.1539501177704</v>
      </c>
      <c r="Q230">
        <v>5150.7348659608697</v>
      </c>
      <c r="R230">
        <v>3.711869195150685</v>
      </c>
      <c r="S230">
        <v>3.7350877143897489E-2</v>
      </c>
      <c r="T230">
        <v>3</v>
      </c>
      <c r="U230">
        <v>250</v>
      </c>
      <c r="V230">
        <v>5428.4838743435203</v>
      </c>
      <c r="W230">
        <v>5618.9470342886598</v>
      </c>
      <c r="X230">
        <v>5671.9905919959801</v>
      </c>
      <c r="Y230">
        <v>5573.1405002093861</v>
      </c>
      <c r="Z230">
        <v>3.7460999918623172</v>
      </c>
      <c r="AA230">
        <v>2.2976803669468901E-2</v>
      </c>
      <c r="AB230">
        <v>3</v>
      </c>
      <c r="AC230">
        <v>233</v>
      </c>
      <c r="AD230">
        <v>1.0820088094691158</v>
      </c>
      <c r="AE230">
        <v>0.11371224530675011</v>
      </c>
      <c r="AF230">
        <f t="shared" si="3"/>
        <v>3.3994798145047883E-2</v>
      </c>
    </row>
    <row r="231" spans="1:32">
      <c r="A231" t="s">
        <v>1938</v>
      </c>
      <c r="B231">
        <v>10</v>
      </c>
      <c r="C231">
        <v>5</v>
      </c>
      <c r="D231">
        <v>42.1691</v>
      </c>
      <c r="E231">
        <v>0.54228060801525901</v>
      </c>
      <c r="F231">
        <v>0.26577592568172537</v>
      </c>
      <c r="G231">
        <v>0.17532992764431199</v>
      </c>
      <c r="H231">
        <v>1.08991493980712</v>
      </c>
      <c r="I231">
        <v>8.1726010202363794E-2</v>
      </c>
      <c r="J231" t="s">
        <v>33</v>
      </c>
      <c r="K231" t="s">
        <v>32</v>
      </c>
      <c r="L231">
        <v>293078.86479999998</v>
      </c>
      <c r="M231" t="s">
        <v>1939</v>
      </c>
      <c r="N231">
        <v>4321.4610392188697</v>
      </c>
      <c r="O231">
        <v>5472.2374041808898</v>
      </c>
      <c r="P231">
        <v>5642.5504336160102</v>
      </c>
      <c r="Q231">
        <v>5145.4162923385902</v>
      </c>
      <c r="R231">
        <v>3.7114205173203607</v>
      </c>
      <c r="S231">
        <v>0.13966401102772705</v>
      </c>
      <c r="T231">
        <v>3</v>
      </c>
      <c r="U231">
        <v>251</v>
      </c>
      <c r="V231">
        <v>3921.4758710961</v>
      </c>
      <c r="W231">
        <v>4563.3658512151496</v>
      </c>
      <c r="X231">
        <v>5677.9597158886399</v>
      </c>
      <c r="Y231">
        <v>4720.9338127332967</v>
      </c>
      <c r="Z231">
        <v>3.6740279116860313</v>
      </c>
      <c r="AA231">
        <v>0.1882635692208405</v>
      </c>
      <c r="AB231">
        <v>3</v>
      </c>
      <c r="AC231">
        <v>287</v>
      </c>
      <c r="AD231">
        <v>0.91750279171049032</v>
      </c>
      <c r="AE231">
        <v>-0.1242155471977217</v>
      </c>
      <c r="AF231">
        <f t="shared" si="3"/>
        <v>0.55507516981026361</v>
      </c>
    </row>
    <row r="232" spans="1:32">
      <c r="A232" t="s">
        <v>1940</v>
      </c>
      <c r="B232">
        <v>19</v>
      </c>
      <c r="C232">
        <v>8</v>
      </c>
      <c r="D232">
        <v>80.9114</v>
      </c>
      <c r="E232">
        <v>0.86148911142072904</v>
      </c>
      <c r="F232">
        <v>6.4750207339316121E-2</v>
      </c>
      <c r="G232">
        <v>0.24331673640659299</v>
      </c>
      <c r="H232">
        <v>1.0050922829173301</v>
      </c>
      <c r="I232">
        <v>5.2459440630107997E-2</v>
      </c>
      <c r="J232" t="s">
        <v>33</v>
      </c>
      <c r="K232" t="s">
        <v>32</v>
      </c>
      <c r="L232">
        <v>93567.816200000001</v>
      </c>
      <c r="M232" t="s">
        <v>413</v>
      </c>
      <c r="N232">
        <v>5299.7899394250699</v>
      </c>
      <c r="O232">
        <v>5068.8298573174498</v>
      </c>
      <c r="P232">
        <v>5005.9263013966101</v>
      </c>
      <c r="Q232">
        <v>5124.8486993797096</v>
      </c>
      <c r="R232">
        <v>3.7096810482654594</v>
      </c>
      <c r="S232">
        <v>3.0192848280600548E-2</v>
      </c>
      <c r="T232">
        <v>3</v>
      </c>
      <c r="U232">
        <v>252</v>
      </c>
      <c r="V232">
        <v>5310.0565860874704</v>
      </c>
      <c r="W232">
        <v>5073.5990231056503</v>
      </c>
      <c r="X232">
        <v>4912.9956132336702</v>
      </c>
      <c r="Y232">
        <v>5098.8837408089303</v>
      </c>
      <c r="Z232">
        <v>3.7074751097708143</v>
      </c>
      <c r="AA232">
        <v>3.9172187132360821E-2</v>
      </c>
      <c r="AB232">
        <v>3</v>
      </c>
      <c r="AC232">
        <v>256</v>
      </c>
      <c r="AD232">
        <v>0.99493351704725996</v>
      </c>
      <c r="AE232">
        <v>-7.3279690609553147E-3</v>
      </c>
      <c r="AF232">
        <f t="shared" si="3"/>
        <v>0.86737571628295562</v>
      </c>
    </row>
    <row r="233" spans="1:32">
      <c r="A233" t="s">
        <v>1941</v>
      </c>
      <c r="B233">
        <v>34</v>
      </c>
      <c r="C233">
        <v>30</v>
      </c>
      <c r="D233">
        <v>160.40280000000001</v>
      </c>
      <c r="E233">
        <v>0.33212112650509001</v>
      </c>
      <c r="F233">
        <v>0.47870349768448861</v>
      </c>
      <c r="G233">
        <v>0.12399612143456699</v>
      </c>
      <c r="H233">
        <v>1.0192582944672</v>
      </c>
      <c r="I233">
        <v>0.13799313446351799</v>
      </c>
      <c r="J233" t="s">
        <v>33</v>
      </c>
      <c r="K233" t="s">
        <v>32</v>
      </c>
      <c r="L233">
        <v>49252.748599999999</v>
      </c>
      <c r="M233" t="s">
        <v>385</v>
      </c>
      <c r="N233">
        <v>5201.5810497115899</v>
      </c>
      <c r="O233">
        <v>4964.7905879673199</v>
      </c>
      <c r="P233">
        <v>5205.2317620896602</v>
      </c>
      <c r="Q233">
        <v>5123.8677999228566</v>
      </c>
      <c r="R233">
        <v>3.7095979160561252</v>
      </c>
      <c r="S233">
        <v>2.6889257170503864E-2</v>
      </c>
      <c r="T233">
        <v>3</v>
      </c>
      <c r="U233">
        <v>253</v>
      </c>
      <c r="V233">
        <v>5088.2774646039798</v>
      </c>
      <c r="W233">
        <v>5025.7309041620701</v>
      </c>
      <c r="X233">
        <v>4967.1574978348299</v>
      </c>
      <c r="Y233">
        <v>5027.0552888669599</v>
      </c>
      <c r="Z233">
        <v>3.7013136617384768</v>
      </c>
      <c r="AA233">
        <v>1.204897102394694E-2</v>
      </c>
      <c r="AB233">
        <v>3</v>
      </c>
      <c r="AC233">
        <v>259</v>
      </c>
      <c r="AD233">
        <v>0.98110557984002744</v>
      </c>
      <c r="AE233">
        <v>-2.751969716298909E-2</v>
      </c>
      <c r="AF233">
        <f t="shared" si="3"/>
        <v>0.32764173134575469</v>
      </c>
    </row>
    <row r="234" spans="1:32">
      <c r="A234" t="s">
        <v>1470</v>
      </c>
      <c r="B234">
        <v>6</v>
      </c>
      <c r="C234">
        <v>6</v>
      </c>
      <c r="D234">
        <v>31.079799999999999</v>
      </c>
      <c r="E234">
        <v>5.4775258849080197E-3</v>
      </c>
      <c r="F234">
        <v>2.2614155614356908</v>
      </c>
      <c r="G234">
        <v>6.9292182294903503E-3</v>
      </c>
      <c r="H234">
        <v>1.3187964113395001</v>
      </c>
      <c r="I234">
        <v>0.97737615863845195</v>
      </c>
      <c r="J234" t="s">
        <v>32</v>
      </c>
      <c r="K234" t="s">
        <v>33</v>
      </c>
      <c r="L234">
        <v>45914.871899999998</v>
      </c>
      <c r="M234" t="s">
        <v>1471</v>
      </c>
      <c r="N234">
        <v>5356.5343670007196</v>
      </c>
      <c r="O234">
        <v>5014.7746286044303</v>
      </c>
      <c r="P234">
        <v>4927.0072239300798</v>
      </c>
      <c r="Q234">
        <v>5099.4387398450772</v>
      </c>
      <c r="R234">
        <v>3.7075223789211194</v>
      </c>
      <c r="S234">
        <v>4.4501915795504284E-2</v>
      </c>
      <c r="T234">
        <v>3</v>
      </c>
      <c r="U234">
        <v>254</v>
      </c>
      <c r="V234">
        <v>7054.7915494972103</v>
      </c>
      <c r="W234">
        <v>6966.7073812228</v>
      </c>
      <c r="X234">
        <v>6153.8655991399301</v>
      </c>
      <c r="Y234">
        <v>6725.1215099533138</v>
      </c>
      <c r="Z234">
        <v>3.8277001356076026</v>
      </c>
      <c r="AA234">
        <v>7.3854228488530183E-2</v>
      </c>
      <c r="AB234">
        <v>3</v>
      </c>
      <c r="AC234">
        <v>181</v>
      </c>
      <c r="AD234">
        <v>1.3187964113395008</v>
      </c>
      <c r="AE234">
        <v>0.39922186631736656</v>
      </c>
      <c r="AF234">
        <f t="shared" si="3"/>
        <v>6.7144758228768276E-3</v>
      </c>
    </row>
    <row r="235" spans="1:32">
      <c r="A235" t="s">
        <v>1942</v>
      </c>
      <c r="B235">
        <v>4</v>
      </c>
      <c r="C235">
        <v>2</v>
      </c>
      <c r="D235">
        <v>18.293399999999998</v>
      </c>
      <c r="E235">
        <v>6.6052789609161199E-4</v>
      </c>
      <c r="F235">
        <v>3.180108836092117</v>
      </c>
      <c r="G235">
        <v>1.91872860737478E-3</v>
      </c>
      <c r="H235">
        <v>1.0925803847514499</v>
      </c>
      <c r="I235">
        <v>0.99999859771514099</v>
      </c>
      <c r="J235" t="s">
        <v>33</v>
      </c>
      <c r="K235" t="s">
        <v>32</v>
      </c>
      <c r="L235">
        <v>41035.1005</v>
      </c>
      <c r="M235" t="s">
        <v>1943</v>
      </c>
      <c r="N235">
        <v>5106.17978097182</v>
      </c>
      <c r="O235">
        <v>5019.10208661862</v>
      </c>
      <c r="P235">
        <v>5172.6793057990699</v>
      </c>
      <c r="Q235">
        <v>5099.3203911298369</v>
      </c>
      <c r="R235">
        <v>3.7075122996176844</v>
      </c>
      <c r="S235">
        <v>1.5103589759568081E-2</v>
      </c>
      <c r="T235">
        <v>3</v>
      </c>
      <c r="U235">
        <v>255</v>
      </c>
      <c r="V235">
        <v>4686.6648681002398</v>
      </c>
      <c r="W235">
        <v>4640.2842605959804</v>
      </c>
      <c r="X235">
        <v>4674.7311017883203</v>
      </c>
      <c r="Y235">
        <v>4667.2267434948471</v>
      </c>
      <c r="Z235">
        <v>3.6690589003187446</v>
      </c>
      <c r="AA235">
        <v>5.1601830148616861E-3</v>
      </c>
      <c r="AB235">
        <v>3</v>
      </c>
      <c r="AC235">
        <v>290</v>
      </c>
      <c r="AD235">
        <v>0.91526446379274229</v>
      </c>
      <c r="AE235">
        <v>-0.12773942747506897</v>
      </c>
      <c r="AF235">
        <f t="shared" si="3"/>
        <v>7.517402686818658E-4</v>
      </c>
    </row>
    <row r="236" spans="1:32">
      <c r="A236" t="s">
        <v>262</v>
      </c>
      <c r="B236">
        <v>17</v>
      </c>
      <c r="C236">
        <v>14</v>
      </c>
      <c r="D236">
        <v>88.247100000000003</v>
      </c>
      <c r="E236">
        <v>1.5892162642002699E-2</v>
      </c>
      <c r="F236">
        <v>1.7988169989802001</v>
      </c>
      <c r="G236">
        <v>1.4407988535008799E-2</v>
      </c>
      <c r="H236">
        <v>1.1433770967835399</v>
      </c>
      <c r="I236">
        <v>0.84625928166460396</v>
      </c>
      <c r="J236" t="s">
        <v>33</v>
      </c>
      <c r="K236" t="s">
        <v>32</v>
      </c>
      <c r="L236">
        <v>54307.9663</v>
      </c>
      <c r="M236" t="s">
        <v>263</v>
      </c>
      <c r="N236">
        <v>4800.4475298880498</v>
      </c>
      <c r="O236">
        <v>5245.7345521963698</v>
      </c>
      <c r="P236">
        <v>5230.6928093563702</v>
      </c>
      <c r="Q236">
        <v>5092.2916304802629</v>
      </c>
      <c r="R236">
        <v>3.7069132673071485</v>
      </c>
      <c r="S236">
        <v>4.9654712903204244E-2</v>
      </c>
      <c r="T236">
        <v>3</v>
      </c>
      <c r="U236">
        <v>256</v>
      </c>
      <c r="V236">
        <v>4318.3099358725503</v>
      </c>
      <c r="W236">
        <v>4485.5421629407101</v>
      </c>
      <c r="X236">
        <v>4557.3346298841898</v>
      </c>
      <c r="Y236">
        <v>4453.728909565817</v>
      </c>
      <c r="Z236">
        <v>3.6487237787818341</v>
      </c>
      <c r="AA236">
        <v>2.7538026649547839E-2</v>
      </c>
      <c r="AB236">
        <v>3</v>
      </c>
      <c r="AC236">
        <v>304</v>
      </c>
      <c r="AD236">
        <v>0.87460209130751965</v>
      </c>
      <c r="AE236">
        <v>-0.19330129675936875</v>
      </c>
      <c r="AF236">
        <f t="shared" si="3"/>
        <v>1.7022807120966186E-2</v>
      </c>
    </row>
    <row r="237" spans="1:32">
      <c r="A237" t="s">
        <v>436</v>
      </c>
      <c r="B237">
        <v>19</v>
      </c>
      <c r="C237">
        <v>16</v>
      </c>
      <c r="D237">
        <v>70.618200000000002</v>
      </c>
      <c r="E237">
        <v>2.1614441147319498E-2</v>
      </c>
      <c r="F237">
        <v>1.6652559888961387</v>
      </c>
      <c r="G237">
        <v>1.7528923794994E-2</v>
      </c>
      <c r="H237">
        <v>1.12392378737928</v>
      </c>
      <c r="I237">
        <v>0.77923552504421401</v>
      </c>
      <c r="J237" t="s">
        <v>33</v>
      </c>
      <c r="K237" t="s">
        <v>32</v>
      </c>
      <c r="L237">
        <v>27633.417600000001</v>
      </c>
      <c r="M237" t="s">
        <v>437</v>
      </c>
      <c r="N237">
        <v>5349.4156972626097</v>
      </c>
      <c r="O237">
        <v>4806.8691389655896</v>
      </c>
      <c r="P237">
        <v>5120.5818614845803</v>
      </c>
      <c r="Q237">
        <v>5092.2888992375929</v>
      </c>
      <c r="R237">
        <v>3.7069130343739185</v>
      </c>
      <c r="S237">
        <v>5.3488247099401261E-2</v>
      </c>
      <c r="T237">
        <v>3</v>
      </c>
      <c r="U237">
        <v>257</v>
      </c>
      <c r="V237">
        <v>4529.1241870071699</v>
      </c>
      <c r="W237">
        <v>4581.4417637490096</v>
      </c>
      <c r="X237">
        <v>4481.8740965665402</v>
      </c>
      <c r="Y237">
        <v>4530.8133491075732</v>
      </c>
      <c r="Z237">
        <v>3.6561761713996006</v>
      </c>
      <c r="AA237">
        <v>1.0992578495226666E-2</v>
      </c>
      <c r="AB237">
        <v>3</v>
      </c>
      <c r="AC237">
        <v>299</v>
      </c>
      <c r="AD237">
        <v>0.88974004396842399</v>
      </c>
      <c r="AE237">
        <v>-0.16854421056083654</v>
      </c>
      <c r="AF237">
        <f t="shared" si="3"/>
        <v>2.4623050496415295E-2</v>
      </c>
    </row>
    <row r="238" spans="1:32">
      <c r="A238" t="s">
        <v>1944</v>
      </c>
      <c r="B238">
        <v>1</v>
      </c>
      <c r="C238">
        <v>1</v>
      </c>
      <c r="D238">
        <v>4.6059999999999999</v>
      </c>
      <c r="E238">
        <v>0.34476765240798202</v>
      </c>
      <c r="F238">
        <v>0.46247348832219598</v>
      </c>
      <c r="G238">
        <v>0.12762062688926201</v>
      </c>
      <c r="H238">
        <v>1.06023779484706</v>
      </c>
      <c r="I238">
        <v>0.132881936057479</v>
      </c>
      <c r="J238" t="s">
        <v>33</v>
      </c>
      <c r="K238" t="s">
        <v>32</v>
      </c>
      <c r="L238">
        <v>56076.399599999997</v>
      </c>
      <c r="M238" t="s">
        <v>1945</v>
      </c>
      <c r="N238">
        <v>5501.0478194718198</v>
      </c>
      <c r="O238">
        <v>4739.2514005841904</v>
      </c>
      <c r="P238">
        <v>4954.2655957309998</v>
      </c>
      <c r="Q238">
        <v>5064.8549385956703</v>
      </c>
      <c r="R238">
        <v>3.7045670113409974</v>
      </c>
      <c r="S238">
        <v>7.7545026414784973E-2</v>
      </c>
      <c r="T238">
        <v>3</v>
      </c>
      <c r="U238">
        <v>258</v>
      </c>
      <c r="V238">
        <v>5030.0881741019602</v>
      </c>
      <c r="W238">
        <v>4775.0235260672698</v>
      </c>
      <c r="X238">
        <v>4526.1684047612098</v>
      </c>
      <c r="Y238">
        <v>4777.0933683101466</v>
      </c>
      <c r="Z238">
        <v>3.6791637296537978</v>
      </c>
      <c r="AA238">
        <v>5.274467998545581E-2</v>
      </c>
      <c r="AB238">
        <v>3</v>
      </c>
      <c r="AC238">
        <v>283</v>
      </c>
      <c r="AD238">
        <v>0.94318463731454638</v>
      </c>
      <c r="AE238">
        <v>-8.4387875139046095E-2</v>
      </c>
      <c r="AF238">
        <f t="shared" si="3"/>
        <v>0.34564047410559129</v>
      </c>
    </row>
    <row r="239" spans="1:32">
      <c r="A239" t="s">
        <v>678</v>
      </c>
      <c r="B239">
        <v>24</v>
      </c>
      <c r="C239">
        <v>20</v>
      </c>
      <c r="D239">
        <v>90.224199999999996</v>
      </c>
      <c r="E239">
        <v>2.2029717636251598E-3</v>
      </c>
      <c r="F239">
        <v>2.6569910693405494</v>
      </c>
      <c r="G239">
        <v>3.84431700284268E-3</v>
      </c>
      <c r="H239">
        <v>1.2441089408261701</v>
      </c>
      <c r="I239">
        <v>0.99871849606814</v>
      </c>
      <c r="J239" t="s">
        <v>32</v>
      </c>
      <c r="K239" t="s">
        <v>33</v>
      </c>
      <c r="L239">
        <v>59222.403100000003</v>
      </c>
      <c r="M239" t="s">
        <v>679</v>
      </c>
      <c r="N239">
        <v>5253.7056180117497</v>
      </c>
      <c r="O239">
        <v>5019.5484715005796</v>
      </c>
      <c r="P239">
        <v>4802.7082457406004</v>
      </c>
      <c r="Q239">
        <v>5025.3207784176439</v>
      </c>
      <c r="R239">
        <v>3.7011637890478064</v>
      </c>
      <c r="S239">
        <v>4.4883520676795088E-2</v>
      </c>
      <c r="T239">
        <v>3</v>
      </c>
      <c r="U239">
        <v>260</v>
      </c>
      <c r="V239">
        <v>6463.9895364506801</v>
      </c>
      <c r="W239">
        <v>6199.32530826934</v>
      </c>
      <c r="X239">
        <v>6092.8246881267196</v>
      </c>
      <c r="Y239">
        <v>6252.0465109489132</v>
      </c>
      <c r="Z239">
        <v>3.7960222002130042</v>
      </c>
      <c r="AA239">
        <v>3.0568615278147807E-2</v>
      </c>
      <c r="AB239">
        <v>3</v>
      </c>
      <c r="AC239">
        <v>202</v>
      </c>
      <c r="AD239">
        <v>1.2441089408261687</v>
      </c>
      <c r="AE239">
        <v>0.3151128210860486</v>
      </c>
      <c r="AF239">
        <f t="shared" si="3"/>
        <v>1.9855071377566096E-3</v>
      </c>
    </row>
    <row r="240" spans="1:32">
      <c r="A240" t="s">
        <v>1946</v>
      </c>
      <c r="B240">
        <v>11</v>
      </c>
      <c r="C240">
        <v>10</v>
      </c>
      <c r="D240">
        <v>54.182200000000002</v>
      </c>
      <c r="E240">
        <v>2.5625308855026203E-4</v>
      </c>
      <c r="F240">
        <v>3.5913308914688629</v>
      </c>
      <c r="G240">
        <v>1.0546284427675101E-3</v>
      </c>
      <c r="H240">
        <v>1.2020105733233499</v>
      </c>
      <c r="I240">
        <v>0.99999999990627397</v>
      </c>
      <c r="J240" t="s">
        <v>33</v>
      </c>
      <c r="K240" t="s">
        <v>32</v>
      </c>
      <c r="L240">
        <v>33550.687700000002</v>
      </c>
      <c r="M240" t="s">
        <v>1947</v>
      </c>
      <c r="N240">
        <v>4992.0799292544598</v>
      </c>
      <c r="O240">
        <v>4968.2195430683596</v>
      </c>
      <c r="P240">
        <v>5100.0430270863299</v>
      </c>
      <c r="Q240">
        <v>5020.1141664697161</v>
      </c>
      <c r="R240">
        <v>3.7007135938988083</v>
      </c>
      <c r="S240">
        <v>1.3991910734224906E-2</v>
      </c>
      <c r="T240">
        <v>3</v>
      </c>
      <c r="U240">
        <v>261</v>
      </c>
      <c r="V240">
        <v>4281.13802628138</v>
      </c>
      <c r="W240">
        <v>4141.9977231722496</v>
      </c>
      <c r="X240">
        <v>4106.1571150591299</v>
      </c>
      <c r="Y240">
        <v>4176.4309548375868</v>
      </c>
      <c r="Z240">
        <v>3.6208053060026448</v>
      </c>
      <c r="AA240">
        <v>2.2131997999215235E-2</v>
      </c>
      <c r="AB240">
        <v>3</v>
      </c>
      <c r="AC240">
        <v>327</v>
      </c>
      <c r="AD240">
        <v>0.83193943730060016</v>
      </c>
      <c r="AE240">
        <v>-0.26544958657661338</v>
      </c>
      <c r="AF240">
        <f t="shared" si="3"/>
        <v>2.2927716744661854E-4</v>
      </c>
    </row>
    <row r="241" spans="1:32">
      <c r="A241" t="s">
        <v>400</v>
      </c>
      <c r="B241">
        <v>9</v>
      </c>
      <c r="C241">
        <v>6</v>
      </c>
      <c r="D241">
        <v>56.398200000000003</v>
      </c>
      <c r="E241">
        <v>2.12643241666366E-4</v>
      </c>
      <c r="F241">
        <v>3.6723484156945907</v>
      </c>
      <c r="G241">
        <v>9.2037622383718705E-4</v>
      </c>
      <c r="H241">
        <v>1.31734163742085</v>
      </c>
      <c r="I241">
        <v>0.99999999999432598</v>
      </c>
      <c r="J241" t="s">
        <v>33</v>
      </c>
      <c r="K241" t="s">
        <v>32</v>
      </c>
      <c r="L241">
        <v>56104.438499999997</v>
      </c>
      <c r="M241" t="s">
        <v>401</v>
      </c>
      <c r="N241">
        <v>5137.1763455747396</v>
      </c>
      <c r="O241">
        <v>5031.6136786227898</v>
      </c>
      <c r="P241">
        <v>4830.4217526944403</v>
      </c>
      <c r="Q241">
        <v>4999.7372589639899</v>
      </c>
      <c r="R241">
        <v>3.6989471823399644</v>
      </c>
      <c r="S241">
        <v>3.1170003082845951E-2</v>
      </c>
      <c r="T241">
        <v>3</v>
      </c>
      <c r="U241">
        <v>262</v>
      </c>
      <c r="V241">
        <v>3836.12453775003</v>
      </c>
      <c r="W241">
        <v>3708.1357231685001</v>
      </c>
      <c r="X241">
        <v>3841.70929384184</v>
      </c>
      <c r="Y241">
        <v>3795.3231849201234</v>
      </c>
      <c r="Z241">
        <v>3.5792487634861274</v>
      </c>
      <c r="AA241">
        <v>1.9908231580432999E-2</v>
      </c>
      <c r="AB241">
        <v>3</v>
      </c>
      <c r="AC241">
        <v>371</v>
      </c>
      <c r="AD241">
        <v>0.7591045265659746</v>
      </c>
      <c r="AE241">
        <v>-0.39762954050415655</v>
      </c>
      <c r="AF241">
        <f t="shared" si="3"/>
        <v>2.7241217989410068E-4</v>
      </c>
    </row>
    <row r="242" spans="1:32">
      <c r="A242" t="s">
        <v>1948</v>
      </c>
      <c r="B242">
        <v>2</v>
      </c>
      <c r="C242">
        <v>1</v>
      </c>
      <c r="D242">
        <v>9.6937999999999995</v>
      </c>
      <c r="E242">
        <v>0.43154421580047803</v>
      </c>
      <c r="F242">
        <v>0.36497470007767396</v>
      </c>
      <c r="G242">
        <v>0.14941343082674499</v>
      </c>
      <c r="H242">
        <v>1.03313738623442</v>
      </c>
      <c r="I242">
        <v>0.10500950705723899</v>
      </c>
      <c r="J242" t="s">
        <v>32</v>
      </c>
      <c r="K242" t="s">
        <v>33</v>
      </c>
      <c r="L242">
        <v>58725.454400000002</v>
      </c>
      <c r="M242" t="s">
        <v>1949</v>
      </c>
      <c r="N242">
        <v>5267.1611632943204</v>
      </c>
      <c r="O242">
        <v>4642.1971669800996</v>
      </c>
      <c r="P242">
        <v>5062.3464140278102</v>
      </c>
      <c r="Q242">
        <v>4990.5682481007434</v>
      </c>
      <c r="R242">
        <v>3.6981499991231579</v>
      </c>
      <c r="S242">
        <v>6.384140590944215E-2</v>
      </c>
      <c r="T242">
        <v>3</v>
      </c>
      <c r="U242">
        <v>263</v>
      </c>
      <c r="V242">
        <v>5242.8577132896398</v>
      </c>
      <c r="W242">
        <v>5169.0583013252799</v>
      </c>
      <c r="X242">
        <v>5055.91189238692</v>
      </c>
      <c r="Y242">
        <v>5155.9426356672802</v>
      </c>
      <c r="Z242">
        <v>3.7123080768055416</v>
      </c>
      <c r="AA242">
        <v>1.8262519697167787E-2</v>
      </c>
      <c r="AB242">
        <v>3</v>
      </c>
      <c r="AC242">
        <v>250</v>
      </c>
      <c r="AD242">
        <v>1.033137386234418</v>
      </c>
      <c r="AE242">
        <v>4.7032116022708063E-2</v>
      </c>
      <c r="AF242">
        <f t="shared" si="3"/>
        <v>0.43721587424915964</v>
      </c>
    </row>
    <row r="243" spans="1:32">
      <c r="A243" t="s">
        <v>294</v>
      </c>
      <c r="B243">
        <v>25</v>
      </c>
      <c r="C243">
        <v>20</v>
      </c>
      <c r="D243">
        <v>112.8479</v>
      </c>
      <c r="E243">
        <v>4.3995404870953797E-2</v>
      </c>
      <c r="F243">
        <v>1.3565926813184193</v>
      </c>
      <c r="G243">
        <v>2.8472700521006599E-2</v>
      </c>
      <c r="H243">
        <v>1.1345053008239101</v>
      </c>
      <c r="I243">
        <v>0.59246313946644003</v>
      </c>
      <c r="J243" t="s">
        <v>32</v>
      </c>
      <c r="K243" t="s">
        <v>33</v>
      </c>
      <c r="L243">
        <v>57953.737399999998</v>
      </c>
      <c r="M243" t="s">
        <v>295</v>
      </c>
      <c r="N243">
        <v>5288.1261716589897</v>
      </c>
      <c r="O243">
        <v>4891.3053785556904</v>
      </c>
      <c r="P243">
        <v>4683.9985046514303</v>
      </c>
      <c r="Q243">
        <v>4954.4766849553698</v>
      </c>
      <c r="R243">
        <v>3.6949977890254178</v>
      </c>
      <c r="S243">
        <v>6.1959731430218837E-2</v>
      </c>
      <c r="T243">
        <v>3</v>
      </c>
      <c r="U243">
        <v>264</v>
      </c>
      <c r="V243">
        <v>5831.6147088561402</v>
      </c>
      <c r="W243">
        <v>5680.43585883784</v>
      </c>
      <c r="X243">
        <v>5350.5896179770198</v>
      </c>
      <c r="Y243">
        <v>5620.8800618903333</v>
      </c>
      <c r="Z243">
        <v>3.7498043184338514</v>
      </c>
      <c r="AA243">
        <v>4.3761936662485623E-2</v>
      </c>
      <c r="AB243">
        <v>3</v>
      </c>
      <c r="AC243">
        <v>230</v>
      </c>
      <c r="AD243">
        <v>1.1345053008239085</v>
      </c>
      <c r="AE243">
        <v>0.18206334982514638</v>
      </c>
      <c r="AF243">
        <f t="shared" si="3"/>
        <v>4.2633685957272523E-2</v>
      </c>
    </row>
    <row r="244" spans="1:32">
      <c r="A244" t="s">
        <v>496</v>
      </c>
      <c r="B244">
        <v>20</v>
      </c>
      <c r="C244">
        <v>18</v>
      </c>
      <c r="D244">
        <v>70.7744</v>
      </c>
      <c r="E244">
        <v>6.9711926921525204E-3</v>
      </c>
      <c r="F244">
        <v>2.1566929126756351</v>
      </c>
      <c r="G244">
        <v>8.2826530464030802E-3</v>
      </c>
      <c r="H244">
        <v>1.07530661028057</v>
      </c>
      <c r="I244">
        <v>0.96104375158762601</v>
      </c>
      <c r="J244" t="s">
        <v>33</v>
      </c>
      <c r="K244" t="s">
        <v>32</v>
      </c>
      <c r="L244">
        <v>16888.7261</v>
      </c>
      <c r="M244" t="s">
        <v>497</v>
      </c>
      <c r="N244">
        <v>4880.8495525258604</v>
      </c>
      <c r="O244">
        <v>4847.6169819308398</v>
      </c>
      <c r="P244">
        <v>5058.8767889894698</v>
      </c>
      <c r="Q244">
        <v>4929.114441148723</v>
      </c>
      <c r="R244">
        <v>3.6927689014540594</v>
      </c>
      <c r="S244">
        <v>2.3046594287911434E-2</v>
      </c>
      <c r="T244">
        <v>3</v>
      </c>
      <c r="U244">
        <v>265</v>
      </c>
      <c r="V244">
        <v>4614.3897200000702</v>
      </c>
      <c r="W244">
        <v>4599.93996282219</v>
      </c>
      <c r="X244">
        <v>4537.41626765397</v>
      </c>
      <c r="Y244">
        <v>4583.9153168254097</v>
      </c>
      <c r="Z244">
        <v>3.6612365858844762</v>
      </c>
      <c r="AA244">
        <v>8.9251967195694802E-3</v>
      </c>
      <c r="AB244">
        <v>3</v>
      </c>
      <c r="AC244">
        <v>296</v>
      </c>
      <c r="AD244">
        <v>0.9299673139171698</v>
      </c>
      <c r="AE244">
        <v>-0.10474808498745199</v>
      </c>
      <c r="AF244">
        <f t="shared" si="3"/>
        <v>7.7506861175518317E-3</v>
      </c>
    </row>
    <row r="245" spans="1:32">
      <c r="A245" t="s">
        <v>510</v>
      </c>
      <c r="B245">
        <v>21</v>
      </c>
      <c r="C245">
        <v>17</v>
      </c>
      <c r="D245">
        <v>107.0994</v>
      </c>
      <c r="E245">
        <v>0.36966772573441797</v>
      </c>
      <c r="F245">
        <v>0.43218846435060654</v>
      </c>
      <c r="G245">
        <v>0.134565127352616</v>
      </c>
      <c r="H245">
        <v>1.04523279138043</v>
      </c>
      <c r="I245">
        <v>0.123703405717423</v>
      </c>
      <c r="J245" t="s">
        <v>32</v>
      </c>
      <c r="K245" t="s">
        <v>33</v>
      </c>
      <c r="L245">
        <v>49212.196100000001</v>
      </c>
      <c r="M245" t="s">
        <v>511</v>
      </c>
      <c r="N245">
        <v>4857.4282701655202</v>
      </c>
      <c r="O245">
        <v>4863.5763716147303</v>
      </c>
      <c r="P245">
        <v>4987.4516558648102</v>
      </c>
      <c r="Q245">
        <v>4902.8187658816869</v>
      </c>
      <c r="R245">
        <v>3.6904458397213471</v>
      </c>
      <c r="S245">
        <v>1.4962549635884856E-2</v>
      </c>
      <c r="T245">
        <v>3</v>
      </c>
      <c r="U245">
        <v>266</v>
      </c>
      <c r="V245">
        <v>4730.8808646569796</v>
      </c>
      <c r="W245">
        <v>5199.0238859311103</v>
      </c>
      <c r="X245">
        <v>5443.8560822965601</v>
      </c>
      <c r="Y245">
        <v>5124.5869442948833</v>
      </c>
      <c r="Z245">
        <v>3.7096588658169956</v>
      </c>
      <c r="AA245">
        <v>7.0692393786539284E-2</v>
      </c>
      <c r="AB245">
        <v>3</v>
      </c>
      <c r="AC245">
        <v>255</v>
      </c>
      <c r="AD245">
        <v>1.0452327913804327</v>
      </c>
      <c r="AE245">
        <v>6.3824291174939971E-2</v>
      </c>
      <c r="AF245">
        <f t="shared" si="3"/>
        <v>0.35739682551309393</v>
      </c>
    </row>
    <row r="246" spans="1:32">
      <c r="A246" t="s">
        <v>462</v>
      </c>
      <c r="B246">
        <v>15</v>
      </c>
      <c r="C246">
        <v>13</v>
      </c>
      <c r="D246">
        <v>67.025199999999998</v>
      </c>
      <c r="E246">
        <v>0.795584788323631</v>
      </c>
      <c r="F246">
        <v>9.9313529230689299E-2</v>
      </c>
      <c r="G246">
        <v>0.229512030753908</v>
      </c>
      <c r="H246">
        <v>1.00790528674668</v>
      </c>
      <c r="I246">
        <v>5.54551192395311E-2</v>
      </c>
      <c r="J246" t="s">
        <v>32</v>
      </c>
      <c r="K246" t="s">
        <v>33</v>
      </c>
      <c r="L246">
        <v>20304.162400000001</v>
      </c>
      <c r="M246" t="s">
        <v>463</v>
      </c>
      <c r="N246">
        <v>4973.3057856738897</v>
      </c>
      <c r="O246">
        <v>4917.1310574817899</v>
      </c>
      <c r="P246">
        <v>4721.7676499725503</v>
      </c>
      <c r="Q246">
        <v>4870.7348310427433</v>
      </c>
      <c r="R246">
        <v>3.6875944866751125</v>
      </c>
      <c r="S246">
        <v>2.7107099864931563E-2</v>
      </c>
      <c r="T246">
        <v>3</v>
      </c>
      <c r="U246">
        <v>267</v>
      </c>
      <c r="V246">
        <v>5131.3591044670602</v>
      </c>
      <c r="W246">
        <v>4777.1592400433701</v>
      </c>
      <c r="X246">
        <v>4819.1998151371799</v>
      </c>
      <c r="Y246">
        <v>4909.239386549204</v>
      </c>
      <c r="Z246">
        <v>3.6910142098799761</v>
      </c>
      <c r="AA246">
        <v>3.9416779490459575E-2</v>
      </c>
      <c r="AB246">
        <v>3</v>
      </c>
      <c r="AC246">
        <v>268</v>
      </c>
      <c r="AD246">
        <v>1.0079052867466853</v>
      </c>
      <c r="AE246">
        <v>1.1360074590974769E-2</v>
      </c>
      <c r="AF246">
        <f t="shared" si="3"/>
        <v>0.7900102703052525</v>
      </c>
    </row>
    <row r="247" spans="1:32">
      <c r="A247" t="s">
        <v>364</v>
      </c>
      <c r="B247">
        <v>14</v>
      </c>
      <c r="C247">
        <v>11</v>
      </c>
      <c r="D247">
        <v>69.817300000000003</v>
      </c>
      <c r="E247">
        <v>0.12936357361755901</v>
      </c>
      <c r="F247">
        <v>0.88818799572264018</v>
      </c>
      <c r="G247">
        <v>6.1219564678362502E-2</v>
      </c>
      <c r="H247">
        <v>1.06198912190966</v>
      </c>
      <c r="I247">
        <v>0.31095876898486402</v>
      </c>
      <c r="J247" t="s">
        <v>32</v>
      </c>
      <c r="K247" t="s">
        <v>33</v>
      </c>
      <c r="L247">
        <v>48921.610099999998</v>
      </c>
      <c r="M247" t="s">
        <v>365</v>
      </c>
      <c r="N247">
        <v>5099.6248114027403</v>
      </c>
      <c r="O247">
        <v>4880.7892656632903</v>
      </c>
      <c r="P247">
        <v>4578.9241963303502</v>
      </c>
      <c r="Q247">
        <v>4853.1127577987936</v>
      </c>
      <c r="R247">
        <v>3.686020381882134</v>
      </c>
      <c r="S247">
        <v>5.3872905512321795E-2</v>
      </c>
      <c r="T247">
        <v>3</v>
      </c>
      <c r="U247">
        <v>268</v>
      </c>
      <c r="V247">
        <v>5218.7812692339103</v>
      </c>
      <c r="W247">
        <v>5094.01136431138</v>
      </c>
      <c r="X247">
        <v>5149.0662350046696</v>
      </c>
      <c r="Y247">
        <v>5153.9529561833197</v>
      </c>
      <c r="Z247">
        <v>3.7121404501164701</v>
      </c>
      <c r="AA247">
        <v>1.2132111550475236E-2</v>
      </c>
      <c r="AB247">
        <v>3</v>
      </c>
      <c r="AC247">
        <v>251</v>
      </c>
      <c r="AD247">
        <v>1.0619891219096622</v>
      </c>
      <c r="AE247">
        <v>8.6768988508016648E-2</v>
      </c>
      <c r="AF247">
        <f t="shared" si="3"/>
        <v>0.12461622333316281</v>
      </c>
    </row>
    <row r="248" spans="1:32">
      <c r="A248" t="s">
        <v>1950</v>
      </c>
      <c r="B248">
        <v>7</v>
      </c>
      <c r="C248">
        <v>7</v>
      </c>
      <c r="D248">
        <v>36.548099999999998</v>
      </c>
      <c r="E248">
        <v>2.0788009067440599E-4</v>
      </c>
      <c r="F248">
        <v>3.6821871024159205</v>
      </c>
      <c r="G248">
        <v>9.2037622383718705E-4</v>
      </c>
      <c r="H248">
        <v>1.2473323362768101</v>
      </c>
      <c r="I248">
        <v>0.99999999999610301</v>
      </c>
      <c r="J248" t="s">
        <v>32</v>
      </c>
      <c r="K248" t="s">
        <v>33</v>
      </c>
      <c r="L248">
        <v>16727.5389</v>
      </c>
      <c r="M248" t="s">
        <v>1951</v>
      </c>
      <c r="N248">
        <v>4748.9304742889999</v>
      </c>
      <c r="O248">
        <v>4888.6621530258699</v>
      </c>
      <c r="P248">
        <v>4902.7247814304301</v>
      </c>
      <c r="Q248">
        <v>4846.772469581766</v>
      </c>
      <c r="R248">
        <v>3.6854526323647039</v>
      </c>
      <c r="S248">
        <v>1.7542578601854347E-2</v>
      </c>
      <c r="T248">
        <v>3</v>
      </c>
      <c r="U248">
        <v>269</v>
      </c>
      <c r="V248">
        <v>6212.7279034348103</v>
      </c>
      <c r="W248">
        <v>5952.9754748860496</v>
      </c>
      <c r="X248">
        <v>5970.9047053357499</v>
      </c>
      <c r="Y248">
        <v>6045.5360278855369</v>
      </c>
      <c r="Z248">
        <v>3.7814348136553817</v>
      </c>
      <c r="AA248">
        <v>2.3996161976647338E-2</v>
      </c>
      <c r="AB248">
        <v>3</v>
      </c>
      <c r="AC248">
        <v>213</v>
      </c>
      <c r="AD248">
        <v>1.2473323362768076</v>
      </c>
      <c r="AE248">
        <v>0.31884590463807527</v>
      </c>
      <c r="AF248">
        <f t="shared" si="3"/>
        <v>2.4717720057138232E-4</v>
      </c>
    </row>
    <row r="249" spans="1:32">
      <c r="A249" t="s">
        <v>602</v>
      </c>
      <c r="B249">
        <v>18</v>
      </c>
      <c r="C249">
        <v>14</v>
      </c>
      <c r="D249">
        <v>85.395600000000002</v>
      </c>
      <c r="E249">
        <v>2.0931506400448299E-2</v>
      </c>
      <c r="F249">
        <v>1.6791995151940351</v>
      </c>
      <c r="G249">
        <v>1.7153011780695799E-2</v>
      </c>
      <c r="H249">
        <v>1.1410343705536601</v>
      </c>
      <c r="I249">
        <v>0.786756962413242</v>
      </c>
      <c r="J249" t="s">
        <v>32</v>
      </c>
      <c r="K249" t="s">
        <v>33</v>
      </c>
      <c r="L249">
        <v>22169.953399999999</v>
      </c>
      <c r="M249" t="s">
        <v>603</v>
      </c>
      <c r="N249">
        <v>4797.2076453640702</v>
      </c>
      <c r="O249">
        <v>4673.83341947995</v>
      </c>
      <c r="P249">
        <v>5035.9460870718303</v>
      </c>
      <c r="Q249">
        <v>4835.6623839719496</v>
      </c>
      <c r="R249">
        <v>3.6844559716973393</v>
      </c>
      <c r="S249">
        <v>3.8069996059772959E-2</v>
      </c>
      <c r="T249">
        <v>3</v>
      </c>
      <c r="U249">
        <v>270</v>
      </c>
      <c r="V249">
        <v>5258.0619123053202</v>
      </c>
      <c r="W249">
        <v>5499.3615421571203</v>
      </c>
      <c r="X249">
        <v>5795.5474990538696</v>
      </c>
      <c r="Y249">
        <v>5517.6569845054373</v>
      </c>
      <c r="Z249">
        <v>3.7417546982513779</v>
      </c>
      <c r="AA249">
        <v>4.8790538651691799E-2</v>
      </c>
      <c r="AB249">
        <v>3</v>
      </c>
      <c r="AC249">
        <v>236</v>
      </c>
      <c r="AD249">
        <v>1.1410343705536585</v>
      </c>
      <c r="AE249">
        <v>0.19034224954112858</v>
      </c>
      <c r="AF249">
        <f t="shared" si="3"/>
        <v>2.2318333710999293E-2</v>
      </c>
    </row>
    <row r="250" spans="1:32">
      <c r="A250" t="s">
        <v>1952</v>
      </c>
      <c r="B250">
        <v>3</v>
      </c>
      <c r="C250">
        <v>3</v>
      </c>
      <c r="D250">
        <v>14.130800000000001</v>
      </c>
      <c r="E250">
        <v>0.84731979796186396</v>
      </c>
      <c r="F250">
        <v>7.1952646012401644E-2</v>
      </c>
      <c r="G250">
        <v>0.24018250384868001</v>
      </c>
      <c r="H250">
        <v>1.00308927052818</v>
      </c>
      <c r="I250">
        <v>5.2998236343702002E-2</v>
      </c>
      <c r="J250" t="s">
        <v>33</v>
      </c>
      <c r="K250" t="s">
        <v>32</v>
      </c>
      <c r="L250">
        <v>119034.4875</v>
      </c>
      <c r="M250" t="s">
        <v>1953</v>
      </c>
      <c r="N250">
        <v>4843.3297744314796</v>
      </c>
      <c r="O250">
        <v>4746.1487954411195</v>
      </c>
      <c r="P250">
        <v>4811.9528760400699</v>
      </c>
      <c r="Q250">
        <v>4800.4771486375566</v>
      </c>
      <c r="R250">
        <v>3.6812844066925496</v>
      </c>
      <c r="S250">
        <v>1.0331560548718465E-2</v>
      </c>
      <c r="T250">
        <v>3</v>
      </c>
      <c r="U250">
        <v>272</v>
      </c>
      <c r="V250">
        <v>4697.5300210304804</v>
      </c>
      <c r="W250">
        <v>4733.3110788696004</v>
      </c>
      <c r="X250">
        <v>4926.2374463887299</v>
      </c>
      <c r="Y250">
        <v>4785.6928487629366</v>
      </c>
      <c r="Z250">
        <v>3.6799448216556119</v>
      </c>
      <c r="AA250">
        <v>2.5706414027258241E-2</v>
      </c>
      <c r="AB250">
        <v>3</v>
      </c>
      <c r="AC250">
        <v>279</v>
      </c>
      <c r="AD250">
        <v>0.99692024367227416</v>
      </c>
      <c r="AE250">
        <v>-4.4500051696940036E-3</v>
      </c>
      <c r="AF250">
        <f t="shared" si="3"/>
        <v>0.85632461309635444</v>
      </c>
    </row>
    <row r="251" spans="1:32">
      <c r="A251" t="s">
        <v>494</v>
      </c>
      <c r="B251">
        <v>8</v>
      </c>
      <c r="C251">
        <v>7</v>
      </c>
      <c r="D251">
        <v>40.391199999999998</v>
      </c>
      <c r="E251">
        <v>7.8734298362294494E-2</v>
      </c>
      <c r="F251">
        <v>1.1038360383576924</v>
      </c>
      <c r="G251">
        <v>4.2450639315451101E-2</v>
      </c>
      <c r="H251">
        <v>1.07204834072178</v>
      </c>
      <c r="I251">
        <v>0.433206042071131</v>
      </c>
      <c r="J251" t="s">
        <v>33</v>
      </c>
      <c r="K251" t="s">
        <v>32</v>
      </c>
      <c r="L251">
        <v>21086.6777</v>
      </c>
      <c r="M251" t="s">
        <v>495</v>
      </c>
      <c r="N251">
        <v>4600.3992063522101</v>
      </c>
      <c r="O251">
        <v>4972.5451653946902</v>
      </c>
      <c r="P251">
        <v>4787.3266827006901</v>
      </c>
      <c r="Q251">
        <v>4786.7570181491965</v>
      </c>
      <c r="R251">
        <v>3.6800413827033251</v>
      </c>
      <c r="S251">
        <v>3.8872588023067166E-2</v>
      </c>
      <c r="T251">
        <v>3</v>
      </c>
      <c r="U251">
        <v>273</v>
      </c>
      <c r="V251">
        <v>4311.4565162491899</v>
      </c>
      <c r="W251">
        <v>4475.7190209870096</v>
      </c>
      <c r="X251">
        <v>4607.9956588492396</v>
      </c>
      <c r="Y251">
        <v>4465.0570653618124</v>
      </c>
      <c r="Z251">
        <v>3.6498270137314797</v>
      </c>
      <c r="AA251">
        <v>3.3270975247061907E-2</v>
      </c>
      <c r="AB251">
        <v>3</v>
      </c>
      <c r="AC251">
        <v>302</v>
      </c>
      <c r="AD251">
        <v>0.93279375753403715</v>
      </c>
      <c r="AE251">
        <v>-0.10036996115686728</v>
      </c>
      <c r="AF251">
        <f t="shared" si="3"/>
        <v>7.9362973616680349E-2</v>
      </c>
    </row>
    <row r="252" spans="1:32">
      <c r="A252" t="s">
        <v>1954</v>
      </c>
      <c r="B252">
        <v>1</v>
      </c>
      <c r="C252">
        <v>1</v>
      </c>
      <c r="D252">
        <v>4.8387000000000002</v>
      </c>
      <c r="E252">
        <v>0.22760927596665601</v>
      </c>
      <c r="F252">
        <v>0.64281004272053699</v>
      </c>
      <c r="G252">
        <v>9.2968601839276993E-2</v>
      </c>
      <c r="H252">
        <v>1.0894904293591701</v>
      </c>
      <c r="I252">
        <v>0.19720411538114099</v>
      </c>
      <c r="J252" t="s">
        <v>33</v>
      </c>
      <c r="K252" t="s">
        <v>32</v>
      </c>
      <c r="L252">
        <v>42522.432500000003</v>
      </c>
      <c r="M252" t="s">
        <v>1955</v>
      </c>
      <c r="N252">
        <v>5282.9951421763999</v>
      </c>
      <c r="O252">
        <v>4429.3144776834297</v>
      </c>
      <c r="P252">
        <v>4644.66863842766</v>
      </c>
      <c r="Q252">
        <v>4785.6594194291629</v>
      </c>
      <c r="R252">
        <v>3.6799417879828797</v>
      </c>
      <c r="S252">
        <v>9.2769057232002197E-2</v>
      </c>
      <c r="T252">
        <v>3</v>
      </c>
      <c r="U252">
        <v>274</v>
      </c>
      <c r="V252">
        <v>4390.5089051976101</v>
      </c>
      <c r="W252">
        <v>4590.9851580637396</v>
      </c>
      <c r="X252">
        <v>4196.2061453876804</v>
      </c>
      <c r="Y252">
        <v>4392.566736216344</v>
      </c>
      <c r="Z252">
        <v>3.6427183684485689</v>
      </c>
      <c r="AA252">
        <v>4.4938998776558665E-2</v>
      </c>
      <c r="AB252">
        <v>3</v>
      </c>
      <c r="AC252">
        <v>308</v>
      </c>
      <c r="AD252">
        <v>0.91786028867476177</v>
      </c>
      <c r="AE252">
        <v>-0.12365352313880719</v>
      </c>
      <c r="AF252">
        <f t="shared" si="3"/>
        <v>0.23373525038806733</v>
      </c>
    </row>
    <row r="253" spans="1:32">
      <c r="A253" t="s">
        <v>1956</v>
      </c>
      <c r="B253">
        <v>2</v>
      </c>
      <c r="C253">
        <v>2</v>
      </c>
      <c r="D253">
        <v>8.5485000000000007</v>
      </c>
      <c r="E253">
        <v>1.11591864579697E-3</v>
      </c>
      <c r="F253">
        <v>2.9523674657652172</v>
      </c>
      <c r="G253">
        <v>2.5509074605600899E-3</v>
      </c>
      <c r="H253">
        <v>1.14982287403311</v>
      </c>
      <c r="I253">
        <v>0.99995296842959003</v>
      </c>
      <c r="J253" t="s">
        <v>33</v>
      </c>
      <c r="K253" t="s">
        <v>32</v>
      </c>
      <c r="L253">
        <v>20341.8613</v>
      </c>
      <c r="M253" t="s">
        <v>1957</v>
      </c>
      <c r="N253">
        <v>4681.6937358856203</v>
      </c>
      <c r="O253">
        <v>4767.3138388222696</v>
      </c>
      <c r="P253">
        <v>4863.9348875707301</v>
      </c>
      <c r="Q253">
        <v>4770.9808207595406</v>
      </c>
      <c r="R253">
        <v>3.6786076707079429</v>
      </c>
      <c r="S253">
        <v>1.9110514505773727E-2</v>
      </c>
      <c r="T253">
        <v>3</v>
      </c>
      <c r="U253">
        <v>275</v>
      </c>
      <c r="V253">
        <v>4083.3070250076898</v>
      </c>
      <c r="W253">
        <v>4112.1379260571102</v>
      </c>
      <c r="X253">
        <v>4252.5092386746201</v>
      </c>
      <c r="Y253">
        <v>4149.3180632464737</v>
      </c>
      <c r="Z253">
        <v>3.6179767266627771</v>
      </c>
      <c r="AA253">
        <v>2.1815964225735639E-2</v>
      </c>
      <c r="AB253">
        <v>3</v>
      </c>
      <c r="AC253">
        <v>330</v>
      </c>
      <c r="AD253">
        <v>0.86969917070131963</v>
      </c>
      <c r="AE253">
        <v>-0.20141163644318008</v>
      </c>
      <c r="AF253">
        <f t="shared" si="3"/>
        <v>1.1089103624493217E-3</v>
      </c>
    </row>
    <row r="254" spans="1:32">
      <c r="A254" t="s">
        <v>143</v>
      </c>
      <c r="B254">
        <v>32</v>
      </c>
      <c r="C254">
        <v>24</v>
      </c>
      <c r="D254">
        <v>117.2728</v>
      </c>
      <c r="E254">
        <v>7.8337491167534606E-2</v>
      </c>
      <c r="F254">
        <v>1.1060303412581918</v>
      </c>
      <c r="G254">
        <v>4.2295033440275097E-2</v>
      </c>
      <c r="H254">
        <v>1.0350711883644701</v>
      </c>
      <c r="I254">
        <v>0.43453560195874502</v>
      </c>
      <c r="J254" t="s">
        <v>32</v>
      </c>
      <c r="K254" t="s">
        <v>33</v>
      </c>
      <c r="L254">
        <v>45139.869700000003</v>
      </c>
      <c r="M254" t="s">
        <v>144</v>
      </c>
      <c r="N254">
        <v>4668.0681044316798</v>
      </c>
      <c r="O254">
        <v>4792.9063095622796</v>
      </c>
      <c r="P254">
        <v>4809.6671631487798</v>
      </c>
      <c r="Q254">
        <v>4756.8805257142458</v>
      </c>
      <c r="R254">
        <v>3.6773222437733541</v>
      </c>
      <c r="S254">
        <v>1.6264656128989832E-2</v>
      </c>
      <c r="T254">
        <v>3</v>
      </c>
      <c r="U254">
        <v>276</v>
      </c>
      <c r="V254">
        <v>4881.7825467098901</v>
      </c>
      <c r="W254">
        <v>4855.85136367424</v>
      </c>
      <c r="X254">
        <v>5033.4960255923997</v>
      </c>
      <c r="Y254">
        <v>4923.7099786588433</v>
      </c>
      <c r="Z254">
        <v>3.6922924637601762</v>
      </c>
      <c r="AA254">
        <v>1.9488857774826888E-2</v>
      </c>
      <c r="AB254">
        <v>3</v>
      </c>
      <c r="AC254">
        <v>266</v>
      </c>
      <c r="AD254">
        <v>1.0350711883644688</v>
      </c>
      <c r="AE254">
        <v>4.9729994360868744E-2</v>
      </c>
      <c r="AF254">
        <f t="shared" si="3"/>
        <v>7.9012067573699774E-2</v>
      </c>
    </row>
    <row r="255" spans="1:32">
      <c r="A255" t="s">
        <v>1958</v>
      </c>
      <c r="B255">
        <v>5</v>
      </c>
      <c r="C255">
        <v>1</v>
      </c>
      <c r="D255">
        <v>22.595600000000001</v>
      </c>
      <c r="E255">
        <v>0.73710826198215695</v>
      </c>
      <c r="F255">
        <v>0.13246872092188028</v>
      </c>
      <c r="G255">
        <v>0.21762138708443801</v>
      </c>
      <c r="H255">
        <v>1.01211669905658</v>
      </c>
      <c r="I255">
        <v>5.9228213605398303E-2</v>
      </c>
      <c r="J255" t="s">
        <v>32</v>
      </c>
      <c r="K255" t="s">
        <v>33</v>
      </c>
      <c r="L255">
        <v>53350.728600000002</v>
      </c>
      <c r="M255" t="s">
        <v>1959</v>
      </c>
      <c r="N255">
        <v>4592.0780583878304</v>
      </c>
      <c r="O255">
        <v>4686.7145053250697</v>
      </c>
      <c r="P255">
        <v>4986.7132396213701</v>
      </c>
      <c r="Q255">
        <v>4755.1686011114243</v>
      </c>
      <c r="R255">
        <v>3.67716592006086</v>
      </c>
      <c r="S255">
        <v>4.3327766037530462E-2</v>
      </c>
      <c r="T255">
        <v>3</v>
      </c>
      <c r="U255">
        <v>277</v>
      </c>
      <c r="V255">
        <v>4924.7415896750099</v>
      </c>
      <c r="W255">
        <v>4918.4844183322302</v>
      </c>
      <c r="X255">
        <v>4595.1306360358703</v>
      </c>
      <c r="Y255">
        <v>4812.7855480143708</v>
      </c>
      <c r="Z255">
        <v>3.6823965104641943</v>
      </c>
      <c r="AA255">
        <v>3.9170796846935391E-2</v>
      </c>
      <c r="AB255">
        <v>3</v>
      </c>
      <c r="AC255">
        <v>276</v>
      </c>
      <c r="AD255">
        <v>1.012116699056576</v>
      </c>
      <c r="AE255">
        <v>1.7375645213684308E-2</v>
      </c>
      <c r="AF255">
        <f t="shared" si="3"/>
        <v>0.73888594008984976</v>
      </c>
    </row>
    <row r="256" spans="1:32">
      <c r="A256" t="s">
        <v>1960</v>
      </c>
      <c r="B256">
        <v>24</v>
      </c>
      <c r="C256">
        <v>12</v>
      </c>
      <c r="D256">
        <v>70.652799999999999</v>
      </c>
      <c r="E256">
        <v>4.9491186070311298E-2</v>
      </c>
      <c r="F256">
        <v>1.3054721380736893</v>
      </c>
      <c r="G256">
        <v>3.0560892996481299E-2</v>
      </c>
      <c r="H256">
        <v>1.0850123008736301</v>
      </c>
      <c r="I256">
        <v>0.559719796561855</v>
      </c>
      <c r="J256" t="s">
        <v>32</v>
      </c>
      <c r="K256" t="s">
        <v>33</v>
      </c>
      <c r="L256">
        <v>70085.892099999997</v>
      </c>
      <c r="M256" t="s">
        <v>429</v>
      </c>
      <c r="N256">
        <v>4847.5527703071202</v>
      </c>
      <c r="O256">
        <v>4688.0945752642201</v>
      </c>
      <c r="P256">
        <v>4668.2609695184601</v>
      </c>
      <c r="Q256">
        <v>4734.6361050299338</v>
      </c>
      <c r="R256">
        <v>3.6752866055883802</v>
      </c>
      <c r="S256">
        <v>2.0759831659680209E-2</v>
      </c>
      <c r="T256">
        <v>3</v>
      </c>
      <c r="U256">
        <v>278</v>
      </c>
      <c r="V256">
        <v>5114.7199909382298</v>
      </c>
      <c r="W256">
        <v>4912.5510279397204</v>
      </c>
      <c r="X256">
        <v>5384.1442234756896</v>
      </c>
      <c r="Y256">
        <v>5137.1384141178796</v>
      </c>
      <c r="Z256">
        <v>3.710721267433073</v>
      </c>
      <c r="AA256">
        <v>4.6055706040833207E-2</v>
      </c>
      <c r="AB256">
        <v>3</v>
      </c>
      <c r="AC256">
        <v>254</v>
      </c>
      <c r="AD256">
        <v>1.0850123008736279</v>
      </c>
      <c r="AE256">
        <v>0.11771139871471768</v>
      </c>
      <c r="AF256">
        <f t="shared" si="3"/>
        <v>5.292431978654772E-2</v>
      </c>
    </row>
    <row r="257" spans="1:32">
      <c r="A257" t="s">
        <v>438</v>
      </c>
      <c r="B257">
        <v>28</v>
      </c>
      <c r="C257">
        <v>21</v>
      </c>
      <c r="D257">
        <v>131.54390000000001</v>
      </c>
      <c r="E257">
        <v>0.64290766479835304</v>
      </c>
      <c r="F257">
        <v>0.19185139651291153</v>
      </c>
      <c r="G257">
        <v>0.197414241685585</v>
      </c>
      <c r="H257">
        <v>1.01523790761912</v>
      </c>
      <c r="I257">
        <v>6.7902661649659898E-2</v>
      </c>
      <c r="J257" t="s">
        <v>32</v>
      </c>
      <c r="K257" t="s">
        <v>33</v>
      </c>
      <c r="L257">
        <v>89600.928499999995</v>
      </c>
      <c r="M257" t="s">
        <v>439</v>
      </c>
      <c r="N257">
        <v>4923.6826273080896</v>
      </c>
      <c r="O257">
        <v>4707.7717902208797</v>
      </c>
      <c r="P257">
        <v>4508.7574782840202</v>
      </c>
      <c r="Q257">
        <v>4713.4039652709971</v>
      </c>
      <c r="R257">
        <v>3.6733346628383048</v>
      </c>
      <c r="S257">
        <v>4.4027608557467228E-2</v>
      </c>
      <c r="T257">
        <v>3</v>
      </c>
      <c r="U257">
        <v>279</v>
      </c>
      <c r="V257">
        <v>4868.2757249549104</v>
      </c>
      <c r="W257">
        <v>4618.7729455315803</v>
      </c>
      <c r="X257">
        <v>4868.6304679096902</v>
      </c>
      <c r="Y257">
        <v>4785.2263794653936</v>
      </c>
      <c r="Z257">
        <v>3.6799024882000198</v>
      </c>
      <c r="AA257">
        <v>3.0124596001322043E-2</v>
      </c>
      <c r="AB257">
        <v>3</v>
      </c>
      <c r="AC257">
        <v>280</v>
      </c>
      <c r="AD257">
        <v>1.0152379076191207</v>
      </c>
      <c r="AE257">
        <v>2.1817843591395727E-2</v>
      </c>
      <c r="AF257">
        <f t="shared" si="3"/>
        <v>0.64828293753875021</v>
      </c>
    </row>
    <row r="258" spans="1:32">
      <c r="A258" t="s">
        <v>338</v>
      </c>
      <c r="B258">
        <v>26</v>
      </c>
      <c r="C258">
        <v>20</v>
      </c>
      <c r="D258">
        <v>118.9447</v>
      </c>
      <c r="E258">
        <v>0.16263084727656599</v>
      </c>
      <c r="F258">
        <v>0.78879707540010768</v>
      </c>
      <c r="G258">
        <v>7.2569995901629894E-2</v>
      </c>
      <c r="H258">
        <v>1.01698962637135</v>
      </c>
      <c r="I258">
        <v>0.26133203290019102</v>
      </c>
      <c r="J258" t="s">
        <v>32</v>
      </c>
      <c r="K258" t="s">
        <v>33</v>
      </c>
      <c r="L258">
        <v>61751.991099999999</v>
      </c>
      <c r="M258" t="s">
        <v>339</v>
      </c>
      <c r="N258">
        <v>4634.4323822997303</v>
      </c>
      <c r="O258">
        <v>4712.2310169904304</v>
      </c>
      <c r="P258">
        <v>4777.6133861177595</v>
      </c>
      <c r="Q258">
        <v>4708.0922618026407</v>
      </c>
      <c r="R258">
        <v>3.6728449648764041</v>
      </c>
      <c r="S258">
        <v>1.5224886674413388E-2</v>
      </c>
      <c r="T258">
        <v>3</v>
      </c>
      <c r="U258">
        <v>280</v>
      </c>
      <c r="V258">
        <v>4816.5640371230002</v>
      </c>
      <c r="W258">
        <v>4801.99722552003</v>
      </c>
      <c r="X258">
        <v>4745.68170811453</v>
      </c>
      <c r="Y258">
        <v>4788.0809902525207</v>
      </c>
      <c r="Z258">
        <v>3.6801614878751994</v>
      </c>
      <c r="AA258">
        <v>7.818213673508552E-3</v>
      </c>
      <c r="AB258">
        <v>3</v>
      </c>
      <c r="AC258">
        <v>278</v>
      </c>
      <c r="AD258">
        <v>1.0169896263713518</v>
      </c>
      <c r="AE258">
        <v>2.4304963306587591E-2</v>
      </c>
      <c r="AF258">
        <f t="shared" si="3"/>
        <v>0.16182314412206439</v>
      </c>
    </row>
    <row r="259" spans="1:32">
      <c r="A259" t="s">
        <v>1154</v>
      </c>
      <c r="B259">
        <v>7</v>
      </c>
      <c r="C259">
        <v>5</v>
      </c>
      <c r="D259">
        <v>34.250500000000002</v>
      </c>
      <c r="E259">
        <v>2.5630955995681299E-4</v>
      </c>
      <c r="F259">
        <v>3.5912351949899208</v>
      </c>
      <c r="G259">
        <v>1.0546284427675101E-3</v>
      </c>
      <c r="H259">
        <v>1.1003381020443701</v>
      </c>
      <c r="I259">
        <v>0.99999999990598898</v>
      </c>
      <c r="J259" t="s">
        <v>33</v>
      </c>
      <c r="K259" t="s">
        <v>32</v>
      </c>
      <c r="L259">
        <v>73227.398499999996</v>
      </c>
      <c r="M259" t="s">
        <v>1155</v>
      </c>
      <c r="N259">
        <v>4635.44834556979</v>
      </c>
      <c r="O259">
        <v>4718.4688194997698</v>
      </c>
      <c r="P259">
        <v>4656.6511037022901</v>
      </c>
      <c r="Q259">
        <v>4670.1894229239506</v>
      </c>
      <c r="R259">
        <v>3.6693344959113485</v>
      </c>
      <c r="S259">
        <v>9.2360834957648501E-3</v>
      </c>
      <c r="T259">
        <v>3</v>
      </c>
      <c r="U259">
        <v>281</v>
      </c>
      <c r="V259">
        <v>4213.3547737397503</v>
      </c>
      <c r="W259">
        <v>4227.24332574871</v>
      </c>
      <c r="X259">
        <v>4292.3684702785704</v>
      </c>
      <c r="Y259">
        <v>4244.3221899223436</v>
      </c>
      <c r="Z259">
        <v>3.6278083441252367</v>
      </c>
      <c r="AA259">
        <v>9.939111858648755E-3</v>
      </c>
      <c r="AB259">
        <v>3</v>
      </c>
      <c r="AC259">
        <v>320</v>
      </c>
      <c r="AD259">
        <v>0.90881157177239791</v>
      </c>
      <c r="AE259">
        <v>-0.13794689029084162</v>
      </c>
      <c r="AF259">
        <f t="shared" ref="AF259:AF322" si="4">_xlfn.T.TEST(N259:P259,V259:X259,2,2)</f>
        <v>2.5699057743963795E-4</v>
      </c>
    </row>
    <row r="260" spans="1:32">
      <c r="A260" t="s">
        <v>1961</v>
      </c>
      <c r="B260">
        <v>32</v>
      </c>
      <c r="C260">
        <v>19</v>
      </c>
      <c r="D260">
        <v>168.70410000000001</v>
      </c>
      <c r="E260">
        <v>3.7933490222963302E-5</v>
      </c>
      <c r="F260">
        <v>4.4209771964525348</v>
      </c>
      <c r="G260">
        <v>4.0247988942359198E-4</v>
      </c>
      <c r="H260">
        <v>1.12861531441666</v>
      </c>
      <c r="I260">
        <v>1</v>
      </c>
      <c r="J260" t="s">
        <v>33</v>
      </c>
      <c r="K260" t="s">
        <v>32</v>
      </c>
      <c r="L260">
        <v>158496.85279999999</v>
      </c>
      <c r="M260" t="s">
        <v>943</v>
      </c>
      <c r="N260">
        <v>4636.2487185502596</v>
      </c>
      <c r="O260">
        <v>4710.3892947662898</v>
      </c>
      <c r="P260">
        <v>4625.3160188045404</v>
      </c>
      <c r="Q260">
        <v>4657.3180107070302</v>
      </c>
      <c r="R260">
        <v>3.6681358934147847</v>
      </c>
      <c r="S260">
        <v>9.9381246700642762E-3</v>
      </c>
      <c r="T260">
        <v>3</v>
      </c>
      <c r="U260">
        <v>282</v>
      </c>
      <c r="V260">
        <v>4118.3049306860703</v>
      </c>
      <c r="W260">
        <v>4117.6139549973695</v>
      </c>
      <c r="X260">
        <v>4143.8121472440298</v>
      </c>
      <c r="Y260">
        <v>4126.5770109758232</v>
      </c>
      <c r="Z260">
        <v>3.6155899544083505</v>
      </c>
      <c r="AA260">
        <v>3.6180262011954695E-3</v>
      </c>
      <c r="AB260">
        <v>3</v>
      </c>
      <c r="AC260">
        <v>333</v>
      </c>
      <c r="AD260">
        <v>0.88604149458743209</v>
      </c>
      <c r="AE260">
        <v>-0.17455383105771094</v>
      </c>
      <c r="AF260">
        <f t="shared" si="4"/>
        <v>4.6137781638444022E-5</v>
      </c>
    </row>
    <row r="261" spans="1:32">
      <c r="A261" t="s">
        <v>1962</v>
      </c>
      <c r="B261">
        <v>6</v>
      </c>
      <c r="C261">
        <v>2</v>
      </c>
      <c r="D261">
        <v>24.807700000000001</v>
      </c>
      <c r="E261">
        <v>5.9992241365370798E-2</v>
      </c>
      <c r="F261">
        <v>1.2219049121177468</v>
      </c>
      <c r="G261">
        <v>3.4730034197356499E-2</v>
      </c>
      <c r="H261">
        <v>1.11972983858869</v>
      </c>
      <c r="I261">
        <v>0.50646187522431596</v>
      </c>
      <c r="J261" t="s">
        <v>32</v>
      </c>
      <c r="K261" t="s">
        <v>33</v>
      </c>
      <c r="L261">
        <v>95494.201000000001</v>
      </c>
      <c r="M261" t="s">
        <v>1963</v>
      </c>
      <c r="N261">
        <v>4838.5264734019302</v>
      </c>
      <c r="O261">
        <v>4402.5181380746499</v>
      </c>
      <c r="P261">
        <v>4659.1216321872698</v>
      </c>
      <c r="Q261">
        <v>4633.3887478879506</v>
      </c>
      <c r="R261">
        <v>3.6658987396548728</v>
      </c>
      <c r="S261">
        <v>4.7295893121653949E-2</v>
      </c>
      <c r="T261">
        <v>3</v>
      </c>
      <c r="U261">
        <v>283</v>
      </c>
      <c r="V261">
        <v>5064.4388472780001</v>
      </c>
      <c r="W261">
        <v>5536.1791536730098</v>
      </c>
      <c r="X261">
        <v>4963.8129034227304</v>
      </c>
      <c r="Y261">
        <v>5188.1436347912468</v>
      </c>
      <c r="Z261">
        <v>3.7150119911078292</v>
      </c>
      <c r="AA261">
        <v>5.8899301738622359E-2</v>
      </c>
      <c r="AB261">
        <v>3</v>
      </c>
      <c r="AC261">
        <v>249</v>
      </c>
      <c r="AD261">
        <v>1.1197298385886942</v>
      </c>
      <c r="AE261">
        <v>0.16315068983284331</v>
      </c>
      <c r="AF261">
        <f t="shared" si="4"/>
        <v>6.2952852491795122E-2</v>
      </c>
    </row>
    <row r="262" spans="1:32">
      <c r="A262" t="s">
        <v>572</v>
      </c>
      <c r="B262">
        <v>25</v>
      </c>
      <c r="C262">
        <v>18</v>
      </c>
      <c r="D262">
        <v>124.0222</v>
      </c>
      <c r="E262">
        <v>5.0342806724751103E-2</v>
      </c>
      <c r="F262">
        <v>1.2980625752180985</v>
      </c>
      <c r="G262">
        <v>3.0892728850210199E-2</v>
      </c>
      <c r="H262">
        <v>1.2107318398226701</v>
      </c>
      <c r="I262">
        <v>0.554975758838686</v>
      </c>
      <c r="J262" t="s">
        <v>33</v>
      </c>
      <c r="K262" t="s">
        <v>32</v>
      </c>
      <c r="L262">
        <v>79542.897800000006</v>
      </c>
      <c r="M262" t="s">
        <v>573</v>
      </c>
      <c r="N262">
        <v>4756.0593730508599</v>
      </c>
      <c r="O262">
        <v>4902.7640791140902</v>
      </c>
      <c r="P262">
        <v>4231.0082077124398</v>
      </c>
      <c r="Q262">
        <v>4629.943886625796</v>
      </c>
      <c r="R262">
        <v>3.665575727545717</v>
      </c>
      <c r="S262">
        <v>7.6283754421246547E-2</v>
      </c>
      <c r="T262">
        <v>3</v>
      </c>
      <c r="U262">
        <v>284</v>
      </c>
      <c r="V262">
        <v>3435.0474719219301</v>
      </c>
      <c r="W262">
        <v>3967.7784122477001</v>
      </c>
      <c r="X262">
        <v>4069.4351095709699</v>
      </c>
      <c r="Y262">
        <v>3824.0869979135332</v>
      </c>
      <c r="Z262">
        <v>3.5825277639084567</v>
      </c>
      <c r="AA262">
        <v>8.9101160916381067E-2</v>
      </c>
      <c r="AB262">
        <v>3</v>
      </c>
      <c r="AC262">
        <v>366</v>
      </c>
      <c r="AD262">
        <v>0.82594672668926139</v>
      </c>
      <c r="AE262">
        <v>-0.27587936362979915</v>
      </c>
      <c r="AF262">
        <f t="shared" si="4"/>
        <v>4.6670654942014181E-2</v>
      </c>
    </row>
    <row r="263" spans="1:32">
      <c r="A263" t="s">
        <v>884</v>
      </c>
      <c r="B263">
        <v>4</v>
      </c>
      <c r="C263">
        <v>1</v>
      </c>
      <c r="D263">
        <v>34.847999999999999</v>
      </c>
      <c r="E263">
        <v>1.14876595040175E-2</v>
      </c>
      <c r="F263">
        <v>1.9397684454657909</v>
      </c>
      <c r="G263">
        <v>1.1633289342786001E-2</v>
      </c>
      <c r="H263">
        <v>1.0981225039290601</v>
      </c>
      <c r="I263">
        <v>0.90318656978651901</v>
      </c>
      <c r="J263" t="s">
        <v>33</v>
      </c>
      <c r="K263" t="s">
        <v>32</v>
      </c>
      <c r="L263">
        <v>28856.326400000002</v>
      </c>
      <c r="M263" t="s">
        <v>885</v>
      </c>
      <c r="N263">
        <v>4656.4526444513804</v>
      </c>
      <c r="O263">
        <v>4589.4321372501799</v>
      </c>
      <c r="P263">
        <v>4541.9446435288301</v>
      </c>
      <c r="Q263">
        <v>4595.9431417434635</v>
      </c>
      <c r="R263">
        <v>3.6623746472182037</v>
      </c>
      <c r="S263">
        <v>1.2517777921661729E-2</v>
      </c>
      <c r="T263">
        <v>3</v>
      </c>
      <c r="U263">
        <v>285</v>
      </c>
      <c r="V263">
        <v>4273.3143783966298</v>
      </c>
      <c r="W263">
        <v>4262.6490094134097</v>
      </c>
      <c r="X263">
        <v>4019.8574572211601</v>
      </c>
      <c r="Y263">
        <v>4185.2736150104001</v>
      </c>
      <c r="Z263">
        <v>3.6217238555442894</v>
      </c>
      <c r="AA263">
        <v>3.4251957902120246E-2</v>
      </c>
      <c r="AB263">
        <v>3</v>
      </c>
      <c r="AC263">
        <v>326</v>
      </c>
      <c r="AD263">
        <v>0.9106452116426148</v>
      </c>
      <c r="AE263">
        <v>-0.13503900694098919</v>
      </c>
      <c r="AF263">
        <f t="shared" si="4"/>
        <v>9.9942201528472226E-3</v>
      </c>
    </row>
    <row r="264" spans="1:32">
      <c r="A264" t="s">
        <v>694</v>
      </c>
      <c r="B264">
        <v>36</v>
      </c>
      <c r="C264">
        <v>27</v>
      </c>
      <c r="D264">
        <v>184.00460000000001</v>
      </c>
      <c r="E264">
        <v>0.21791947005659801</v>
      </c>
      <c r="F264">
        <v>0.66170396589696678</v>
      </c>
      <c r="G264">
        <v>8.9855771397425302E-2</v>
      </c>
      <c r="H264">
        <v>1.03156852476293</v>
      </c>
      <c r="I264">
        <v>0.204900089645182</v>
      </c>
      <c r="J264" t="s">
        <v>33</v>
      </c>
      <c r="K264" t="s">
        <v>32</v>
      </c>
      <c r="L264">
        <v>102452.26300000001</v>
      </c>
      <c r="M264" t="s">
        <v>695</v>
      </c>
      <c r="N264">
        <v>4509.5314047655702</v>
      </c>
      <c r="O264">
        <v>4501.2465522579196</v>
      </c>
      <c r="P264">
        <v>4629.9404580632699</v>
      </c>
      <c r="Q264">
        <v>4546.9061383622529</v>
      </c>
      <c r="R264">
        <v>3.6577159891705637</v>
      </c>
      <c r="S264">
        <v>1.5841331052254954E-2</v>
      </c>
      <c r="T264">
        <v>3</v>
      </c>
      <c r="U264">
        <v>286</v>
      </c>
      <c r="V264">
        <v>4264.3921823357596</v>
      </c>
      <c r="W264">
        <v>4397.5489582686296</v>
      </c>
      <c r="X264">
        <v>4561.3378637852002</v>
      </c>
      <c r="Y264">
        <v>4407.7596681298628</v>
      </c>
      <c r="Z264">
        <v>3.6442179067034206</v>
      </c>
      <c r="AA264">
        <v>3.3744111808273615E-2</v>
      </c>
      <c r="AB264">
        <v>3</v>
      </c>
      <c r="AC264">
        <v>306</v>
      </c>
      <c r="AD264">
        <v>0.96939754945491152</v>
      </c>
      <c r="AE264">
        <v>-4.4839659374709309E-2</v>
      </c>
      <c r="AF264">
        <f t="shared" si="4"/>
        <v>0.21849032945220043</v>
      </c>
    </row>
    <row r="265" spans="1:32">
      <c r="A265" t="s">
        <v>1964</v>
      </c>
      <c r="B265">
        <v>3</v>
      </c>
      <c r="C265">
        <v>2</v>
      </c>
      <c r="D265">
        <v>13.82</v>
      </c>
      <c r="E265">
        <v>1.62875938678941E-3</v>
      </c>
      <c r="F265">
        <v>2.7881430683666366</v>
      </c>
      <c r="G265">
        <v>3.1639877817954201E-3</v>
      </c>
      <c r="H265">
        <v>1.2459302394088201</v>
      </c>
      <c r="I265">
        <v>0.99965715718209303</v>
      </c>
      <c r="J265" t="s">
        <v>33</v>
      </c>
      <c r="K265" t="s">
        <v>32</v>
      </c>
      <c r="L265">
        <v>117330.0484</v>
      </c>
      <c r="M265" t="s">
        <v>1965</v>
      </c>
      <c r="N265">
        <v>4467.3118914994302</v>
      </c>
      <c r="O265">
        <v>4459.4376067705998</v>
      </c>
      <c r="P265">
        <v>4682.1648932135604</v>
      </c>
      <c r="Q265">
        <v>4536.3047971611968</v>
      </c>
      <c r="R265">
        <v>3.6567022273835357</v>
      </c>
      <c r="S265">
        <v>2.7859655926453945E-2</v>
      </c>
      <c r="T265">
        <v>3</v>
      </c>
      <c r="U265">
        <v>288</v>
      </c>
      <c r="V265">
        <v>3467.3889535980002</v>
      </c>
      <c r="W265">
        <v>3746.6337699679598</v>
      </c>
      <c r="X265">
        <v>3708.67098835554</v>
      </c>
      <c r="Y265">
        <v>3640.8979039738333</v>
      </c>
      <c r="Z265">
        <v>3.5612085008613104</v>
      </c>
      <c r="AA265">
        <v>4.1598883574282479E-2</v>
      </c>
      <c r="AB265">
        <v>3</v>
      </c>
      <c r="AC265">
        <v>393</v>
      </c>
      <c r="AD265">
        <v>0.80261315470959849</v>
      </c>
      <c r="AE265">
        <v>-0.31722329301967089</v>
      </c>
      <c r="AF265">
        <f t="shared" si="4"/>
        <v>1.41426522523994E-3</v>
      </c>
    </row>
    <row r="266" spans="1:32">
      <c r="A266" t="s">
        <v>448</v>
      </c>
      <c r="B266">
        <v>24</v>
      </c>
      <c r="C266">
        <v>19</v>
      </c>
      <c r="D266">
        <v>156.1574</v>
      </c>
      <c r="E266">
        <v>2.87827996534364E-2</v>
      </c>
      <c r="F266">
        <v>1.5408669652672466</v>
      </c>
      <c r="G266">
        <v>2.14713834477511E-2</v>
      </c>
      <c r="H266">
        <v>1.1243000098798199</v>
      </c>
      <c r="I266">
        <v>0.70776183427265105</v>
      </c>
      <c r="J266" t="s">
        <v>32</v>
      </c>
      <c r="K266" t="s">
        <v>33</v>
      </c>
      <c r="L266">
        <v>50245.2039</v>
      </c>
      <c r="M266" t="s">
        <v>449</v>
      </c>
      <c r="N266">
        <v>4799.8580183336298</v>
      </c>
      <c r="O266">
        <v>4323.9904154015403</v>
      </c>
      <c r="P266">
        <v>4474.84552398494</v>
      </c>
      <c r="Q266">
        <v>4532.8979859067031</v>
      </c>
      <c r="R266">
        <v>3.6563759452540707</v>
      </c>
      <c r="S266">
        <v>5.3649408193694591E-2</v>
      </c>
      <c r="T266">
        <v>3</v>
      </c>
      <c r="U266">
        <v>289</v>
      </c>
      <c r="V266">
        <v>5261.2073649317399</v>
      </c>
      <c r="W266">
        <v>5069.1116321147401</v>
      </c>
      <c r="X266">
        <v>4958.6927539708804</v>
      </c>
      <c r="Y266">
        <v>5096.3372503391211</v>
      </c>
      <c r="Z266">
        <v>3.7072581597344758</v>
      </c>
      <c r="AA266">
        <v>3.0038035242778469E-2</v>
      </c>
      <c r="AB266">
        <v>3</v>
      </c>
      <c r="AC266">
        <v>257</v>
      </c>
      <c r="AD266">
        <v>1.1243000098798197</v>
      </c>
      <c r="AE266">
        <v>0.16902705781254235</v>
      </c>
      <c r="AF266">
        <f t="shared" si="4"/>
        <v>2.737482776921368E-2</v>
      </c>
    </row>
    <row r="267" spans="1:32">
      <c r="A267" t="s">
        <v>1966</v>
      </c>
      <c r="B267">
        <v>3</v>
      </c>
      <c r="C267">
        <v>1</v>
      </c>
      <c r="D267">
        <v>18.689299999999999</v>
      </c>
      <c r="E267">
        <v>0.20706640341046101</v>
      </c>
      <c r="F267">
        <v>0.68389035980797475</v>
      </c>
      <c r="G267">
        <v>8.6802263083615799E-2</v>
      </c>
      <c r="H267">
        <v>1.0616145245819999</v>
      </c>
      <c r="I267">
        <v>0.214167887407096</v>
      </c>
      <c r="J267" t="s">
        <v>33</v>
      </c>
      <c r="K267" t="s">
        <v>32</v>
      </c>
      <c r="L267">
        <v>24753.6842</v>
      </c>
      <c r="M267" t="s">
        <v>1967</v>
      </c>
      <c r="N267">
        <v>4271.7015545205704</v>
      </c>
      <c r="O267">
        <v>4590.2998672526801</v>
      </c>
      <c r="P267">
        <v>4660.1039677375602</v>
      </c>
      <c r="Q267">
        <v>4507.3684631702699</v>
      </c>
      <c r="R267">
        <v>3.6539230617276952</v>
      </c>
      <c r="S267">
        <v>4.5937297411327765E-2</v>
      </c>
      <c r="T267">
        <v>3</v>
      </c>
      <c r="U267">
        <v>290</v>
      </c>
      <c r="V267">
        <v>4171.2386730831704</v>
      </c>
      <c r="W267">
        <v>4073.6932099485298</v>
      </c>
      <c r="X267">
        <v>4492.37066549459</v>
      </c>
      <c r="Y267">
        <v>4245.7675161754305</v>
      </c>
      <c r="Z267">
        <v>3.6279562099886276</v>
      </c>
      <c r="AA267">
        <v>5.1595627034723229E-2</v>
      </c>
      <c r="AB267">
        <v>3</v>
      </c>
      <c r="AC267">
        <v>319</v>
      </c>
      <c r="AD267">
        <v>0.94196149058316792</v>
      </c>
      <c r="AE267">
        <v>-8.6260014327783394E-2</v>
      </c>
      <c r="AF267">
        <f t="shared" si="4"/>
        <v>0.20721967907916689</v>
      </c>
    </row>
    <row r="268" spans="1:32">
      <c r="A268" t="s">
        <v>1354</v>
      </c>
      <c r="B268">
        <v>11</v>
      </c>
      <c r="C268">
        <v>7</v>
      </c>
      <c r="D268">
        <v>53.476799999999997</v>
      </c>
      <c r="E268">
        <v>0.22477362523957201</v>
      </c>
      <c r="F268">
        <v>0.64825464988640635</v>
      </c>
      <c r="G268">
        <v>9.2002633458847904E-2</v>
      </c>
      <c r="H268">
        <v>1.03908122735982</v>
      </c>
      <c r="I268">
        <v>0.19940327902361299</v>
      </c>
      <c r="J268" t="s">
        <v>33</v>
      </c>
      <c r="K268" t="s">
        <v>32</v>
      </c>
      <c r="L268">
        <v>68905.176999999996</v>
      </c>
      <c r="M268" t="s">
        <v>1355</v>
      </c>
      <c r="N268">
        <v>4371.5774565560796</v>
      </c>
      <c r="O268">
        <v>4458.5071875490903</v>
      </c>
      <c r="P268">
        <v>4656.9871562369699</v>
      </c>
      <c r="Q268">
        <v>4495.690600114046</v>
      </c>
      <c r="R268">
        <v>3.652796414819266</v>
      </c>
      <c r="S268">
        <v>3.2540708068729669E-2</v>
      </c>
      <c r="T268">
        <v>3</v>
      </c>
      <c r="U268">
        <v>291</v>
      </c>
      <c r="V268">
        <v>4466.7322919718299</v>
      </c>
      <c r="W268">
        <v>4180.6791636572298</v>
      </c>
      <c r="X268">
        <v>4332.39363103496</v>
      </c>
      <c r="Y268">
        <v>4326.6016955546729</v>
      </c>
      <c r="Z268">
        <v>3.63614691614054</v>
      </c>
      <c r="AA268">
        <v>3.3077806208081525E-2</v>
      </c>
      <c r="AB268">
        <v>3</v>
      </c>
      <c r="AC268">
        <v>314</v>
      </c>
      <c r="AD268">
        <v>0.96238866959503755</v>
      </c>
      <c r="AE268">
        <v>-5.5308437426650703E-2</v>
      </c>
      <c r="AF268">
        <f t="shared" si="4"/>
        <v>0.22566253360925723</v>
      </c>
    </row>
    <row r="269" spans="1:32">
      <c r="A269" t="s">
        <v>1088</v>
      </c>
      <c r="B269">
        <v>6</v>
      </c>
      <c r="C269">
        <v>6</v>
      </c>
      <c r="D269">
        <v>31.589700000000001</v>
      </c>
      <c r="E269">
        <v>0.38762853539813502</v>
      </c>
      <c r="F269">
        <v>0.41158425971779178</v>
      </c>
      <c r="G269">
        <v>0.13824946720180201</v>
      </c>
      <c r="H269">
        <v>1.0506129491462599</v>
      </c>
      <c r="I269">
        <v>0.11772649375644099</v>
      </c>
      <c r="J269" t="s">
        <v>33</v>
      </c>
      <c r="K269" t="s">
        <v>32</v>
      </c>
      <c r="L269">
        <v>15263.011699999999</v>
      </c>
      <c r="M269" t="s">
        <v>1089</v>
      </c>
      <c r="N269">
        <v>4567.7436989972102</v>
      </c>
      <c r="O269">
        <v>4167.3944433378501</v>
      </c>
      <c r="P269">
        <v>4717.67296060442</v>
      </c>
      <c r="Q269">
        <v>4484.2703676464944</v>
      </c>
      <c r="R269">
        <v>3.6516917893906298</v>
      </c>
      <c r="S269">
        <v>6.3438975964642624E-2</v>
      </c>
      <c r="T269">
        <v>3</v>
      </c>
      <c r="U269">
        <v>292</v>
      </c>
      <c r="V269">
        <v>3999.2457548174398</v>
      </c>
      <c r="W269">
        <v>4300.4618261824498</v>
      </c>
      <c r="X269">
        <v>4505.0185685030501</v>
      </c>
      <c r="Y269">
        <v>4268.2420498343135</v>
      </c>
      <c r="Z269">
        <v>3.6302490400698302</v>
      </c>
      <c r="AA269">
        <v>5.9607947359591067E-2</v>
      </c>
      <c r="AB269">
        <v>3</v>
      </c>
      <c r="AC269">
        <v>317</v>
      </c>
      <c r="AD269">
        <v>0.95182531379668789</v>
      </c>
      <c r="AE269">
        <v>-7.1231271400390969E-2</v>
      </c>
      <c r="AF269">
        <f t="shared" si="4"/>
        <v>0.38239696627134345</v>
      </c>
    </row>
    <row r="270" spans="1:32">
      <c r="A270" t="s">
        <v>474</v>
      </c>
      <c r="B270">
        <v>12</v>
      </c>
      <c r="C270">
        <v>7</v>
      </c>
      <c r="D270">
        <v>59.757199999999997</v>
      </c>
      <c r="E270">
        <v>0.56474172816049095</v>
      </c>
      <c r="F270">
        <v>0.24815012152413429</v>
      </c>
      <c r="G270">
        <v>0.18064957854295499</v>
      </c>
      <c r="H270">
        <v>1.01066637419437</v>
      </c>
      <c r="I270">
        <v>7.8145346877585301E-2</v>
      </c>
      <c r="J270" t="s">
        <v>32</v>
      </c>
      <c r="K270" t="s">
        <v>33</v>
      </c>
      <c r="L270">
        <v>35888.708100000003</v>
      </c>
      <c r="M270" t="s">
        <v>475</v>
      </c>
      <c r="N270">
        <v>4352.4269793918702</v>
      </c>
      <c r="O270">
        <v>4529.0836219788698</v>
      </c>
      <c r="P270">
        <v>4534.2152698760601</v>
      </c>
      <c r="Q270">
        <v>4471.9086237489337</v>
      </c>
      <c r="R270">
        <v>3.6504929208606893</v>
      </c>
      <c r="S270">
        <v>2.3145809806571306E-2</v>
      </c>
      <c r="T270">
        <v>3</v>
      </c>
      <c r="U270">
        <v>293</v>
      </c>
      <c r="V270">
        <v>4433.0670788275802</v>
      </c>
      <c r="W270">
        <v>4530.4053123368503</v>
      </c>
      <c r="X270">
        <v>4595.3506323142301</v>
      </c>
      <c r="Y270">
        <v>4519.6076744928869</v>
      </c>
      <c r="Z270">
        <v>3.6551007374224929</v>
      </c>
      <c r="AA270">
        <v>1.8072104060588241E-2</v>
      </c>
      <c r="AB270">
        <v>3</v>
      </c>
      <c r="AC270">
        <v>300</v>
      </c>
      <c r="AD270">
        <v>1.0106663741943738</v>
      </c>
      <c r="AE270">
        <v>1.5306835292742004E-2</v>
      </c>
      <c r="AF270">
        <f t="shared" si="4"/>
        <v>0.56491123245641484</v>
      </c>
    </row>
    <row r="271" spans="1:32">
      <c r="A271" t="s">
        <v>896</v>
      </c>
      <c r="B271">
        <v>18</v>
      </c>
      <c r="C271">
        <v>11</v>
      </c>
      <c r="D271">
        <v>100.556</v>
      </c>
      <c r="E271">
        <v>0.50043975002664898</v>
      </c>
      <c r="F271">
        <v>0.3006482015133885</v>
      </c>
      <c r="G271">
        <v>0.165919058059323</v>
      </c>
      <c r="H271">
        <v>1.02950949496156</v>
      </c>
      <c r="I271">
        <v>8.9313333944169807E-2</v>
      </c>
      <c r="J271" t="s">
        <v>32</v>
      </c>
      <c r="K271" t="s">
        <v>33</v>
      </c>
      <c r="L271">
        <v>103730.5108</v>
      </c>
      <c r="M271" t="s">
        <v>897</v>
      </c>
      <c r="N271">
        <v>4414.9037466374602</v>
      </c>
      <c r="O271">
        <v>4359.6511368847996</v>
      </c>
      <c r="P271">
        <v>4617.5263429596598</v>
      </c>
      <c r="Q271">
        <v>4464.0270754939729</v>
      </c>
      <c r="R271">
        <v>3.6497268200473467</v>
      </c>
      <c r="S271">
        <v>3.0415263891138682E-2</v>
      </c>
      <c r="T271">
        <v>3</v>
      </c>
      <c r="U271">
        <v>294</v>
      </c>
      <c r="V271">
        <v>4324.5944853995798</v>
      </c>
      <c r="W271">
        <v>4864.0465014765596</v>
      </c>
      <c r="X271">
        <v>4598.6337930834698</v>
      </c>
      <c r="Y271">
        <v>4595.7582599865373</v>
      </c>
      <c r="Z271">
        <v>3.6623571764316023</v>
      </c>
      <c r="AA271">
        <v>5.8692709340356287E-2</v>
      </c>
      <c r="AB271">
        <v>3</v>
      </c>
      <c r="AC271">
        <v>294</v>
      </c>
      <c r="AD271">
        <v>1.0295094949615617</v>
      </c>
      <c r="AE271">
        <v>4.1957135721298618E-2</v>
      </c>
      <c r="AF271">
        <f t="shared" si="4"/>
        <v>0.49196577448696671</v>
      </c>
    </row>
    <row r="272" spans="1:32">
      <c r="A272" t="s">
        <v>922</v>
      </c>
      <c r="B272">
        <v>12</v>
      </c>
      <c r="C272">
        <v>7</v>
      </c>
      <c r="D272">
        <v>64.865700000000004</v>
      </c>
      <c r="E272">
        <v>8.4729525051940901E-4</v>
      </c>
      <c r="F272">
        <v>3.0719652280071306</v>
      </c>
      <c r="G272">
        <v>2.14389002571581E-3</v>
      </c>
      <c r="H272">
        <v>1.16181866455189</v>
      </c>
      <c r="I272">
        <v>0.99999159883990296</v>
      </c>
      <c r="J272" t="s">
        <v>33</v>
      </c>
      <c r="K272" t="s">
        <v>32</v>
      </c>
      <c r="L272">
        <v>45139.274700000002</v>
      </c>
      <c r="M272" t="s">
        <v>923</v>
      </c>
      <c r="N272">
        <v>4570.2819756455701</v>
      </c>
      <c r="O272">
        <v>4436.8289697751297</v>
      </c>
      <c r="P272">
        <v>4354.1530822062696</v>
      </c>
      <c r="Q272">
        <v>4453.7546758756571</v>
      </c>
      <c r="R272">
        <v>3.6487262913132521</v>
      </c>
      <c r="S272">
        <v>2.4485866626141196E-2</v>
      </c>
      <c r="T272">
        <v>3</v>
      </c>
      <c r="U272">
        <v>295</v>
      </c>
      <c r="V272">
        <v>3858.27051974606</v>
      </c>
      <c r="W272">
        <v>3766.29899055959</v>
      </c>
      <c r="X272">
        <v>3875.7312124240598</v>
      </c>
      <c r="Y272">
        <v>3833.4335742432363</v>
      </c>
      <c r="Z272">
        <v>3.5835879422004289</v>
      </c>
      <c r="AA272">
        <v>1.5336662235003228E-2</v>
      </c>
      <c r="AB272">
        <v>3</v>
      </c>
      <c r="AC272">
        <v>363</v>
      </c>
      <c r="AD272">
        <v>0.86071951717671591</v>
      </c>
      <c r="AE272">
        <v>-0.21638491197246942</v>
      </c>
      <c r="AF272">
        <f t="shared" si="4"/>
        <v>9.7290509744894316E-4</v>
      </c>
    </row>
    <row r="273" spans="1:32">
      <c r="A273" t="s">
        <v>1968</v>
      </c>
      <c r="B273">
        <v>5</v>
      </c>
      <c r="C273">
        <v>2</v>
      </c>
      <c r="D273">
        <v>23.913499999999999</v>
      </c>
      <c r="E273">
        <v>5.9677185104356503E-5</v>
      </c>
      <c r="F273">
        <v>4.224191670161332</v>
      </c>
      <c r="G273">
        <v>4.9008381723730603E-4</v>
      </c>
      <c r="H273">
        <v>1.4865414587558501</v>
      </c>
      <c r="I273">
        <v>1</v>
      </c>
      <c r="J273" t="s">
        <v>32</v>
      </c>
      <c r="K273" t="s">
        <v>33</v>
      </c>
      <c r="L273">
        <v>39981.513099999996</v>
      </c>
      <c r="M273" t="s">
        <v>1969</v>
      </c>
      <c r="N273">
        <v>4592.4115332507499</v>
      </c>
      <c r="O273">
        <v>4307.5299382472904</v>
      </c>
      <c r="P273">
        <v>4415.7421144937398</v>
      </c>
      <c r="Q273">
        <v>4438.5611953305934</v>
      </c>
      <c r="R273">
        <v>3.6472422119624412</v>
      </c>
      <c r="S273">
        <v>3.2399040470469924E-2</v>
      </c>
      <c r="T273">
        <v>3</v>
      </c>
      <c r="U273">
        <v>297</v>
      </c>
      <c r="V273">
        <v>6738.0060964222503</v>
      </c>
      <c r="W273">
        <v>6601.6274094663604</v>
      </c>
      <c r="X273">
        <v>6454.6821963628799</v>
      </c>
      <c r="Y273">
        <v>6598.1052340838296</v>
      </c>
      <c r="Z273">
        <v>3.8194192378867204</v>
      </c>
      <c r="AA273">
        <v>2.1475072154749027E-2</v>
      </c>
      <c r="AB273">
        <v>3</v>
      </c>
      <c r="AC273">
        <v>185</v>
      </c>
      <c r="AD273">
        <v>1.4865414587558454</v>
      </c>
      <c r="AE273">
        <v>0.5719596997120131</v>
      </c>
      <c r="AF273">
        <f t="shared" si="4"/>
        <v>4.9944101185026932E-5</v>
      </c>
    </row>
    <row r="274" spans="1:32">
      <c r="A274" t="s">
        <v>1970</v>
      </c>
      <c r="B274">
        <v>5</v>
      </c>
      <c r="C274">
        <v>2</v>
      </c>
      <c r="D274">
        <v>26.881799999999998</v>
      </c>
      <c r="E274">
        <v>9.8702240018287996E-3</v>
      </c>
      <c r="F274">
        <v>2.0056729910330713</v>
      </c>
      <c r="G274">
        <v>1.0541543462825801E-2</v>
      </c>
      <c r="H274">
        <v>1.1073182301372899</v>
      </c>
      <c r="I274">
        <v>0.92452112936826603</v>
      </c>
      <c r="J274" t="s">
        <v>33</v>
      </c>
      <c r="K274" t="s">
        <v>32</v>
      </c>
      <c r="L274">
        <v>58556.357400000001</v>
      </c>
      <c r="M274" t="s">
        <v>1971</v>
      </c>
      <c r="N274">
        <v>4313.9588367056604</v>
      </c>
      <c r="O274">
        <v>4455.1952680776403</v>
      </c>
      <c r="P274">
        <v>4544.6356625180297</v>
      </c>
      <c r="Q274">
        <v>4437.9299224337774</v>
      </c>
      <c r="R274">
        <v>3.6471804401806667</v>
      </c>
      <c r="S274">
        <v>2.6206714474542106E-2</v>
      </c>
      <c r="T274">
        <v>3</v>
      </c>
      <c r="U274">
        <v>298</v>
      </c>
      <c r="V274">
        <v>3881.0126924574201</v>
      </c>
      <c r="W274">
        <v>4060.9692451512401</v>
      </c>
      <c r="X274">
        <v>4081.4720297758399</v>
      </c>
      <c r="Y274">
        <v>4007.8179891281666</v>
      </c>
      <c r="Z274">
        <v>3.6029079902763153</v>
      </c>
      <c r="AA274">
        <v>2.7519726433140507E-2</v>
      </c>
      <c r="AB274">
        <v>3</v>
      </c>
      <c r="AC274">
        <v>346</v>
      </c>
      <c r="AD274">
        <v>0.90308275686567496</v>
      </c>
      <c r="AE274">
        <v>-0.14706989516675886</v>
      </c>
      <c r="AF274">
        <f t="shared" si="4"/>
        <v>9.6772300950028912E-3</v>
      </c>
    </row>
    <row r="275" spans="1:32">
      <c r="A275" t="s">
        <v>660</v>
      </c>
      <c r="B275">
        <v>11</v>
      </c>
      <c r="C275">
        <v>8</v>
      </c>
      <c r="D275">
        <v>42.645800000000001</v>
      </c>
      <c r="E275">
        <v>3.88711136023456E-3</v>
      </c>
      <c r="F275">
        <v>2.4103730172687596</v>
      </c>
      <c r="G275">
        <v>5.4656330013076303E-3</v>
      </c>
      <c r="H275">
        <v>1.1539420997856999</v>
      </c>
      <c r="I275">
        <v>0.99092716486947396</v>
      </c>
      <c r="J275" t="s">
        <v>33</v>
      </c>
      <c r="K275" t="s">
        <v>32</v>
      </c>
      <c r="L275">
        <v>17886.3387</v>
      </c>
      <c r="M275" t="s">
        <v>661</v>
      </c>
      <c r="N275">
        <v>4418.4397009431696</v>
      </c>
      <c r="O275">
        <v>4284.6985877223497</v>
      </c>
      <c r="P275">
        <v>4368.7487839437099</v>
      </c>
      <c r="Q275">
        <v>4357.2956908697424</v>
      </c>
      <c r="R275">
        <v>3.6392170326361724</v>
      </c>
      <c r="S275">
        <v>1.5514704462570372E-2</v>
      </c>
      <c r="T275">
        <v>3</v>
      </c>
      <c r="U275">
        <v>299</v>
      </c>
      <c r="V275">
        <v>3945.0326525334199</v>
      </c>
      <c r="W275">
        <v>3681.7872905005102</v>
      </c>
      <c r="X275">
        <v>3701.20689213992</v>
      </c>
      <c r="Y275">
        <v>3776.0089450579503</v>
      </c>
      <c r="Z275">
        <v>3.5770330144355404</v>
      </c>
      <c r="AA275">
        <v>3.8850679402567062E-2</v>
      </c>
      <c r="AB275">
        <v>3</v>
      </c>
      <c r="AC275">
        <v>376</v>
      </c>
      <c r="AD275">
        <v>0.86659460659743204</v>
      </c>
      <c r="AE275">
        <v>-0.206570837113666</v>
      </c>
      <c r="AF275">
        <f t="shared" si="4"/>
        <v>3.3748624002093385E-3</v>
      </c>
    </row>
    <row r="276" spans="1:32">
      <c r="A276" t="s">
        <v>1344</v>
      </c>
      <c r="B276">
        <v>14</v>
      </c>
      <c r="C276">
        <v>9</v>
      </c>
      <c r="D276">
        <v>80.061300000000003</v>
      </c>
      <c r="E276">
        <v>3.8789233959380102E-2</v>
      </c>
      <c r="F276">
        <v>1.4112887971078374</v>
      </c>
      <c r="G276">
        <v>2.6369484410171E-2</v>
      </c>
      <c r="H276">
        <v>1.1130118882600799</v>
      </c>
      <c r="I276">
        <v>0.62734441297893695</v>
      </c>
      <c r="J276" t="s">
        <v>33</v>
      </c>
      <c r="K276" t="s">
        <v>32</v>
      </c>
      <c r="L276">
        <v>78248.289300000004</v>
      </c>
      <c r="M276" t="s">
        <v>1345</v>
      </c>
      <c r="N276">
        <v>4603.5260067403597</v>
      </c>
      <c r="O276">
        <v>4260.5208723576798</v>
      </c>
      <c r="P276">
        <v>4190.4249431061799</v>
      </c>
      <c r="Q276">
        <v>4351.4906074014061</v>
      </c>
      <c r="R276">
        <v>3.6386380504440878</v>
      </c>
      <c r="S276">
        <v>5.0802135838987975E-2</v>
      </c>
      <c r="T276">
        <v>3</v>
      </c>
      <c r="U276">
        <v>300</v>
      </c>
      <c r="V276">
        <v>4060.2126894050798</v>
      </c>
      <c r="W276">
        <v>3795.4018816642201</v>
      </c>
      <c r="X276">
        <v>3873.3453438258498</v>
      </c>
      <c r="Y276">
        <v>3909.6533049650498</v>
      </c>
      <c r="Z276">
        <v>3.5921382473149697</v>
      </c>
      <c r="AA276">
        <v>3.4808152870113317E-2</v>
      </c>
      <c r="AB276">
        <v>3</v>
      </c>
      <c r="AC276">
        <v>356</v>
      </c>
      <c r="AD276">
        <v>0.89846299985461542</v>
      </c>
      <c r="AE276">
        <v>-0.15446900242134814</v>
      </c>
      <c r="AF276">
        <f t="shared" si="4"/>
        <v>4.2053215357974454E-2</v>
      </c>
    </row>
    <row r="277" spans="1:32">
      <c r="A277" t="s">
        <v>238</v>
      </c>
      <c r="B277">
        <v>23</v>
      </c>
      <c r="C277">
        <v>15</v>
      </c>
      <c r="D277">
        <v>101.0099</v>
      </c>
      <c r="E277">
        <v>2.3636757492600399E-2</v>
      </c>
      <c r="F277">
        <v>1.6264121005342642</v>
      </c>
      <c r="G277">
        <v>1.8590445224305498E-2</v>
      </c>
      <c r="H277">
        <v>1.12108875165046</v>
      </c>
      <c r="I277">
        <v>0.75771597809105196</v>
      </c>
      <c r="J277" t="s">
        <v>32</v>
      </c>
      <c r="K277" t="s">
        <v>33</v>
      </c>
      <c r="L277">
        <v>72913.355299999996</v>
      </c>
      <c r="M277" t="s">
        <v>239</v>
      </c>
      <c r="N277">
        <v>4543.0598068504696</v>
      </c>
      <c r="O277">
        <v>4244.2268522524901</v>
      </c>
      <c r="P277">
        <v>4254.0924530746197</v>
      </c>
      <c r="Q277">
        <v>4347.1263707258595</v>
      </c>
      <c r="R277">
        <v>3.6382022652911816</v>
      </c>
      <c r="S277">
        <v>3.9049938582267268E-2</v>
      </c>
      <c r="T277">
        <v>3</v>
      </c>
      <c r="U277">
        <v>301</v>
      </c>
      <c r="V277">
        <v>4705.8946435815596</v>
      </c>
      <c r="W277">
        <v>5089.54198521743</v>
      </c>
      <c r="X277">
        <v>4825.1067998724902</v>
      </c>
      <c r="Y277">
        <v>4873.5144762238269</v>
      </c>
      <c r="Z277">
        <v>3.6878422604252439</v>
      </c>
      <c r="AA277">
        <v>4.0289448587286364E-2</v>
      </c>
      <c r="AB277">
        <v>3</v>
      </c>
      <c r="AC277">
        <v>271</v>
      </c>
      <c r="AD277">
        <v>1.1210887516504551</v>
      </c>
      <c r="AE277">
        <v>0.16490049446591382</v>
      </c>
      <c r="AF277">
        <f t="shared" si="4"/>
        <v>2.4613473236205118E-2</v>
      </c>
    </row>
    <row r="278" spans="1:32">
      <c r="A278" t="s">
        <v>1972</v>
      </c>
      <c r="B278">
        <v>5</v>
      </c>
      <c r="C278">
        <v>2</v>
      </c>
      <c r="D278">
        <v>21.5106</v>
      </c>
      <c r="E278">
        <v>1.2692523655305399E-2</v>
      </c>
      <c r="F278">
        <v>1.8964520185194551</v>
      </c>
      <c r="G278">
        <v>1.23418484291501E-2</v>
      </c>
      <c r="H278">
        <v>1.09781357708014</v>
      </c>
      <c r="I278">
        <v>0.88731455984394203</v>
      </c>
      <c r="J278" t="s">
        <v>32</v>
      </c>
      <c r="K278" t="s">
        <v>33</v>
      </c>
      <c r="L278">
        <v>113256.8306</v>
      </c>
      <c r="M278" t="s">
        <v>1973</v>
      </c>
      <c r="N278">
        <v>4158.3467631583298</v>
      </c>
      <c r="O278">
        <v>4386.21979474198</v>
      </c>
      <c r="P278">
        <v>4472.0424885850898</v>
      </c>
      <c r="Q278">
        <v>4338.8696821618005</v>
      </c>
      <c r="R278">
        <v>3.6373766063016135</v>
      </c>
      <c r="S278">
        <v>3.7364486494553525E-2</v>
      </c>
      <c r="T278">
        <v>3</v>
      </c>
      <c r="U278">
        <v>303</v>
      </c>
      <c r="V278">
        <v>4747.6361778362098</v>
      </c>
      <c r="W278">
        <v>4780.2216785311803</v>
      </c>
      <c r="X278">
        <v>4761.9522824084497</v>
      </c>
      <c r="Y278">
        <v>4763.2700462586135</v>
      </c>
      <c r="Z278">
        <v>3.6779052038662869</v>
      </c>
      <c r="AA278">
        <v>3.4288774836338143E-3</v>
      </c>
      <c r="AB278">
        <v>3</v>
      </c>
      <c r="AC278">
        <v>285</v>
      </c>
      <c r="AD278">
        <v>1.0978135770801394</v>
      </c>
      <c r="AE278">
        <v>0.13463308689647183</v>
      </c>
      <c r="AF278">
        <f t="shared" si="4"/>
        <v>1.0728858688303422E-2</v>
      </c>
    </row>
    <row r="279" spans="1:32">
      <c r="A279" t="s">
        <v>460</v>
      </c>
      <c r="B279">
        <v>12</v>
      </c>
      <c r="C279">
        <v>8</v>
      </c>
      <c r="D279">
        <v>42.020499999999998</v>
      </c>
      <c r="E279">
        <v>0.81131111316181304</v>
      </c>
      <c r="F279">
        <v>9.0812575110774854E-2</v>
      </c>
      <c r="G279">
        <v>0.23250448492827</v>
      </c>
      <c r="H279">
        <v>1.0170152916344899</v>
      </c>
      <c r="I279">
        <v>5.4624776676818101E-2</v>
      </c>
      <c r="J279" t="s">
        <v>32</v>
      </c>
      <c r="K279" t="s">
        <v>33</v>
      </c>
      <c r="L279">
        <v>23020.832600000002</v>
      </c>
      <c r="M279" t="s">
        <v>461</v>
      </c>
      <c r="N279">
        <v>4863.0136006985003</v>
      </c>
      <c r="O279">
        <v>4064.4953951586999</v>
      </c>
      <c r="P279">
        <v>4065.7232654067202</v>
      </c>
      <c r="Q279">
        <v>4331.0774204213076</v>
      </c>
      <c r="R279">
        <v>3.636595947054996</v>
      </c>
      <c r="S279">
        <v>0.10636398514499659</v>
      </c>
      <c r="T279">
        <v>3</v>
      </c>
      <c r="U279">
        <v>304</v>
      </c>
      <c r="V279">
        <v>4781.1298200753199</v>
      </c>
      <c r="W279">
        <v>4265.7575940106599</v>
      </c>
      <c r="X279">
        <v>4167.4284833780903</v>
      </c>
      <c r="Y279">
        <v>4404.7719658213573</v>
      </c>
      <c r="Z279">
        <v>3.6439234299900849</v>
      </c>
      <c r="AA279">
        <v>7.4833075192050597E-2</v>
      </c>
      <c r="AB279">
        <v>3</v>
      </c>
      <c r="AC279">
        <v>307</v>
      </c>
      <c r="AD279">
        <v>1.0170152916344961</v>
      </c>
      <c r="AE279">
        <v>2.4341371426878321E-2</v>
      </c>
      <c r="AF279">
        <f t="shared" si="4"/>
        <v>0.83276157232119719</v>
      </c>
    </row>
    <row r="280" spans="1:32">
      <c r="A280" t="s">
        <v>766</v>
      </c>
      <c r="B280">
        <v>4</v>
      </c>
      <c r="C280">
        <v>2</v>
      </c>
      <c r="D280">
        <v>25.662400000000002</v>
      </c>
      <c r="E280">
        <v>1.8392043812554001E-4</v>
      </c>
      <c r="F280">
        <v>3.7353700071842004</v>
      </c>
      <c r="G280">
        <v>9.0871757318706505E-4</v>
      </c>
      <c r="H280">
        <v>1.3320964580260599</v>
      </c>
      <c r="I280">
        <v>0.99999999999956102</v>
      </c>
      <c r="J280" t="s">
        <v>33</v>
      </c>
      <c r="K280" t="s">
        <v>32</v>
      </c>
      <c r="L280">
        <v>28460.474399999999</v>
      </c>
      <c r="M280" t="s">
        <v>767</v>
      </c>
      <c r="N280">
        <v>4137.8362441509798</v>
      </c>
      <c r="O280">
        <v>4416.3447988363196</v>
      </c>
      <c r="P280">
        <v>4393.3969452012298</v>
      </c>
      <c r="Q280">
        <v>4315.8593293961767</v>
      </c>
      <c r="R280">
        <v>3.6350672808990527</v>
      </c>
      <c r="S280">
        <v>3.582111299767194E-2</v>
      </c>
      <c r="T280">
        <v>3</v>
      </c>
      <c r="U280">
        <v>305</v>
      </c>
      <c r="V280">
        <v>3243.1072192243</v>
      </c>
      <c r="W280">
        <v>3209.9956526532701</v>
      </c>
      <c r="X280">
        <v>3266.5971619883298</v>
      </c>
      <c r="Y280">
        <v>3239.9000112886333</v>
      </c>
      <c r="Z280">
        <v>3.5105316073622697</v>
      </c>
      <c r="AA280">
        <v>8.7770379662291953E-3</v>
      </c>
      <c r="AB280">
        <v>3</v>
      </c>
      <c r="AC280">
        <v>445</v>
      </c>
      <c r="AD280">
        <v>0.75069638836952579</v>
      </c>
      <c r="AE280">
        <v>-0.41369855273756023</v>
      </c>
      <c r="AF280">
        <f t="shared" si="4"/>
        <v>2.8982032284574616E-4</v>
      </c>
    </row>
    <row r="281" spans="1:32">
      <c r="A281" t="s">
        <v>690</v>
      </c>
      <c r="B281">
        <v>8</v>
      </c>
      <c r="C281">
        <v>7</v>
      </c>
      <c r="D281">
        <v>26.98</v>
      </c>
      <c r="E281">
        <v>1.2226138739085399E-3</v>
      </c>
      <c r="F281">
        <v>2.9127106802559277</v>
      </c>
      <c r="G281">
        <v>2.6349458695124599E-3</v>
      </c>
      <c r="H281">
        <v>1.08134880746969</v>
      </c>
      <c r="I281">
        <v>0.99992109996896095</v>
      </c>
      <c r="J281" t="s">
        <v>33</v>
      </c>
      <c r="K281" t="s">
        <v>32</v>
      </c>
      <c r="L281">
        <v>14589.692499999999</v>
      </c>
      <c r="M281" t="s">
        <v>691</v>
      </c>
      <c r="N281">
        <v>4311.8207343269296</v>
      </c>
      <c r="O281">
        <v>4285.9852953619302</v>
      </c>
      <c r="P281">
        <v>4300.88613423685</v>
      </c>
      <c r="Q281">
        <v>4299.5640546419027</v>
      </c>
      <c r="R281">
        <v>3.633424423425772</v>
      </c>
      <c r="S281">
        <v>3.0162037913267574E-3</v>
      </c>
      <c r="T281">
        <v>3</v>
      </c>
      <c r="U281">
        <v>306</v>
      </c>
      <c r="V281">
        <v>3921.0056995592799</v>
      </c>
      <c r="W281">
        <v>4047.9316362264299</v>
      </c>
      <c r="X281">
        <v>3959.3989002416802</v>
      </c>
      <c r="Y281">
        <v>3976.1120786757965</v>
      </c>
      <c r="Z281">
        <v>3.5994586177937875</v>
      </c>
      <c r="AA281">
        <v>1.6370915875401591E-2</v>
      </c>
      <c r="AB281">
        <v>3</v>
      </c>
      <c r="AC281">
        <v>348</v>
      </c>
      <c r="AD281">
        <v>0.92477098332401853</v>
      </c>
      <c r="AE281">
        <v>-0.11283196399437302</v>
      </c>
      <c r="AF281">
        <f t="shared" si="4"/>
        <v>1.0790047888382655E-3</v>
      </c>
    </row>
    <row r="282" spans="1:32">
      <c r="A282" t="s">
        <v>444</v>
      </c>
      <c r="B282">
        <v>22</v>
      </c>
      <c r="C282">
        <v>19</v>
      </c>
      <c r="D282">
        <v>102.0001</v>
      </c>
      <c r="E282">
        <v>0.498411462612187</v>
      </c>
      <c r="F282">
        <v>0.3024119782028673</v>
      </c>
      <c r="G282">
        <v>0.165527379263743</v>
      </c>
      <c r="H282">
        <v>1.0129369192728099</v>
      </c>
      <c r="I282">
        <v>8.97145514490474E-2</v>
      </c>
      <c r="J282" t="s">
        <v>32</v>
      </c>
      <c r="K282" t="s">
        <v>33</v>
      </c>
      <c r="L282">
        <v>34435.799899999998</v>
      </c>
      <c r="M282" t="s">
        <v>445</v>
      </c>
      <c r="N282">
        <v>4344.0367460652096</v>
      </c>
      <c r="O282">
        <v>4184.09830696479</v>
      </c>
      <c r="P282">
        <v>4325.0472354419999</v>
      </c>
      <c r="Q282">
        <v>4284.3940961573335</v>
      </c>
      <c r="R282">
        <v>3.6318894121865486</v>
      </c>
      <c r="S282">
        <v>2.0394040968906298E-2</v>
      </c>
      <c r="T282">
        <v>3</v>
      </c>
      <c r="U282">
        <v>307</v>
      </c>
      <c r="V282">
        <v>4328.4186684305496</v>
      </c>
      <c r="W282">
        <v>4251.4718820585704</v>
      </c>
      <c r="X282">
        <v>4439.5723196475301</v>
      </c>
      <c r="Y282">
        <v>4339.8209567122167</v>
      </c>
      <c r="Z282">
        <v>3.6374718126655377</v>
      </c>
      <c r="AA282">
        <v>2.1790573293773981E-2</v>
      </c>
      <c r="AB282">
        <v>3</v>
      </c>
      <c r="AC282">
        <v>312</v>
      </c>
      <c r="AD282">
        <v>1.0129369192728082</v>
      </c>
      <c r="AE282">
        <v>1.8544332988066597E-2</v>
      </c>
      <c r="AF282">
        <f t="shared" si="4"/>
        <v>0.49732473552907042</v>
      </c>
    </row>
    <row r="283" spans="1:32">
      <c r="A283" t="s">
        <v>302</v>
      </c>
      <c r="B283">
        <v>12</v>
      </c>
      <c r="C283">
        <v>9</v>
      </c>
      <c r="D283">
        <v>49.872700000000002</v>
      </c>
      <c r="E283">
        <v>9.2896566614342202E-4</v>
      </c>
      <c r="F283">
        <v>3.0320003368997925</v>
      </c>
      <c r="G283">
        <v>2.2415216023836601E-3</v>
      </c>
      <c r="H283">
        <v>1.23233188229281</v>
      </c>
      <c r="I283">
        <v>0.99998463157343898</v>
      </c>
      <c r="J283" t="s">
        <v>32</v>
      </c>
      <c r="K283" t="s">
        <v>33</v>
      </c>
      <c r="L283">
        <v>50670.653599999998</v>
      </c>
      <c r="M283" t="s">
        <v>303</v>
      </c>
      <c r="N283">
        <v>4311.8687228688696</v>
      </c>
      <c r="O283">
        <v>4391.6532207794698</v>
      </c>
      <c r="P283">
        <v>4095.4240404944899</v>
      </c>
      <c r="Q283">
        <v>4266.3153280476099</v>
      </c>
      <c r="R283">
        <v>3.6300529514814492</v>
      </c>
      <c r="S283">
        <v>3.5927581729467931E-2</v>
      </c>
      <c r="T283">
        <v>3</v>
      </c>
      <c r="U283">
        <v>308</v>
      </c>
      <c r="V283">
        <v>5180.9098953392704</v>
      </c>
      <c r="W283">
        <v>5376.9469759426102</v>
      </c>
      <c r="X283">
        <v>5214.6923247208897</v>
      </c>
      <c r="Y283">
        <v>5257.5163986675907</v>
      </c>
      <c r="Z283">
        <v>3.7207806359641102</v>
      </c>
      <c r="AA283">
        <v>1.9933384614725567E-2</v>
      </c>
      <c r="AB283">
        <v>3</v>
      </c>
      <c r="AC283">
        <v>246</v>
      </c>
      <c r="AD283">
        <v>1.2323318822928129</v>
      </c>
      <c r="AE283">
        <v>0.30139084406702765</v>
      </c>
      <c r="AF283">
        <f t="shared" si="4"/>
        <v>7.6067349734881948E-4</v>
      </c>
    </row>
    <row r="284" spans="1:32">
      <c r="A284" t="s">
        <v>1974</v>
      </c>
      <c r="B284">
        <v>3</v>
      </c>
      <c r="C284">
        <v>2</v>
      </c>
      <c r="D284">
        <v>11.1775</v>
      </c>
      <c r="E284">
        <v>1.95450751962324E-2</v>
      </c>
      <c r="F284">
        <v>1.7089626543570362</v>
      </c>
      <c r="G284">
        <v>1.62554040084045E-2</v>
      </c>
      <c r="H284">
        <v>1.0225762333795101</v>
      </c>
      <c r="I284">
        <v>0.80242726844296797</v>
      </c>
      <c r="J284" t="s">
        <v>33</v>
      </c>
      <c r="K284" t="s">
        <v>32</v>
      </c>
      <c r="L284">
        <v>18296.8681</v>
      </c>
      <c r="M284" t="s">
        <v>1975</v>
      </c>
      <c r="N284">
        <v>4235.6133243774102</v>
      </c>
      <c r="O284">
        <v>4236.66219852206</v>
      </c>
      <c r="P284">
        <v>4182.25591899345</v>
      </c>
      <c r="Q284">
        <v>4218.1771472976397</v>
      </c>
      <c r="R284">
        <v>3.6251248144926942</v>
      </c>
      <c r="S284">
        <v>7.3759625028505726E-3</v>
      </c>
      <c r="T284">
        <v>3</v>
      </c>
      <c r="U284">
        <v>309</v>
      </c>
      <c r="V284">
        <v>4091.5031312957399</v>
      </c>
      <c r="W284">
        <v>4144.90496434121</v>
      </c>
      <c r="X284">
        <v>4138.7391342874298</v>
      </c>
      <c r="Y284">
        <v>4125.0490766414596</v>
      </c>
      <c r="Z284">
        <v>3.6154291198163171</v>
      </c>
      <c r="AA284">
        <v>7.0822818003404304E-3</v>
      </c>
      <c r="AB284">
        <v>3</v>
      </c>
      <c r="AC284">
        <v>334</v>
      </c>
      <c r="AD284">
        <v>0.9779222001816964</v>
      </c>
      <c r="AE284">
        <v>-3.2208400544907416E-2</v>
      </c>
      <c r="AF284">
        <f t="shared" si="4"/>
        <v>1.9445814942006437E-2</v>
      </c>
    </row>
    <row r="285" spans="1:32">
      <c r="A285" t="s">
        <v>1976</v>
      </c>
      <c r="B285">
        <v>5</v>
      </c>
      <c r="C285">
        <v>3</v>
      </c>
      <c r="D285">
        <v>21.0198</v>
      </c>
      <c r="E285">
        <v>0.12745822864929901</v>
      </c>
      <c r="F285">
        <v>0.8946321214216677</v>
      </c>
      <c r="G285">
        <v>6.0696801783634E-2</v>
      </c>
      <c r="H285">
        <v>1.0760045759047101</v>
      </c>
      <c r="I285">
        <v>0.31433529487671502</v>
      </c>
      <c r="J285" t="s">
        <v>33</v>
      </c>
      <c r="K285" t="s">
        <v>32</v>
      </c>
      <c r="L285">
        <v>101180.9097</v>
      </c>
      <c r="M285" t="s">
        <v>1977</v>
      </c>
      <c r="N285">
        <v>4022.0355502457601</v>
      </c>
      <c r="O285">
        <v>4445.5549611853903</v>
      </c>
      <c r="P285">
        <v>4186.1803343821002</v>
      </c>
      <c r="Q285">
        <v>4217.9236152710837</v>
      </c>
      <c r="R285">
        <v>3.6250987105939259</v>
      </c>
      <c r="S285">
        <v>5.0626011007216011E-2</v>
      </c>
      <c r="T285">
        <v>3</v>
      </c>
      <c r="U285">
        <v>310</v>
      </c>
      <c r="V285">
        <v>3803.3226123621198</v>
      </c>
      <c r="W285">
        <v>4112.9957701185003</v>
      </c>
      <c r="X285">
        <v>3843.6416856945998</v>
      </c>
      <c r="Y285">
        <v>3919.9866893917401</v>
      </c>
      <c r="Z285">
        <v>3.5932845923435357</v>
      </c>
      <c r="AA285">
        <v>4.2949652912638706E-2</v>
      </c>
      <c r="AB285">
        <v>3</v>
      </c>
      <c r="AC285">
        <v>355</v>
      </c>
      <c r="AD285">
        <v>0.92936407743358451</v>
      </c>
      <c r="AE285">
        <v>-0.10568421323004017</v>
      </c>
      <c r="AF285">
        <f t="shared" si="4"/>
        <v>0.13058035983615723</v>
      </c>
    </row>
    <row r="286" spans="1:32">
      <c r="A286" t="s">
        <v>1978</v>
      </c>
      <c r="B286">
        <v>2</v>
      </c>
      <c r="C286">
        <v>1</v>
      </c>
      <c r="D286">
        <v>9.7033000000000005</v>
      </c>
      <c r="E286">
        <v>1.46814357736763E-2</v>
      </c>
      <c r="F286">
        <v>1.8332314704353527</v>
      </c>
      <c r="G286">
        <v>1.36152843930575E-2</v>
      </c>
      <c r="H286">
        <v>1.1834281470557999</v>
      </c>
      <c r="I286">
        <v>0.86154716619468796</v>
      </c>
      <c r="J286" t="s">
        <v>32</v>
      </c>
      <c r="K286" t="s">
        <v>33</v>
      </c>
      <c r="L286">
        <v>76450.777600000001</v>
      </c>
      <c r="M286" t="s">
        <v>1979</v>
      </c>
      <c r="N286">
        <v>4418.5362579072098</v>
      </c>
      <c r="O286">
        <v>3978.90372416329</v>
      </c>
      <c r="P286">
        <v>4254.8355819274202</v>
      </c>
      <c r="Q286">
        <v>4217.4251879993071</v>
      </c>
      <c r="R286">
        <v>3.6250473874728404</v>
      </c>
      <c r="S286">
        <v>5.2684042710594015E-2</v>
      </c>
      <c r="T286">
        <v>3</v>
      </c>
      <c r="U286">
        <v>311</v>
      </c>
      <c r="V286">
        <v>4741.3030631191396</v>
      </c>
      <c r="W286">
        <v>5204.7443244891701</v>
      </c>
      <c r="X286">
        <v>5027.0116391330703</v>
      </c>
      <c r="Y286">
        <v>4991.01967558046</v>
      </c>
      <c r="Z286">
        <v>3.6981892819436979</v>
      </c>
      <c r="AA286">
        <v>4.6845667673398636E-2</v>
      </c>
      <c r="AB286">
        <v>3</v>
      </c>
      <c r="AC286">
        <v>263</v>
      </c>
      <c r="AD286">
        <v>1.1834281470557955</v>
      </c>
      <c r="AE286">
        <v>0.24297211415602787</v>
      </c>
      <c r="AF286">
        <f t="shared" si="4"/>
        <v>1.4212116695082173E-2</v>
      </c>
    </row>
    <row r="287" spans="1:32">
      <c r="A287" t="s">
        <v>1980</v>
      </c>
      <c r="B287">
        <v>11</v>
      </c>
      <c r="C287">
        <v>10</v>
      </c>
      <c r="D287">
        <v>38.117699999999999</v>
      </c>
      <c r="E287">
        <v>8.7195123913476794E-2</v>
      </c>
      <c r="F287">
        <v>1.0595078008091823</v>
      </c>
      <c r="G287">
        <v>4.5445325242398298E-2</v>
      </c>
      <c r="H287">
        <v>1.09567940586233</v>
      </c>
      <c r="I287">
        <v>0.40666634189463802</v>
      </c>
      <c r="J287" t="s">
        <v>32</v>
      </c>
      <c r="K287" t="s">
        <v>33</v>
      </c>
      <c r="L287">
        <v>17695.0124</v>
      </c>
      <c r="M287" t="s">
        <v>1981</v>
      </c>
      <c r="N287">
        <v>4528.3923089331402</v>
      </c>
      <c r="O287">
        <v>3955.6788605128299</v>
      </c>
      <c r="P287">
        <v>4156.9120935287401</v>
      </c>
      <c r="Q287">
        <v>4213.6610876582372</v>
      </c>
      <c r="R287">
        <v>3.624659601590305</v>
      </c>
      <c r="S287">
        <v>6.895273896955427E-2</v>
      </c>
      <c r="T287">
        <v>3</v>
      </c>
      <c r="U287">
        <v>312</v>
      </c>
      <c r="V287">
        <v>4719.8062793328299</v>
      </c>
      <c r="W287">
        <v>4592.3342192324799</v>
      </c>
      <c r="X287">
        <v>4538.3245325264497</v>
      </c>
      <c r="Y287">
        <v>4616.8216770305871</v>
      </c>
      <c r="Z287">
        <v>3.6643431004170219</v>
      </c>
      <c r="AA287">
        <v>2.018401799638005E-2</v>
      </c>
      <c r="AB287">
        <v>3</v>
      </c>
      <c r="AC287">
        <v>293</v>
      </c>
      <c r="AD287">
        <v>1.0956794058623278</v>
      </c>
      <c r="AE287">
        <v>0.13182572965590056</v>
      </c>
      <c r="AF287">
        <f t="shared" si="4"/>
        <v>8.3988484274367031E-2</v>
      </c>
    </row>
    <row r="288" spans="1:32">
      <c r="A288" t="s">
        <v>558</v>
      </c>
      <c r="B288">
        <v>31</v>
      </c>
      <c r="C288">
        <v>20</v>
      </c>
      <c r="D288">
        <v>167.70490000000001</v>
      </c>
      <c r="E288">
        <v>0.36629813580716097</v>
      </c>
      <c r="F288">
        <v>0.43616529157494005</v>
      </c>
      <c r="G288">
        <v>0.13406695200278201</v>
      </c>
      <c r="H288">
        <v>1.0431704916276601</v>
      </c>
      <c r="I288">
        <v>0.124881986794216</v>
      </c>
      <c r="J288" t="s">
        <v>33</v>
      </c>
      <c r="K288" t="s">
        <v>32</v>
      </c>
      <c r="L288">
        <v>90352.936799999996</v>
      </c>
      <c r="M288" t="s">
        <v>559</v>
      </c>
      <c r="N288">
        <v>4493.9691904138599</v>
      </c>
      <c r="O288">
        <v>4068.7973776691902</v>
      </c>
      <c r="P288">
        <v>4035.44237485042</v>
      </c>
      <c r="Q288">
        <v>4199.4029809778231</v>
      </c>
      <c r="R288">
        <v>3.6231875521843757</v>
      </c>
      <c r="S288">
        <v>6.08768421097972E-2</v>
      </c>
      <c r="T288">
        <v>3</v>
      </c>
      <c r="U288">
        <v>314</v>
      </c>
      <c r="V288">
        <v>3856.5156308260498</v>
      </c>
      <c r="W288">
        <v>4139.9384006064302</v>
      </c>
      <c r="X288">
        <v>4080.3915504210599</v>
      </c>
      <c r="Y288">
        <v>4025.6151939511801</v>
      </c>
      <c r="Z288">
        <v>3.6048322585976535</v>
      </c>
      <c r="AA288">
        <v>3.712239272155949E-2</v>
      </c>
      <c r="AB288">
        <v>3</v>
      </c>
      <c r="AC288">
        <v>343</v>
      </c>
      <c r="AD288">
        <v>0.95861607285277095</v>
      </c>
      <c r="AE288">
        <v>-6.097496545563881E-2</v>
      </c>
      <c r="AF288">
        <f t="shared" si="4"/>
        <v>0.36687188019956185</v>
      </c>
    </row>
    <row r="289" spans="1:32">
      <c r="A289" t="s">
        <v>824</v>
      </c>
      <c r="B289">
        <v>11</v>
      </c>
      <c r="C289">
        <v>9</v>
      </c>
      <c r="D289">
        <v>43.116999999999997</v>
      </c>
      <c r="E289">
        <v>5.6134983670513602E-2</v>
      </c>
      <c r="F289">
        <v>1.2507663993530365</v>
      </c>
      <c r="G289">
        <v>3.3398465322957802E-2</v>
      </c>
      <c r="H289">
        <v>1.0339967147034099</v>
      </c>
      <c r="I289">
        <v>0.52477589757507104</v>
      </c>
      <c r="J289" t="s">
        <v>33</v>
      </c>
      <c r="K289" t="s">
        <v>32</v>
      </c>
      <c r="L289">
        <v>12483.386399999999</v>
      </c>
      <c r="M289" t="s">
        <v>825</v>
      </c>
      <c r="N289">
        <v>4130.5890071148597</v>
      </c>
      <c r="O289">
        <v>4172.3664340699397</v>
      </c>
      <c r="P289">
        <v>4185.2191763197598</v>
      </c>
      <c r="Q289">
        <v>4162.7248725015197</v>
      </c>
      <c r="R289">
        <v>3.619377707955493</v>
      </c>
      <c r="S289">
        <v>6.8615636066916069E-3</v>
      </c>
      <c r="T289">
        <v>3</v>
      </c>
      <c r="U289">
        <v>315</v>
      </c>
      <c r="V289">
        <v>4121.1980169886401</v>
      </c>
      <c r="W289">
        <v>3963.9533869032398</v>
      </c>
      <c r="X289">
        <v>3992.42528462465</v>
      </c>
      <c r="Y289">
        <v>4025.8588961721762</v>
      </c>
      <c r="Z289">
        <v>3.6048585490703431</v>
      </c>
      <c r="AA289">
        <v>2.0811555345490357E-2</v>
      </c>
      <c r="AB289">
        <v>3</v>
      </c>
      <c r="AC289">
        <v>342</v>
      </c>
      <c r="AD289">
        <v>0.96712106119876806</v>
      </c>
      <c r="AE289">
        <v>-4.8231601814713719E-2</v>
      </c>
      <c r="AF289">
        <f t="shared" si="4"/>
        <v>5.534072740356346E-2</v>
      </c>
    </row>
    <row r="290" spans="1:32">
      <c r="A290" t="s">
        <v>468</v>
      </c>
      <c r="B290">
        <v>14</v>
      </c>
      <c r="C290">
        <v>10</v>
      </c>
      <c r="D290">
        <v>90.184899999999999</v>
      </c>
      <c r="E290">
        <v>0.41446718990590098</v>
      </c>
      <c r="F290">
        <v>0.38250984341721322</v>
      </c>
      <c r="G290">
        <v>0.14465398890576001</v>
      </c>
      <c r="H290">
        <v>1.00584608218357</v>
      </c>
      <c r="I290">
        <v>0.10966256792604601</v>
      </c>
      <c r="J290" t="s">
        <v>33</v>
      </c>
      <c r="K290" t="s">
        <v>32</v>
      </c>
      <c r="L290">
        <v>42262.306900000003</v>
      </c>
      <c r="M290" t="s">
        <v>469</v>
      </c>
      <c r="N290">
        <v>4144.3838751619096</v>
      </c>
      <c r="O290">
        <v>4150.0197810510999</v>
      </c>
      <c r="P290">
        <v>4171.2879114931902</v>
      </c>
      <c r="Q290">
        <v>4155.2305225687332</v>
      </c>
      <c r="R290">
        <v>3.618595122440813</v>
      </c>
      <c r="S290">
        <v>3.4146724737740717E-3</v>
      </c>
      <c r="T290">
        <v>3</v>
      </c>
      <c r="U290">
        <v>316</v>
      </c>
      <c r="V290">
        <v>4082.2072414653098</v>
      </c>
      <c r="W290">
        <v>4166.8391029762797</v>
      </c>
      <c r="X290">
        <v>4144.1933256326602</v>
      </c>
      <c r="Y290">
        <v>4131.0798900247501</v>
      </c>
      <c r="Z290">
        <v>3.6160635937810932</v>
      </c>
      <c r="AA290">
        <v>1.060578618560244E-2</v>
      </c>
      <c r="AB290">
        <v>3</v>
      </c>
      <c r="AC290">
        <v>331</v>
      </c>
      <c r="AD290">
        <v>0.9941878958549204</v>
      </c>
      <c r="AE290">
        <v>-8.4095561777353701E-3</v>
      </c>
      <c r="AF290">
        <f t="shared" si="4"/>
        <v>0.41509827956595108</v>
      </c>
    </row>
    <row r="291" spans="1:32">
      <c r="A291" t="s">
        <v>878</v>
      </c>
      <c r="B291">
        <v>17</v>
      </c>
      <c r="C291">
        <v>13</v>
      </c>
      <c r="D291">
        <v>92.938500000000005</v>
      </c>
      <c r="E291">
        <v>2.6850934737399101E-3</v>
      </c>
      <c r="F291">
        <v>2.5710405909987508</v>
      </c>
      <c r="G291">
        <v>4.4100217568713599E-3</v>
      </c>
      <c r="H291">
        <v>1.15903004700658</v>
      </c>
      <c r="I291">
        <v>0.99727882541889501</v>
      </c>
      <c r="J291" t="s">
        <v>32</v>
      </c>
      <c r="K291" t="s">
        <v>33</v>
      </c>
      <c r="L291">
        <v>123420.6528</v>
      </c>
      <c r="M291" t="s">
        <v>879</v>
      </c>
      <c r="N291">
        <v>4336.6760083445397</v>
      </c>
      <c r="O291">
        <v>4049.5436473418899</v>
      </c>
      <c r="P291">
        <v>4076.5934407601098</v>
      </c>
      <c r="Q291">
        <v>4154.2710321488457</v>
      </c>
      <c r="R291">
        <v>3.6184948272801698</v>
      </c>
      <c r="S291">
        <v>3.8164403363644676E-2</v>
      </c>
      <c r="T291">
        <v>3</v>
      </c>
      <c r="U291">
        <v>317</v>
      </c>
      <c r="V291">
        <v>4852.3371335310903</v>
      </c>
      <c r="W291">
        <v>4819.4869168657797</v>
      </c>
      <c r="X291">
        <v>4772.9507986118097</v>
      </c>
      <c r="Y291">
        <v>4814.9249496695602</v>
      </c>
      <c r="Z291">
        <v>3.6825895221566292</v>
      </c>
      <c r="AA291">
        <v>8.2845111300373035E-3</v>
      </c>
      <c r="AB291">
        <v>3</v>
      </c>
      <c r="AC291">
        <v>275</v>
      </c>
      <c r="AD291">
        <v>1.1590300470065824</v>
      </c>
      <c r="AE291">
        <v>0.21291796764334409</v>
      </c>
      <c r="AF291">
        <f t="shared" si="4"/>
        <v>2.1929752164815009E-3</v>
      </c>
    </row>
    <row r="292" spans="1:32">
      <c r="A292" t="s">
        <v>193</v>
      </c>
      <c r="B292">
        <v>6</v>
      </c>
      <c r="C292">
        <v>4</v>
      </c>
      <c r="D292">
        <v>22.500299999999999</v>
      </c>
      <c r="E292">
        <v>0.12593661338818099</v>
      </c>
      <c r="F292">
        <v>0.89984798966346935</v>
      </c>
      <c r="G292">
        <v>6.0328167237959203E-2</v>
      </c>
      <c r="H292">
        <v>1.03957289662131</v>
      </c>
      <c r="I292">
        <v>0.31708196486909901</v>
      </c>
      <c r="J292" t="s">
        <v>33</v>
      </c>
      <c r="K292" t="s">
        <v>32</v>
      </c>
      <c r="L292">
        <v>10928.818300000001</v>
      </c>
      <c r="M292" t="s">
        <v>194</v>
      </c>
      <c r="N292">
        <v>4105.0320507873903</v>
      </c>
      <c r="O292">
        <v>4011.51144479698</v>
      </c>
      <c r="P292">
        <v>4270.50878858536</v>
      </c>
      <c r="Q292">
        <v>4129.017428056577</v>
      </c>
      <c r="R292">
        <v>3.615846715980255</v>
      </c>
      <c r="S292">
        <v>3.1763980890923402E-2</v>
      </c>
      <c r="T292">
        <v>3</v>
      </c>
      <c r="U292">
        <v>318</v>
      </c>
      <c r="V292">
        <v>4036.1019498348501</v>
      </c>
      <c r="W292">
        <v>3944.338803435</v>
      </c>
      <c r="X292">
        <v>3935.0798652731601</v>
      </c>
      <c r="Y292">
        <v>3971.8402061810034</v>
      </c>
      <c r="Z292">
        <v>3.5989917677765648</v>
      </c>
      <c r="AA292">
        <v>1.4060113240270337E-2</v>
      </c>
      <c r="AB292">
        <v>3</v>
      </c>
      <c r="AC292">
        <v>349</v>
      </c>
      <c r="AD292">
        <v>0.9619335048557659</v>
      </c>
      <c r="AE292">
        <v>-5.5990925975709184E-2</v>
      </c>
      <c r="AF292">
        <f t="shared" si="4"/>
        <v>0.1287752035918058</v>
      </c>
    </row>
    <row r="293" spans="1:32">
      <c r="A293" t="s">
        <v>440</v>
      </c>
      <c r="B293">
        <v>23</v>
      </c>
      <c r="C293">
        <v>19</v>
      </c>
      <c r="D293">
        <v>104.1825</v>
      </c>
      <c r="E293">
        <v>3.1563867154571501E-4</v>
      </c>
      <c r="F293">
        <v>3.5008097931367925</v>
      </c>
      <c r="G293">
        <v>1.22159462511526E-3</v>
      </c>
      <c r="H293">
        <v>1.3843581863228001</v>
      </c>
      <c r="I293">
        <v>0.99999999868640999</v>
      </c>
      <c r="J293" t="s">
        <v>32</v>
      </c>
      <c r="K293" t="s">
        <v>33</v>
      </c>
      <c r="L293">
        <v>69856.497900000002</v>
      </c>
      <c r="M293" t="s">
        <v>441</v>
      </c>
      <c r="N293">
        <v>4266.5469004836104</v>
      </c>
      <c r="O293">
        <v>3943.9191053441</v>
      </c>
      <c r="P293">
        <v>4161.8532892275498</v>
      </c>
      <c r="Q293">
        <v>4124.106431685087</v>
      </c>
      <c r="R293">
        <v>3.6153298646854579</v>
      </c>
      <c r="S293">
        <v>3.9909932214853047E-2</v>
      </c>
      <c r="T293">
        <v>3</v>
      </c>
      <c r="U293">
        <v>319</v>
      </c>
      <c r="V293">
        <v>5865.2092644555996</v>
      </c>
      <c r="W293">
        <v>5709.3491735303596</v>
      </c>
      <c r="X293">
        <v>5553.1630619233001</v>
      </c>
      <c r="Y293">
        <v>5709.2404999697537</v>
      </c>
      <c r="Z293">
        <v>3.7565783379111872</v>
      </c>
      <c r="AA293">
        <v>2.7328176077370685E-2</v>
      </c>
      <c r="AB293">
        <v>3</v>
      </c>
      <c r="AC293">
        <v>225</v>
      </c>
      <c r="AD293">
        <v>1.3843581863227981</v>
      </c>
      <c r="AE293">
        <v>0.46921727156849635</v>
      </c>
      <c r="AF293">
        <f t="shared" si="4"/>
        <v>2.6708146379439429E-4</v>
      </c>
    </row>
    <row r="294" spans="1:32">
      <c r="A294" t="s">
        <v>512</v>
      </c>
      <c r="B294">
        <v>19</v>
      </c>
      <c r="C294">
        <v>17</v>
      </c>
      <c r="D294">
        <v>103.6901</v>
      </c>
      <c r="E294">
        <v>0.13755505361294201</v>
      </c>
      <c r="F294">
        <v>0.8615234495062315</v>
      </c>
      <c r="G294">
        <v>6.3783339817674506E-2</v>
      </c>
      <c r="H294">
        <v>1.0596032871816901</v>
      </c>
      <c r="I294">
        <v>0.29718894841916099</v>
      </c>
      <c r="J294" t="s">
        <v>32</v>
      </c>
      <c r="K294" t="s">
        <v>33</v>
      </c>
      <c r="L294">
        <v>44146.973700000002</v>
      </c>
      <c r="M294" t="s">
        <v>513</v>
      </c>
      <c r="N294">
        <v>3957.5611838249501</v>
      </c>
      <c r="O294">
        <v>4346.7167753489402</v>
      </c>
      <c r="P294">
        <v>4055.5189325625702</v>
      </c>
      <c r="Q294">
        <v>4119.9322972454875</v>
      </c>
      <c r="R294">
        <v>3.6148900793403476</v>
      </c>
      <c r="S294">
        <v>4.9130960026600327E-2</v>
      </c>
      <c r="T294">
        <v>3</v>
      </c>
      <c r="U294">
        <v>321</v>
      </c>
      <c r="V294">
        <v>4475.37450087253</v>
      </c>
      <c r="W294">
        <v>4363.4576574597404</v>
      </c>
      <c r="X294">
        <v>4257.6492570496903</v>
      </c>
      <c r="Y294">
        <v>4365.4938051273202</v>
      </c>
      <c r="Z294">
        <v>3.6400333762689137</v>
      </c>
      <c r="AA294">
        <v>2.494034059896837E-2</v>
      </c>
      <c r="AB294">
        <v>3</v>
      </c>
      <c r="AC294">
        <v>311</v>
      </c>
      <c r="AD294">
        <v>1.0596032871816876</v>
      </c>
      <c r="AE294">
        <v>8.3524224465098329E-2</v>
      </c>
      <c r="AF294">
        <f t="shared" si="4"/>
        <v>0.13790556156817182</v>
      </c>
    </row>
    <row r="295" spans="1:32">
      <c r="A295" t="s">
        <v>1982</v>
      </c>
      <c r="B295">
        <v>6</v>
      </c>
      <c r="C295">
        <v>3</v>
      </c>
      <c r="D295">
        <v>24.729299999999999</v>
      </c>
      <c r="E295">
        <v>5.7854501733758799E-2</v>
      </c>
      <c r="F295">
        <v>1.2376628423809457</v>
      </c>
      <c r="G295">
        <v>3.4058644412932E-2</v>
      </c>
      <c r="H295">
        <v>1.0731174149060501</v>
      </c>
      <c r="I295">
        <v>0.51644728072694401</v>
      </c>
      <c r="J295" t="s">
        <v>32</v>
      </c>
      <c r="K295" t="s">
        <v>33</v>
      </c>
      <c r="L295">
        <v>9706.2793000000001</v>
      </c>
      <c r="M295" t="s">
        <v>1983</v>
      </c>
      <c r="N295">
        <v>4089.0551770990401</v>
      </c>
      <c r="O295">
        <v>3948.9878383095402</v>
      </c>
      <c r="P295">
        <v>4312.6824969368399</v>
      </c>
      <c r="Q295">
        <v>4116.9085041151402</v>
      </c>
      <c r="R295">
        <v>3.6145712151637563</v>
      </c>
      <c r="S295">
        <v>4.4557754930070373E-2</v>
      </c>
      <c r="T295">
        <v>3</v>
      </c>
      <c r="U295">
        <v>322</v>
      </c>
      <c r="V295">
        <v>4452.2197298691099</v>
      </c>
      <c r="W295">
        <v>4458.5661810966203</v>
      </c>
      <c r="X295">
        <v>4342.9927230565399</v>
      </c>
      <c r="Y295">
        <v>4417.9262113407567</v>
      </c>
      <c r="Z295">
        <v>3.6452184579647615</v>
      </c>
      <c r="AA295">
        <v>1.4706411514646812E-2</v>
      </c>
      <c r="AB295">
        <v>3</v>
      </c>
      <c r="AC295">
        <v>305</v>
      </c>
      <c r="AD295">
        <v>1.0731174149060461</v>
      </c>
      <c r="AE295">
        <v>0.10180793689149244</v>
      </c>
      <c r="AF295">
        <f t="shared" si="4"/>
        <v>5.5277911436403968E-2</v>
      </c>
    </row>
    <row r="296" spans="1:32">
      <c r="A296" t="s">
        <v>326</v>
      </c>
      <c r="B296">
        <v>19</v>
      </c>
      <c r="C296">
        <v>13</v>
      </c>
      <c r="D296">
        <v>95.707099999999997</v>
      </c>
      <c r="E296">
        <v>0.91740296367102603</v>
      </c>
      <c r="F296">
        <v>3.7439861213090335E-2</v>
      </c>
      <c r="G296">
        <v>0.255417888962017</v>
      </c>
      <c r="H296">
        <v>1.00178319905297</v>
      </c>
      <c r="I296">
        <v>5.08660393495141E-2</v>
      </c>
      <c r="J296" t="s">
        <v>32</v>
      </c>
      <c r="K296" t="s">
        <v>33</v>
      </c>
      <c r="L296">
        <v>53004.4228</v>
      </c>
      <c r="M296" t="s">
        <v>327</v>
      </c>
      <c r="N296">
        <v>4169.6258535524603</v>
      </c>
      <c r="O296">
        <v>3948.5134609903598</v>
      </c>
      <c r="P296">
        <v>4187.7738879293302</v>
      </c>
      <c r="Q296">
        <v>4101.9710674907174</v>
      </c>
      <c r="R296">
        <v>3.6129925928257549</v>
      </c>
      <c r="S296">
        <v>3.247404746199322E-2</v>
      </c>
      <c r="T296">
        <v>3</v>
      </c>
      <c r="U296">
        <v>323</v>
      </c>
      <c r="V296">
        <v>4088.9747831621798</v>
      </c>
      <c r="W296">
        <v>4101.7049247405603</v>
      </c>
      <c r="X296">
        <v>4137.1773873379998</v>
      </c>
      <c r="Y296">
        <v>4109.2856984135797</v>
      </c>
      <c r="Z296">
        <v>3.613766336669797</v>
      </c>
      <c r="AA296">
        <v>6.0787860936227546E-3</v>
      </c>
      <c r="AB296">
        <v>3</v>
      </c>
      <c r="AC296">
        <v>336</v>
      </c>
      <c r="AD296">
        <v>1.0017831990529706</v>
      </c>
      <c r="AE296">
        <v>2.5703214137687246E-3</v>
      </c>
      <c r="AF296">
        <f t="shared" si="4"/>
        <v>0.9300172523143645</v>
      </c>
    </row>
    <row r="297" spans="1:32">
      <c r="A297" t="s">
        <v>280</v>
      </c>
      <c r="B297">
        <v>21</v>
      </c>
      <c r="C297">
        <v>5</v>
      </c>
      <c r="D297">
        <v>160.80359999999999</v>
      </c>
      <c r="E297">
        <v>4.1341680954864998E-2</v>
      </c>
      <c r="F297">
        <v>1.3836118689138472</v>
      </c>
      <c r="G297">
        <v>2.7570106084221901E-2</v>
      </c>
      <c r="H297">
        <v>1.1364416895481799</v>
      </c>
      <c r="I297">
        <v>0.60972986449536604</v>
      </c>
      <c r="J297" t="s">
        <v>33</v>
      </c>
      <c r="K297" t="s">
        <v>32</v>
      </c>
      <c r="L297">
        <v>36180.464200000002</v>
      </c>
      <c r="M297" t="s">
        <v>281</v>
      </c>
      <c r="N297">
        <v>4439.3197445109799</v>
      </c>
      <c r="O297">
        <v>3895.3452180863201</v>
      </c>
      <c r="P297">
        <v>3953.6160980067598</v>
      </c>
      <c r="Q297">
        <v>4096.0936868680201</v>
      </c>
      <c r="R297">
        <v>3.6123698813721918</v>
      </c>
      <c r="S297">
        <v>7.2915076989544941E-2</v>
      </c>
      <c r="T297">
        <v>3</v>
      </c>
      <c r="U297">
        <v>324</v>
      </c>
      <c r="V297">
        <v>3644.5294708992201</v>
      </c>
      <c r="W297">
        <v>3637.9228104133499</v>
      </c>
      <c r="X297">
        <v>3530.4923454281002</v>
      </c>
      <c r="Y297">
        <v>3604.3148755802231</v>
      </c>
      <c r="Z297">
        <v>3.5568227242475272</v>
      </c>
      <c r="AA297">
        <v>1.7761342214346811E-2</v>
      </c>
      <c r="AB297">
        <v>3</v>
      </c>
      <c r="AC297">
        <v>399</v>
      </c>
      <c r="AD297">
        <v>0.87993955976533733</v>
      </c>
      <c r="AE297">
        <v>-0.18452366184354679</v>
      </c>
      <c r="AF297">
        <f t="shared" si="4"/>
        <v>4.9381648434847228E-2</v>
      </c>
    </row>
    <row r="298" spans="1:32">
      <c r="A298" t="s">
        <v>1984</v>
      </c>
      <c r="B298">
        <v>29</v>
      </c>
      <c r="C298">
        <v>22</v>
      </c>
      <c r="D298">
        <v>144.59289999999999</v>
      </c>
      <c r="E298">
        <v>9.8583045227405505E-2</v>
      </c>
      <c r="F298">
        <v>1.0061977706301508</v>
      </c>
      <c r="G298">
        <v>4.9931891013054203E-2</v>
      </c>
      <c r="H298">
        <v>1.0491414421166501</v>
      </c>
      <c r="I298">
        <v>0.37563620837379502</v>
      </c>
      <c r="J298" t="s">
        <v>32</v>
      </c>
      <c r="K298" t="s">
        <v>33</v>
      </c>
      <c r="L298">
        <v>173974.73199999999</v>
      </c>
      <c r="M298" t="s">
        <v>1143</v>
      </c>
      <c r="N298">
        <v>4233.4738536037003</v>
      </c>
      <c r="O298">
        <v>4014.11097669739</v>
      </c>
      <c r="P298">
        <v>3991.6665801782901</v>
      </c>
      <c r="Q298">
        <v>4079.7504701597936</v>
      </c>
      <c r="R298">
        <v>3.6106336011421583</v>
      </c>
      <c r="S298">
        <v>3.2747226225290874E-2</v>
      </c>
      <c r="T298">
        <v>3</v>
      </c>
      <c r="U298">
        <v>326</v>
      </c>
      <c r="V298">
        <v>4273.7591443336096</v>
      </c>
      <c r="W298">
        <v>4191.74491175408</v>
      </c>
      <c r="X298">
        <v>4375.2018191308698</v>
      </c>
      <c r="Y298">
        <v>4280.2352917395192</v>
      </c>
      <c r="Z298">
        <v>3.6314676435681705</v>
      </c>
      <c r="AA298">
        <v>2.1470724532479252E-2</v>
      </c>
      <c r="AB298">
        <v>3</v>
      </c>
      <c r="AC298">
        <v>316</v>
      </c>
      <c r="AD298">
        <v>1.0491414421166481</v>
      </c>
      <c r="AE298">
        <v>6.9209190865045594E-2</v>
      </c>
      <c r="AF298">
        <f t="shared" si="4"/>
        <v>9.8926341302320239E-2</v>
      </c>
    </row>
    <row r="299" spans="1:32">
      <c r="A299" t="s">
        <v>898</v>
      </c>
      <c r="B299">
        <v>4</v>
      </c>
      <c r="C299">
        <v>3</v>
      </c>
      <c r="D299">
        <v>27.815799999999999</v>
      </c>
      <c r="E299">
        <v>0.15694583454660499</v>
      </c>
      <c r="F299">
        <v>0.80425020629353661</v>
      </c>
      <c r="G299">
        <v>7.0354452694206704E-2</v>
      </c>
      <c r="H299">
        <v>1.0816496267051201</v>
      </c>
      <c r="I299">
        <v>0.26873874938488201</v>
      </c>
      <c r="J299" t="s">
        <v>32</v>
      </c>
      <c r="K299" t="s">
        <v>33</v>
      </c>
      <c r="L299">
        <v>15902.98</v>
      </c>
      <c r="M299" t="s">
        <v>899</v>
      </c>
      <c r="N299">
        <v>4218.8836560925101</v>
      </c>
      <c r="O299">
        <v>3736.4759779749802</v>
      </c>
      <c r="P299">
        <v>4222.7172831148901</v>
      </c>
      <c r="Q299">
        <v>4059.3589723941272</v>
      </c>
      <c r="R299">
        <v>3.6084574580274484</v>
      </c>
      <c r="S299">
        <v>6.8885616489770721E-2</v>
      </c>
      <c r="T299">
        <v>3</v>
      </c>
      <c r="U299">
        <v>327</v>
      </c>
      <c r="V299">
        <v>4242.3673117380004</v>
      </c>
      <c r="W299">
        <v>4367.5017936964396</v>
      </c>
      <c r="X299">
        <v>4562.54324602206</v>
      </c>
      <c r="Y299">
        <v>4390.8041171521663</v>
      </c>
      <c r="Z299">
        <v>3.6425440627619876</v>
      </c>
      <c r="AA299">
        <v>3.6748372836830412E-2</v>
      </c>
      <c r="AB299">
        <v>3</v>
      </c>
      <c r="AC299">
        <v>309</v>
      </c>
      <c r="AD299">
        <v>1.0816496267051148</v>
      </c>
      <c r="AE299">
        <v>0.11323324992698626</v>
      </c>
      <c r="AF299">
        <f t="shared" si="4"/>
        <v>0.15000071854074354</v>
      </c>
    </row>
    <row r="300" spans="1:32">
      <c r="A300" t="s">
        <v>366</v>
      </c>
      <c r="B300">
        <v>25</v>
      </c>
      <c r="C300">
        <v>20</v>
      </c>
      <c r="D300">
        <v>120.8807</v>
      </c>
      <c r="E300">
        <v>0.19759372374064299</v>
      </c>
      <c r="F300">
        <v>0.70422685422255471</v>
      </c>
      <c r="G300">
        <v>8.3681551736717694E-2</v>
      </c>
      <c r="H300">
        <v>1.0307661531100301</v>
      </c>
      <c r="I300">
        <v>0.22288117491251699</v>
      </c>
      <c r="J300" t="s">
        <v>33</v>
      </c>
      <c r="K300" t="s">
        <v>32</v>
      </c>
      <c r="L300">
        <v>47809.751600000003</v>
      </c>
      <c r="M300" t="s">
        <v>367</v>
      </c>
      <c r="N300">
        <v>4161.5042997083901</v>
      </c>
      <c r="O300">
        <v>3917.2482195187499</v>
      </c>
      <c r="P300">
        <v>3994.4132677059301</v>
      </c>
      <c r="Q300">
        <v>4024.3885956443569</v>
      </c>
      <c r="R300">
        <v>3.604699909621377</v>
      </c>
      <c r="S300">
        <v>3.1024963976803124E-2</v>
      </c>
      <c r="T300">
        <v>3</v>
      </c>
      <c r="U300">
        <v>329</v>
      </c>
      <c r="V300">
        <v>3843.6257473783699</v>
      </c>
      <c r="W300">
        <v>3939.0545338665202</v>
      </c>
      <c r="X300">
        <v>3930.1274690929299</v>
      </c>
      <c r="Y300">
        <v>3904.2692501126062</v>
      </c>
      <c r="Z300">
        <v>3.5915397602769312</v>
      </c>
      <c r="AA300">
        <v>1.3500131605288459E-2</v>
      </c>
      <c r="AB300">
        <v>3</v>
      </c>
      <c r="AC300">
        <v>357</v>
      </c>
      <c r="AD300">
        <v>0.97015215040074476</v>
      </c>
      <c r="AE300">
        <v>-4.371706984022717E-2</v>
      </c>
      <c r="AF300">
        <f t="shared" si="4"/>
        <v>0.19954144737026627</v>
      </c>
    </row>
    <row r="301" spans="1:32">
      <c r="A301" t="s">
        <v>378</v>
      </c>
      <c r="B301">
        <v>7</v>
      </c>
      <c r="C301">
        <v>6</v>
      </c>
      <c r="D301">
        <v>37.333799999999997</v>
      </c>
      <c r="E301">
        <v>0.76797902244178395</v>
      </c>
      <c r="F301">
        <v>0.11465064267968977</v>
      </c>
      <c r="G301">
        <v>0.224195587316523</v>
      </c>
      <c r="H301">
        <v>1.0029570888209101</v>
      </c>
      <c r="I301">
        <v>5.7097676746294401E-2</v>
      </c>
      <c r="J301" t="s">
        <v>32</v>
      </c>
      <c r="K301" t="s">
        <v>33</v>
      </c>
      <c r="L301">
        <v>340474.08970000001</v>
      </c>
      <c r="M301" t="s">
        <v>379</v>
      </c>
      <c r="N301">
        <v>3959.9223767152698</v>
      </c>
      <c r="O301">
        <v>4027.36515528171</v>
      </c>
      <c r="P301">
        <v>4013.3342902918798</v>
      </c>
      <c r="Q301">
        <v>4000.2072740962867</v>
      </c>
      <c r="R301">
        <v>3.6020824952439723</v>
      </c>
      <c r="S301">
        <v>8.8960657669805761E-3</v>
      </c>
      <c r="T301">
        <v>3</v>
      </c>
      <c r="U301">
        <v>330</v>
      </c>
      <c r="V301">
        <v>3981.9098352825599</v>
      </c>
      <c r="W301">
        <v>4073.9122088764998</v>
      </c>
      <c r="X301">
        <v>3980.2866827644398</v>
      </c>
      <c r="Y301">
        <v>4012.0362423078332</v>
      </c>
      <c r="Z301">
        <v>3.6033648475196696</v>
      </c>
      <c r="AA301">
        <v>1.3357881412185992E-2</v>
      </c>
      <c r="AB301">
        <v>3</v>
      </c>
      <c r="AC301">
        <v>345</v>
      </c>
      <c r="AD301">
        <v>1.0029570888209083</v>
      </c>
      <c r="AE301">
        <v>4.2598820521809804E-3</v>
      </c>
      <c r="AF301">
        <f t="shared" si="4"/>
        <v>0.76605473026859272</v>
      </c>
    </row>
    <row r="302" spans="1:32">
      <c r="A302" t="s">
        <v>874</v>
      </c>
      <c r="B302">
        <v>11</v>
      </c>
      <c r="C302">
        <v>9</v>
      </c>
      <c r="D302">
        <v>53.601799999999997</v>
      </c>
      <c r="E302">
        <v>0.29577608185880599</v>
      </c>
      <c r="F302">
        <v>0.52903694844840132</v>
      </c>
      <c r="G302">
        <v>0.113908278768802</v>
      </c>
      <c r="H302">
        <v>1.0481292812540099</v>
      </c>
      <c r="I302">
        <v>0.15469692784782499</v>
      </c>
      <c r="J302" t="s">
        <v>33</v>
      </c>
      <c r="K302" t="s">
        <v>32</v>
      </c>
      <c r="L302">
        <v>26384.270799999998</v>
      </c>
      <c r="M302" t="s">
        <v>875</v>
      </c>
      <c r="N302">
        <v>3778.5335253223998</v>
      </c>
      <c r="O302">
        <v>4013.1269850931199</v>
      </c>
      <c r="P302">
        <v>4204.4638508547596</v>
      </c>
      <c r="Q302">
        <v>3998.708120423426</v>
      </c>
      <c r="R302">
        <v>3.6019197046297053</v>
      </c>
      <c r="S302">
        <v>5.3349964456491476E-2</v>
      </c>
      <c r="T302">
        <v>3</v>
      </c>
      <c r="U302">
        <v>331</v>
      </c>
      <c r="V302">
        <v>3969.7940677220899</v>
      </c>
      <c r="W302">
        <v>3660.5801884141802</v>
      </c>
      <c r="X302">
        <v>3814.8974062657599</v>
      </c>
      <c r="Y302">
        <v>3815.0905541340103</v>
      </c>
      <c r="Z302">
        <v>3.5815048507296883</v>
      </c>
      <c r="AA302">
        <v>4.0525127240439857E-2</v>
      </c>
      <c r="AB302">
        <v>3</v>
      </c>
      <c r="AC302">
        <v>369</v>
      </c>
      <c r="AD302">
        <v>0.95408077790134571</v>
      </c>
      <c r="AE302">
        <v>-6.781667672348736E-2</v>
      </c>
      <c r="AF302">
        <f t="shared" si="4"/>
        <v>0.29388284985737428</v>
      </c>
    </row>
    <row r="303" spans="1:32">
      <c r="A303" t="s">
        <v>1008</v>
      </c>
      <c r="B303">
        <v>24</v>
      </c>
      <c r="C303">
        <v>15</v>
      </c>
      <c r="D303">
        <v>100.33</v>
      </c>
      <c r="E303">
        <v>2.3365940910696398E-2</v>
      </c>
      <c r="F303">
        <v>1.6314167259131196</v>
      </c>
      <c r="G303">
        <v>1.85064445689514E-2</v>
      </c>
      <c r="H303">
        <v>1.1439297194079601</v>
      </c>
      <c r="I303">
        <v>0.76053332808156404</v>
      </c>
      <c r="J303" t="s">
        <v>32</v>
      </c>
      <c r="K303" t="s">
        <v>33</v>
      </c>
      <c r="L303">
        <v>22623.4758</v>
      </c>
      <c r="M303" t="s">
        <v>1009</v>
      </c>
      <c r="N303">
        <v>3786.1466403648301</v>
      </c>
      <c r="O303">
        <v>3913.5158170832001</v>
      </c>
      <c r="P303">
        <v>4279.2070216319298</v>
      </c>
      <c r="Q303">
        <v>3992.9564930266533</v>
      </c>
      <c r="R303">
        <v>3.6012945781779622</v>
      </c>
      <c r="S303">
        <v>6.4100298559850444E-2</v>
      </c>
      <c r="T303">
        <v>3</v>
      </c>
      <c r="U303">
        <v>332</v>
      </c>
      <c r="V303">
        <v>4574.7797783564401</v>
      </c>
      <c r="W303">
        <v>4645.9576832640296</v>
      </c>
      <c r="X303">
        <v>4482.2473404079901</v>
      </c>
      <c r="Y303">
        <v>4567.6616006761533</v>
      </c>
      <c r="Z303">
        <v>3.6596939213317259</v>
      </c>
      <c r="AA303">
        <v>1.7971333227359314E-2</v>
      </c>
      <c r="AB303">
        <v>3</v>
      </c>
      <c r="AC303">
        <v>297</v>
      </c>
      <c r="AD303">
        <v>1.1439297194079554</v>
      </c>
      <c r="AE303">
        <v>0.19399841874545598</v>
      </c>
      <c r="AF303">
        <f t="shared" si="4"/>
        <v>2.0775001958215033E-2</v>
      </c>
    </row>
    <row r="304" spans="1:32">
      <c r="A304" t="s">
        <v>630</v>
      </c>
      <c r="B304">
        <v>10</v>
      </c>
      <c r="C304">
        <v>9</v>
      </c>
      <c r="D304">
        <v>46.1</v>
      </c>
      <c r="E304">
        <v>9.8613650094653602E-2</v>
      </c>
      <c r="F304">
        <v>1.006062965885576</v>
      </c>
      <c r="G304">
        <v>4.9931891013054203E-2</v>
      </c>
      <c r="H304">
        <v>1.0542893914732101</v>
      </c>
      <c r="I304">
        <v>0.37555907167352998</v>
      </c>
      <c r="J304" t="s">
        <v>33</v>
      </c>
      <c r="K304" t="s">
        <v>32</v>
      </c>
      <c r="L304">
        <v>49357.1368</v>
      </c>
      <c r="M304" t="s">
        <v>631</v>
      </c>
      <c r="N304">
        <v>3905.2410656720899</v>
      </c>
      <c r="O304">
        <v>3926.2919542946802</v>
      </c>
      <c r="P304">
        <v>4111.5914622606097</v>
      </c>
      <c r="Q304">
        <v>3981.0414940757933</v>
      </c>
      <c r="R304">
        <v>3.5999967042241972</v>
      </c>
      <c r="S304">
        <v>2.852230320581348E-2</v>
      </c>
      <c r="T304">
        <v>3</v>
      </c>
      <c r="U304">
        <v>334</v>
      </c>
      <c r="V304">
        <v>3772.6887036563699</v>
      </c>
      <c r="W304">
        <v>3898.7640438829098</v>
      </c>
      <c r="X304">
        <v>3656.6745947444401</v>
      </c>
      <c r="Y304">
        <v>3776.0424474279066</v>
      </c>
      <c r="Z304">
        <v>3.5770368676652518</v>
      </c>
      <c r="AA304">
        <v>3.2065202289765851E-2</v>
      </c>
      <c r="AB304">
        <v>3</v>
      </c>
      <c r="AC304">
        <v>375</v>
      </c>
      <c r="AD304">
        <v>0.94850617685021699</v>
      </c>
      <c r="AE304">
        <v>-7.6270926119182555E-2</v>
      </c>
      <c r="AF304">
        <f t="shared" si="4"/>
        <v>9.9191970651957131E-2</v>
      </c>
    </row>
    <row r="305" spans="1:32">
      <c r="A305" t="s">
        <v>676</v>
      </c>
      <c r="B305">
        <v>30</v>
      </c>
      <c r="C305">
        <v>16</v>
      </c>
      <c r="D305">
        <v>162.04089999999999</v>
      </c>
      <c r="E305">
        <v>0.99116744358912301</v>
      </c>
      <c r="F305">
        <v>3.8529714643190196E-3</v>
      </c>
      <c r="G305">
        <v>0.27037038425321502</v>
      </c>
      <c r="H305">
        <v>1.0001830711485</v>
      </c>
      <c r="I305">
        <v>5.0009846706243498E-2</v>
      </c>
      <c r="J305" t="s">
        <v>32</v>
      </c>
      <c r="K305" t="s">
        <v>33</v>
      </c>
      <c r="L305">
        <v>120774.9556</v>
      </c>
      <c r="M305" t="s">
        <v>677</v>
      </c>
      <c r="N305">
        <v>4032.90426766063</v>
      </c>
      <c r="O305">
        <v>3982.5659229891298</v>
      </c>
      <c r="P305">
        <v>3915.4411290509001</v>
      </c>
      <c r="Q305">
        <v>3976.9704399002198</v>
      </c>
      <c r="R305">
        <v>3.5995523629658823</v>
      </c>
      <c r="S305">
        <v>1.4818098667979441E-2</v>
      </c>
      <c r="T305">
        <v>3</v>
      </c>
      <c r="U305">
        <v>335</v>
      </c>
      <c r="V305">
        <v>4159.1369727135298</v>
      </c>
      <c r="W305">
        <v>3846.04414567819</v>
      </c>
      <c r="X305">
        <v>3927.9144069469498</v>
      </c>
      <c r="Y305">
        <v>3977.6985084462231</v>
      </c>
      <c r="Z305">
        <v>3.5996318624786623</v>
      </c>
      <c r="AA305">
        <v>4.0821329918863163E-2</v>
      </c>
      <c r="AB305">
        <v>3</v>
      </c>
      <c r="AC305">
        <v>347</v>
      </c>
      <c r="AD305">
        <v>1.0001830711485051</v>
      </c>
      <c r="AE305">
        <v>2.640916650335059E-4</v>
      </c>
      <c r="AF305">
        <f t="shared" si="4"/>
        <v>0.99452478933738142</v>
      </c>
    </row>
    <row r="306" spans="1:32">
      <c r="A306" t="s">
        <v>1985</v>
      </c>
      <c r="B306">
        <v>9</v>
      </c>
      <c r="C306">
        <v>7</v>
      </c>
      <c r="D306">
        <v>48.624000000000002</v>
      </c>
      <c r="E306">
        <v>1.7566138211305801E-2</v>
      </c>
      <c r="F306">
        <v>1.7553237045184618</v>
      </c>
      <c r="G306">
        <v>1.5157807020018401E-2</v>
      </c>
      <c r="H306">
        <v>1.2400857499109399</v>
      </c>
      <c r="I306">
        <v>0.825724441408208</v>
      </c>
      <c r="J306" t="s">
        <v>32</v>
      </c>
      <c r="K306" t="s">
        <v>33</v>
      </c>
      <c r="L306">
        <v>47315.098400000003</v>
      </c>
      <c r="M306" t="s">
        <v>637</v>
      </c>
      <c r="N306">
        <v>4123.2880750718296</v>
      </c>
      <c r="O306">
        <v>3571.3968298165801</v>
      </c>
      <c r="P306">
        <v>4234.8215399706796</v>
      </c>
      <c r="Q306">
        <v>3976.5021482863631</v>
      </c>
      <c r="R306">
        <v>3.5995012214143651</v>
      </c>
      <c r="S306">
        <v>8.9333806446507152E-2</v>
      </c>
      <c r="T306">
        <v>3</v>
      </c>
      <c r="U306">
        <v>336</v>
      </c>
      <c r="V306">
        <v>4777.3972640543197</v>
      </c>
      <c r="W306">
        <v>5081.0199671374803</v>
      </c>
      <c r="X306">
        <v>4935.19371454869</v>
      </c>
      <c r="Y306">
        <v>4931.2036485801636</v>
      </c>
      <c r="Z306">
        <v>3.6929529383713975</v>
      </c>
      <c r="AA306">
        <v>3.0793835327154712E-2</v>
      </c>
      <c r="AB306">
        <v>3</v>
      </c>
      <c r="AC306">
        <v>265</v>
      </c>
      <c r="AD306">
        <v>1.2400857499109412</v>
      </c>
      <c r="AE306">
        <v>0.31043988407502704</v>
      </c>
      <c r="AF306">
        <f t="shared" si="4"/>
        <v>1.2845101846994529E-2</v>
      </c>
    </row>
    <row r="307" spans="1:32">
      <c r="A307" t="s">
        <v>1986</v>
      </c>
      <c r="B307">
        <v>7</v>
      </c>
      <c r="C307">
        <v>4</v>
      </c>
      <c r="D307">
        <v>25.6602</v>
      </c>
      <c r="E307">
        <v>1.8471863924163199E-4</v>
      </c>
      <c r="F307">
        <v>3.7334892793764323</v>
      </c>
      <c r="G307">
        <v>9.0871757318706505E-4</v>
      </c>
      <c r="H307">
        <v>1.26970468669734</v>
      </c>
      <c r="I307">
        <v>0.99999999999952305</v>
      </c>
      <c r="J307" t="s">
        <v>33</v>
      </c>
      <c r="K307" t="s">
        <v>32</v>
      </c>
      <c r="L307">
        <v>248215.09650000001</v>
      </c>
      <c r="M307" t="s">
        <v>1987</v>
      </c>
      <c r="N307">
        <v>3924.7070431403299</v>
      </c>
      <c r="O307">
        <v>3941.7423586403802</v>
      </c>
      <c r="P307">
        <v>4042.7056948527302</v>
      </c>
      <c r="Q307">
        <v>3969.7183655444801</v>
      </c>
      <c r="R307">
        <v>3.5987596965292084</v>
      </c>
      <c r="S307">
        <v>1.6066679883787842E-2</v>
      </c>
      <c r="T307">
        <v>3</v>
      </c>
      <c r="U307">
        <v>337</v>
      </c>
      <c r="V307">
        <v>3191.8597454738901</v>
      </c>
      <c r="W307">
        <v>3154.3965453322298</v>
      </c>
      <c r="X307">
        <v>3033.2121961620401</v>
      </c>
      <c r="Y307">
        <v>3126.4894956560534</v>
      </c>
      <c r="Z307">
        <v>3.4950569738814639</v>
      </c>
      <c r="AA307">
        <v>2.6522987984061639E-2</v>
      </c>
      <c r="AB307">
        <v>3</v>
      </c>
      <c r="AC307">
        <v>457</v>
      </c>
      <c r="AD307">
        <v>0.78758471200191282</v>
      </c>
      <c r="AE307">
        <v>-0.34449298787985422</v>
      </c>
      <c r="AF307">
        <f t="shared" si="4"/>
        <v>1.5268287594472234E-4</v>
      </c>
    </row>
    <row r="308" spans="1:32">
      <c r="A308" t="s">
        <v>970</v>
      </c>
      <c r="B308">
        <v>11</v>
      </c>
      <c r="C308">
        <v>11</v>
      </c>
      <c r="D308">
        <v>40.049100000000003</v>
      </c>
      <c r="E308">
        <v>1.36721570922649E-3</v>
      </c>
      <c r="F308">
        <v>2.8641629602411047</v>
      </c>
      <c r="G308">
        <v>2.7980917605674302E-3</v>
      </c>
      <c r="H308">
        <v>1.3590151566256301</v>
      </c>
      <c r="I308">
        <v>0.999856272664016</v>
      </c>
      <c r="J308" t="s">
        <v>32</v>
      </c>
      <c r="K308" t="s">
        <v>33</v>
      </c>
      <c r="L308">
        <v>28006.611499999999</v>
      </c>
      <c r="M308" t="s">
        <v>971</v>
      </c>
      <c r="N308">
        <v>3935.8525939615402</v>
      </c>
      <c r="O308">
        <v>3794.5876522875801</v>
      </c>
      <c r="P308">
        <v>4172.7651219628697</v>
      </c>
      <c r="Q308">
        <v>3967.7351227373297</v>
      </c>
      <c r="R308">
        <v>3.5985426719062321</v>
      </c>
      <c r="S308">
        <v>4.8161988126923003E-2</v>
      </c>
      <c r="T308">
        <v>3</v>
      </c>
      <c r="U308">
        <v>338</v>
      </c>
      <c r="V308">
        <v>5105.2161741605296</v>
      </c>
      <c r="W308">
        <v>5521.2731486414696</v>
      </c>
      <c r="X308">
        <v>5550.1471850256203</v>
      </c>
      <c r="Y308">
        <v>5392.2121692758728</v>
      </c>
      <c r="Z308">
        <v>3.7317669722017639</v>
      </c>
      <c r="AA308">
        <v>4.6171173455630078E-2</v>
      </c>
      <c r="AB308">
        <v>3</v>
      </c>
      <c r="AC308">
        <v>241</v>
      </c>
      <c r="AD308">
        <v>1.3590151566256268</v>
      </c>
      <c r="AE308">
        <v>0.44256154607343801</v>
      </c>
      <c r="AF308">
        <f t="shared" si="4"/>
        <v>1.4148425129135768E-3</v>
      </c>
    </row>
    <row r="309" spans="1:32">
      <c r="A309" t="s">
        <v>540</v>
      </c>
      <c r="B309">
        <v>13</v>
      </c>
      <c r="C309">
        <v>10</v>
      </c>
      <c r="D309">
        <v>71.144099999999995</v>
      </c>
      <c r="E309">
        <v>0.231220291119661</v>
      </c>
      <c r="F309">
        <v>0.63597405634744641</v>
      </c>
      <c r="G309">
        <v>9.3948600805448604E-2</v>
      </c>
      <c r="H309">
        <v>1.0442313415898501</v>
      </c>
      <c r="I309">
        <v>0.19446426749360199</v>
      </c>
      <c r="J309" t="s">
        <v>33</v>
      </c>
      <c r="K309" t="s">
        <v>32</v>
      </c>
      <c r="L309">
        <v>36711.716800000002</v>
      </c>
      <c r="M309" t="s">
        <v>541</v>
      </c>
      <c r="N309">
        <v>4185.6953355006899</v>
      </c>
      <c r="O309">
        <v>3881.8549001360898</v>
      </c>
      <c r="P309">
        <v>3825.2979673326499</v>
      </c>
      <c r="Q309">
        <v>3964.2827343231434</v>
      </c>
      <c r="R309">
        <v>3.5981646209841673</v>
      </c>
      <c r="S309">
        <v>4.8892306366912996E-2</v>
      </c>
      <c r="T309">
        <v>3</v>
      </c>
      <c r="U309">
        <v>339</v>
      </c>
      <c r="V309">
        <v>3852.4120930813601</v>
      </c>
      <c r="W309">
        <v>3827.09636551514</v>
      </c>
      <c r="X309">
        <v>3709.58486708596</v>
      </c>
      <c r="Y309">
        <v>3796.3644418941531</v>
      </c>
      <c r="Z309">
        <v>3.5793678969866423</v>
      </c>
      <c r="AA309">
        <v>2.0074949986935389E-2</v>
      </c>
      <c r="AB309">
        <v>3</v>
      </c>
      <c r="AC309">
        <v>370</v>
      </c>
      <c r="AD309">
        <v>0.95764220069998096</v>
      </c>
      <c r="AE309">
        <v>-6.2441365539222214E-2</v>
      </c>
      <c r="AF309">
        <f t="shared" si="4"/>
        <v>0.23507563854154045</v>
      </c>
    </row>
    <row r="310" spans="1:32">
      <c r="A310" t="s">
        <v>368</v>
      </c>
      <c r="B310">
        <v>11</v>
      </c>
      <c r="C310">
        <v>7</v>
      </c>
      <c r="D310">
        <v>59.351999999999997</v>
      </c>
      <c r="E310">
        <v>4.1694640430867098E-4</v>
      </c>
      <c r="F310">
        <v>3.3799197671100352</v>
      </c>
      <c r="G310">
        <v>1.5090886666038401E-3</v>
      </c>
      <c r="H310">
        <v>1.3053062782614799</v>
      </c>
      <c r="I310">
        <v>0.99999997421514297</v>
      </c>
      <c r="J310" t="s">
        <v>32</v>
      </c>
      <c r="K310" t="s">
        <v>33</v>
      </c>
      <c r="L310">
        <v>27521.565200000001</v>
      </c>
      <c r="M310" t="s">
        <v>369</v>
      </c>
      <c r="N310">
        <v>4066.9871215184999</v>
      </c>
      <c r="O310">
        <v>3809.8837841916802</v>
      </c>
      <c r="P310">
        <v>3935.5465861539701</v>
      </c>
      <c r="Q310">
        <v>3937.4724972880504</v>
      </c>
      <c r="R310">
        <v>3.5952175333201328</v>
      </c>
      <c r="S310">
        <v>3.2651018709632357E-2</v>
      </c>
      <c r="T310">
        <v>3</v>
      </c>
      <c r="U310">
        <v>341</v>
      </c>
      <c r="V310">
        <v>5135.2088440368298</v>
      </c>
      <c r="W310">
        <v>5000.0078313765498</v>
      </c>
      <c r="X310">
        <v>5283.6060381626303</v>
      </c>
      <c r="Y310">
        <v>5139.607571192003</v>
      </c>
      <c r="Z310">
        <v>3.7109299602069163</v>
      </c>
      <c r="AA310">
        <v>2.7599434738266933E-2</v>
      </c>
      <c r="AB310">
        <v>3</v>
      </c>
      <c r="AC310">
        <v>253</v>
      </c>
      <c r="AD310">
        <v>1.3053062782614806</v>
      </c>
      <c r="AE310">
        <v>0.384388361802806</v>
      </c>
      <c r="AF310">
        <f t="shared" si="4"/>
        <v>4.0564988064706249E-4</v>
      </c>
    </row>
    <row r="311" spans="1:32">
      <c r="A311" t="s">
        <v>980</v>
      </c>
      <c r="B311">
        <v>10</v>
      </c>
      <c r="C311">
        <v>7</v>
      </c>
      <c r="D311">
        <v>64.656000000000006</v>
      </c>
      <c r="E311">
        <v>1.2164889693292699E-2</v>
      </c>
      <c r="F311">
        <v>1.9148918247365736</v>
      </c>
      <c r="G311">
        <v>1.1977769426931901E-2</v>
      </c>
      <c r="H311">
        <v>1.0719358127210901</v>
      </c>
      <c r="I311">
        <v>0.89425034873084697</v>
      </c>
      <c r="J311" t="s">
        <v>33</v>
      </c>
      <c r="K311" t="s">
        <v>32</v>
      </c>
      <c r="L311">
        <v>27670.6</v>
      </c>
      <c r="M311" t="s">
        <v>981</v>
      </c>
      <c r="N311">
        <v>3934.9588569810098</v>
      </c>
      <c r="O311">
        <v>3991.77837874345</v>
      </c>
      <c r="P311">
        <v>3798.7265042252802</v>
      </c>
      <c r="Q311">
        <v>3908.48791331658</v>
      </c>
      <c r="R311">
        <v>3.5920087732745798</v>
      </c>
      <c r="S311">
        <v>2.5383431349525979E-2</v>
      </c>
      <c r="T311">
        <v>3</v>
      </c>
      <c r="U311">
        <v>342</v>
      </c>
      <c r="V311">
        <v>3660.72283140629</v>
      </c>
      <c r="W311">
        <v>3602.8003268254702</v>
      </c>
      <c r="X311">
        <v>3675.0643959846102</v>
      </c>
      <c r="Y311">
        <v>3646.1958514054568</v>
      </c>
      <c r="Z311">
        <v>3.5618399925965893</v>
      </c>
      <c r="AA311">
        <v>1.0493024778065843E-2</v>
      </c>
      <c r="AB311">
        <v>3</v>
      </c>
      <c r="AC311">
        <v>392</v>
      </c>
      <c r="AD311">
        <v>0.93289167889774716</v>
      </c>
      <c r="AE311">
        <v>-0.10021852012271155</v>
      </c>
      <c r="AF311">
        <f t="shared" si="4"/>
        <v>1.2924634392271981E-2</v>
      </c>
    </row>
    <row r="312" spans="1:32">
      <c r="A312" t="s">
        <v>1988</v>
      </c>
      <c r="B312">
        <v>5</v>
      </c>
      <c r="C312">
        <v>3</v>
      </c>
      <c r="D312">
        <v>21.476900000000001</v>
      </c>
      <c r="E312">
        <v>1.10903407606888E-4</v>
      </c>
      <c r="F312">
        <v>3.9550551095574944</v>
      </c>
      <c r="G312">
        <v>6.4703588543875196E-4</v>
      </c>
      <c r="H312">
        <v>1.6183784880891099</v>
      </c>
      <c r="I312">
        <v>1</v>
      </c>
      <c r="J312" t="s">
        <v>32</v>
      </c>
      <c r="K312" t="s">
        <v>33</v>
      </c>
      <c r="L312">
        <v>38192.162199999999</v>
      </c>
      <c r="M312" t="s">
        <v>1989</v>
      </c>
      <c r="N312">
        <v>3984.6340746083201</v>
      </c>
      <c r="O312">
        <v>3815.6572093586101</v>
      </c>
      <c r="P312">
        <v>3910.6243412962999</v>
      </c>
      <c r="Q312">
        <v>3903.6385417544097</v>
      </c>
      <c r="R312">
        <v>3.5914695972659039</v>
      </c>
      <c r="S312">
        <v>2.169892490406285E-2</v>
      </c>
      <c r="T312">
        <v>3</v>
      </c>
      <c r="U312">
        <v>343</v>
      </c>
      <c r="V312">
        <v>6647.8242991348798</v>
      </c>
      <c r="W312">
        <v>6009.65741215444</v>
      </c>
      <c r="X312">
        <v>6295.2122124632597</v>
      </c>
      <c r="Y312">
        <v>6317.5646412508604</v>
      </c>
      <c r="Z312">
        <v>3.8005496943109756</v>
      </c>
      <c r="AA312">
        <v>5.060020899865969E-2</v>
      </c>
      <c r="AB312">
        <v>3</v>
      </c>
      <c r="AC312">
        <v>198</v>
      </c>
      <c r="AD312">
        <v>1.618378488089105</v>
      </c>
      <c r="AE312">
        <v>0.69454904845579912</v>
      </c>
      <c r="AF312">
        <f t="shared" si="4"/>
        <v>2.2535175618528162E-4</v>
      </c>
    </row>
    <row r="313" spans="1:32">
      <c r="A313" t="s">
        <v>1990</v>
      </c>
      <c r="B313">
        <v>11</v>
      </c>
      <c r="C313">
        <v>6</v>
      </c>
      <c r="D313">
        <v>49.846499999999999</v>
      </c>
      <c r="E313">
        <v>2.1152089489939698E-6</v>
      </c>
      <c r="F313">
        <v>5.6746467247840533</v>
      </c>
      <c r="G313">
        <v>1.18117301168512E-4</v>
      </c>
      <c r="H313">
        <v>2.09056876814169</v>
      </c>
      <c r="I313">
        <v>1</v>
      </c>
      <c r="J313" t="s">
        <v>32</v>
      </c>
      <c r="K313" t="s">
        <v>33</v>
      </c>
      <c r="L313">
        <v>92947.486000000004</v>
      </c>
      <c r="M313" t="s">
        <v>1991</v>
      </c>
      <c r="N313">
        <v>3948.1138512603902</v>
      </c>
      <c r="O313">
        <v>3982.8685397198201</v>
      </c>
      <c r="P313">
        <v>3762.2966633564301</v>
      </c>
      <c r="Q313">
        <v>3897.7596847788805</v>
      </c>
      <c r="R313">
        <v>3.5908150593091142</v>
      </c>
      <c r="S313">
        <v>3.0426312662956052E-2</v>
      </c>
      <c r="T313">
        <v>3</v>
      </c>
      <c r="U313">
        <v>344</v>
      </c>
      <c r="V313">
        <v>8176.8846686173201</v>
      </c>
      <c r="W313">
        <v>8171.7690382930195</v>
      </c>
      <c r="X313">
        <v>8096.9502812512801</v>
      </c>
      <c r="Y313">
        <v>8148.5346627205399</v>
      </c>
      <c r="Z313">
        <v>3.911079517315259</v>
      </c>
      <c r="AA313">
        <v>5.4913615444184194E-3</v>
      </c>
      <c r="AB313">
        <v>3</v>
      </c>
      <c r="AC313">
        <v>136</v>
      </c>
      <c r="AD313">
        <v>2.0905687681416936</v>
      </c>
      <c r="AE313">
        <v>1.0638955008444855</v>
      </c>
      <c r="AF313">
        <f t="shared" si="4"/>
        <v>5.2606899324934638E-7</v>
      </c>
    </row>
    <row r="314" spans="1:32">
      <c r="A314" t="s">
        <v>1992</v>
      </c>
      <c r="B314">
        <v>18</v>
      </c>
      <c r="C314">
        <v>9</v>
      </c>
      <c r="D314">
        <v>69.325500000000005</v>
      </c>
      <c r="E314">
        <v>1.9218932652118E-2</v>
      </c>
      <c r="F314">
        <v>1.7162707350944724</v>
      </c>
      <c r="G314">
        <v>1.6105837874160998E-2</v>
      </c>
      <c r="H314">
        <v>1.1059296255376301</v>
      </c>
      <c r="I314">
        <v>0.80619181158111897</v>
      </c>
      <c r="J314" t="s">
        <v>32</v>
      </c>
      <c r="K314" t="s">
        <v>33</v>
      </c>
      <c r="L314">
        <v>283359.28539999999</v>
      </c>
      <c r="M314" t="s">
        <v>989</v>
      </c>
      <c r="N314">
        <v>4068.0662599295601</v>
      </c>
      <c r="O314">
        <v>3721.7731297558998</v>
      </c>
      <c r="P314">
        <v>3899.3520735758998</v>
      </c>
      <c r="Q314">
        <v>3896.3971544204528</v>
      </c>
      <c r="R314">
        <v>3.5906632175039448</v>
      </c>
      <c r="S314">
        <v>4.4442460030250923E-2</v>
      </c>
      <c r="T314">
        <v>3</v>
      </c>
      <c r="U314">
        <v>345</v>
      </c>
      <c r="V314">
        <v>4370.2731644929099</v>
      </c>
      <c r="W314">
        <v>4291.5607131495699</v>
      </c>
      <c r="X314">
        <v>4265.5892601598698</v>
      </c>
      <c r="Y314">
        <v>4309.1410459341159</v>
      </c>
      <c r="Z314">
        <v>3.6343907095602566</v>
      </c>
      <c r="AA314">
        <v>1.2650152808295722E-2</v>
      </c>
      <c r="AB314">
        <v>3</v>
      </c>
      <c r="AC314">
        <v>315</v>
      </c>
      <c r="AD314">
        <v>1.1059296255376345</v>
      </c>
      <c r="AE314">
        <v>0.1452595843808262</v>
      </c>
      <c r="AF314">
        <f t="shared" si="4"/>
        <v>1.6990039646109411E-2</v>
      </c>
    </row>
    <row r="315" spans="1:32">
      <c r="A315" t="s">
        <v>726</v>
      </c>
      <c r="B315">
        <v>10</v>
      </c>
      <c r="C315">
        <v>8</v>
      </c>
      <c r="D315">
        <v>45.987499999999997</v>
      </c>
      <c r="E315">
        <v>3.3085738929242998E-2</v>
      </c>
      <c r="F315">
        <v>1.4803591614795324</v>
      </c>
      <c r="G315">
        <v>2.3643501402506699E-2</v>
      </c>
      <c r="H315">
        <v>1.0800156912411301</v>
      </c>
      <c r="I315">
        <v>0.67074755367251204</v>
      </c>
      <c r="J315" t="s">
        <v>32</v>
      </c>
      <c r="K315" t="s">
        <v>33</v>
      </c>
      <c r="L315">
        <v>31310.237499999999</v>
      </c>
      <c r="M315" t="s">
        <v>727</v>
      </c>
      <c r="N315">
        <v>3956.39375925078</v>
      </c>
      <c r="O315">
        <v>3721.7322666055302</v>
      </c>
      <c r="P315">
        <v>4001.6900387832902</v>
      </c>
      <c r="Q315">
        <v>3893.2720215465338</v>
      </c>
      <c r="R315">
        <v>3.5903147487809441</v>
      </c>
      <c r="S315">
        <v>3.8598449161814707E-2</v>
      </c>
      <c r="T315">
        <v>3</v>
      </c>
      <c r="U315">
        <v>346</v>
      </c>
      <c r="V315">
        <v>4157.0967045016196</v>
      </c>
      <c r="W315">
        <v>4279.3631060868502</v>
      </c>
      <c r="X315">
        <v>4177.9248100325403</v>
      </c>
      <c r="Y315">
        <v>4204.7948735403361</v>
      </c>
      <c r="Z315">
        <v>3.6237448140548691</v>
      </c>
      <c r="AA315">
        <v>1.5556596222157689E-2</v>
      </c>
      <c r="AB315">
        <v>3</v>
      </c>
      <c r="AC315">
        <v>323</v>
      </c>
      <c r="AD315">
        <v>1.0800156912411312</v>
      </c>
      <c r="AE315">
        <v>0.1110522730473701</v>
      </c>
      <c r="AF315">
        <f t="shared" si="4"/>
        <v>3.0152697269340244E-2</v>
      </c>
    </row>
    <row r="316" spans="1:32">
      <c r="A316" t="s">
        <v>722</v>
      </c>
      <c r="B316">
        <v>16</v>
      </c>
      <c r="C316">
        <v>12</v>
      </c>
      <c r="D316">
        <v>60.203000000000003</v>
      </c>
      <c r="E316">
        <v>8.5206431170558997E-2</v>
      </c>
      <c r="F316">
        <v>1.0695276245234628</v>
      </c>
      <c r="G316">
        <v>4.4706882103371398E-2</v>
      </c>
      <c r="H316">
        <v>1.0585973216031599</v>
      </c>
      <c r="I316">
        <v>0.41261000466462799</v>
      </c>
      <c r="J316" t="s">
        <v>33</v>
      </c>
      <c r="K316" t="s">
        <v>32</v>
      </c>
      <c r="L316">
        <v>24444.759900000001</v>
      </c>
      <c r="M316" t="s">
        <v>723</v>
      </c>
      <c r="N316">
        <v>3841.5530712889699</v>
      </c>
      <c r="O316">
        <v>3730.7401732494</v>
      </c>
      <c r="P316">
        <v>4050.2101226581899</v>
      </c>
      <c r="Q316">
        <v>3874.1677890655205</v>
      </c>
      <c r="R316">
        <v>3.5881784259564711</v>
      </c>
      <c r="S316">
        <v>4.187040734934061E-2</v>
      </c>
      <c r="T316">
        <v>3</v>
      </c>
      <c r="U316">
        <v>349</v>
      </c>
      <c r="V316">
        <v>3696.9593877860402</v>
      </c>
      <c r="W316">
        <v>3661.5121827457001</v>
      </c>
      <c r="X316">
        <v>3620.6827594596102</v>
      </c>
      <c r="Y316">
        <v>3659.7181099971167</v>
      </c>
      <c r="Z316">
        <v>3.5634476351246116</v>
      </c>
      <c r="AA316">
        <v>1.0429751187996434E-2</v>
      </c>
      <c r="AB316">
        <v>3</v>
      </c>
      <c r="AC316">
        <v>386</v>
      </c>
      <c r="AD316">
        <v>0.94464625934022062</v>
      </c>
      <c r="AE316">
        <v>-8.21539088731367E-2</v>
      </c>
      <c r="AF316">
        <f t="shared" si="4"/>
        <v>8.9716603150299321E-2</v>
      </c>
    </row>
    <row r="317" spans="1:32">
      <c r="A317" t="s">
        <v>1012</v>
      </c>
      <c r="B317">
        <v>12</v>
      </c>
      <c r="C317">
        <v>11</v>
      </c>
      <c r="D317">
        <v>76.693700000000007</v>
      </c>
      <c r="E317">
        <v>5.2610830017687498E-3</v>
      </c>
      <c r="F317">
        <v>2.278924846477731</v>
      </c>
      <c r="G317">
        <v>6.7426962283008403E-3</v>
      </c>
      <c r="H317">
        <v>1.17396127507133</v>
      </c>
      <c r="I317">
        <v>0.97949658571468701</v>
      </c>
      <c r="J317" t="s">
        <v>32</v>
      </c>
      <c r="K317" t="s">
        <v>33</v>
      </c>
      <c r="L317">
        <v>76602.454100000003</v>
      </c>
      <c r="M317" t="s">
        <v>1013</v>
      </c>
      <c r="N317">
        <v>4052.7637836275399</v>
      </c>
      <c r="O317">
        <v>3819.4682110593999</v>
      </c>
      <c r="P317">
        <v>3748.7973106394602</v>
      </c>
      <c r="Q317">
        <v>3873.6764351088</v>
      </c>
      <c r="R317">
        <v>3.588123341650133</v>
      </c>
      <c r="S317">
        <v>4.1063973793941173E-2</v>
      </c>
      <c r="T317">
        <v>3</v>
      </c>
      <c r="U317">
        <v>350</v>
      </c>
      <c r="V317">
        <v>4704.88126745924</v>
      </c>
      <c r="W317">
        <v>4463.3794121875198</v>
      </c>
      <c r="X317">
        <v>4474.3777012754999</v>
      </c>
      <c r="Y317">
        <v>4547.5461269740863</v>
      </c>
      <c r="Z317">
        <v>3.6577771129227039</v>
      </c>
      <c r="AA317">
        <v>2.9986975212881999E-2</v>
      </c>
      <c r="AB317">
        <v>3</v>
      </c>
      <c r="AC317">
        <v>298</v>
      </c>
      <c r="AD317">
        <v>1.1739612750713289</v>
      </c>
      <c r="AE317">
        <v>0.23138481970521127</v>
      </c>
      <c r="AF317">
        <f t="shared" si="4"/>
        <v>5.0878115358828167E-3</v>
      </c>
    </row>
    <row r="318" spans="1:32">
      <c r="A318" t="s">
        <v>374</v>
      </c>
      <c r="B318">
        <v>6</v>
      </c>
      <c r="C318">
        <v>6</v>
      </c>
      <c r="D318">
        <v>13.307399999999999</v>
      </c>
      <c r="E318">
        <v>0.110405179824627</v>
      </c>
      <c r="F318">
        <v>0.95701055055173889</v>
      </c>
      <c r="G318">
        <v>5.4628671390417903E-2</v>
      </c>
      <c r="H318">
        <v>1.0561134028060499</v>
      </c>
      <c r="I318">
        <v>0.34796711637629202</v>
      </c>
      <c r="J318" t="s">
        <v>33</v>
      </c>
      <c r="K318" t="s">
        <v>32</v>
      </c>
      <c r="L318">
        <v>15510.7754</v>
      </c>
      <c r="M318" t="s">
        <v>375</v>
      </c>
      <c r="N318">
        <v>3977.2770670218001</v>
      </c>
      <c r="O318">
        <v>3777.40849421654</v>
      </c>
      <c r="P318">
        <v>3716.3806851947802</v>
      </c>
      <c r="Q318">
        <v>3823.6887488110406</v>
      </c>
      <c r="R318">
        <v>3.5824825331397938</v>
      </c>
      <c r="S318">
        <v>3.5689771642458519E-2</v>
      </c>
      <c r="T318">
        <v>3</v>
      </c>
      <c r="U318">
        <v>352</v>
      </c>
      <c r="V318">
        <v>3704.8417862761899</v>
      </c>
      <c r="W318">
        <v>3501.0127258894299</v>
      </c>
      <c r="X318">
        <v>3655.73120008358</v>
      </c>
      <c r="Y318">
        <v>3620.5285707497333</v>
      </c>
      <c r="Z318">
        <v>3.5587719789868633</v>
      </c>
      <c r="AA318">
        <v>2.9381523028342325E-2</v>
      </c>
      <c r="AB318">
        <v>3</v>
      </c>
      <c r="AC318">
        <v>396</v>
      </c>
      <c r="AD318">
        <v>0.94686801374079443</v>
      </c>
      <c r="AE318">
        <v>-7.8764755985968549E-2</v>
      </c>
      <c r="AF318">
        <f t="shared" si="4"/>
        <v>0.11174555998985046</v>
      </c>
    </row>
    <row r="319" spans="1:32">
      <c r="A319" t="s">
        <v>638</v>
      </c>
      <c r="B319">
        <v>18</v>
      </c>
      <c r="C319">
        <v>11</v>
      </c>
      <c r="D319">
        <v>88.091700000000003</v>
      </c>
      <c r="E319">
        <v>1.93207947563445E-3</v>
      </c>
      <c r="F319">
        <v>2.7139750129518001</v>
      </c>
      <c r="G319">
        <v>3.5127303031954899E-3</v>
      </c>
      <c r="H319">
        <v>1.1677086572791699</v>
      </c>
      <c r="I319">
        <v>0.99925789707504198</v>
      </c>
      <c r="J319" t="s">
        <v>33</v>
      </c>
      <c r="K319" t="s">
        <v>32</v>
      </c>
      <c r="L319">
        <v>102170.05620000001</v>
      </c>
      <c r="M319" t="s">
        <v>639</v>
      </c>
      <c r="N319">
        <v>3908.1578263531501</v>
      </c>
      <c r="O319">
        <v>3735.61694179404</v>
      </c>
      <c r="P319">
        <v>3803.4092270513902</v>
      </c>
      <c r="Q319">
        <v>3815.7279983995268</v>
      </c>
      <c r="R319">
        <v>3.5815774087457837</v>
      </c>
      <c r="S319">
        <v>2.2781386697869964E-2</v>
      </c>
      <c r="T319">
        <v>3</v>
      </c>
      <c r="U319">
        <v>353</v>
      </c>
      <c r="V319">
        <v>3364.6331112980702</v>
      </c>
      <c r="W319">
        <v>3265.6493268036502</v>
      </c>
      <c r="X319">
        <v>3172.8340531909098</v>
      </c>
      <c r="Y319">
        <v>3267.7054970975428</v>
      </c>
      <c r="Z319">
        <v>3.5142429087083507</v>
      </c>
      <c r="AA319">
        <v>2.9352724718215911E-2</v>
      </c>
      <c r="AB319">
        <v>3</v>
      </c>
      <c r="AC319">
        <v>442</v>
      </c>
      <c r="AD319">
        <v>0.85637799614337107</v>
      </c>
      <c r="AE319">
        <v>-0.22368036742954375</v>
      </c>
      <c r="AF319">
        <f t="shared" si="4"/>
        <v>1.8410094508975916E-3</v>
      </c>
    </row>
    <row r="320" spans="1:32">
      <c r="A320" t="s">
        <v>808</v>
      </c>
      <c r="B320">
        <v>12</v>
      </c>
      <c r="C320">
        <v>10</v>
      </c>
      <c r="D320">
        <v>52.746299999999998</v>
      </c>
      <c r="E320">
        <v>0.163120038081355</v>
      </c>
      <c r="F320">
        <v>0.78749268584124299</v>
      </c>
      <c r="G320">
        <v>7.2705288302636201E-2</v>
      </c>
      <c r="H320">
        <v>1.03478780589471</v>
      </c>
      <c r="I320">
        <v>0.26071215604251702</v>
      </c>
      <c r="J320" t="s">
        <v>33</v>
      </c>
      <c r="K320" t="s">
        <v>32</v>
      </c>
      <c r="L320">
        <v>28164.702700000002</v>
      </c>
      <c r="M320" t="s">
        <v>809</v>
      </c>
      <c r="N320">
        <v>3774.47068597424</v>
      </c>
      <c r="O320">
        <v>3759.5897785603602</v>
      </c>
      <c r="P320">
        <v>3909.7606284793101</v>
      </c>
      <c r="Q320">
        <v>3814.6070310046366</v>
      </c>
      <c r="R320">
        <v>3.5814498049235084</v>
      </c>
      <c r="S320">
        <v>2.1690478859109838E-2</v>
      </c>
      <c r="T320">
        <v>3</v>
      </c>
      <c r="U320">
        <v>354</v>
      </c>
      <c r="V320">
        <v>3801.5564349280799</v>
      </c>
      <c r="W320">
        <v>3646.8462925726499</v>
      </c>
      <c r="X320">
        <v>3610.6965659232401</v>
      </c>
      <c r="Y320">
        <v>3686.3664311413231</v>
      </c>
      <c r="Z320">
        <v>3.5665985026446032</v>
      </c>
      <c r="AA320">
        <v>2.7501802436764738E-2</v>
      </c>
      <c r="AB320">
        <v>3</v>
      </c>
      <c r="AC320">
        <v>385</v>
      </c>
      <c r="AD320">
        <v>0.9663817009665765</v>
      </c>
      <c r="AE320">
        <v>-4.9334958285960927E-2</v>
      </c>
      <c r="AF320">
        <f t="shared" si="4"/>
        <v>0.16485957290088774</v>
      </c>
    </row>
    <row r="321" spans="1:32">
      <c r="A321" t="s">
        <v>1993</v>
      </c>
      <c r="B321">
        <v>3</v>
      </c>
      <c r="C321">
        <v>1</v>
      </c>
      <c r="D321">
        <v>14.060499999999999</v>
      </c>
      <c r="E321">
        <v>1.0802556223114801E-2</v>
      </c>
      <c r="F321">
        <v>1.9664734646765358</v>
      </c>
      <c r="G321">
        <v>1.11795767754043E-2</v>
      </c>
      <c r="H321">
        <v>1.0847119295585901</v>
      </c>
      <c r="I321">
        <v>0.91224028878855001</v>
      </c>
      <c r="J321" t="s">
        <v>32</v>
      </c>
      <c r="K321" t="s">
        <v>33</v>
      </c>
      <c r="L321">
        <v>79143.464800000002</v>
      </c>
      <c r="M321" t="s">
        <v>1994</v>
      </c>
      <c r="N321">
        <v>3772.6425860273898</v>
      </c>
      <c r="O321">
        <v>3868.5588789285998</v>
      </c>
      <c r="P321">
        <v>3777.9185577626799</v>
      </c>
      <c r="Q321">
        <v>3806.3733409062229</v>
      </c>
      <c r="R321">
        <v>3.5805113829903052</v>
      </c>
      <c r="S321">
        <v>1.4165406652817247E-2</v>
      </c>
      <c r="T321">
        <v>3</v>
      </c>
      <c r="U321">
        <v>355</v>
      </c>
      <c r="V321">
        <v>4200.88315413081</v>
      </c>
      <c r="W321">
        <v>3997.3798419652098</v>
      </c>
      <c r="X321">
        <v>4188.19271760829</v>
      </c>
      <c r="Y321">
        <v>4128.8185712347704</v>
      </c>
      <c r="Z321">
        <v>3.6158257995027605</v>
      </c>
      <c r="AA321">
        <v>2.7612255446874713E-2</v>
      </c>
      <c r="AB321">
        <v>3</v>
      </c>
      <c r="AC321">
        <v>332</v>
      </c>
      <c r="AD321">
        <v>1.0847119295585912</v>
      </c>
      <c r="AE321">
        <v>0.11731195236727956</v>
      </c>
      <c r="AF321">
        <f t="shared" si="4"/>
        <v>1.1435427000060054E-2</v>
      </c>
    </row>
    <row r="322" spans="1:32">
      <c r="A322" t="s">
        <v>618</v>
      </c>
      <c r="B322">
        <v>13</v>
      </c>
      <c r="C322">
        <v>11</v>
      </c>
      <c r="D322">
        <v>63.168900000000001</v>
      </c>
      <c r="E322">
        <v>0.17578838187293</v>
      </c>
      <c r="F322">
        <v>0.75500983151032186</v>
      </c>
      <c r="G322">
        <v>7.6434381715281802E-2</v>
      </c>
      <c r="H322">
        <v>1.05210197229916</v>
      </c>
      <c r="I322">
        <v>0.245544758563944</v>
      </c>
      <c r="J322" t="s">
        <v>33</v>
      </c>
      <c r="K322" t="s">
        <v>32</v>
      </c>
      <c r="L322">
        <v>26910.687399999999</v>
      </c>
      <c r="M322" t="s">
        <v>619</v>
      </c>
      <c r="N322">
        <v>3949.3368512656898</v>
      </c>
      <c r="O322">
        <v>3620.47737494071</v>
      </c>
      <c r="P322">
        <v>3767.6866426482902</v>
      </c>
      <c r="Q322">
        <v>3779.1669562848965</v>
      </c>
      <c r="R322">
        <v>3.5773960786308514</v>
      </c>
      <c r="S322">
        <v>4.3588982620189946E-2</v>
      </c>
      <c r="T322">
        <v>3</v>
      </c>
      <c r="U322">
        <v>357</v>
      </c>
      <c r="V322">
        <v>3720.1358803081998</v>
      </c>
      <c r="W322">
        <v>3526.2484457283799</v>
      </c>
      <c r="X322">
        <v>3529.66321247224</v>
      </c>
      <c r="Y322">
        <v>3592.0158461696064</v>
      </c>
      <c r="Z322">
        <v>3.5553382438885963</v>
      </c>
      <c r="AA322">
        <v>3.08930541835577E-2</v>
      </c>
      <c r="AB322">
        <v>3</v>
      </c>
      <c r="AC322">
        <v>401</v>
      </c>
      <c r="AD322">
        <v>0.95047821060034121</v>
      </c>
      <c r="AE322">
        <v>-7.3274540942680377E-2</v>
      </c>
      <c r="AF322">
        <f t="shared" si="4"/>
        <v>0.17800809215166485</v>
      </c>
    </row>
    <row r="323" spans="1:32">
      <c r="A323" t="s">
        <v>944</v>
      </c>
      <c r="B323">
        <v>7</v>
      </c>
      <c r="C323">
        <v>3</v>
      </c>
      <c r="D323">
        <v>32.542099999999998</v>
      </c>
      <c r="E323">
        <v>0.60256377332202904</v>
      </c>
      <c r="F323">
        <v>0.21999698205408794</v>
      </c>
      <c r="G323">
        <v>0.18858140179970001</v>
      </c>
      <c r="H323">
        <v>1.0142804018292999</v>
      </c>
      <c r="I323">
        <v>7.2790979226462701E-2</v>
      </c>
      <c r="J323" t="s">
        <v>33</v>
      </c>
      <c r="K323" t="s">
        <v>32</v>
      </c>
      <c r="L323">
        <v>53638.400300000001</v>
      </c>
      <c r="M323" t="s">
        <v>945</v>
      </c>
      <c r="N323">
        <v>3835.5270209524501</v>
      </c>
      <c r="O323">
        <v>3791.9105999327999</v>
      </c>
      <c r="P323">
        <v>3705.4571054932298</v>
      </c>
      <c r="Q323">
        <v>3777.631575459493</v>
      </c>
      <c r="R323">
        <v>3.577219599814732</v>
      </c>
      <c r="S323">
        <v>1.7524254857967422E-2</v>
      </c>
      <c r="T323">
        <v>3</v>
      </c>
      <c r="U323">
        <v>358</v>
      </c>
      <c r="V323">
        <v>3860.8614939249801</v>
      </c>
      <c r="W323">
        <v>3753.5506771597702</v>
      </c>
      <c r="X323">
        <v>3558.9228415401199</v>
      </c>
      <c r="Y323">
        <v>3724.4450042082899</v>
      </c>
      <c r="Z323">
        <v>3.5710615657910196</v>
      </c>
      <c r="AA323">
        <v>4.1095818182038134E-2</v>
      </c>
      <c r="AB323">
        <v>3</v>
      </c>
      <c r="AC323">
        <v>382</v>
      </c>
      <c r="AD323">
        <v>0.9859206568484028</v>
      </c>
      <c r="AE323">
        <v>-2.0456546232642168E-2</v>
      </c>
      <c r="AF323">
        <f t="shared" ref="AF323:AF386" si="5">_xlfn.T.TEST(N323:P323,V323:X323,2,2)</f>
        <v>0.61007816870323306</v>
      </c>
    </row>
    <row r="324" spans="1:32">
      <c r="A324" t="s">
        <v>195</v>
      </c>
      <c r="B324">
        <v>10</v>
      </c>
      <c r="C324">
        <v>8</v>
      </c>
      <c r="D324">
        <v>41.293500000000002</v>
      </c>
      <c r="E324">
        <v>1.18652207878645E-3</v>
      </c>
      <c r="F324">
        <v>2.9257241760257333</v>
      </c>
      <c r="G324">
        <v>2.62711248000849E-3</v>
      </c>
      <c r="H324">
        <v>1.1623695189082499</v>
      </c>
      <c r="I324">
        <v>0.99993323403897805</v>
      </c>
      <c r="J324" t="s">
        <v>33</v>
      </c>
      <c r="K324" t="s">
        <v>32</v>
      </c>
      <c r="L324">
        <v>27528.747800000001</v>
      </c>
      <c r="M324" t="s">
        <v>196</v>
      </c>
      <c r="N324">
        <v>3814.60505860694</v>
      </c>
      <c r="O324">
        <v>3662.0324804786801</v>
      </c>
      <c r="P324">
        <v>3850.2922514556399</v>
      </c>
      <c r="Q324">
        <v>3775.6432635137535</v>
      </c>
      <c r="R324">
        <v>3.576990953844688</v>
      </c>
      <c r="S324">
        <v>2.6484164454187983E-2</v>
      </c>
      <c r="T324">
        <v>3</v>
      </c>
      <c r="U324">
        <v>359</v>
      </c>
      <c r="V324">
        <v>3185.1310919438602</v>
      </c>
      <c r="W324">
        <v>3285.6446913356399</v>
      </c>
      <c r="X324">
        <v>3273.9134969246602</v>
      </c>
      <c r="Y324">
        <v>3248.2297600680536</v>
      </c>
      <c r="Z324">
        <v>3.5116467410126702</v>
      </c>
      <c r="AA324">
        <v>1.6919663468956035E-2</v>
      </c>
      <c r="AB324">
        <v>3</v>
      </c>
      <c r="AC324">
        <v>444</v>
      </c>
      <c r="AD324">
        <v>0.86031161668730605</v>
      </c>
      <c r="AE324">
        <v>-0.21706877644497952</v>
      </c>
      <c r="AF324">
        <f t="shared" si="5"/>
        <v>1.3201251432668614E-3</v>
      </c>
    </row>
    <row r="325" spans="1:32">
      <c r="A325" t="s">
        <v>1995</v>
      </c>
      <c r="B325">
        <v>8</v>
      </c>
      <c r="C325">
        <v>5</v>
      </c>
      <c r="D325">
        <v>30.975200000000001</v>
      </c>
      <c r="E325">
        <v>0.97856709404694397</v>
      </c>
      <c r="F325">
        <v>9.4093922079102783E-3</v>
      </c>
      <c r="G325">
        <v>0.26768045333382401</v>
      </c>
      <c r="H325">
        <v>1.00103453175278</v>
      </c>
      <c r="I325">
        <v>5.0058018612751297E-2</v>
      </c>
      <c r="J325" t="s">
        <v>33</v>
      </c>
      <c r="K325" t="s">
        <v>32</v>
      </c>
      <c r="L325">
        <v>133104.101</v>
      </c>
      <c r="M325" t="s">
        <v>1996</v>
      </c>
      <c r="N325">
        <v>3903.3669129551599</v>
      </c>
      <c r="O325">
        <v>3838.6620893724198</v>
      </c>
      <c r="P325">
        <v>3571.5758694152701</v>
      </c>
      <c r="Q325">
        <v>3771.2016239142831</v>
      </c>
      <c r="R325">
        <v>3.5764797521915077</v>
      </c>
      <c r="S325">
        <v>4.6638209399705172E-2</v>
      </c>
      <c r="T325">
        <v>3</v>
      </c>
      <c r="U325">
        <v>360</v>
      </c>
      <c r="V325">
        <v>3958.17770171759</v>
      </c>
      <c r="W325">
        <v>3763.7206361779999</v>
      </c>
      <c r="X325">
        <v>3580.01434630828</v>
      </c>
      <c r="Y325">
        <v>3767.3042280679565</v>
      </c>
      <c r="Z325">
        <v>3.5760306930028856</v>
      </c>
      <c r="AA325">
        <v>5.0196940292774994E-2</v>
      </c>
      <c r="AB325">
        <v>3</v>
      </c>
      <c r="AC325">
        <v>377</v>
      </c>
      <c r="AD325">
        <v>0.99896653739709595</v>
      </c>
      <c r="AE325">
        <v>-1.4917423349513439E-3</v>
      </c>
      <c r="AF325">
        <f t="shared" si="5"/>
        <v>0.9803987110645308</v>
      </c>
    </row>
    <row r="326" spans="1:32">
      <c r="A326" t="s">
        <v>332</v>
      </c>
      <c r="B326">
        <v>18</v>
      </c>
      <c r="C326">
        <v>14</v>
      </c>
      <c r="D326">
        <v>53.133099999999999</v>
      </c>
      <c r="E326">
        <v>1.9132383046662801E-3</v>
      </c>
      <c r="F326">
        <v>2.7182309327662733</v>
      </c>
      <c r="G326">
        <v>3.49472956440928E-3</v>
      </c>
      <c r="H326">
        <v>1.1450351231090099</v>
      </c>
      <c r="I326">
        <v>0.9992887013674</v>
      </c>
      <c r="J326" t="s">
        <v>33</v>
      </c>
      <c r="K326" t="s">
        <v>32</v>
      </c>
      <c r="L326">
        <v>36229.691500000001</v>
      </c>
      <c r="M326" t="s">
        <v>333</v>
      </c>
      <c r="N326">
        <v>3664.6627398781302</v>
      </c>
      <c r="O326">
        <v>3775.0863288084702</v>
      </c>
      <c r="P326">
        <v>3842.2302287770599</v>
      </c>
      <c r="Q326">
        <v>3760.6597658212199</v>
      </c>
      <c r="R326">
        <v>3.5752640437360532</v>
      </c>
      <c r="S326">
        <v>2.3841163747404689E-2</v>
      </c>
      <c r="T326">
        <v>3</v>
      </c>
      <c r="U326">
        <v>361</v>
      </c>
      <c r="V326">
        <v>3340.0714465445899</v>
      </c>
      <c r="W326">
        <v>3308.5084993546402</v>
      </c>
      <c r="X326">
        <v>3204.37484105147</v>
      </c>
      <c r="Y326">
        <v>3284.3182623169</v>
      </c>
      <c r="Z326">
        <v>3.5164452351924771</v>
      </c>
      <c r="AA326">
        <v>2.162059897051578E-2</v>
      </c>
      <c r="AB326">
        <v>3</v>
      </c>
      <c r="AC326">
        <v>437</v>
      </c>
      <c r="AD326">
        <v>0.87333565566511684</v>
      </c>
      <c r="AE326">
        <v>-0.19539185260870612</v>
      </c>
      <c r="AF326">
        <f t="shared" si="5"/>
        <v>1.9580550516108599E-3</v>
      </c>
    </row>
    <row r="327" spans="1:32">
      <c r="A327" t="s">
        <v>1997</v>
      </c>
      <c r="B327">
        <v>23</v>
      </c>
      <c r="C327">
        <v>10</v>
      </c>
      <c r="D327">
        <v>143.98480000000001</v>
      </c>
      <c r="E327">
        <v>0.17040504938890899</v>
      </c>
      <c r="F327">
        <v>0.768517540500951</v>
      </c>
      <c r="G327">
        <v>7.4758922898961994E-2</v>
      </c>
      <c r="H327">
        <v>1.0395426010292601</v>
      </c>
      <c r="I327">
        <v>0.25178892287507698</v>
      </c>
      <c r="J327" t="s">
        <v>33</v>
      </c>
      <c r="K327" t="s">
        <v>32</v>
      </c>
      <c r="L327">
        <v>51909.0363</v>
      </c>
      <c r="M327" t="s">
        <v>1998</v>
      </c>
      <c r="N327">
        <v>3784.2346732836399</v>
      </c>
      <c r="O327">
        <v>3793.48415058106</v>
      </c>
      <c r="P327">
        <v>3670.29025957555</v>
      </c>
      <c r="Q327">
        <v>3749.3363611467498</v>
      </c>
      <c r="R327">
        <v>3.5739544036750037</v>
      </c>
      <c r="S327">
        <v>1.8299764646992622E-2</v>
      </c>
      <c r="T327">
        <v>3</v>
      </c>
      <c r="U327">
        <v>362</v>
      </c>
      <c r="V327">
        <v>3467.0254471930398</v>
      </c>
      <c r="W327">
        <v>3723.54503881455</v>
      </c>
      <c r="X327">
        <v>3629.58163888223</v>
      </c>
      <c r="Y327">
        <v>3606.717374963273</v>
      </c>
      <c r="Z327">
        <v>3.5571121120153775</v>
      </c>
      <c r="AA327">
        <v>3.5982652869431725E-2</v>
      </c>
      <c r="AB327">
        <v>3</v>
      </c>
      <c r="AC327">
        <v>398</v>
      </c>
      <c r="AD327">
        <v>0.96196153867084455</v>
      </c>
      <c r="AE327">
        <v>-5.5948881846399616E-2</v>
      </c>
      <c r="AF327">
        <f t="shared" si="5"/>
        <v>0.16771893040784766</v>
      </c>
    </row>
    <row r="328" spans="1:32">
      <c r="A328" t="s">
        <v>1999</v>
      </c>
      <c r="B328">
        <v>11</v>
      </c>
      <c r="C328">
        <v>7</v>
      </c>
      <c r="D328">
        <v>66.681399999999996</v>
      </c>
      <c r="E328">
        <v>4.0255557393094901E-2</v>
      </c>
      <c r="F328">
        <v>1.395174155580613</v>
      </c>
      <c r="G328">
        <v>2.70371642824275E-2</v>
      </c>
      <c r="H328">
        <v>1.10529123791325</v>
      </c>
      <c r="I328">
        <v>0.61709944863119104</v>
      </c>
      <c r="J328" t="s">
        <v>33</v>
      </c>
      <c r="K328" t="s">
        <v>32</v>
      </c>
      <c r="L328">
        <v>100759.3005</v>
      </c>
      <c r="M328" t="s">
        <v>2000</v>
      </c>
      <c r="N328">
        <v>3644.0573420073702</v>
      </c>
      <c r="O328">
        <v>3577.3153244248201</v>
      </c>
      <c r="P328">
        <v>3974.2600377788199</v>
      </c>
      <c r="Q328">
        <v>3731.8775680703366</v>
      </c>
      <c r="R328">
        <v>3.5719273873832371</v>
      </c>
      <c r="S328">
        <v>5.695402679492062E-2</v>
      </c>
      <c r="T328">
        <v>3</v>
      </c>
      <c r="U328">
        <v>363</v>
      </c>
      <c r="V328">
        <v>3349.9479505150098</v>
      </c>
      <c r="W328">
        <v>3421.4347820789599</v>
      </c>
      <c r="X328">
        <v>3357.7419000666</v>
      </c>
      <c r="Y328">
        <v>3376.3748775535228</v>
      </c>
      <c r="Z328">
        <v>3.5284506601735042</v>
      </c>
      <c r="AA328">
        <v>1.1615156325669451E-2</v>
      </c>
      <c r="AB328">
        <v>3</v>
      </c>
      <c r="AC328">
        <v>419</v>
      </c>
      <c r="AD328">
        <v>0.90473891920826444</v>
      </c>
      <c r="AE328">
        <v>-0.14442656159176567</v>
      </c>
      <c r="AF328">
        <f t="shared" si="5"/>
        <v>4.6445934015375716E-2</v>
      </c>
    </row>
    <row r="329" spans="1:32">
      <c r="A329" t="s">
        <v>2001</v>
      </c>
      <c r="B329">
        <v>2</v>
      </c>
      <c r="C329">
        <v>1</v>
      </c>
      <c r="D329">
        <v>9.6140000000000008</v>
      </c>
      <c r="E329">
        <v>2.7736700282121598E-3</v>
      </c>
      <c r="F329">
        <v>2.5569452063667337</v>
      </c>
      <c r="G329">
        <v>4.4789403810279703E-3</v>
      </c>
      <c r="H329">
        <v>1.43971097373477</v>
      </c>
      <c r="I329">
        <v>0.99694463833356495</v>
      </c>
      <c r="J329" t="s">
        <v>32</v>
      </c>
      <c r="K329" t="s">
        <v>33</v>
      </c>
      <c r="L329">
        <v>60717.070399999997</v>
      </c>
      <c r="M329" t="s">
        <v>2002</v>
      </c>
      <c r="N329">
        <v>3470.6238788092601</v>
      </c>
      <c r="O329">
        <v>3891.8173552408998</v>
      </c>
      <c r="P329">
        <v>3823.6932545971299</v>
      </c>
      <c r="Q329">
        <v>3728.7114962157634</v>
      </c>
      <c r="R329">
        <v>3.5715587817392471</v>
      </c>
      <c r="S329">
        <v>6.0635153161744997E-2</v>
      </c>
      <c r="T329">
        <v>3</v>
      </c>
      <c r="U329">
        <v>364</v>
      </c>
      <c r="V329">
        <v>5049.4124019791298</v>
      </c>
      <c r="W329">
        <v>5238.3361808346099</v>
      </c>
      <c r="X329">
        <v>5817.0519941647699</v>
      </c>
      <c r="Y329">
        <v>5368.2668589928362</v>
      </c>
      <c r="Z329">
        <v>3.7298340966742334</v>
      </c>
      <c r="AA329">
        <v>7.4507082416310974E-2</v>
      </c>
      <c r="AB329">
        <v>3</v>
      </c>
      <c r="AC329">
        <v>242</v>
      </c>
      <c r="AD329">
        <v>1.4397109737347722</v>
      </c>
      <c r="AE329">
        <v>0.52577921540967565</v>
      </c>
      <c r="AF329">
        <f t="shared" si="5"/>
        <v>3.4812735537918024E-3</v>
      </c>
    </row>
    <row r="330" spans="1:32">
      <c r="A330" t="s">
        <v>470</v>
      </c>
      <c r="B330">
        <v>18</v>
      </c>
      <c r="C330">
        <v>7</v>
      </c>
      <c r="D330">
        <v>112.4318</v>
      </c>
      <c r="E330">
        <v>4.3102088643498499E-4</v>
      </c>
      <c r="F330">
        <v>3.3655016842622874</v>
      </c>
      <c r="G330">
        <v>1.5316654312319601E-3</v>
      </c>
      <c r="H330">
        <v>1.2417747047104299</v>
      </c>
      <c r="I330">
        <v>0.99999996440171901</v>
      </c>
      <c r="J330" t="s">
        <v>33</v>
      </c>
      <c r="K330" t="s">
        <v>32</v>
      </c>
      <c r="L330">
        <v>53562.959000000003</v>
      </c>
      <c r="M330" t="s">
        <v>471</v>
      </c>
      <c r="N330">
        <v>3634.1062747548099</v>
      </c>
      <c r="O330">
        <v>3708.38392701886</v>
      </c>
      <c r="P330">
        <v>3834.8828325647801</v>
      </c>
      <c r="Q330">
        <v>3725.7910114461497</v>
      </c>
      <c r="R330">
        <v>3.5712184906243096</v>
      </c>
      <c r="S330">
        <v>2.724625412746981E-2</v>
      </c>
      <c r="T330">
        <v>3</v>
      </c>
      <c r="U330">
        <v>366</v>
      </c>
      <c r="V330">
        <v>2969.6160315449702</v>
      </c>
      <c r="W330">
        <v>3076.89143462837</v>
      </c>
      <c r="X330">
        <v>2954.62050973024</v>
      </c>
      <c r="Y330">
        <v>3000.3759919678596</v>
      </c>
      <c r="Z330">
        <v>3.4771756817213415</v>
      </c>
      <c r="AA330">
        <v>2.2226264786655788E-2</v>
      </c>
      <c r="AB330">
        <v>3</v>
      </c>
      <c r="AC330">
        <v>471</v>
      </c>
      <c r="AD330">
        <v>0.80529905803902746</v>
      </c>
      <c r="AE330">
        <v>-0.31240344901689338</v>
      </c>
      <c r="AF330">
        <f t="shared" si="5"/>
        <v>4.9282854440793643E-4</v>
      </c>
    </row>
    <row r="331" spans="1:32">
      <c r="A331" t="s">
        <v>484</v>
      </c>
      <c r="B331">
        <v>24</v>
      </c>
      <c r="C331">
        <v>22</v>
      </c>
      <c r="D331">
        <v>117.637</v>
      </c>
      <c r="E331">
        <v>1.9914160046293899E-2</v>
      </c>
      <c r="F331">
        <v>1.7008380068520739</v>
      </c>
      <c r="G331">
        <v>1.6492187916852499E-2</v>
      </c>
      <c r="H331">
        <v>1.13627878924272</v>
      </c>
      <c r="I331">
        <v>0.79820301674169103</v>
      </c>
      <c r="J331" t="s">
        <v>33</v>
      </c>
      <c r="K331" t="s">
        <v>32</v>
      </c>
      <c r="L331">
        <v>34957.412300000004</v>
      </c>
      <c r="M331" t="s">
        <v>485</v>
      </c>
      <c r="N331">
        <v>3575.8628072501401</v>
      </c>
      <c r="O331">
        <v>3693.4955606327799</v>
      </c>
      <c r="P331">
        <v>3838.3192071695198</v>
      </c>
      <c r="Q331">
        <v>3702.5591916841463</v>
      </c>
      <c r="R331">
        <v>3.5685020101821228</v>
      </c>
      <c r="S331">
        <v>3.5505912300727985E-2</v>
      </c>
      <c r="T331">
        <v>3</v>
      </c>
      <c r="U331">
        <v>367</v>
      </c>
      <c r="V331">
        <v>3438.4960631584499</v>
      </c>
      <c r="W331">
        <v>3178.5323914271398</v>
      </c>
      <c r="X331">
        <v>3158.45770269386</v>
      </c>
      <c r="Y331">
        <v>3258.4953857598171</v>
      </c>
      <c r="Z331">
        <v>3.5130171103429828</v>
      </c>
      <c r="AA331">
        <v>4.7938682008453637E-2</v>
      </c>
      <c r="AB331">
        <v>3</v>
      </c>
      <c r="AC331">
        <v>443</v>
      </c>
      <c r="AD331">
        <v>0.88006571051674598</v>
      </c>
      <c r="AE331">
        <v>-0.1843168476176506</v>
      </c>
      <c r="AF331">
        <f t="shared" si="5"/>
        <v>1.9651146002396942E-2</v>
      </c>
    </row>
    <row r="332" spans="1:32">
      <c r="A332" t="s">
        <v>2003</v>
      </c>
      <c r="B332">
        <v>4</v>
      </c>
      <c r="C332">
        <v>3</v>
      </c>
      <c r="D332">
        <v>14.2607</v>
      </c>
      <c r="E332">
        <v>3.0478410630663299E-3</v>
      </c>
      <c r="F332">
        <v>2.5160076840624175</v>
      </c>
      <c r="G332">
        <v>4.6904755821756501E-3</v>
      </c>
      <c r="H332">
        <v>1.11426605732006</v>
      </c>
      <c r="I332">
        <v>0.99577193015609</v>
      </c>
      <c r="J332" t="s">
        <v>32</v>
      </c>
      <c r="K332" t="s">
        <v>33</v>
      </c>
      <c r="L332">
        <v>10471.638000000001</v>
      </c>
      <c r="M332" t="s">
        <v>2004</v>
      </c>
      <c r="N332">
        <v>3604.4026974276699</v>
      </c>
      <c r="O332">
        <v>3745.981664333</v>
      </c>
      <c r="P332">
        <v>3752.1945384409901</v>
      </c>
      <c r="Q332">
        <v>3700.8596334005538</v>
      </c>
      <c r="R332">
        <v>3.5683026134399847</v>
      </c>
      <c r="S332">
        <v>2.2587156974154764E-2</v>
      </c>
      <c r="T332">
        <v>3</v>
      </c>
      <c r="U332">
        <v>368</v>
      </c>
      <c r="V332">
        <v>4073.0689998026701</v>
      </c>
      <c r="W332">
        <v>4086.6016575257299</v>
      </c>
      <c r="X332">
        <v>4211.5561598841896</v>
      </c>
      <c r="Y332">
        <v>4123.7422724041962</v>
      </c>
      <c r="Z332">
        <v>3.615291514717605</v>
      </c>
      <c r="AA332">
        <v>1.851460880715157E-2</v>
      </c>
      <c r="AB332">
        <v>3</v>
      </c>
      <c r="AC332">
        <v>335</v>
      </c>
      <c r="AD332">
        <v>1.1142660573200596</v>
      </c>
      <c r="AE332">
        <v>0.15609375130201592</v>
      </c>
      <c r="AF332">
        <f t="shared" si="5"/>
        <v>2.9403889554679534E-3</v>
      </c>
    </row>
    <row r="333" spans="1:32">
      <c r="A333" t="s">
        <v>424</v>
      </c>
      <c r="B333">
        <v>24</v>
      </c>
      <c r="C333">
        <v>18</v>
      </c>
      <c r="D333">
        <v>115.1948</v>
      </c>
      <c r="E333">
        <v>0.62292505913562102</v>
      </c>
      <c r="F333">
        <v>0.20556419790188077</v>
      </c>
      <c r="G333">
        <v>0.19279276487159</v>
      </c>
      <c r="H333">
        <v>1.0103183767705599</v>
      </c>
      <c r="I333">
        <v>7.0224936704432001E-2</v>
      </c>
      <c r="J333" t="s">
        <v>32</v>
      </c>
      <c r="K333" t="s">
        <v>33</v>
      </c>
      <c r="L333">
        <v>70153.660699999993</v>
      </c>
      <c r="M333" t="s">
        <v>425</v>
      </c>
      <c r="N333">
        <v>3789.5750915249</v>
      </c>
      <c r="O333">
        <v>3558.07212377829</v>
      </c>
      <c r="P333">
        <v>3751.9549627392298</v>
      </c>
      <c r="Q333">
        <v>3699.8673926808065</v>
      </c>
      <c r="R333">
        <v>3.5681861587537438</v>
      </c>
      <c r="S333">
        <v>3.3577041513969133E-2</v>
      </c>
      <c r="T333">
        <v>3</v>
      </c>
      <c r="U333">
        <v>369</v>
      </c>
      <c r="V333">
        <v>3768.5409667182898</v>
      </c>
      <c r="W333">
        <v>3723.1993347298398</v>
      </c>
      <c r="X333">
        <v>3722.3917538706</v>
      </c>
      <c r="Y333">
        <v>3738.0440184395761</v>
      </c>
      <c r="Z333">
        <v>3.572644411235657</v>
      </c>
      <c r="AA333">
        <v>7.0663208728817166E-3</v>
      </c>
      <c r="AB333">
        <v>3</v>
      </c>
      <c r="AC333">
        <v>381</v>
      </c>
      <c r="AD333">
        <v>1.0103183767705546</v>
      </c>
      <c r="AE333">
        <v>1.4809994173769329E-2</v>
      </c>
      <c r="AF333">
        <f t="shared" si="5"/>
        <v>0.6301155494540287</v>
      </c>
    </row>
    <row r="334" spans="1:32">
      <c r="A334" t="s">
        <v>2005</v>
      </c>
      <c r="B334">
        <v>2</v>
      </c>
      <c r="C334">
        <v>1</v>
      </c>
      <c r="D334">
        <v>9.3252000000000006</v>
      </c>
      <c r="E334">
        <v>4.5473070563906101E-5</v>
      </c>
      <c r="F334">
        <v>4.342245719119358</v>
      </c>
      <c r="G334">
        <v>4.2321716202147098E-4</v>
      </c>
      <c r="H334">
        <v>1.8526353572621701</v>
      </c>
      <c r="I334">
        <v>1</v>
      </c>
      <c r="J334" t="s">
        <v>32</v>
      </c>
      <c r="K334" t="s">
        <v>33</v>
      </c>
      <c r="L334">
        <v>51242.710299999999</v>
      </c>
      <c r="M334" t="s">
        <v>2006</v>
      </c>
      <c r="N334">
        <v>3738.1474166827102</v>
      </c>
      <c r="O334">
        <v>3625.9471862669802</v>
      </c>
      <c r="P334">
        <v>3724.7789270051398</v>
      </c>
      <c r="Q334">
        <v>3696.2911766516099</v>
      </c>
      <c r="R334">
        <v>3.5677661755978791</v>
      </c>
      <c r="S334">
        <v>1.658021185430503E-2</v>
      </c>
      <c r="T334">
        <v>3</v>
      </c>
      <c r="U334">
        <v>370</v>
      </c>
      <c r="V334">
        <v>7276.4694821556996</v>
      </c>
      <c r="W334">
        <v>6669.7126404220398</v>
      </c>
      <c r="X334">
        <v>6597.4570512251403</v>
      </c>
      <c r="Y334">
        <v>6847.8797246009599</v>
      </c>
      <c r="Z334">
        <v>3.8355561238360312</v>
      </c>
      <c r="AA334">
        <v>5.4458275762805902E-2</v>
      </c>
      <c r="AB334">
        <v>3</v>
      </c>
      <c r="AC334">
        <v>175</v>
      </c>
      <c r="AD334">
        <v>1.8526353572621694</v>
      </c>
      <c r="AE334">
        <v>0.8895789525807497</v>
      </c>
      <c r="AF334">
        <f t="shared" si="5"/>
        <v>1.3355657711611497E-4</v>
      </c>
    </row>
    <row r="335" spans="1:32">
      <c r="A335" t="s">
        <v>568</v>
      </c>
      <c r="B335">
        <v>15</v>
      </c>
      <c r="C335">
        <v>13</v>
      </c>
      <c r="D335">
        <v>53.214599999999997</v>
      </c>
      <c r="E335">
        <v>5.7555903401791501E-2</v>
      </c>
      <c r="F335">
        <v>1.2399101249736306</v>
      </c>
      <c r="G335">
        <v>3.4007879508745703E-2</v>
      </c>
      <c r="H335">
        <v>1.10152234632045</v>
      </c>
      <c r="I335">
        <v>0.51787412850501502</v>
      </c>
      <c r="J335" t="s">
        <v>33</v>
      </c>
      <c r="K335" t="s">
        <v>32</v>
      </c>
      <c r="L335">
        <v>26713.641299999999</v>
      </c>
      <c r="M335" t="s">
        <v>569</v>
      </c>
      <c r="N335">
        <v>3908.0825937695099</v>
      </c>
      <c r="O335">
        <v>3612.5706655898498</v>
      </c>
      <c r="P335">
        <v>3568.2077756096401</v>
      </c>
      <c r="Q335">
        <v>3696.2870116563336</v>
      </c>
      <c r="R335">
        <v>3.5677656862328919</v>
      </c>
      <c r="S335">
        <v>4.9984406594060171E-2</v>
      </c>
      <c r="T335">
        <v>3</v>
      </c>
      <c r="U335">
        <v>371</v>
      </c>
      <c r="V335">
        <v>3509.2924063813398</v>
      </c>
      <c r="W335">
        <v>3294.8315986806601</v>
      </c>
      <c r="X335">
        <v>3262.7267238501099</v>
      </c>
      <c r="Y335">
        <v>3355.6169096373701</v>
      </c>
      <c r="Z335">
        <v>3.5257723742284282</v>
      </c>
      <c r="AA335">
        <v>3.9948386328501007E-2</v>
      </c>
      <c r="AB335">
        <v>3</v>
      </c>
      <c r="AC335">
        <v>424</v>
      </c>
      <c r="AD335">
        <v>0.90783451043042607</v>
      </c>
      <c r="AE335">
        <v>-0.13949876294499805</v>
      </c>
      <c r="AF335">
        <f t="shared" si="5"/>
        <v>6.1006591319328965E-2</v>
      </c>
    </row>
    <row r="336" spans="1:32">
      <c r="A336" t="s">
        <v>860</v>
      </c>
      <c r="B336">
        <v>4</v>
      </c>
      <c r="C336">
        <v>1</v>
      </c>
      <c r="D336">
        <v>22.2532</v>
      </c>
      <c r="E336">
        <v>0.65945097166998001</v>
      </c>
      <c r="F336">
        <v>0.18081748749395024</v>
      </c>
      <c r="G336">
        <v>0.20121298979727101</v>
      </c>
      <c r="H336">
        <v>1.01707586405609</v>
      </c>
      <c r="I336">
        <v>6.6117944803832499E-2</v>
      </c>
      <c r="J336" t="s">
        <v>33</v>
      </c>
      <c r="K336" t="s">
        <v>32</v>
      </c>
      <c r="L336">
        <v>34160.2955</v>
      </c>
      <c r="M336" t="s">
        <v>861</v>
      </c>
      <c r="N336">
        <v>3771.8556381840199</v>
      </c>
      <c r="O336">
        <v>3675.6786012115399</v>
      </c>
      <c r="P336">
        <v>3616.7187504595299</v>
      </c>
      <c r="Q336">
        <v>3688.0843299516964</v>
      </c>
      <c r="R336">
        <v>3.5668008428626017</v>
      </c>
      <c r="S336">
        <v>2.1232958049942626E-2</v>
      </c>
      <c r="T336">
        <v>3</v>
      </c>
      <c r="U336">
        <v>372</v>
      </c>
      <c r="V336">
        <v>3845.5711872688898</v>
      </c>
      <c r="W336">
        <v>3637.6699017832202</v>
      </c>
      <c r="X336">
        <v>3395.25222778955</v>
      </c>
      <c r="Y336">
        <v>3626.1644389472199</v>
      </c>
      <c r="Z336">
        <v>3.5594474945493699</v>
      </c>
      <c r="AA336">
        <v>6.2153784131215549E-2</v>
      </c>
      <c r="AB336">
        <v>3</v>
      </c>
      <c r="AC336">
        <v>395</v>
      </c>
      <c r="AD336">
        <v>0.98321082560352202</v>
      </c>
      <c r="AE336">
        <v>-2.4427294353217149E-2</v>
      </c>
      <c r="AF336">
        <f t="shared" si="5"/>
        <v>0.6763540801955672</v>
      </c>
    </row>
    <row r="337" spans="1:32">
      <c r="A337" t="s">
        <v>680</v>
      </c>
      <c r="B337">
        <v>5</v>
      </c>
      <c r="C337">
        <v>5</v>
      </c>
      <c r="D337">
        <v>32.102200000000003</v>
      </c>
      <c r="E337">
        <v>3.6268658959895103E-2</v>
      </c>
      <c r="F337">
        <v>1.4404685022382788</v>
      </c>
      <c r="G337">
        <v>2.5271261203123799E-2</v>
      </c>
      <c r="H337">
        <v>1.2021631723016499</v>
      </c>
      <c r="I337">
        <v>0.64579647528738604</v>
      </c>
      <c r="J337" t="s">
        <v>33</v>
      </c>
      <c r="K337" t="s">
        <v>32</v>
      </c>
      <c r="L337">
        <v>14975.0591</v>
      </c>
      <c r="M337" t="s">
        <v>681</v>
      </c>
      <c r="N337">
        <v>4050.2526421938101</v>
      </c>
      <c r="O337">
        <v>3600.5308169556001</v>
      </c>
      <c r="P337">
        <v>3396.84538467323</v>
      </c>
      <c r="Q337">
        <v>3682.5429479408799</v>
      </c>
      <c r="R337">
        <v>3.5661478205370627</v>
      </c>
      <c r="S337">
        <v>9.0789108752665396E-2</v>
      </c>
      <c r="T337">
        <v>3</v>
      </c>
      <c r="U337">
        <v>373</v>
      </c>
      <c r="V337">
        <v>3232.7542375316498</v>
      </c>
      <c r="W337">
        <v>3008.50098546354</v>
      </c>
      <c r="X337">
        <v>2948.5362282526098</v>
      </c>
      <c r="Y337">
        <v>3063.2638170825999</v>
      </c>
      <c r="Z337">
        <v>3.4861844011060596</v>
      </c>
      <c r="AA337">
        <v>4.8906616203517626E-2</v>
      </c>
      <c r="AB337">
        <v>3</v>
      </c>
      <c r="AC337">
        <v>466</v>
      </c>
      <c r="AD337">
        <v>0.8318338334099934</v>
      </c>
      <c r="AE337">
        <v>-0.26563272957111111</v>
      </c>
      <c r="AF337">
        <f t="shared" si="5"/>
        <v>4.2910604352394431E-2</v>
      </c>
    </row>
    <row r="338" spans="1:32">
      <c r="A338" t="s">
        <v>300</v>
      </c>
      <c r="B338">
        <v>22</v>
      </c>
      <c r="C338">
        <v>17</v>
      </c>
      <c r="D338">
        <v>109.9029</v>
      </c>
      <c r="E338">
        <v>3.9126540923291701E-2</v>
      </c>
      <c r="F338">
        <v>1.4075285452587964</v>
      </c>
      <c r="G338">
        <v>2.6552612125585601E-2</v>
      </c>
      <c r="H338">
        <v>1.1217799387449501</v>
      </c>
      <c r="I338">
        <v>0.62495685885121299</v>
      </c>
      <c r="J338" t="s">
        <v>32</v>
      </c>
      <c r="K338" t="s">
        <v>33</v>
      </c>
      <c r="L338">
        <v>41952.230900000002</v>
      </c>
      <c r="M338" t="s">
        <v>301</v>
      </c>
      <c r="N338">
        <v>3591.0219302400601</v>
      </c>
      <c r="O338">
        <v>3503.6886213098501</v>
      </c>
      <c r="P338">
        <v>3816.8560827122301</v>
      </c>
      <c r="Q338">
        <v>3637.1888780873801</v>
      </c>
      <c r="R338">
        <v>3.5607658544177041</v>
      </c>
      <c r="S338">
        <v>4.4431996878293967E-2</v>
      </c>
      <c r="T338">
        <v>3</v>
      </c>
      <c r="U338">
        <v>375</v>
      </c>
      <c r="V338">
        <v>3863.6137782938499</v>
      </c>
      <c r="W338">
        <v>4250.8530733811203</v>
      </c>
      <c r="X338">
        <v>4125.9096989190302</v>
      </c>
      <c r="Y338">
        <v>4080.1255168646662</v>
      </c>
      <c r="Z338">
        <v>3.6106735234926339</v>
      </c>
      <c r="AA338">
        <v>4.8439154157519849E-2</v>
      </c>
      <c r="AB338">
        <v>3</v>
      </c>
      <c r="AC338">
        <v>339</v>
      </c>
      <c r="AD338">
        <v>1.1217799387449476</v>
      </c>
      <c r="AE338">
        <v>0.16578968805035144</v>
      </c>
      <c r="AF338">
        <f t="shared" si="5"/>
        <v>3.9743381788974179E-2</v>
      </c>
    </row>
    <row r="339" spans="1:32">
      <c r="A339" t="s">
        <v>2007</v>
      </c>
      <c r="B339">
        <v>7</v>
      </c>
      <c r="C339">
        <v>3</v>
      </c>
      <c r="D339">
        <v>29.007300000000001</v>
      </c>
      <c r="E339">
        <v>4.2576797790138104E-3</v>
      </c>
      <c r="F339">
        <v>2.3708270050482154</v>
      </c>
      <c r="G339">
        <v>5.8597443516107102E-3</v>
      </c>
      <c r="H339">
        <v>1.2096436975231499</v>
      </c>
      <c r="I339">
        <v>0.98823187716995098</v>
      </c>
      <c r="J339" t="s">
        <v>32</v>
      </c>
      <c r="K339" t="s">
        <v>33</v>
      </c>
      <c r="L339">
        <v>216779.68530000001</v>
      </c>
      <c r="M339" t="s">
        <v>2008</v>
      </c>
      <c r="N339">
        <v>3812.5962818512598</v>
      </c>
      <c r="O339">
        <v>3433.8069278891098</v>
      </c>
      <c r="P339">
        <v>3614.51070917487</v>
      </c>
      <c r="Q339">
        <v>3620.3046396384129</v>
      </c>
      <c r="R339">
        <v>3.5587451168721929</v>
      </c>
      <c r="S339">
        <v>5.2332925482684818E-2</v>
      </c>
      <c r="T339">
        <v>3</v>
      </c>
      <c r="U339">
        <v>376</v>
      </c>
      <c r="V339">
        <v>4311.6902220195598</v>
      </c>
      <c r="W339">
        <v>4338.6416706842601</v>
      </c>
      <c r="X339">
        <v>4487.5041786535003</v>
      </c>
      <c r="Y339">
        <v>4379.2786904524401</v>
      </c>
      <c r="Z339">
        <v>3.6414025838937407</v>
      </c>
      <c r="AA339">
        <v>2.1622241601363744E-2</v>
      </c>
      <c r="AB339">
        <v>3</v>
      </c>
      <c r="AC339">
        <v>310</v>
      </c>
      <c r="AD339">
        <v>1.2096436975231541</v>
      </c>
      <c r="AE339">
        <v>0.27458216195110613</v>
      </c>
      <c r="AF339">
        <f t="shared" si="5"/>
        <v>3.4284261729448317E-3</v>
      </c>
    </row>
    <row r="340" spans="1:32">
      <c r="A340" t="s">
        <v>314</v>
      </c>
      <c r="B340">
        <v>12</v>
      </c>
      <c r="C340">
        <v>10</v>
      </c>
      <c r="D340">
        <v>52.8474</v>
      </c>
      <c r="E340">
        <v>1.59778124213182E-2</v>
      </c>
      <c r="F340">
        <v>1.7964826817419801</v>
      </c>
      <c r="G340">
        <v>1.4407988535008799E-2</v>
      </c>
      <c r="H340">
        <v>1.09609804479054</v>
      </c>
      <c r="I340">
        <v>0.84519107239838698</v>
      </c>
      <c r="J340" t="s">
        <v>32</v>
      </c>
      <c r="K340" t="s">
        <v>33</v>
      </c>
      <c r="L340">
        <v>25014.659500000002</v>
      </c>
      <c r="M340" t="s">
        <v>315</v>
      </c>
      <c r="N340">
        <v>3596.4708598396401</v>
      </c>
      <c r="O340">
        <v>3572.3374128304499</v>
      </c>
      <c r="P340">
        <v>3683.6612006338801</v>
      </c>
      <c r="Q340">
        <v>3617.4898244346568</v>
      </c>
      <c r="R340">
        <v>3.5584073181744631</v>
      </c>
      <c r="S340">
        <v>1.6188777074331202E-2</v>
      </c>
      <c r="T340">
        <v>3</v>
      </c>
      <c r="U340">
        <v>377</v>
      </c>
      <c r="V340">
        <v>3811.9471491756399</v>
      </c>
      <c r="W340">
        <v>3990.7497555374398</v>
      </c>
      <c r="X340">
        <v>4092.6736661244699</v>
      </c>
      <c r="Y340">
        <v>3965.1235236125162</v>
      </c>
      <c r="Z340">
        <v>3.5982567212343777</v>
      </c>
      <c r="AA340">
        <v>3.5839212349459471E-2</v>
      </c>
      <c r="AB340">
        <v>3</v>
      </c>
      <c r="AC340">
        <v>352</v>
      </c>
      <c r="AD340">
        <v>1.0960980447905442</v>
      </c>
      <c r="AE340">
        <v>0.13237685158922066</v>
      </c>
      <c r="AF340">
        <f t="shared" si="5"/>
        <v>1.7284467406959728E-2</v>
      </c>
    </row>
    <row r="341" spans="1:32">
      <c r="A341" t="s">
        <v>2009</v>
      </c>
      <c r="B341">
        <v>10</v>
      </c>
      <c r="C341">
        <v>4</v>
      </c>
      <c r="D341">
        <v>49.619</v>
      </c>
      <c r="E341">
        <v>0.57568256503347104</v>
      </c>
      <c r="F341">
        <v>0.2398169232709646</v>
      </c>
      <c r="G341">
        <v>0.18295161409487601</v>
      </c>
      <c r="H341">
        <v>1.03137098449145</v>
      </c>
      <c r="I341">
        <v>7.6513199490938599E-2</v>
      </c>
      <c r="J341" t="s">
        <v>32</v>
      </c>
      <c r="K341" t="s">
        <v>33</v>
      </c>
      <c r="L341">
        <v>113332.6683</v>
      </c>
      <c r="M341" t="s">
        <v>2010</v>
      </c>
      <c r="N341">
        <v>3696.13929423944</v>
      </c>
      <c r="O341">
        <v>3753.1336829080501</v>
      </c>
      <c r="P341">
        <v>3352.43715231333</v>
      </c>
      <c r="Q341">
        <v>3600.5700431536065</v>
      </c>
      <c r="R341">
        <v>3.5563712638221818</v>
      </c>
      <c r="S341">
        <v>6.0204551726141968E-2</v>
      </c>
      <c r="T341">
        <v>3</v>
      </c>
      <c r="U341">
        <v>378</v>
      </c>
      <c r="V341">
        <v>3479.5572006411298</v>
      </c>
      <c r="W341">
        <v>3716.2179287551598</v>
      </c>
      <c r="X341">
        <v>3944.79528101695</v>
      </c>
      <c r="Y341">
        <v>3713.5234701377467</v>
      </c>
      <c r="Z341">
        <v>3.5697861730797036</v>
      </c>
      <c r="AA341">
        <v>6.2644209905281467E-2</v>
      </c>
      <c r="AB341">
        <v>3</v>
      </c>
      <c r="AC341">
        <v>383</v>
      </c>
      <c r="AD341">
        <v>1.0313709844914469</v>
      </c>
      <c r="AE341">
        <v>4.4563363952925719E-2</v>
      </c>
      <c r="AF341">
        <f t="shared" si="5"/>
        <v>0.5716531684817403</v>
      </c>
    </row>
    <row r="342" spans="1:32">
      <c r="A342" t="s">
        <v>742</v>
      </c>
      <c r="B342">
        <v>5</v>
      </c>
      <c r="C342">
        <v>5</v>
      </c>
      <c r="D342">
        <v>28.8139</v>
      </c>
      <c r="E342">
        <v>8.3480193059525296E-2</v>
      </c>
      <c r="F342">
        <v>1.0784165552391953</v>
      </c>
      <c r="G342">
        <v>4.4156768839009597E-2</v>
      </c>
      <c r="H342">
        <v>1.0671113825649099</v>
      </c>
      <c r="I342">
        <v>0.41791055031255198</v>
      </c>
      <c r="J342" t="s">
        <v>33</v>
      </c>
      <c r="K342" t="s">
        <v>32</v>
      </c>
      <c r="L342">
        <v>28201.170600000001</v>
      </c>
      <c r="M342" t="s">
        <v>743</v>
      </c>
      <c r="N342">
        <v>3573.6749473750201</v>
      </c>
      <c r="O342">
        <v>3443.7214250339498</v>
      </c>
      <c r="P342">
        <v>3748.4764693030002</v>
      </c>
      <c r="Q342">
        <v>3588.624280570657</v>
      </c>
      <c r="R342">
        <v>3.5549279912347465</v>
      </c>
      <c r="S342">
        <v>4.2614247183479531E-2</v>
      </c>
      <c r="T342">
        <v>3</v>
      </c>
      <c r="U342">
        <v>379</v>
      </c>
      <c r="V342">
        <v>3305.0975756463699</v>
      </c>
      <c r="W342">
        <v>3454.9889896596401</v>
      </c>
      <c r="X342">
        <v>3328.7129898398998</v>
      </c>
      <c r="Y342">
        <v>3362.9331850486365</v>
      </c>
      <c r="Z342">
        <v>3.5267182388124225</v>
      </c>
      <c r="AA342">
        <v>2.3964894896455001E-2</v>
      </c>
      <c r="AB342">
        <v>3</v>
      </c>
      <c r="AC342">
        <v>423</v>
      </c>
      <c r="AD342">
        <v>0.93710929930894538</v>
      </c>
      <c r="AE342">
        <v>-9.3710769121535434E-2</v>
      </c>
      <c r="AF342">
        <f t="shared" si="5"/>
        <v>8.6548645979775782E-2</v>
      </c>
    </row>
    <row r="343" spans="1:32">
      <c r="A343" t="s">
        <v>2011</v>
      </c>
      <c r="B343">
        <v>9</v>
      </c>
      <c r="C343">
        <v>8</v>
      </c>
      <c r="D343">
        <v>59.746600000000001</v>
      </c>
      <c r="E343">
        <v>6.6707058634259894E-2</v>
      </c>
      <c r="F343">
        <v>1.1758282086064915</v>
      </c>
      <c r="G343">
        <v>3.7626761178942397E-2</v>
      </c>
      <c r="H343">
        <v>1.0533355713458801</v>
      </c>
      <c r="I343">
        <v>0.477502639071479</v>
      </c>
      <c r="J343" t="s">
        <v>32</v>
      </c>
      <c r="K343" t="s">
        <v>33</v>
      </c>
      <c r="L343">
        <v>33111.163</v>
      </c>
      <c r="M343" t="s">
        <v>2012</v>
      </c>
      <c r="N343">
        <v>3663.02598308612</v>
      </c>
      <c r="O343">
        <v>3570.66782984972</v>
      </c>
      <c r="P343">
        <v>3482.53533597046</v>
      </c>
      <c r="Q343">
        <v>3572.0763829687671</v>
      </c>
      <c r="R343">
        <v>3.5529207369878337</v>
      </c>
      <c r="S343">
        <v>2.5266415885467439E-2</v>
      </c>
      <c r="T343">
        <v>3</v>
      </c>
      <c r="U343">
        <v>380</v>
      </c>
      <c r="V343">
        <v>3862.3328240649998</v>
      </c>
      <c r="W343">
        <v>3755.7882620761802</v>
      </c>
      <c r="X343">
        <v>3669.6642670954502</v>
      </c>
      <c r="Y343">
        <v>3762.5951177455431</v>
      </c>
      <c r="Z343">
        <v>3.5754874876291085</v>
      </c>
      <c r="AA343">
        <v>2.5651038259531692E-2</v>
      </c>
      <c r="AB343">
        <v>3</v>
      </c>
      <c r="AC343">
        <v>378</v>
      </c>
      <c r="AD343">
        <v>1.0533355713458834</v>
      </c>
      <c r="AE343">
        <v>7.4965122965567649E-2</v>
      </c>
      <c r="AF343">
        <f t="shared" si="5"/>
        <v>6.6961092838306535E-2</v>
      </c>
    </row>
    <row r="344" spans="1:32">
      <c r="A344" t="s">
        <v>2013</v>
      </c>
      <c r="B344">
        <v>5</v>
      </c>
      <c r="C344">
        <v>2</v>
      </c>
      <c r="D344">
        <v>27.779599999999999</v>
      </c>
      <c r="E344">
        <v>1.2833545384033401E-2</v>
      </c>
      <c r="F344">
        <v>1.8916533492354664</v>
      </c>
      <c r="G344">
        <v>1.24398337666826E-2</v>
      </c>
      <c r="H344">
        <v>1.0738052234159201</v>
      </c>
      <c r="I344">
        <v>0.88546628499889501</v>
      </c>
      <c r="J344" t="s">
        <v>32</v>
      </c>
      <c r="K344" t="s">
        <v>33</v>
      </c>
      <c r="L344">
        <v>147624.4822</v>
      </c>
      <c r="M344" t="s">
        <v>2014</v>
      </c>
      <c r="N344">
        <v>3584.4205974179899</v>
      </c>
      <c r="O344">
        <v>3512.9752593281701</v>
      </c>
      <c r="P344">
        <v>3611.9577312778101</v>
      </c>
      <c r="Q344">
        <v>3569.7845293413229</v>
      </c>
      <c r="R344">
        <v>3.5526420030751695</v>
      </c>
      <c r="S344">
        <v>1.4311391206126216E-2</v>
      </c>
      <c r="T344">
        <v>3</v>
      </c>
      <c r="U344">
        <v>381</v>
      </c>
      <c r="V344">
        <v>3930.91010361705</v>
      </c>
      <c r="W344">
        <v>3739.9450270461698</v>
      </c>
      <c r="X344">
        <v>3828.9046915649801</v>
      </c>
      <c r="Y344">
        <v>3833.2532740760666</v>
      </c>
      <c r="Z344">
        <v>3.5835675152887125</v>
      </c>
      <c r="AA344">
        <v>2.4928375655155328E-2</v>
      </c>
      <c r="AB344">
        <v>3</v>
      </c>
      <c r="AC344">
        <v>364</v>
      </c>
      <c r="AD344">
        <v>1.0738052234159234</v>
      </c>
      <c r="AE344">
        <v>0.10273232787095092</v>
      </c>
      <c r="AF344">
        <f t="shared" si="5"/>
        <v>1.3570052755898305E-2</v>
      </c>
    </row>
    <row r="345" spans="1:32">
      <c r="A345" t="s">
        <v>1281</v>
      </c>
      <c r="B345">
        <v>12</v>
      </c>
      <c r="C345">
        <v>10</v>
      </c>
      <c r="D345">
        <v>61.016800000000003</v>
      </c>
      <c r="E345">
        <v>5.9655187254814597E-5</v>
      </c>
      <c r="F345">
        <v>4.2243517867263369</v>
      </c>
      <c r="G345">
        <v>4.9008381723730603E-4</v>
      </c>
      <c r="H345">
        <v>1.90616489417698</v>
      </c>
      <c r="I345">
        <v>1</v>
      </c>
      <c r="J345" t="s">
        <v>32</v>
      </c>
      <c r="K345" t="s">
        <v>33</v>
      </c>
      <c r="L345">
        <v>60875.588799999998</v>
      </c>
      <c r="M345" t="s">
        <v>1282</v>
      </c>
      <c r="N345">
        <v>3490.2188982603302</v>
      </c>
      <c r="O345">
        <v>3400.47952469451</v>
      </c>
      <c r="P345">
        <v>3799.4753895633398</v>
      </c>
      <c r="Q345">
        <v>3563.3912708393932</v>
      </c>
      <c r="R345">
        <v>3.5518635117804029</v>
      </c>
      <c r="S345">
        <v>5.8741935718686814E-2</v>
      </c>
      <c r="T345">
        <v>3</v>
      </c>
      <c r="U345">
        <v>382</v>
      </c>
      <c r="V345">
        <v>6796.2838570809399</v>
      </c>
      <c r="W345">
        <v>6959.9800778541503</v>
      </c>
      <c r="X345">
        <v>6620.9700991372101</v>
      </c>
      <c r="Y345">
        <v>6792.4113446907677</v>
      </c>
      <c r="Z345">
        <v>3.8320239786669825</v>
      </c>
      <c r="AA345">
        <v>2.4959937539503485E-2</v>
      </c>
      <c r="AB345">
        <v>3</v>
      </c>
      <c r="AC345">
        <v>177</v>
      </c>
      <c r="AD345">
        <v>1.906164894176986</v>
      </c>
      <c r="AE345">
        <v>0.93067292602728935</v>
      </c>
      <c r="AF345">
        <f t="shared" si="5"/>
        <v>3.1791650073314062E-5</v>
      </c>
    </row>
    <row r="346" spans="1:32">
      <c r="A346" t="s">
        <v>748</v>
      </c>
      <c r="B346">
        <v>14</v>
      </c>
      <c r="C346">
        <v>12</v>
      </c>
      <c r="D346">
        <v>58.383299999999998</v>
      </c>
      <c r="E346">
        <v>9.7165834089371107E-3</v>
      </c>
      <c r="F346">
        <v>2.0124864169139025</v>
      </c>
      <c r="G346">
        <v>1.04632171394544E-2</v>
      </c>
      <c r="H346">
        <v>1.0798176703800899</v>
      </c>
      <c r="I346">
        <v>0.92653408533418302</v>
      </c>
      <c r="J346" t="s">
        <v>33</v>
      </c>
      <c r="K346" t="s">
        <v>32</v>
      </c>
      <c r="L346">
        <v>28782.169000000002</v>
      </c>
      <c r="M346" t="s">
        <v>749</v>
      </c>
      <c r="N346">
        <v>3612.9298760922402</v>
      </c>
      <c r="O346">
        <v>3439.7759536123899</v>
      </c>
      <c r="P346">
        <v>3553.0159050263701</v>
      </c>
      <c r="Q346">
        <v>3535.2405782436667</v>
      </c>
      <c r="R346">
        <v>3.5484189735073288</v>
      </c>
      <c r="S346">
        <v>2.4873801685872502E-2</v>
      </c>
      <c r="T346">
        <v>3</v>
      </c>
      <c r="U346">
        <v>383</v>
      </c>
      <c r="V346">
        <v>3224.9408066277701</v>
      </c>
      <c r="W346">
        <v>3281.79969708312</v>
      </c>
      <c r="X346">
        <v>3315.0303615480798</v>
      </c>
      <c r="Y346">
        <v>3273.9236217529901</v>
      </c>
      <c r="Z346">
        <v>3.5150685434210254</v>
      </c>
      <c r="AA346">
        <v>1.3915497126876222E-2</v>
      </c>
      <c r="AB346">
        <v>3</v>
      </c>
      <c r="AC346">
        <v>440</v>
      </c>
      <c r="AD346">
        <v>0.92608227058185077</v>
      </c>
      <c r="AE346">
        <v>-0.11078773068026826</v>
      </c>
      <c r="AF346">
        <f t="shared" si="5"/>
        <v>1.0259186937970271E-2</v>
      </c>
    </row>
    <row r="347" spans="1:32">
      <c r="A347" t="s">
        <v>520</v>
      </c>
      <c r="B347">
        <v>20</v>
      </c>
      <c r="C347">
        <v>14</v>
      </c>
      <c r="D347">
        <v>85.461100000000002</v>
      </c>
      <c r="E347">
        <v>0.134162305769328</v>
      </c>
      <c r="F347">
        <v>0.87236948637177869</v>
      </c>
      <c r="G347">
        <v>6.2656096657308605E-2</v>
      </c>
      <c r="H347">
        <v>1.0535250787697299</v>
      </c>
      <c r="I347">
        <v>0.302750492249519</v>
      </c>
      <c r="J347" t="s">
        <v>33</v>
      </c>
      <c r="K347" t="s">
        <v>32</v>
      </c>
      <c r="L347">
        <v>27274.766599999999</v>
      </c>
      <c r="M347" t="s">
        <v>521</v>
      </c>
      <c r="N347">
        <v>3558.9205656966901</v>
      </c>
      <c r="O347">
        <v>3483.1167323142899</v>
      </c>
      <c r="P347">
        <v>3547.49323557352</v>
      </c>
      <c r="Q347">
        <v>3529.8435111948334</v>
      </c>
      <c r="R347">
        <v>3.547755452206228</v>
      </c>
      <c r="S347">
        <v>1.1577838040232104E-2</v>
      </c>
      <c r="T347">
        <v>3</v>
      </c>
      <c r="U347">
        <v>384</v>
      </c>
      <c r="V347">
        <v>3531.2614580460099</v>
      </c>
      <c r="W347">
        <v>3295.8423116230001</v>
      </c>
      <c r="X347">
        <v>3224.41825574928</v>
      </c>
      <c r="Y347">
        <v>3350.5073418060965</v>
      </c>
      <c r="Z347">
        <v>3.5251105739216522</v>
      </c>
      <c r="AA347">
        <v>4.7920982969020066E-2</v>
      </c>
      <c r="AB347">
        <v>3</v>
      </c>
      <c r="AC347">
        <v>426</v>
      </c>
      <c r="AD347">
        <v>0.94919430030822172</v>
      </c>
      <c r="AE347">
        <v>-7.522465737883835E-2</v>
      </c>
      <c r="AF347">
        <f t="shared" si="5"/>
        <v>0.13408090376838139</v>
      </c>
    </row>
    <row r="348" spans="1:32">
      <c r="A348" t="s">
        <v>201</v>
      </c>
      <c r="B348">
        <v>15</v>
      </c>
      <c r="C348">
        <v>7</v>
      </c>
      <c r="D348">
        <v>79.398200000000003</v>
      </c>
      <c r="E348">
        <v>5.4118032636853698E-2</v>
      </c>
      <c r="F348">
        <v>1.2666579997774543</v>
      </c>
      <c r="G348">
        <v>3.2545198422329398E-2</v>
      </c>
      <c r="H348">
        <v>1.12584142245574</v>
      </c>
      <c r="I348">
        <v>0.53490245202002695</v>
      </c>
      <c r="J348" t="s">
        <v>32</v>
      </c>
      <c r="K348" t="s">
        <v>33</v>
      </c>
      <c r="L348">
        <v>54855.887199999997</v>
      </c>
      <c r="M348" t="s">
        <v>202</v>
      </c>
      <c r="N348">
        <v>3598.7632004934298</v>
      </c>
      <c r="O348">
        <v>3309.98639149157</v>
      </c>
      <c r="P348">
        <v>3674.4841279337402</v>
      </c>
      <c r="Q348">
        <v>3527.7445733062468</v>
      </c>
      <c r="R348">
        <v>3.5474971324633269</v>
      </c>
      <c r="S348">
        <v>5.4524083757347686E-2</v>
      </c>
      <c r="T348">
        <v>3</v>
      </c>
      <c r="U348">
        <v>385</v>
      </c>
      <c r="V348">
        <v>4212.0274418444496</v>
      </c>
      <c r="W348">
        <v>3820.6474120563698</v>
      </c>
      <c r="X348">
        <v>3882.36805151404</v>
      </c>
      <c r="Y348">
        <v>3971.6809684716195</v>
      </c>
      <c r="Z348">
        <v>3.5989743558361962</v>
      </c>
      <c r="AA348">
        <v>5.298044717564869E-2</v>
      </c>
      <c r="AB348">
        <v>3</v>
      </c>
      <c r="AC348">
        <v>350</v>
      </c>
      <c r="AD348">
        <v>1.1258414224557391</v>
      </c>
      <c r="AE348">
        <v>0.17100363456912729</v>
      </c>
      <c r="AF348">
        <f t="shared" si="5"/>
        <v>5.4254665916818032E-2</v>
      </c>
    </row>
    <row r="349" spans="1:32">
      <c r="A349" t="s">
        <v>446</v>
      </c>
      <c r="B349">
        <v>8</v>
      </c>
      <c r="C349">
        <v>6</v>
      </c>
      <c r="D349">
        <v>47.386600000000001</v>
      </c>
      <c r="E349">
        <v>0.12814689208719801</v>
      </c>
      <c r="F349">
        <v>0.89229192218163</v>
      </c>
      <c r="G349">
        <v>6.0790980227247403E-2</v>
      </c>
      <c r="H349">
        <v>1.0294022312572799</v>
      </c>
      <c r="I349">
        <v>0.31310693042881799</v>
      </c>
      <c r="J349" t="s">
        <v>33</v>
      </c>
      <c r="K349" t="s">
        <v>32</v>
      </c>
      <c r="L349">
        <v>14942.5653</v>
      </c>
      <c r="M349" t="s">
        <v>447</v>
      </c>
      <c r="N349">
        <v>3430.36603383288</v>
      </c>
      <c r="O349">
        <v>3490.5874165591199</v>
      </c>
      <c r="P349">
        <v>3601.8933426016702</v>
      </c>
      <c r="Q349">
        <v>3507.6155976645568</v>
      </c>
      <c r="R349">
        <v>3.5450119926299974</v>
      </c>
      <c r="S349">
        <v>2.4809520015693975E-2</v>
      </c>
      <c r="T349">
        <v>3</v>
      </c>
      <c r="U349">
        <v>386</v>
      </c>
      <c r="V349">
        <v>3389.3124548526998</v>
      </c>
      <c r="W349">
        <v>3393.2102964144701</v>
      </c>
      <c r="X349">
        <v>3439.7659454858799</v>
      </c>
      <c r="Y349">
        <v>3407.4295655843503</v>
      </c>
      <c r="Z349">
        <v>3.5324268873697475</v>
      </c>
      <c r="AA349">
        <v>8.2384274294340885E-3</v>
      </c>
      <c r="AB349">
        <v>3</v>
      </c>
      <c r="AC349">
        <v>414</v>
      </c>
      <c r="AD349">
        <v>0.97143756797440617</v>
      </c>
      <c r="AE349">
        <v>-4.1806814741139037E-2</v>
      </c>
      <c r="AF349">
        <f t="shared" si="5"/>
        <v>0.13057588472767009</v>
      </c>
    </row>
    <row r="350" spans="1:32">
      <c r="A350" t="s">
        <v>2015</v>
      </c>
      <c r="B350">
        <v>17</v>
      </c>
      <c r="C350">
        <v>9</v>
      </c>
      <c r="D350">
        <v>80.169499999999999</v>
      </c>
      <c r="E350">
        <v>8.7388511874628802E-2</v>
      </c>
      <c r="F350">
        <v>1.058545656122859</v>
      </c>
      <c r="G350">
        <v>4.5485470039190103E-2</v>
      </c>
      <c r="H350">
        <v>1.0470134675834499</v>
      </c>
      <c r="I350">
        <v>0.40609738170623699</v>
      </c>
      <c r="J350" t="s">
        <v>32</v>
      </c>
      <c r="K350" t="s">
        <v>33</v>
      </c>
      <c r="L350">
        <v>75677.397700000001</v>
      </c>
      <c r="M350" t="s">
        <v>2016</v>
      </c>
      <c r="N350">
        <v>3557.80712323224</v>
      </c>
      <c r="O350">
        <v>3416.02471853407</v>
      </c>
      <c r="P350">
        <v>3492.9122779371401</v>
      </c>
      <c r="Q350">
        <v>3488.9147065678167</v>
      </c>
      <c r="R350">
        <v>3.5426903523888607</v>
      </c>
      <c r="S350">
        <v>2.0343198951285276E-2</v>
      </c>
      <c r="T350">
        <v>3</v>
      </c>
      <c r="U350">
        <v>388</v>
      </c>
      <c r="V350">
        <v>3765.7374784396602</v>
      </c>
      <c r="W350">
        <v>3557.2450147239401</v>
      </c>
      <c r="X350">
        <v>3635.83956191581</v>
      </c>
      <c r="Y350">
        <v>3652.94068502647</v>
      </c>
      <c r="Z350">
        <v>3.5626426203710082</v>
      </c>
      <c r="AA350">
        <v>2.8824171081568154E-2</v>
      </c>
      <c r="AB350">
        <v>3</v>
      </c>
      <c r="AC350">
        <v>390</v>
      </c>
      <c r="AD350">
        <v>1.0470134675834515</v>
      </c>
      <c r="AE350">
        <v>6.6279999566617745E-2</v>
      </c>
      <c r="AF350">
        <f t="shared" si="5"/>
        <v>8.8882432128082237E-2</v>
      </c>
    </row>
    <row r="351" spans="1:32">
      <c r="A351" t="s">
        <v>2017</v>
      </c>
      <c r="B351">
        <v>3</v>
      </c>
      <c r="C351">
        <v>3</v>
      </c>
      <c r="D351">
        <v>13.152799999999999</v>
      </c>
      <c r="E351">
        <v>0.77916282497183598</v>
      </c>
      <c r="F351">
        <v>0.10837177647689859</v>
      </c>
      <c r="G351">
        <v>0.22677324503445401</v>
      </c>
      <c r="H351">
        <v>1.01082896492188</v>
      </c>
      <c r="I351">
        <v>5.6403234848842E-2</v>
      </c>
      <c r="J351" t="s">
        <v>32</v>
      </c>
      <c r="K351" t="s">
        <v>33</v>
      </c>
      <c r="L351">
        <v>146248.21119999999</v>
      </c>
      <c r="M351" t="s">
        <v>2018</v>
      </c>
      <c r="N351">
        <v>3626.1214168142201</v>
      </c>
      <c r="O351">
        <v>3539.71243968719</v>
      </c>
      <c r="P351">
        <v>3297.3616585043101</v>
      </c>
      <c r="Q351">
        <v>3487.7318383352399</v>
      </c>
      <c r="R351">
        <v>3.5425430858911691</v>
      </c>
      <c r="S351">
        <v>4.8866281197000969E-2</v>
      </c>
      <c r="T351">
        <v>3</v>
      </c>
      <c r="U351">
        <v>389</v>
      </c>
      <c r="V351">
        <v>3607.6437683211698</v>
      </c>
      <c r="W351">
        <v>3605.4765063295099</v>
      </c>
      <c r="X351">
        <v>3363.3808175578401</v>
      </c>
      <c r="Y351">
        <v>3525.5003640695068</v>
      </c>
      <c r="Z351">
        <v>3.5472207638615565</v>
      </c>
      <c r="AA351">
        <v>3.9825219969390528E-2</v>
      </c>
      <c r="AB351">
        <v>3</v>
      </c>
      <c r="AC351">
        <v>406</v>
      </c>
      <c r="AD351">
        <v>1.0108289649218829</v>
      </c>
      <c r="AE351">
        <v>1.5538909868664906E-2</v>
      </c>
      <c r="AF351">
        <f t="shared" si="5"/>
        <v>0.78178436106050964</v>
      </c>
    </row>
    <row r="352" spans="1:32">
      <c r="A352" t="s">
        <v>1082</v>
      </c>
      <c r="B352">
        <v>7</v>
      </c>
      <c r="C352">
        <v>3</v>
      </c>
      <c r="D352">
        <v>29.354299999999999</v>
      </c>
      <c r="E352">
        <v>3.2889872338855999E-3</v>
      </c>
      <c r="F352">
        <v>2.4829378122162811</v>
      </c>
      <c r="G352">
        <v>4.9447816614836496E-3</v>
      </c>
      <c r="H352">
        <v>1.1005858239894899</v>
      </c>
      <c r="I352">
        <v>0.99456957086363096</v>
      </c>
      <c r="J352" t="s">
        <v>33</v>
      </c>
      <c r="K352" t="s">
        <v>32</v>
      </c>
      <c r="L352">
        <v>58489.221599999997</v>
      </c>
      <c r="M352" t="s">
        <v>1083</v>
      </c>
      <c r="N352">
        <v>3537.1336520216801</v>
      </c>
      <c r="O352">
        <v>3385.4852480863301</v>
      </c>
      <c r="P352">
        <v>3490.82984960882</v>
      </c>
      <c r="Q352">
        <v>3471.1495832389433</v>
      </c>
      <c r="R352">
        <v>3.5404733292506396</v>
      </c>
      <c r="S352">
        <v>2.2389157091026072E-2</v>
      </c>
      <c r="T352">
        <v>3</v>
      </c>
      <c r="U352">
        <v>390</v>
      </c>
      <c r="V352">
        <v>3105.1712206880702</v>
      </c>
      <c r="W352">
        <v>3189.3165936550199</v>
      </c>
      <c r="X352">
        <v>3167.2447672827002</v>
      </c>
      <c r="Y352">
        <v>3153.9108605419301</v>
      </c>
      <c r="Z352">
        <v>3.4988494146359321</v>
      </c>
      <c r="AA352">
        <v>1.3833178400933878E-2</v>
      </c>
      <c r="AB352">
        <v>3</v>
      </c>
      <c r="AC352">
        <v>454</v>
      </c>
      <c r="AD352">
        <v>0.90860701473976913</v>
      </c>
      <c r="AE352">
        <v>-0.13827165137779085</v>
      </c>
      <c r="AF352">
        <f t="shared" si="5"/>
        <v>3.5138541576189945E-3</v>
      </c>
    </row>
    <row r="353" spans="1:32">
      <c r="A353" t="s">
        <v>2019</v>
      </c>
      <c r="B353">
        <v>6</v>
      </c>
      <c r="C353">
        <v>6</v>
      </c>
      <c r="D353">
        <v>28.307099999999998</v>
      </c>
      <c r="E353">
        <v>2.6896520336429499E-2</v>
      </c>
      <c r="F353">
        <v>1.5703039020212697</v>
      </c>
      <c r="G353">
        <v>2.03753311798213E-2</v>
      </c>
      <c r="H353">
        <v>1.0273348683679999</v>
      </c>
      <c r="I353">
        <v>0.72530734462892399</v>
      </c>
      <c r="J353" t="s">
        <v>33</v>
      </c>
      <c r="K353" t="s">
        <v>32</v>
      </c>
      <c r="L353">
        <v>17178.3626</v>
      </c>
      <c r="M353" t="s">
        <v>2020</v>
      </c>
      <c r="N353">
        <v>3488.34785460075</v>
      </c>
      <c r="O353">
        <v>3406.6754945145399</v>
      </c>
      <c r="P353">
        <v>3474.4861925294099</v>
      </c>
      <c r="Q353">
        <v>3456.5031805482336</v>
      </c>
      <c r="R353">
        <v>3.5386369608405879</v>
      </c>
      <c r="S353">
        <v>1.2644308586013488E-2</v>
      </c>
      <c r="T353">
        <v>3</v>
      </c>
      <c r="U353">
        <v>392</v>
      </c>
      <c r="V353">
        <v>3346.26069320531</v>
      </c>
      <c r="W353">
        <v>3367.5241105251498</v>
      </c>
      <c r="X353">
        <v>3379.8174489775402</v>
      </c>
      <c r="Y353">
        <v>3364.5340842359997</v>
      </c>
      <c r="Z353">
        <v>3.5269249322583951</v>
      </c>
      <c r="AA353">
        <v>5.0458750252601785E-3</v>
      </c>
      <c r="AB353">
        <v>3</v>
      </c>
      <c r="AC353">
        <v>422</v>
      </c>
      <c r="AD353">
        <v>0.97339244562834548</v>
      </c>
      <c r="AE353">
        <v>-3.8906516795309633E-2</v>
      </c>
      <c r="AF353">
        <f t="shared" si="5"/>
        <v>2.7341371376856612E-2</v>
      </c>
    </row>
    <row r="354" spans="1:32">
      <c r="A354" t="s">
        <v>422</v>
      </c>
      <c r="B354">
        <v>29</v>
      </c>
      <c r="C354">
        <v>20</v>
      </c>
      <c r="D354">
        <v>152.37350000000001</v>
      </c>
      <c r="E354">
        <v>0.37673431167829202</v>
      </c>
      <c r="F354">
        <v>0.42396482393279999</v>
      </c>
      <c r="G354">
        <v>0.136102529082687</v>
      </c>
      <c r="H354">
        <v>1.06092109315606</v>
      </c>
      <c r="I354">
        <v>0.121291849598688</v>
      </c>
      <c r="J354" t="s">
        <v>32</v>
      </c>
      <c r="K354" t="s">
        <v>33</v>
      </c>
      <c r="L354">
        <v>89707.644499999995</v>
      </c>
      <c r="M354" t="s">
        <v>423</v>
      </c>
      <c r="N354">
        <v>3748.3336679802301</v>
      </c>
      <c r="O354">
        <v>3264.2787919925499</v>
      </c>
      <c r="P354">
        <v>3323.1052741132999</v>
      </c>
      <c r="Q354">
        <v>3445.23924469536</v>
      </c>
      <c r="R354">
        <v>3.5372193856176146</v>
      </c>
      <c r="S354">
        <v>7.6665297417932488E-2</v>
      </c>
      <c r="T354">
        <v>3</v>
      </c>
      <c r="U354">
        <v>393</v>
      </c>
      <c r="V354">
        <v>3841.3039880240399</v>
      </c>
      <c r="W354">
        <v>3759.6931022377798</v>
      </c>
      <c r="X354">
        <v>3364.3838667372302</v>
      </c>
      <c r="Y354">
        <v>3655.1269856663498</v>
      </c>
      <c r="Z354">
        <v>3.5629024697251173</v>
      </c>
      <c r="AA354">
        <v>6.9785804985876859E-2</v>
      </c>
      <c r="AB354">
        <v>3</v>
      </c>
      <c r="AC354">
        <v>389</v>
      </c>
      <c r="AD354">
        <v>1.0609210931560571</v>
      </c>
      <c r="AE354">
        <v>8.5317358660068607E-2</v>
      </c>
      <c r="AF354">
        <f t="shared" si="5"/>
        <v>0.37819441123555408</v>
      </c>
    </row>
    <row r="355" spans="1:32">
      <c r="A355" t="s">
        <v>2021</v>
      </c>
      <c r="B355">
        <v>3</v>
      </c>
      <c r="C355">
        <v>2</v>
      </c>
      <c r="D355">
        <v>12.436299999999999</v>
      </c>
      <c r="E355">
        <v>0.52226758737553503</v>
      </c>
      <c r="F355">
        <v>0.28210692622264094</v>
      </c>
      <c r="G355">
        <v>0.17112399486743399</v>
      </c>
      <c r="H355">
        <v>1.02095457395044</v>
      </c>
      <c r="I355">
        <v>8.5196918662312798E-2</v>
      </c>
      <c r="J355" t="s">
        <v>33</v>
      </c>
      <c r="K355" t="s">
        <v>32</v>
      </c>
      <c r="L355">
        <v>68073.570399999997</v>
      </c>
      <c r="M355" t="s">
        <v>2022</v>
      </c>
      <c r="N355">
        <v>3555.3899921940501</v>
      </c>
      <c r="O355">
        <v>3370.6172148719702</v>
      </c>
      <c r="P355">
        <v>3404.6008416876998</v>
      </c>
      <c r="Q355">
        <v>3443.5360162512402</v>
      </c>
      <c r="R355">
        <v>3.53700462966993</v>
      </c>
      <c r="S355">
        <v>2.8559995311503848E-2</v>
      </c>
      <c r="T355">
        <v>3</v>
      </c>
      <c r="U355">
        <v>394</v>
      </c>
      <c r="V355">
        <v>3377.35006683868</v>
      </c>
      <c r="W355">
        <v>3223.12291079952</v>
      </c>
      <c r="X355">
        <v>3518.1045892175498</v>
      </c>
      <c r="Y355">
        <v>3372.8591889519171</v>
      </c>
      <c r="Z355">
        <v>3.5279982105228269</v>
      </c>
      <c r="AA355">
        <v>4.3743927556301118E-2</v>
      </c>
      <c r="AB355">
        <v>3</v>
      </c>
      <c r="AC355">
        <v>420</v>
      </c>
      <c r="AD355">
        <v>0.97947550803424888</v>
      </c>
      <c r="AE355">
        <v>-2.9918676799093408E-2</v>
      </c>
      <c r="AF355">
        <f t="shared" si="5"/>
        <v>0.5279231773890295</v>
      </c>
    </row>
    <row r="356" spans="1:32">
      <c r="A356" t="s">
        <v>2023</v>
      </c>
      <c r="B356">
        <v>9</v>
      </c>
      <c r="C356">
        <v>5</v>
      </c>
      <c r="D356">
        <v>58.713000000000001</v>
      </c>
      <c r="E356">
        <v>0.26821589775743698</v>
      </c>
      <c r="F356">
        <v>0.57151548411414188</v>
      </c>
      <c r="G356">
        <v>0.10558289054421</v>
      </c>
      <c r="H356">
        <v>1.02688360524904</v>
      </c>
      <c r="I356">
        <v>0.169797113423484</v>
      </c>
      <c r="J356" t="s">
        <v>33</v>
      </c>
      <c r="K356" t="s">
        <v>32</v>
      </c>
      <c r="L356">
        <v>47239.839599999999</v>
      </c>
      <c r="M356" t="s">
        <v>2024</v>
      </c>
      <c r="N356">
        <v>3392.2343265074001</v>
      </c>
      <c r="O356">
        <v>3355.5221720663899</v>
      </c>
      <c r="P356">
        <v>3395.5859001915301</v>
      </c>
      <c r="Q356">
        <v>3381.1141329217735</v>
      </c>
      <c r="R356">
        <v>3.5290598310619901</v>
      </c>
      <c r="S356">
        <v>6.5737360437533431E-3</v>
      </c>
      <c r="T356">
        <v>3</v>
      </c>
      <c r="U356">
        <v>396</v>
      </c>
      <c r="V356">
        <v>3419.4267546005899</v>
      </c>
      <c r="W356">
        <v>3272.49770889519</v>
      </c>
      <c r="X356">
        <v>3185.8672812710101</v>
      </c>
      <c r="Y356">
        <v>3292.5972482555967</v>
      </c>
      <c r="Z356">
        <v>3.5175386108948903</v>
      </c>
      <c r="AA356">
        <v>3.5859198013117793E-2</v>
      </c>
      <c r="AB356">
        <v>3</v>
      </c>
      <c r="AC356">
        <v>434</v>
      </c>
      <c r="AD356">
        <v>0.97382020210311993</v>
      </c>
      <c r="AE356">
        <v>-3.827266496047161E-2</v>
      </c>
      <c r="AF356">
        <f t="shared" si="5"/>
        <v>0.27098010192324729</v>
      </c>
    </row>
    <row r="357" spans="1:32">
      <c r="A357" t="s">
        <v>2025</v>
      </c>
      <c r="B357">
        <v>4</v>
      </c>
      <c r="C357">
        <v>1</v>
      </c>
      <c r="D357">
        <v>18.340499999999999</v>
      </c>
      <c r="E357">
        <v>9.5933196363729503E-2</v>
      </c>
      <c r="F357">
        <v>1.0180310851870287</v>
      </c>
      <c r="G357">
        <v>4.88913276773748E-2</v>
      </c>
      <c r="H357">
        <v>1.08878045632431</v>
      </c>
      <c r="I357">
        <v>0.38243426502502997</v>
      </c>
      <c r="J357" t="s">
        <v>33</v>
      </c>
      <c r="K357" t="s">
        <v>32</v>
      </c>
      <c r="L357">
        <v>60387.181400000001</v>
      </c>
      <c r="M357" t="s">
        <v>2026</v>
      </c>
      <c r="N357">
        <v>3425.0285374743398</v>
      </c>
      <c r="O357">
        <v>3392.1756101887299</v>
      </c>
      <c r="P357">
        <v>3277.4434353716101</v>
      </c>
      <c r="Q357">
        <v>3364.8825276782263</v>
      </c>
      <c r="R357">
        <v>3.5269699070528167</v>
      </c>
      <c r="S357">
        <v>2.3027740867899042E-2</v>
      </c>
      <c r="T357">
        <v>3</v>
      </c>
      <c r="U357">
        <v>398</v>
      </c>
      <c r="V357">
        <v>2952.25886770945</v>
      </c>
      <c r="W357">
        <v>2994.4175520150902</v>
      </c>
      <c r="X357">
        <v>3324.8415657414298</v>
      </c>
      <c r="Y357">
        <v>3090.505995155323</v>
      </c>
      <c r="Z357">
        <v>3.4900295904000491</v>
      </c>
      <c r="AA357">
        <v>6.6019082724204425E-2</v>
      </c>
      <c r="AB357">
        <v>3</v>
      </c>
      <c r="AC357">
        <v>462</v>
      </c>
      <c r="AD357">
        <v>0.91845880791796219</v>
      </c>
      <c r="AE357">
        <v>-0.12271307572286427</v>
      </c>
      <c r="AF357">
        <f t="shared" si="5"/>
        <v>9.5012650929401032E-2</v>
      </c>
    </row>
    <row r="358" spans="1:32">
      <c r="A358" t="s">
        <v>2027</v>
      </c>
      <c r="B358">
        <v>6</v>
      </c>
      <c r="C358">
        <v>6</v>
      </c>
      <c r="D358">
        <v>25.022200000000002</v>
      </c>
      <c r="E358">
        <v>0.60149440692647504</v>
      </c>
      <c r="F358">
        <v>0.22076840664876174</v>
      </c>
      <c r="G358">
        <v>0.18858140179970001</v>
      </c>
      <c r="H358">
        <v>1.03511799961631</v>
      </c>
      <c r="I358">
        <v>7.2931593584548995E-2</v>
      </c>
      <c r="J358" t="s">
        <v>32</v>
      </c>
      <c r="K358" t="s">
        <v>33</v>
      </c>
      <c r="L358">
        <v>69588.279800000004</v>
      </c>
      <c r="M358" t="s">
        <v>2028</v>
      </c>
      <c r="N358">
        <v>3642.4583476661501</v>
      </c>
      <c r="O358">
        <v>2995.4123405841701</v>
      </c>
      <c r="P358">
        <v>3450.5557191120101</v>
      </c>
      <c r="Q358">
        <v>3362.8088024541103</v>
      </c>
      <c r="R358">
        <v>3.5267021755514305</v>
      </c>
      <c r="S358">
        <v>9.8824474380335092E-2</v>
      </c>
      <c r="T358">
        <v>3</v>
      </c>
      <c r="U358">
        <v>399</v>
      </c>
      <c r="V358">
        <v>3642.2603639949998</v>
      </c>
      <c r="W358">
        <v>3508.3658149135599</v>
      </c>
      <c r="X358">
        <v>3292.0855831566701</v>
      </c>
      <c r="Y358">
        <v>3480.9039206884099</v>
      </c>
      <c r="Z358">
        <v>3.5416920361280946</v>
      </c>
      <c r="AA358">
        <v>5.0761311716417706E-2</v>
      </c>
      <c r="AB358">
        <v>3</v>
      </c>
      <c r="AC358">
        <v>409</v>
      </c>
      <c r="AD358">
        <v>1.0351179996163078</v>
      </c>
      <c r="AE358">
        <v>4.9795238988064733E-2</v>
      </c>
      <c r="AF358">
        <f t="shared" si="5"/>
        <v>0.61568539998738769</v>
      </c>
    </row>
    <row r="359" spans="1:32">
      <c r="A359" t="s">
        <v>2029</v>
      </c>
      <c r="B359">
        <v>9</v>
      </c>
      <c r="C359">
        <v>6</v>
      </c>
      <c r="D359">
        <v>37.966200000000001</v>
      </c>
      <c r="E359">
        <v>3.1898829982215403E-2</v>
      </c>
      <c r="F359">
        <v>1.4962252461461532</v>
      </c>
      <c r="G359">
        <v>2.2963242090016101E-2</v>
      </c>
      <c r="H359">
        <v>1.13616385663092</v>
      </c>
      <c r="I359">
        <v>0.68056177983889798</v>
      </c>
      <c r="J359" t="s">
        <v>32</v>
      </c>
      <c r="K359" t="s">
        <v>33</v>
      </c>
      <c r="L359">
        <v>16867.230500000001</v>
      </c>
      <c r="M359" t="s">
        <v>867</v>
      </c>
      <c r="N359">
        <v>3458.7058934571501</v>
      </c>
      <c r="O359">
        <v>3190.6567634620101</v>
      </c>
      <c r="P359">
        <v>3424.8284150301602</v>
      </c>
      <c r="Q359">
        <v>3358.0636906497734</v>
      </c>
      <c r="R359">
        <v>3.5260889289180017</v>
      </c>
      <c r="S359">
        <v>4.3466961659286679E-2</v>
      </c>
      <c r="T359">
        <v>3</v>
      </c>
      <c r="U359">
        <v>400</v>
      </c>
      <c r="V359">
        <v>3722.7394068233698</v>
      </c>
      <c r="W359">
        <v>4046.7498431573399</v>
      </c>
      <c r="X359">
        <v>3676.4425307619799</v>
      </c>
      <c r="Y359">
        <v>3815.3105935808967</v>
      </c>
      <c r="Z359">
        <v>3.5815298984082466</v>
      </c>
      <c r="AA359">
        <v>5.2882870969607226E-2</v>
      </c>
      <c r="AB359">
        <v>3</v>
      </c>
      <c r="AC359">
        <v>368</v>
      </c>
      <c r="AD359">
        <v>1.1361638566309169</v>
      </c>
      <c r="AE359">
        <v>0.18417091415743889</v>
      </c>
      <c r="AF359">
        <f t="shared" si="5"/>
        <v>3.3526505505885998E-2</v>
      </c>
    </row>
    <row r="360" spans="1:32">
      <c r="A360" t="s">
        <v>1348</v>
      </c>
      <c r="B360">
        <v>9</v>
      </c>
      <c r="C360">
        <v>8</v>
      </c>
      <c r="D360">
        <v>41.619799999999998</v>
      </c>
      <c r="E360">
        <v>2.1130573173522299E-4</v>
      </c>
      <c r="F360">
        <v>3.6750887224118713</v>
      </c>
      <c r="G360">
        <v>9.2037622383718705E-4</v>
      </c>
      <c r="H360">
        <v>1.2038592370907999</v>
      </c>
      <c r="I360">
        <v>0.99999999999488498</v>
      </c>
      <c r="J360" t="s">
        <v>33</v>
      </c>
      <c r="K360" t="s">
        <v>32</v>
      </c>
      <c r="L360">
        <v>43229.5524</v>
      </c>
      <c r="M360" t="s">
        <v>1349</v>
      </c>
      <c r="N360">
        <v>3393.15267163407</v>
      </c>
      <c r="O360">
        <v>3369.12903911692</v>
      </c>
      <c r="P360">
        <v>3289.1207266459301</v>
      </c>
      <c r="Q360">
        <v>3350.4674791323068</v>
      </c>
      <c r="R360">
        <v>3.5251054068706709</v>
      </c>
      <c r="S360">
        <v>1.6257079021336041E-2</v>
      </c>
      <c r="T360">
        <v>3</v>
      </c>
      <c r="U360">
        <v>401</v>
      </c>
      <c r="V360">
        <v>2742.3535295646202</v>
      </c>
      <c r="W360">
        <v>2763.98111912593</v>
      </c>
      <c r="X360">
        <v>2842.9823874828098</v>
      </c>
      <c r="Y360">
        <v>2783.1056787244538</v>
      </c>
      <c r="Z360">
        <v>3.4445296974643016</v>
      </c>
      <c r="AA360">
        <v>1.9032804494319037E-2</v>
      </c>
      <c r="AB360">
        <v>3</v>
      </c>
      <c r="AC360">
        <v>504</v>
      </c>
      <c r="AD360">
        <v>0.83066189899124565</v>
      </c>
      <c r="AE360">
        <v>-0.26766671284249877</v>
      </c>
      <c r="AF360">
        <f t="shared" si="5"/>
        <v>2.0611756380069753E-4</v>
      </c>
    </row>
    <row r="361" spans="1:32">
      <c r="A361" t="s">
        <v>2030</v>
      </c>
      <c r="B361">
        <v>2</v>
      </c>
      <c r="C361">
        <v>2</v>
      </c>
      <c r="D361">
        <v>9.4232999999999993</v>
      </c>
      <c r="E361">
        <v>0.45565850624224602</v>
      </c>
      <c r="F361">
        <v>0.34136051789660421</v>
      </c>
      <c r="G361">
        <v>0.15503748262873501</v>
      </c>
      <c r="H361">
        <v>1.3048044673133301</v>
      </c>
      <c r="I361">
        <v>9.8995240919681704E-2</v>
      </c>
      <c r="J361" t="s">
        <v>33</v>
      </c>
      <c r="K361" t="s">
        <v>32</v>
      </c>
      <c r="L361">
        <v>101077.11569999999</v>
      </c>
      <c r="M361" t="s">
        <v>2031</v>
      </c>
      <c r="N361">
        <v>5015.9429728364903</v>
      </c>
      <c r="O361">
        <v>2823.0403190274501</v>
      </c>
      <c r="P361">
        <v>2211.6084803183498</v>
      </c>
      <c r="Q361">
        <v>3350.1972573940966</v>
      </c>
      <c r="R361">
        <v>3.5250703787609319</v>
      </c>
      <c r="S361">
        <v>0.44015811136399174</v>
      </c>
      <c r="T361">
        <v>3</v>
      </c>
      <c r="U361">
        <v>402</v>
      </c>
      <c r="V361">
        <v>3024.17915090114</v>
      </c>
      <c r="W361">
        <v>2268.2654952903899</v>
      </c>
      <c r="X361">
        <v>2410.3123752318002</v>
      </c>
      <c r="Y361">
        <v>2567.5856738077769</v>
      </c>
      <c r="Z361">
        <v>3.4095249438140836</v>
      </c>
      <c r="AA361">
        <v>0.15646969184395162</v>
      </c>
      <c r="AB361">
        <v>3</v>
      </c>
      <c r="AC361">
        <v>540</v>
      </c>
      <c r="AD361">
        <v>0.76639835703433679</v>
      </c>
      <c r="AE361">
        <v>-0.38383362658591447</v>
      </c>
      <c r="AF361">
        <f t="shared" si="5"/>
        <v>0.4252343012104432</v>
      </c>
    </row>
    <row r="362" spans="1:32">
      <c r="A362" t="s">
        <v>342</v>
      </c>
      <c r="B362">
        <v>19</v>
      </c>
      <c r="C362">
        <v>16</v>
      </c>
      <c r="D362">
        <v>93.506200000000007</v>
      </c>
      <c r="E362">
        <v>2.1790226121597499E-2</v>
      </c>
      <c r="F362">
        <v>1.6617382629684074</v>
      </c>
      <c r="G362">
        <v>1.76297202596714E-2</v>
      </c>
      <c r="H362">
        <v>1.14657462916118</v>
      </c>
      <c r="I362">
        <v>0.77732049817448601</v>
      </c>
      <c r="J362" t="s">
        <v>32</v>
      </c>
      <c r="K362" t="s">
        <v>33</v>
      </c>
      <c r="L362">
        <v>50104.658499999998</v>
      </c>
      <c r="M362" t="s">
        <v>343</v>
      </c>
      <c r="N362">
        <v>3256.90859142625</v>
      </c>
      <c r="O362">
        <v>3424.4300723605202</v>
      </c>
      <c r="P362">
        <v>3324.3197537379901</v>
      </c>
      <c r="Q362">
        <v>3335.2194725082531</v>
      </c>
      <c r="R362">
        <v>3.523124417731756</v>
      </c>
      <c r="S362">
        <v>2.5272985012441268E-2</v>
      </c>
      <c r="T362">
        <v>3</v>
      </c>
      <c r="U362">
        <v>403</v>
      </c>
      <c r="V362">
        <v>3568.03223873447</v>
      </c>
      <c r="W362">
        <v>3927.6331032807502</v>
      </c>
      <c r="X362">
        <v>3976.56874757168</v>
      </c>
      <c r="Y362">
        <v>3824.0780298622999</v>
      </c>
      <c r="Z362">
        <v>3.582526745422284</v>
      </c>
      <c r="AA362">
        <v>5.8337724045780116E-2</v>
      </c>
      <c r="AB362">
        <v>3</v>
      </c>
      <c r="AC362">
        <v>367</v>
      </c>
      <c r="AD362">
        <v>1.1465746291611809</v>
      </c>
      <c r="AE362">
        <v>0.19733026125686939</v>
      </c>
      <c r="AF362">
        <f t="shared" si="5"/>
        <v>2.3787832249130045E-2</v>
      </c>
    </row>
    <row r="363" spans="1:32">
      <c r="A363" t="s">
        <v>2032</v>
      </c>
      <c r="B363">
        <v>7</v>
      </c>
      <c r="C363">
        <v>7</v>
      </c>
      <c r="D363">
        <v>47.269199999999998</v>
      </c>
      <c r="E363">
        <v>0.438291331071954</v>
      </c>
      <c r="F363">
        <v>0.35823711913578904</v>
      </c>
      <c r="G363">
        <v>0.15134731968413601</v>
      </c>
      <c r="H363">
        <v>1.01715834563496</v>
      </c>
      <c r="I363">
        <v>0.103263957497821</v>
      </c>
      <c r="J363" t="s">
        <v>32</v>
      </c>
      <c r="K363" t="s">
        <v>33</v>
      </c>
      <c r="L363">
        <v>16810.6266</v>
      </c>
      <c r="M363" t="s">
        <v>2033</v>
      </c>
      <c r="N363">
        <v>3441.9464032538499</v>
      </c>
      <c r="O363">
        <v>3215.5304819787402</v>
      </c>
      <c r="P363">
        <v>3302.10758097599</v>
      </c>
      <c r="Q363">
        <v>3319.8614887361932</v>
      </c>
      <c r="R363">
        <v>3.5211199644472826</v>
      </c>
      <c r="S363">
        <v>3.4413270081031892E-2</v>
      </c>
      <c r="T363">
        <v>3</v>
      </c>
      <c r="U363">
        <v>404</v>
      </c>
      <c r="V363">
        <v>3378.5431501012399</v>
      </c>
      <c r="W363">
        <v>3399.9130178016599</v>
      </c>
      <c r="X363">
        <v>3352.0182909574901</v>
      </c>
      <c r="Y363">
        <v>3376.8248196201298</v>
      </c>
      <c r="Z363">
        <v>3.528508531217085</v>
      </c>
      <c r="AA363">
        <v>7.1053598769463093E-3</v>
      </c>
      <c r="AB363">
        <v>3</v>
      </c>
      <c r="AC363">
        <v>418</v>
      </c>
      <c r="AD363">
        <v>1.0171583456349624</v>
      </c>
      <c r="AE363">
        <v>2.4544287533557752E-2</v>
      </c>
      <c r="AF363">
        <f t="shared" si="5"/>
        <v>0.44561262270034296</v>
      </c>
    </row>
    <row r="364" spans="1:32">
      <c r="A364" t="s">
        <v>758</v>
      </c>
      <c r="B364">
        <v>11</v>
      </c>
      <c r="C364">
        <v>11</v>
      </c>
      <c r="D364">
        <v>53.706800000000001</v>
      </c>
      <c r="E364">
        <v>8.0866764077843802E-3</v>
      </c>
      <c r="F364">
        <v>2.0922299350426381</v>
      </c>
      <c r="G364">
        <v>9.2698768818590196E-3</v>
      </c>
      <c r="H364">
        <v>1.1673671441034901</v>
      </c>
      <c r="I364">
        <v>0.94747762578323003</v>
      </c>
      <c r="J364" t="s">
        <v>33</v>
      </c>
      <c r="K364" t="s">
        <v>32</v>
      </c>
      <c r="L364">
        <v>11381.3896</v>
      </c>
      <c r="M364" t="s">
        <v>759</v>
      </c>
      <c r="N364">
        <v>3504.8160539023002</v>
      </c>
      <c r="O364">
        <v>3275.3211462460999</v>
      </c>
      <c r="P364">
        <v>3159.5489851157699</v>
      </c>
      <c r="Q364">
        <v>3313.2287284213903</v>
      </c>
      <c r="R364">
        <v>3.5202514183939968</v>
      </c>
      <c r="S364">
        <v>5.3038075887259006E-2</v>
      </c>
      <c r="T364">
        <v>3</v>
      </c>
      <c r="U364">
        <v>405</v>
      </c>
      <c r="V364">
        <v>2793.2230651499799</v>
      </c>
      <c r="W364">
        <v>2867.18904656226</v>
      </c>
      <c r="X364">
        <v>2854.2066485215601</v>
      </c>
      <c r="Y364">
        <v>2838.2062534112665</v>
      </c>
      <c r="Z364">
        <v>3.4530439525955905</v>
      </c>
      <c r="AA364">
        <v>1.3915015534695211E-2</v>
      </c>
      <c r="AB364">
        <v>3</v>
      </c>
      <c r="AC364">
        <v>490</v>
      </c>
      <c r="AD364">
        <v>0.85662852946574219</v>
      </c>
      <c r="AE364">
        <v>-0.22325836882190761</v>
      </c>
      <c r="AF364">
        <f t="shared" si="5"/>
        <v>1.0275571129320248E-2</v>
      </c>
    </row>
    <row r="365" spans="1:32">
      <c r="A365" t="s">
        <v>772</v>
      </c>
      <c r="B365">
        <v>9</v>
      </c>
      <c r="C365">
        <v>5</v>
      </c>
      <c r="D365">
        <v>58.772100000000002</v>
      </c>
      <c r="E365">
        <v>4.8629258844978297E-2</v>
      </c>
      <c r="F365">
        <v>1.3131023494322138</v>
      </c>
      <c r="G365">
        <v>3.0351930847237401E-2</v>
      </c>
      <c r="H365">
        <v>1.0944738969172001</v>
      </c>
      <c r="I365">
        <v>0.56460691905549298</v>
      </c>
      <c r="J365" t="s">
        <v>33</v>
      </c>
      <c r="K365" t="s">
        <v>32</v>
      </c>
      <c r="L365">
        <v>62835.201500000003</v>
      </c>
      <c r="M365" t="s">
        <v>773</v>
      </c>
      <c r="N365">
        <v>3108.84060599037</v>
      </c>
      <c r="O365">
        <v>3311.9111197758202</v>
      </c>
      <c r="P365">
        <v>3467.19440934144</v>
      </c>
      <c r="Q365">
        <v>3295.9820450358766</v>
      </c>
      <c r="R365">
        <v>3.5179848371989006</v>
      </c>
      <c r="S365">
        <v>5.4523100670461858E-2</v>
      </c>
      <c r="T365">
        <v>3</v>
      </c>
      <c r="U365">
        <v>408</v>
      </c>
      <c r="V365">
        <v>3015.88225226944</v>
      </c>
      <c r="W365">
        <v>3028.3842766173502</v>
      </c>
      <c r="X365">
        <v>2990.16194214293</v>
      </c>
      <c r="Y365">
        <v>3011.4761570099067</v>
      </c>
      <c r="Z365">
        <v>3.4787794290473526</v>
      </c>
      <c r="AA365">
        <v>6.4713713015226507E-3</v>
      </c>
      <c r="AB365">
        <v>3</v>
      </c>
      <c r="AC365">
        <v>469</v>
      </c>
      <c r="AD365">
        <v>0.9136809957886548</v>
      </c>
      <c r="AE365">
        <v>-0.13023754681015381</v>
      </c>
      <c r="AF365">
        <f t="shared" si="5"/>
        <v>5.2652309633871047E-2</v>
      </c>
    </row>
    <row r="366" spans="1:32">
      <c r="A366" t="s">
        <v>442</v>
      </c>
      <c r="B366">
        <v>8</v>
      </c>
      <c r="C366">
        <v>7</v>
      </c>
      <c r="D366">
        <v>28.494499999999999</v>
      </c>
      <c r="E366">
        <v>1.35391366451636E-2</v>
      </c>
      <c r="F366">
        <v>1.8684090285752402</v>
      </c>
      <c r="G366">
        <v>1.29962301489162E-2</v>
      </c>
      <c r="H366">
        <v>1.1436536312305201</v>
      </c>
      <c r="I366">
        <v>0.87626163951634295</v>
      </c>
      <c r="J366" t="s">
        <v>33</v>
      </c>
      <c r="K366" t="s">
        <v>32</v>
      </c>
      <c r="L366">
        <v>31256.181</v>
      </c>
      <c r="M366" t="s">
        <v>443</v>
      </c>
      <c r="N366">
        <v>3434.1644581773398</v>
      </c>
      <c r="O366">
        <v>3269.2743106583098</v>
      </c>
      <c r="P366">
        <v>3180.3213653687899</v>
      </c>
      <c r="Q366">
        <v>3294.58671140148</v>
      </c>
      <c r="R366">
        <v>3.5178009423851808</v>
      </c>
      <c r="S366">
        <v>3.9094641918360332E-2</v>
      </c>
      <c r="T366">
        <v>3</v>
      </c>
      <c r="U366">
        <v>409</v>
      </c>
      <c r="V366">
        <v>2764.8798669658399</v>
      </c>
      <c r="W366">
        <v>2888.0263423114002</v>
      </c>
      <c r="X366">
        <v>2989.3608760551901</v>
      </c>
      <c r="Y366">
        <v>2880.7556951108104</v>
      </c>
      <c r="Z366">
        <v>3.4595064291363276</v>
      </c>
      <c r="AA366">
        <v>3.902343440142983E-2</v>
      </c>
      <c r="AB366">
        <v>3</v>
      </c>
      <c r="AC366">
        <v>487</v>
      </c>
      <c r="AD366">
        <v>0.87439061328738543</v>
      </c>
      <c r="AE366">
        <v>-0.19365018133914996</v>
      </c>
      <c r="AF366">
        <f t="shared" si="5"/>
        <v>1.3776916232101725E-2</v>
      </c>
    </row>
    <row r="367" spans="1:32">
      <c r="A367" t="s">
        <v>284</v>
      </c>
      <c r="B367">
        <v>12</v>
      </c>
      <c r="C367">
        <v>7</v>
      </c>
      <c r="D367">
        <v>43.992199999999997</v>
      </c>
      <c r="E367">
        <v>0.61199890186165495</v>
      </c>
      <c r="F367">
        <v>0.21324935712870596</v>
      </c>
      <c r="G367">
        <v>0.19061856560415899</v>
      </c>
      <c r="H367">
        <v>1.01214059941769</v>
      </c>
      <c r="I367">
        <v>7.1575938124372601E-2</v>
      </c>
      <c r="J367" t="s">
        <v>32</v>
      </c>
      <c r="K367" t="s">
        <v>33</v>
      </c>
      <c r="L367">
        <v>25187.688200000001</v>
      </c>
      <c r="M367" t="s">
        <v>285</v>
      </c>
      <c r="N367">
        <v>3348.43591963675</v>
      </c>
      <c r="O367">
        <v>3276.3138396181398</v>
      </c>
      <c r="P367">
        <v>3250.5903738157399</v>
      </c>
      <c r="Q367">
        <v>3291.7800443568763</v>
      </c>
      <c r="R367">
        <v>3.5174308080974943</v>
      </c>
      <c r="S367">
        <v>1.5409040937769066E-2</v>
      </c>
      <c r="T367">
        <v>3</v>
      </c>
      <c r="U367">
        <v>410</v>
      </c>
      <c r="V367">
        <v>3207.4550194706899</v>
      </c>
      <c r="W367">
        <v>3423.8914860934101</v>
      </c>
      <c r="X367">
        <v>3363.8861761756002</v>
      </c>
      <c r="Y367">
        <v>3331.7442272465669</v>
      </c>
      <c r="Z367">
        <v>3.5226716539114986</v>
      </c>
      <c r="AA367">
        <v>3.3538239884316604E-2</v>
      </c>
      <c r="AB367">
        <v>3</v>
      </c>
      <c r="AC367">
        <v>430</v>
      </c>
      <c r="AD367">
        <v>1.0121405994176924</v>
      </c>
      <c r="AE367">
        <v>1.7409712950513741E-2</v>
      </c>
      <c r="AF367">
        <f t="shared" si="5"/>
        <v>0.6028298750385348</v>
      </c>
    </row>
    <row r="368" spans="1:32">
      <c r="A368" t="s">
        <v>2034</v>
      </c>
      <c r="B368">
        <v>1</v>
      </c>
      <c r="C368">
        <v>1</v>
      </c>
      <c r="D368">
        <v>4.1925999999999997</v>
      </c>
      <c r="E368">
        <v>1.1035285790215401E-2</v>
      </c>
      <c r="F368">
        <v>1.9572164150617886</v>
      </c>
      <c r="G368">
        <v>1.13218367734833E-2</v>
      </c>
      <c r="H368">
        <v>1.15869814500976</v>
      </c>
      <c r="I368">
        <v>0.90916514272531401</v>
      </c>
      <c r="J368" t="s">
        <v>33</v>
      </c>
      <c r="K368" t="s">
        <v>32</v>
      </c>
      <c r="L368">
        <v>17273.937099999999</v>
      </c>
      <c r="M368" t="s">
        <v>2035</v>
      </c>
      <c r="N368">
        <v>3403.8485140553198</v>
      </c>
      <c r="O368">
        <v>3243.6261118194898</v>
      </c>
      <c r="P368">
        <v>3191.29443695502</v>
      </c>
      <c r="Q368">
        <v>3279.5896876099432</v>
      </c>
      <c r="R368">
        <v>3.5158195121404749</v>
      </c>
      <c r="S368">
        <v>3.3768477841036627E-2</v>
      </c>
      <c r="T368">
        <v>3</v>
      </c>
      <c r="U368">
        <v>411</v>
      </c>
      <c r="V368">
        <v>2748.4126477560699</v>
      </c>
      <c r="W368">
        <v>2983.4719441207599</v>
      </c>
      <c r="X368">
        <v>2759.3424849965199</v>
      </c>
      <c r="Y368">
        <v>2830.4090256244494</v>
      </c>
      <c r="Z368">
        <v>3.4518492004485775</v>
      </c>
      <c r="AA368">
        <v>4.6872723417591244E-2</v>
      </c>
      <c r="AB368">
        <v>3</v>
      </c>
      <c r="AC368">
        <v>492</v>
      </c>
      <c r="AD368">
        <v>0.86303754287237011</v>
      </c>
      <c r="AE368">
        <v>-0.21250477564801573</v>
      </c>
      <c r="AF368">
        <f t="shared" si="5"/>
        <v>1.0806987328344158E-2</v>
      </c>
    </row>
    <row r="369" spans="1:32">
      <c r="A369" t="s">
        <v>2036</v>
      </c>
      <c r="B369">
        <v>5</v>
      </c>
      <c r="C369">
        <v>3</v>
      </c>
      <c r="D369">
        <v>23.354199999999999</v>
      </c>
      <c r="E369">
        <v>0.57755213517962001</v>
      </c>
      <c r="F369">
        <v>0.2384088062429999</v>
      </c>
      <c r="G369">
        <v>0.183396659521356</v>
      </c>
      <c r="H369">
        <v>1.01456474083425</v>
      </c>
      <c r="I369">
        <v>7.6241298573984304E-2</v>
      </c>
      <c r="J369" t="s">
        <v>33</v>
      </c>
      <c r="K369" t="s">
        <v>32</v>
      </c>
      <c r="L369">
        <v>59251.924200000001</v>
      </c>
      <c r="M369" t="s">
        <v>2037</v>
      </c>
      <c r="N369">
        <v>3289.3114752013498</v>
      </c>
      <c r="O369">
        <v>3222.3251631093199</v>
      </c>
      <c r="P369">
        <v>3313.7414042786199</v>
      </c>
      <c r="Q369">
        <v>3275.1260141964299</v>
      </c>
      <c r="R369">
        <v>3.5152280146231578</v>
      </c>
      <c r="S369">
        <v>1.4451429322231099E-2</v>
      </c>
      <c r="T369">
        <v>3</v>
      </c>
      <c r="U369">
        <v>412</v>
      </c>
      <c r="V369">
        <v>3098.3593459250001</v>
      </c>
      <c r="W369">
        <v>3357.5172189991499</v>
      </c>
      <c r="X369">
        <v>3228.4517456676099</v>
      </c>
      <c r="Y369">
        <v>3228.1094368639201</v>
      </c>
      <c r="Z369">
        <v>3.5089482494144946</v>
      </c>
      <c r="AA369">
        <v>4.0140917826683005E-2</v>
      </c>
      <c r="AB369">
        <v>3</v>
      </c>
      <c r="AC369">
        <v>449</v>
      </c>
      <c r="AD369">
        <v>0.98564434555228997</v>
      </c>
      <c r="AE369">
        <v>-2.0860928475954565E-2</v>
      </c>
      <c r="AF369">
        <f t="shared" si="5"/>
        <v>0.58671845532227063</v>
      </c>
    </row>
    <row r="370" spans="1:32">
      <c r="A370" t="s">
        <v>388</v>
      </c>
      <c r="B370">
        <v>21</v>
      </c>
      <c r="C370">
        <v>15</v>
      </c>
      <c r="D370">
        <v>97.836699999999993</v>
      </c>
      <c r="E370">
        <v>4.1889432900604401E-2</v>
      </c>
      <c r="F370">
        <v>1.3778955190803015</v>
      </c>
      <c r="G370">
        <v>2.776427467634E-2</v>
      </c>
      <c r="H370">
        <v>1.0995135844656301</v>
      </c>
      <c r="I370">
        <v>0.60608149902400998</v>
      </c>
      <c r="J370" t="s">
        <v>32</v>
      </c>
      <c r="K370" t="s">
        <v>33</v>
      </c>
      <c r="L370">
        <v>39039.646500000003</v>
      </c>
      <c r="M370" t="s">
        <v>389</v>
      </c>
      <c r="N370">
        <v>3220.6940233271298</v>
      </c>
      <c r="O370">
        <v>3337.0830984727299</v>
      </c>
      <c r="P370">
        <v>3256.6251364029599</v>
      </c>
      <c r="Q370">
        <v>3271.4674194009399</v>
      </c>
      <c r="R370">
        <v>3.514742599509868</v>
      </c>
      <c r="S370">
        <v>1.8217263204385711E-2</v>
      </c>
      <c r="T370">
        <v>3</v>
      </c>
      <c r="U370">
        <v>413</v>
      </c>
      <c r="V370">
        <v>3540.80888496749</v>
      </c>
      <c r="W370">
        <v>3442.1758692620201</v>
      </c>
      <c r="X370">
        <v>3808.0838520746402</v>
      </c>
      <c r="Y370">
        <v>3597.0228687680501</v>
      </c>
      <c r="Z370">
        <v>3.5559431989383889</v>
      </c>
      <c r="AA370">
        <v>5.2632495326975691E-2</v>
      </c>
      <c r="AB370">
        <v>3</v>
      </c>
      <c r="AC370">
        <v>400</v>
      </c>
      <c r="AD370">
        <v>1.0995135844656294</v>
      </c>
      <c r="AE370">
        <v>0.13686542876780441</v>
      </c>
      <c r="AF370">
        <f t="shared" si="5"/>
        <v>4.6820403710381799E-2</v>
      </c>
    </row>
    <row r="371" spans="1:32">
      <c r="A371" t="s">
        <v>2038</v>
      </c>
      <c r="B371">
        <v>1</v>
      </c>
      <c r="C371">
        <v>1</v>
      </c>
      <c r="D371">
        <v>4.1379999999999999</v>
      </c>
      <c r="E371">
        <v>0.13272223720678999</v>
      </c>
      <c r="F371">
        <v>0.87705630632083498</v>
      </c>
      <c r="G371">
        <v>6.2281200096210597E-2</v>
      </c>
      <c r="H371">
        <v>1.05941956535646</v>
      </c>
      <c r="I371">
        <v>0.30517055810655003</v>
      </c>
      <c r="J371" t="s">
        <v>32</v>
      </c>
      <c r="K371" t="s">
        <v>33</v>
      </c>
      <c r="L371">
        <v>39245.063800000004</v>
      </c>
      <c r="M371" t="s">
        <v>2039</v>
      </c>
      <c r="N371">
        <v>3318.6817893891398</v>
      </c>
      <c r="O371">
        <v>3351.5668716272098</v>
      </c>
      <c r="P371">
        <v>3118.9413694473201</v>
      </c>
      <c r="Q371">
        <v>3263.0633434878896</v>
      </c>
      <c r="R371">
        <v>3.5136255045142741</v>
      </c>
      <c r="S371">
        <v>3.8580825814209879E-2</v>
      </c>
      <c r="T371">
        <v>3</v>
      </c>
      <c r="U371">
        <v>414</v>
      </c>
      <c r="V371">
        <v>3543.6855921687602</v>
      </c>
      <c r="W371">
        <v>3511.6994774202799</v>
      </c>
      <c r="X371">
        <v>3315.4743776765399</v>
      </c>
      <c r="Y371">
        <v>3456.9531490885261</v>
      </c>
      <c r="Z371">
        <v>3.5386934937367363</v>
      </c>
      <c r="AA371">
        <v>3.5743494735289379E-2</v>
      </c>
      <c r="AB371">
        <v>3</v>
      </c>
      <c r="AC371">
        <v>410</v>
      </c>
      <c r="AD371">
        <v>1.0594195653564566</v>
      </c>
      <c r="AE371">
        <v>8.3274057680431085E-2</v>
      </c>
      <c r="AF371">
        <f t="shared" si="5"/>
        <v>0.12967085390236444</v>
      </c>
    </row>
    <row r="372" spans="1:32">
      <c r="A372" t="s">
        <v>2040</v>
      </c>
      <c r="B372">
        <v>9</v>
      </c>
      <c r="C372">
        <v>5</v>
      </c>
      <c r="D372">
        <v>35.769300000000001</v>
      </c>
      <c r="E372">
        <v>4.69419208504185E-7</v>
      </c>
      <c r="F372">
        <v>6.3284391431637328</v>
      </c>
      <c r="G372">
        <v>4.5873211528441599E-5</v>
      </c>
      <c r="H372">
        <v>4.1063603858080997</v>
      </c>
      <c r="I372">
        <v>1</v>
      </c>
      <c r="J372" t="s">
        <v>32</v>
      </c>
      <c r="K372" t="s">
        <v>33</v>
      </c>
      <c r="L372">
        <v>288884.2622</v>
      </c>
      <c r="M372" t="s">
        <v>2041</v>
      </c>
      <c r="N372">
        <v>3132.0009262000499</v>
      </c>
      <c r="O372">
        <v>3313.4934997810501</v>
      </c>
      <c r="P372">
        <v>3293.1847662640598</v>
      </c>
      <c r="Q372">
        <v>3246.2263974150533</v>
      </c>
      <c r="R372">
        <v>3.5113788049909469</v>
      </c>
      <c r="S372">
        <v>3.0633096763335987E-2</v>
      </c>
      <c r="T372">
        <v>3</v>
      </c>
      <c r="U372">
        <v>415</v>
      </c>
      <c r="V372">
        <v>12981.9711691922</v>
      </c>
      <c r="W372">
        <v>13697.7047426506</v>
      </c>
      <c r="X372">
        <v>13310.850533286301</v>
      </c>
      <c r="Y372">
        <v>13330.175481709701</v>
      </c>
      <c r="Z372">
        <v>4.1248358666109013</v>
      </c>
      <c r="AA372">
        <v>2.6875708168267901E-2</v>
      </c>
      <c r="AB372">
        <v>3</v>
      </c>
      <c r="AC372">
        <v>54</v>
      </c>
      <c r="AD372">
        <v>4.1063603858080953</v>
      </c>
      <c r="AE372">
        <v>2.0378602480023731</v>
      </c>
      <c r="AF372">
        <f t="shared" si="5"/>
        <v>1.2283626738637483E-6</v>
      </c>
    </row>
    <row r="373" spans="1:32">
      <c r="A373" t="s">
        <v>628</v>
      </c>
      <c r="B373">
        <v>19</v>
      </c>
      <c r="C373">
        <v>11</v>
      </c>
      <c r="D373">
        <v>110.10080000000001</v>
      </c>
      <c r="E373">
        <v>3.6889035286784201E-2</v>
      </c>
      <c r="F373">
        <v>1.4331027021899649</v>
      </c>
      <c r="G373">
        <v>2.5487180878227302E-2</v>
      </c>
      <c r="H373">
        <v>1.0452333274919401</v>
      </c>
      <c r="I373">
        <v>0.64115243546872003</v>
      </c>
      <c r="J373" t="s">
        <v>32</v>
      </c>
      <c r="K373" t="s">
        <v>33</v>
      </c>
      <c r="L373">
        <v>58520.195500000002</v>
      </c>
      <c r="M373" t="s">
        <v>629</v>
      </c>
      <c r="N373">
        <v>3182.7818572897299</v>
      </c>
      <c r="O373">
        <v>3197.7630255920199</v>
      </c>
      <c r="P373">
        <v>3313.6533413920001</v>
      </c>
      <c r="Q373">
        <v>3231.3994080912503</v>
      </c>
      <c r="R373">
        <v>3.5093906410908571</v>
      </c>
      <c r="S373">
        <v>2.216586030102621E-2</v>
      </c>
      <c r="T373">
        <v>3</v>
      </c>
      <c r="U373">
        <v>416</v>
      </c>
      <c r="V373">
        <v>3399.0424606052202</v>
      </c>
      <c r="W373">
        <v>3332.2208671898202</v>
      </c>
      <c r="X373">
        <v>3401.4357395290899</v>
      </c>
      <c r="Y373">
        <v>3377.5663557747102</v>
      </c>
      <c r="Z373">
        <v>3.5286038899409129</v>
      </c>
      <c r="AA373">
        <v>1.163221343202118E-2</v>
      </c>
      <c r="AB373">
        <v>3</v>
      </c>
      <c r="AC373">
        <v>417</v>
      </c>
      <c r="AD373">
        <v>1.0452333274919423</v>
      </c>
      <c r="AE373">
        <v>6.3825031149062794E-2</v>
      </c>
      <c r="AF373">
        <f t="shared" si="5"/>
        <v>3.6257335244756238E-2</v>
      </c>
    </row>
    <row r="374" spans="1:32">
      <c r="A374" t="s">
        <v>1310</v>
      </c>
      <c r="B374">
        <v>7</v>
      </c>
      <c r="C374">
        <v>4</v>
      </c>
      <c r="D374">
        <v>31.258900000000001</v>
      </c>
      <c r="E374">
        <v>2.91618330037389E-2</v>
      </c>
      <c r="F374">
        <v>1.5351851813695019</v>
      </c>
      <c r="G374">
        <v>2.1630297043632701E-2</v>
      </c>
      <c r="H374">
        <v>1.2701023397694999</v>
      </c>
      <c r="I374">
        <v>0.70433734938713899</v>
      </c>
      <c r="J374" t="s">
        <v>32</v>
      </c>
      <c r="K374" t="s">
        <v>33</v>
      </c>
      <c r="L374">
        <v>48350.473899999997</v>
      </c>
      <c r="M374" t="s">
        <v>1311</v>
      </c>
      <c r="N374">
        <v>3336.9691459288902</v>
      </c>
      <c r="O374">
        <v>3118.3564084118202</v>
      </c>
      <c r="P374">
        <v>3219.4579419505098</v>
      </c>
      <c r="Q374">
        <v>3224.9278320970734</v>
      </c>
      <c r="R374">
        <v>3.5085200003751011</v>
      </c>
      <c r="S374">
        <v>3.3926020219848939E-2</v>
      </c>
      <c r="T374">
        <v>3</v>
      </c>
      <c r="U374">
        <v>417</v>
      </c>
      <c r="V374">
        <v>4655.9826736098703</v>
      </c>
      <c r="W374">
        <v>3905.8401789302402</v>
      </c>
      <c r="X374">
        <v>3726.14230286266</v>
      </c>
      <c r="Y374">
        <v>4095.9883851342565</v>
      </c>
      <c r="Z374">
        <v>3.6123587164542852</v>
      </c>
      <c r="AA374">
        <v>0.12041589175157545</v>
      </c>
      <c r="AB374">
        <v>3</v>
      </c>
      <c r="AC374">
        <v>338</v>
      </c>
      <c r="AD374">
        <v>1.2701023397694946</v>
      </c>
      <c r="AE374">
        <v>0.34494474828047322</v>
      </c>
      <c r="AF374">
        <f t="shared" si="5"/>
        <v>4.04851526878134E-2</v>
      </c>
    </row>
    <row r="375" spans="1:32">
      <c r="A375" t="s">
        <v>1090</v>
      </c>
      <c r="B375">
        <v>11</v>
      </c>
      <c r="C375">
        <v>6</v>
      </c>
      <c r="D375">
        <v>52.0242</v>
      </c>
      <c r="E375">
        <v>0.41382424059015199</v>
      </c>
      <c r="F375">
        <v>0.38318407324931109</v>
      </c>
      <c r="G375">
        <v>0.144558662165957</v>
      </c>
      <c r="H375">
        <v>1.0198864756870001</v>
      </c>
      <c r="I375">
        <v>0.109844647123904</v>
      </c>
      <c r="J375" t="s">
        <v>33</v>
      </c>
      <c r="K375" t="s">
        <v>32</v>
      </c>
      <c r="L375">
        <v>58205.562100000003</v>
      </c>
      <c r="M375" t="s">
        <v>1091</v>
      </c>
      <c r="N375">
        <v>3224.2400753134798</v>
      </c>
      <c r="O375">
        <v>3148.17179939587</v>
      </c>
      <c r="P375">
        <v>3290.9401006148901</v>
      </c>
      <c r="Q375">
        <v>3221.11732510808</v>
      </c>
      <c r="R375">
        <v>3.5080065437327792</v>
      </c>
      <c r="S375">
        <v>2.2177198973476669E-2</v>
      </c>
      <c r="T375">
        <v>3</v>
      </c>
      <c r="U375">
        <v>419</v>
      </c>
      <c r="V375">
        <v>3175.8813275564198</v>
      </c>
      <c r="W375">
        <v>3244.1822234002698</v>
      </c>
      <c r="X375">
        <v>3054.8654785855701</v>
      </c>
      <c r="Y375">
        <v>3158.3096765140867</v>
      </c>
      <c r="Z375">
        <v>3.4994547109184837</v>
      </c>
      <c r="AA375">
        <v>3.0356038264100226E-2</v>
      </c>
      <c r="AB375">
        <v>3</v>
      </c>
      <c r="AC375">
        <v>453</v>
      </c>
      <c r="AD375">
        <v>0.98050128503410361</v>
      </c>
      <c r="AE375">
        <v>-2.8408573688587967E-2</v>
      </c>
      <c r="AF375">
        <f t="shared" si="5"/>
        <v>0.41435385155100179</v>
      </c>
    </row>
    <row r="376" spans="1:32">
      <c r="A376" t="s">
        <v>744</v>
      </c>
      <c r="B376">
        <v>28</v>
      </c>
      <c r="C376">
        <v>17</v>
      </c>
      <c r="D376">
        <v>131.99969999999999</v>
      </c>
      <c r="E376">
        <v>9.2598470448249596E-3</v>
      </c>
      <c r="F376">
        <v>2.0333961869829817</v>
      </c>
      <c r="G376">
        <v>1.0138970910412E-2</v>
      </c>
      <c r="H376">
        <v>1.1381644197044101</v>
      </c>
      <c r="I376">
        <v>0.93248900821832303</v>
      </c>
      <c r="J376" t="s">
        <v>32</v>
      </c>
      <c r="K376" t="s">
        <v>33</v>
      </c>
      <c r="L376">
        <v>117722.63430000001</v>
      </c>
      <c r="M376" t="s">
        <v>745</v>
      </c>
      <c r="N376">
        <v>3261.0038724529199</v>
      </c>
      <c r="O376">
        <v>3265.69390277092</v>
      </c>
      <c r="P376">
        <v>3108.3289759650802</v>
      </c>
      <c r="Q376">
        <v>3211.67558372964</v>
      </c>
      <c r="R376">
        <v>3.5067316700712494</v>
      </c>
      <c r="S376">
        <v>2.7876882658647285E-2</v>
      </c>
      <c r="T376">
        <v>3</v>
      </c>
      <c r="U376">
        <v>420</v>
      </c>
      <c r="V376">
        <v>3818.7335124926499</v>
      </c>
      <c r="W376">
        <v>3581.10755753999</v>
      </c>
      <c r="X376">
        <v>3566.4035610707301</v>
      </c>
      <c r="Y376">
        <v>3655.4148770344568</v>
      </c>
      <c r="Z376">
        <v>3.5629366750234301</v>
      </c>
      <c r="AA376">
        <v>3.8744996867963136E-2</v>
      </c>
      <c r="AB376">
        <v>3</v>
      </c>
      <c r="AC376">
        <v>388</v>
      </c>
      <c r="AD376">
        <v>1.1381644197044065</v>
      </c>
      <c r="AE376">
        <v>0.18670898502393268</v>
      </c>
      <c r="AF376">
        <f t="shared" si="5"/>
        <v>1.012954532829656E-2</v>
      </c>
    </row>
    <row r="377" spans="1:32">
      <c r="A377" t="s">
        <v>2042</v>
      </c>
      <c r="B377">
        <v>17</v>
      </c>
      <c r="C377">
        <v>7</v>
      </c>
      <c r="D377">
        <v>82.735500000000002</v>
      </c>
      <c r="E377">
        <v>2.1529836206526699E-2</v>
      </c>
      <c r="F377">
        <v>1.6669592741650039</v>
      </c>
      <c r="G377">
        <v>1.7519967208210099E-2</v>
      </c>
      <c r="H377">
        <v>1.0849332920530499</v>
      </c>
      <c r="I377">
        <v>0.78016027592904402</v>
      </c>
      <c r="J377" t="s">
        <v>33</v>
      </c>
      <c r="K377" t="s">
        <v>32</v>
      </c>
      <c r="L377">
        <v>140895.08199999999</v>
      </c>
      <c r="M377" t="s">
        <v>2043</v>
      </c>
      <c r="N377">
        <v>3216.2233717635499</v>
      </c>
      <c r="O377">
        <v>3159.2447032867499</v>
      </c>
      <c r="P377">
        <v>3250.1243074771801</v>
      </c>
      <c r="Q377">
        <v>3208.5307941758269</v>
      </c>
      <c r="R377">
        <v>3.5063062118293158</v>
      </c>
      <c r="S377">
        <v>1.431358055334115E-2</v>
      </c>
      <c r="T377">
        <v>3</v>
      </c>
      <c r="U377">
        <v>421</v>
      </c>
      <c r="V377">
        <v>3073.4510390536998</v>
      </c>
      <c r="W377">
        <v>2935.5804933057302</v>
      </c>
      <c r="X377">
        <v>2863.0276560102802</v>
      </c>
      <c r="Y377">
        <v>2957.3530627899031</v>
      </c>
      <c r="Z377">
        <v>3.4709031757497342</v>
      </c>
      <c r="AA377">
        <v>3.6143114003351025E-2</v>
      </c>
      <c r="AB377">
        <v>3</v>
      </c>
      <c r="AC377">
        <v>477</v>
      </c>
      <c r="AD377">
        <v>0.92171565507743747</v>
      </c>
      <c r="AE377">
        <v>-0.11760634019707315</v>
      </c>
      <c r="AF377">
        <f t="shared" si="5"/>
        <v>2.0127997157195661E-2</v>
      </c>
    </row>
    <row r="378" spans="1:32">
      <c r="A378" t="s">
        <v>472</v>
      </c>
      <c r="B378">
        <v>15</v>
      </c>
      <c r="C378">
        <v>11</v>
      </c>
      <c r="D378">
        <v>68.594800000000006</v>
      </c>
      <c r="E378">
        <v>8.5611393946751102E-2</v>
      </c>
      <c r="F378">
        <v>1.0674684315973546</v>
      </c>
      <c r="G378">
        <v>4.4859148019419599E-2</v>
      </c>
      <c r="H378">
        <v>1.10791761933699</v>
      </c>
      <c r="I378">
        <v>0.41138578087706101</v>
      </c>
      <c r="J378" t="s">
        <v>32</v>
      </c>
      <c r="K378" t="s">
        <v>33</v>
      </c>
      <c r="L378">
        <v>53598.201399999998</v>
      </c>
      <c r="M378" t="s">
        <v>473</v>
      </c>
      <c r="N378">
        <v>3136.98514613732</v>
      </c>
      <c r="O378">
        <v>3027.2568597813001</v>
      </c>
      <c r="P378">
        <v>3460.7564745253298</v>
      </c>
      <c r="Q378">
        <v>3208.3328268146502</v>
      </c>
      <c r="R378">
        <v>3.5062794148962153</v>
      </c>
      <c r="S378">
        <v>7.0249846249695769E-2</v>
      </c>
      <c r="T378">
        <v>3</v>
      </c>
      <c r="U378">
        <v>422</v>
      </c>
      <c r="V378">
        <v>3442.1703301872299</v>
      </c>
      <c r="W378">
        <v>3516.0652756577501</v>
      </c>
      <c r="X378">
        <v>3705.4697967306602</v>
      </c>
      <c r="Y378">
        <v>3554.5684675252137</v>
      </c>
      <c r="Z378">
        <v>3.5507868839551726</v>
      </c>
      <c r="AA378">
        <v>3.8206307779588639E-2</v>
      </c>
      <c r="AB378">
        <v>3</v>
      </c>
      <c r="AC378">
        <v>404</v>
      </c>
      <c r="AD378">
        <v>1.1079176193369935</v>
      </c>
      <c r="AE378">
        <v>0.14785061189928078</v>
      </c>
      <c r="AF378">
        <f t="shared" si="5"/>
        <v>8.4878344571296685E-2</v>
      </c>
    </row>
    <row r="379" spans="1:32">
      <c r="A379" t="s">
        <v>1208</v>
      </c>
      <c r="B379">
        <v>14</v>
      </c>
      <c r="C379">
        <v>10</v>
      </c>
      <c r="D379">
        <v>84.062899999999999</v>
      </c>
      <c r="E379">
        <v>0.386827282657148</v>
      </c>
      <c r="F379">
        <v>0.41248290302336715</v>
      </c>
      <c r="G379">
        <v>0.138112909093836</v>
      </c>
      <c r="H379">
        <v>1.0290601365004</v>
      </c>
      <c r="I379">
        <v>0.117982645204303</v>
      </c>
      <c r="J379" t="s">
        <v>33</v>
      </c>
      <c r="K379" t="s">
        <v>32</v>
      </c>
      <c r="L379">
        <v>29463.235400000001</v>
      </c>
      <c r="M379" t="s">
        <v>1209</v>
      </c>
      <c r="N379">
        <v>3026.87222258471</v>
      </c>
      <c r="O379">
        <v>3216.3119764138301</v>
      </c>
      <c r="P379">
        <v>3325.3483589348898</v>
      </c>
      <c r="Q379">
        <v>3189.5108526444769</v>
      </c>
      <c r="R379">
        <v>3.5037240842214197</v>
      </c>
      <c r="S379">
        <v>4.7352778968909277E-2</v>
      </c>
      <c r="T379">
        <v>3</v>
      </c>
      <c r="U379">
        <v>425</v>
      </c>
      <c r="V379">
        <v>3121.95582402027</v>
      </c>
      <c r="W379">
        <v>3046.9825776684802</v>
      </c>
      <c r="X379">
        <v>3129.38364824881</v>
      </c>
      <c r="Y379">
        <v>3099.4406833125199</v>
      </c>
      <c r="Z379">
        <v>3.4912833292965422</v>
      </c>
      <c r="AA379">
        <v>1.4706397174962086E-2</v>
      </c>
      <c r="AB379">
        <v>3</v>
      </c>
      <c r="AC379">
        <v>459</v>
      </c>
      <c r="AD379">
        <v>0.97176050702029171</v>
      </c>
      <c r="AE379">
        <v>-4.1327293306558571E-2</v>
      </c>
      <c r="AF379">
        <f t="shared" si="5"/>
        <v>0.37870219126424376</v>
      </c>
    </row>
    <row r="380" spans="1:32">
      <c r="A380" t="s">
        <v>1210</v>
      </c>
      <c r="B380">
        <v>5</v>
      </c>
      <c r="C380">
        <v>2</v>
      </c>
      <c r="D380">
        <v>27.532900000000001</v>
      </c>
      <c r="E380">
        <v>0.77804645987677201</v>
      </c>
      <c r="F380">
        <v>0.10899446899273735</v>
      </c>
      <c r="G380">
        <v>0.22662681500999499</v>
      </c>
      <c r="H380">
        <v>1.01478507626068</v>
      </c>
      <c r="I380">
        <v>5.6470758218354802E-2</v>
      </c>
      <c r="J380" t="s">
        <v>32</v>
      </c>
      <c r="K380" t="s">
        <v>33</v>
      </c>
      <c r="L380">
        <v>54175.0821</v>
      </c>
      <c r="M380" t="s">
        <v>1211</v>
      </c>
      <c r="N380">
        <v>3299.7544821845599</v>
      </c>
      <c r="O380">
        <v>3163.4893069059599</v>
      </c>
      <c r="P380">
        <v>3100.2605280419298</v>
      </c>
      <c r="Q380">
        <v>3187.8347723774837</v>
      </c>
      <c r="R380">
        <v>3.5034958035320098</v>
      </c>
      <c r="S380">
        <v>3.198123672127088E-2</v>
      </c>
      <c r="T380">
        <v>3</v>
      </c>
      <c r="U380">
        <v>426</v>
      </c>
      <c r="V380">
        <v>2981.7139940653901</v>
      </c>
      <c r="W380">
        <v>3324.2990001551998</v>
      </c>
      <c r="X380">
        <v>3398.8884635600498</v>
      </c>
      <c r="Y380">
        <v>3234.9671525935464</v>
      </c>
      <c r="Z380">
        <v>3.5098698752613524</v>
      </c>
      <c r="AA380">
        <v>6.877100754511245E-2</v>
      </c>
      <c r="AB380">
        <v>3</v>
      </c>
      <c r="AC380">
        <v>447</v>
      </c>
      <c r="AD380">
        <v>1.0147850762606845</v>
      </c>
      <c r="AE380">
        <v>2.1174207956530015E-2</v>
      </c>
      <c r="AF380">
        <f t="shared" si="5"/>
        <v>0.75544447687888039</v>
      </c>
    </row>
    <row r="381" spans="1:32">
      <c r="A381" t="s">
        <v>2044</v>
      </c>
      <c r="B381">
        <v>1</v>
      </c>
      <c r="C381">
        <v>1</v>
      </c>
      <c r="D381">
        <v>4.9386999999999999</v>
      </c>
      <c r="E381">
        <v>0.53727914573231905</v>
      </c>
      <c r="F381">
        <v>0.26980001606474263</v>
      </c>
      <c r="G381">
        <v>0.17457925534861299</v>
      </c>
      <c r="H381">
        <v>1.0153622099481501</v>
      </c>
      <c r="I381">
        <v>8.25676829976624E-2</v>
      </c>
      <c r="J381" t="s">
        <v>33</v>
      </c>
      <c r="K381" t="s">
        <v>32</v>
      </c>
      <c r="L381">
        <v>31815.3495</v>
      </c>
      <c r="M381" t="s">
        <v>2045</v>
      </c>
      <c r="N381">
        <v>3136.8533159021499</v>
      </c>
      <c r="O381">
        <v>3260.8273369898802</v>
      </c>
      <c r="P381">
        <v>3156.2339151532901</v>
      </c>
      <c r="Q381">
        <v>3184.6381893484399</v>
      </c>
      <c r="R381">
        <v>3.5030600987451121</v>
      </c>
      <c r="S381">
        <v>2.0941002472425724E-2</v>
      </c>
      <c r="T381">
        <v>3</v>
      </c>
      <c r="U381">
        <v>427</v>
      </c>
      <c r="V381">
        <v>3015.5481752481901</v>
      </c>
      <c r="W381">
        <v>3208.1143394268001</v>
      </c>
      <c r="X381">
        <v>3185.70339872967</v>
      </c>
      <c r="Y381">
        <v>3136.4553044682202</v>
      </c>
      <c r="Z381">
        <v>3.4964391030765656</v>
      </c>
      <c r="AA381">
        <v>3.3575010317834449E-2</v>
      </c>
      <c r="AB381">
        <v>3</v>
      </c>
      <c r="AC381">
        <v>456</v>
      </c>
      <c r="AD381">
        <v>0.9848702169554534</v>
      </c>
      <c r="AE381">
        <v>-2.1994471527471887E-2</v>
      </c>
      <c r="AF381">
        <f t="shared" si="5"/>
        <v>0.53982091334265747</v>
      </c>
    </row>
    <row r="382" spans="1:32">
      <c r="A382" t="s">
        <v>498</v>
      </c>
      <c r="B382">
        <v>14</v>
      </c>
      <c r="C382">
        <v>9</v>
      </c>
      <c r="D382">
        <v>55.2316</v>
      </c>
      <c r="E382">
        <v>0.94292498150256099</v>
      </c>
      <c r="F382">
        <v>2.5522858074411407E-2</v>
      </c>
      <c r="G382">
        <v>0.26085145301148899</v>
      </c>
      <c r="H382">
        <v>1.00571778892606</v>
      </c>
      <c r="I382">
        <v>5.0412362616947398E-2</v>
      </c>
      <c r="J382" t="s">
        <v>33</v>
      </c>
      <c r="K382" t="s">
        <v>32</v>
      </c>
      <c r="L382">
        <v>28578.556199999999</v>
      </c>
      <c r="M382" t="s">
        <v>499</v>
      </c>
      <c r="N382">
        <v>3087.4126739725202</v>
      </c>
      <c r="O382">
        <v>2984.1049924767399</v>
      </c>
      <c r="P382">
        <v>3478.58074798383</v>
      </c>
      <c r="Q382">
        <v>3183.3661381443635</v>
      </c>
      <c r="R382">
        <v>3.5028865923221999</v>
      </c>
      <c r="S382">
        <v>8.1935028237296426E-2</v>
      </c>
      <c r="T382">
        <v>3</v>
      </c>
      <c r="U382">
        <v>428</v>
      </c>
      <c r="V382">
        <v>3131.86923634097</v>
      </c>
      <c r="W382">
        <v>3239.6570104744901</v>
      </c>
      <c r="X382">
        <v>3124.2771680082901</v>
      </c>
      <c r="Y382">
        <v>3165.2678049412498</v>
      </c>
      <c r="Z382">
        <v>3.5004104604158992</v>
      </c>
      <c r="AA382">
        <v>2.0388380036827847E-2</v>
      </c>
      <c r="AB382">
        <v>3</v>
      </c>
      <c r="AC382">
        <v>452</v>
      </c>
      <c r="AD382">
        <v>0.99431471831460028</v>
      </c>
      <c r="AE382">
        <v>-8.2255321461874014E-3</v>
      </c>
      <c r="AF382">
        <f t="shared" si="5"/>
        <v>0.91274842201725304</v>
      </c>
    </row>
    <row r="383" spans="1:32">
      <c r="A383" t="s">
        <v>490</v>
      </c>
      <c r="B383">
        <v>7</v>
      </c>
      <c r="C383">
        <v>4</v>
      </c>
      <c r="D383">
        <v>23.706099999999999</v>
      </c>
      <c r="E383">
        <v>0.289506923431672</v>
      </c>
      <c r="F383">
        <v>0.53834104584943809</v>
      </c>
      <c r="G383">
        <v>0.112268185141329</v>
      </c>
      <c r="H383">
        <v>1.0404964358017299</v>
      </c>
      <c r="I383">
        <v>0.157925790545696</v>
      </c>
      <c r="J383" t="s">
        <v>32</v>
      </c>
      <c r="K383" t="s">
        <v>33</v>
      </c>
      <c r="L383">
        <v>30667.6387</v>
      </c>
      <c r="M383" t="s">
        <v>491</v>
      </c>
      <c r="N383">
        <v>3253.59294334277</v>
      </c>
      <c r="O383">
        <v>2971.0824888852899</v>
      </c>
      <c r="P383">
        <v>3245.7652165428599</v>
      </c>
      <c r="Q383">
        <v>3156.8135495903066</v>
      </c>
      <c r="R383">
        <v>3.4992489319792237</v>
      </c>
      <c r="S383">
        <v>5.0967668733550742E-2</v>
      </c>
      <c r="T383">
        <v>3</v>
      </c>
      <c r="U383">
        <v>429</v>
      </c>
      <c r="V383">
        <v>3192.1817103942299</v>
      </c>
      <c r="W383">
        <v>3338.2139446749602</v>
      </c>
      <c r="X383">
        <v>3323.5640854487401</v>
      </c>
      <c r="Y383">
        <v>3284.6532468393102</v>
      </c>
      <c r="Z383">
        <v>3.5164895288629641</v>
      </c>
      <c r="AA383">
        <v>2.4482644228173429E-2</v>
      </c>
      <c r="AB383">
        <v>3</v>
      </c>
      <c r="AC383">
        <v>436</v>
      </c>
      <c r="AD383">
        <v>1.0404964358017263</v>
      </c>
      <c r="AE383">
        <v>5.7272023160723738E-2</v>
      </c>
      <c r="AF383">
        <f t="shared" si="5"/>
        <v>0.28575274076201018</v>
      </c>
    </row>
    <row r="384" spans="1:32">
      <c r="A384" t="s">
        <v>2046</v>
      </c>
      <c r="B384">
        <v>3</v>
      </c>
      <c r="C384">
        <v>3</v>
      </c>
      <c r="D384">
        <v>14.043699999999999</v>
      </c>
      <c r="E384">
        <v>0.21995858100690199</v>
      </c>
      <c r="F384">
        <v>0.657659090694378</v>
      </c>
      <c r="G384">
        <v>9.0315489696891696E-2</v>
      </c>
      <c r="H384">
        <v>1.05605722540918</v>
      </c>
      <c r="I384">
        <v>0.20323728850179101</v>
      </c>
      <c r="J384" t="s">
        <v>33</v>
      </c>
      <c r="K384" t="s">
        <v>32</v>
      </c>
      <c r="L384">
        <v>54956.722999999998</v>
      </c>
      <c r="M384" t="s">
        <v>2047</v>
      </c>
      <c r="N384">
        <v>3260.1250873685199</v>
      </c>
      <c r="O384">
        <v>3002.2879247595301</v>
      </c>
      <c r="P384">
        <v>3189.4620008930901</v>
      </c>
      <c r="Q384">
        <v>3150.6250043403802</v>
      </c>
      <c r="R384">
        <v>3.4983967153805207</v>
      </c>
      <c r="S384">
        <v>4.2288041236454146E-2</v>
      </c>
      <c r="T384">
        <v>3</v>
      </c>
      <c r="U384">
        <v>430</v>
      </c>
      <c r="V384">
        <v>3122.7978242528002</v>
      </c>
      <c r="W384">
        <v>2997.0812367651902</v>
      </c>
      <c r="X384">
        <v>2830.27514048273</v>
      </c>
      <c r="Y384">
        <v>2983.3847338335731</v>
      </c>
      <c r="Z384">
        <v>3.4747092630860776</v>
      </c>
      <c r="AA384">
        <v>4.9186256613745871E-2</v>
      </c>
      <c r="AB384">
        <v>3</v>
      </c>
      <c r="AC384">
        <v>474</v>
      </c>
      <c r="AD384">
        <v>0.94691838277281093</v>
      </c>
      <c r="AE384">
        <v>-7.8688013273215424E-2</v>
      </c>
      <c r="AF384">
        <f t="shared" si="5"/>
        <v>0.21768915028858923</v>
      </c>
    </row>
    <row r="385" spans="1:32">
      <c r="A385" t="s">
        <v>930</v>
      </c>
      <c r="B385">
        <v>5</v>
      </c>
      <c r="C385">
        <v>4</v>
      </c>
      <c r="D385">
        <v>23.338699999999999</v>
      </c>
      <c r="E385">
        <v>8.6926133728848498E-6</v>
      </c>
      <c r="F385">
        <v>5.0608496363482187</v>
      </c>
      <c r="G385">
        <v>1.8877137476611599E-4</v>
      </c>
      <c r="H385">
        <v>1.33161248057472</v>
      </c>
      <c r="I385">
        <v>1</v>
      </c>
      <c r="J385" t="s">
        <v>32</v>
      </c>
      <c r="K385" t="s">
        <v>33</v>
      </c>
      <c r="L385">
        <v>27203.345099999999</v>
      </c>
      <c r="M385" t="s">
        <v>931</v>
      </c>
      <c r="N385">
        <v>3125.3766101408801</v>
      </c>
      <c r="O385">
        <v>3139.0506829310998</v>
      </c>
      <c r="P385">
        <v>3169.8814120777402</v>
      </c>
      <c r="Q385">
        <v>3144.7695683832403</v>
      </c>
      <c r="R385">
        <v>3.49758882820863</v>
      </c>
      <c r="S385">
        <v>7.2491475545112469E-3</v>
      </c>
      <c r="T385">
        <v>3</v>
      </c>
      <c r="U385">
        <v>431</v>
      </c>
      <c r="V385">
        <v>4213.9484282452004</v>
      </c>
      <c r="W385">
        <v>4113.3041538690504</v>
      </c>
      <c r="X385">
        <v>4235.5906352578204</v>
      </c>
      <c r="Y385">
        <v>4187.6144057906904</v>
      </c>
      <c r="Z385">
        <v>3.6219666851493506</v>
      </c>
      <c r="AA385">
        <v>1.5583574011384341E-2</v>
      </c>
      <c r="AB385">
        <v>3</v>
      </c>
      <c r="AC385">
        <v>325</v>
      </c>
      <c r="AD385">
        <v>1.3316124805747176</v>
      </c>
      <c r="AE385">
        <v>0.41317429735325967</v>
      </c>
      <c r="AF385">
        <f t="shared" si="5"/>
        <v>1.2745273551980454E-5</v>
      </c>
    </row>
    <row r="386" spans="1:32">
      <c r="A386" t="s">
        <v>406</v>
      </c>
      <c r="B386">
        <v>20</v>
      </c>
      <c r="C386">
        <v>18</v>
      </c>
      <c r="D386">
        <v>83.654899999999998</v>
      </c>
      <c r="E386">
        <v>1.8201399506741201E-2</v>
      </c>
      <c r="F386">
        <v>1.7398952178013167</v>
      </c>
      <c r="G386">
        <v>1.54669695539399E-2</v>
      </c>
      <c r="H386">
        <v>1.16311229840355</v>
      </c>
      <c r="I386">
        <v>0.818127630976349</v>
      </c>
      <c r="J386" t="s">
        <v>32</v>
      </c>
      <c r="K386" t="s">
        <v>33</v>
      </c>
      <c r="L386">
        <v>29248.299500000001</v>
      </c>
      <c r="M386" t="s">
        <v>407</v>
      </c>
      <c r="N386">
        <v>3307.95861920264</v>
      </c>
      <c r="O386">
        <v>3022.74182867022</v>
      </c>
      <c r="P386">
        <v>3098.3195470051701</v>
      </c>
      <c r="Q386">
        <v>3143.0066649593432</v>
      </c>
      <c r="R386">
        <v>3.4973453019695353</v>
      </c>
      <c r="S386">
        <v>4.7014290533518945E-2</v>
      </c>
      <c r="T386">
        <v>3</v>
      </c>
      <c r="U386">
        <v>432</v>
      </c>
      <c r="V386">
        <v>3784.1709942643301</v>
      </c>
      <c r="W386">
        <v>3730.0948510723001</v>
      </c>
      <c r="X386">
        <v>3452.7432725990302</v>
      </c>
      <c r="Y386">
        <v>3655.6697059785533</v>
      </c>
      <c r="Z386">
        <v>3.5629669498213863</v>
      </c>
      <c r="AA386">
        <v>4.8638756323212982E-2</v>
      </c>
      <c r="AB386">
        <v>3</v>
      </c>
      <c r="AC386">
        <v>387</v>
      </c>
      <c r="AD386">
        <v>1.1631122984035549</v>
      </c>
      <c r="AE386">
        <v>0.21799039563186795</v>
      </c>
      <c r="AF386">
        <f t="shared" si="5"/>
        <v>1.8447484466273593E-2</v>
      </c>
    </row>
    <row r="387" spans="1:32">
      <c r="A387" t="s">
        <v>2048</v>
      </c>
      <c r="B387">
        <v>22</v>
      </c>
      <c r="C387">
        <v>14</v>
      </c>
      <c r="D387">
        <v>117.36069999999999</v>
      </c>
      <c r="E387">
        <v>2.54159559366097E-2</v>
      </c>
      <c r="F387">
        <v>1.5948935511122848</v>
      </c>
      <c r="G387">
        <v>1.9595518961225199E-2</v>
      </c>
      <c r="H387">
        <v>1.0802267817550999</v>
      </c>
      <c r="I387">
        <v>0.73968896111814397</v>
      </c>
      <c r="J387" t="s">
        <v>33</v>
      </c>
      <c r="K387" t="s">
        <v>32</v>
      </c>
      <c r="L387">
        <v>82242.446500000005</v>
      </c>
      <c r="M387" t="s">
        <v>2049</v>
      </c>
      <c r="N387">
        <v>3223.9228365742001</v>
      </c>
      <c r="O387">
        <v>3074.0661741460299</v>
      </c>
      <c r="P387">
        <v>3108.8426630834101</v>
      </c>
      <c r="Q387">
        <v>3135.6105579345472</v>
      </c>
      <c r="R387">
        <v>3.4963221180931652</v>
      </c>
      <c r="S387">
        <v>2.5013445218291939E-2</v>
      </c>
      <c r="T387">
        <v>3</v>
      </c>
      <c r="U387">
        <v>433</v>
      </c>
      <c r="V387">
        <v>2956.1229416636002</v>
      </c>
      <c r="W387">
        <v>2805.32665151828</v>
      </c>
      <c r="X387">
        <v>2946.7511593673798</v>
      </c>
      <c r="Y387">
        <v>2902.7335841830864</v>
      </c>
      <c r="Z387">
        <v>3.4628071776750495</v>
      </c>
      <c r="AA387">
        <v>2.9105986623013811E-2</v>
      </c>
      <c r="AB387">
        <v>3</v>
      </c>
      <c r="AC387">
        <v>483</v>
      </c>
      <c r="AD387">
        <v>0.9257315379417338</v>
      </c>
      <c r="AE387">
        <v>-0.11133422217341521</v>
      </c>
      <c r="AF387">
        <f t="shared" ref="AF387:AF450" si="6">_xlfn.T.TEST(N387:P387,V387:X387,2,2)</f>
        <v>2.4921289297296215E-2</v>
      </c>
    </row>
    <row r="388" spans="1:32">
      <c r="A388" t="s">
        <v>324</v>
      </c>
      <c r="B388">
        <v>20</v>
      </c>
      <c r="C388">
        <v>13</v>
      </c>
      <c r="D388">
        <v>92.555300000000003</v>
      </c>
      <c r="E388">
        <v>0.35144256773318999</v>
      </c>
      <c r="F388">
        <v>0.45414563665975854</v>
      </c>
      <c r="G388">
        <v>0.129587085446351</v>
      </c>
      <c r="H388">
        <v>1.03701637512399</v>
      </c>
      <c r="I388">
        <v>0.130311389133726</v>
      </c>
      <c r="J388" t="s">
        <v>32</v>
      </c>
      <c r="K388" t="s">
        <v>33</v>
      </c>
      <c r="L388">
        <v>69973.864600000001</v>
      </c>
      <c r="M388" t="s">
        <v>325</v>
      </c>
      <c r="N388">
        <v>2977.1682986726801</v>
      </c>
      <c r="O388">
        <v>3316.2096488419802</v>
      </c>
      <c r="P388">
        <v>3075.3106264337298</v>
      </c>
      <c r="Q388">
        <v>3122.8961913161297</v>
      </c>
      <c r="R388">
        <v>3.4945575480189004</v>
      </c>
      <c r="S388">
        <v>5.5864127514550561E-2</v>
      </c>
      <c r="T388">
        <v>3</v>
      </c>
      <c r="U388">
        <v>434</v>
      </c>
      <c r="V388">
        <v>3273.6430191293998</v>
      </c>
      <c r="W388">
        <v>3143.5933873173999</v>
      </c>
      <c r="X388">
        <v>3298.2470581747598</v>
      </c>
      <c r="Y388">
        <v>3238.4944882071868</v>
      </c>
      <c r="Z388">
        <v>3.5103431622380699</v>
      </c>
      <c r="AA388">
        <v>2.5660803279519358E-2</v>
      </c>
      <c r="AB388">
        <v>3</v>
      </c>
      <c r="AC388">
        <v>446</v>
      </c>
      <c r="AD388">
        <v>1.0370163751239962</v>
      </c>
      <c r="AE388">
        <v>5.2438675369712591E-2</v>
      </c>
      <c r="AF388">
        <f t="shared" si="6"/>
        <v>0.35866665941893783</v>
      </c>
    </row>
    <row r="389" spans="1:32">
      <c r="A389" t="s">
        <v>2050</v>
      </c>
      <c r="B389">
        <v>3</v>
      </c>
      <c r="C389">
        <v>2</v>
      </c>
      <c r="D389">
        <v>19.244700000000002</v>
      </c>
      <c r="E389">
        <v>1.8934207604632301E-2</v>
      </c>
      <c r="F389">
        <v>1.7227528653589219</v>
      </c>
      <c r="G389">
        <v>1.5950982340027699E-2</v>
      </c>
      <c r="H389">
        <v>1.12251451939015</v>
      </c>
      <c r="I389">
        <v>0.80950262192334199</v>
      </c>
      <c r="J389" t="s">
        <v>32</v>
      </c>
      <c r="K389" t="s">
        <v>33</v>
      </c>
      <c r="L389">
        <v>9490.7885999999999</v>
      </c>
      <c r="M389" t="s">
        <v>2051</v>
      </c>
      <c r="N389">
        <v>3232.7800277430601</v>
      </c>
      <c r="O389">
        <v>3118.9968109482502</v>
      </c>
      <c r="P389">
        <v>3009.9356570259602</v>
      </c>
      <c r="Q389">
        <v>3120.5708319057571</v>
      </c>
      <c r="R389">
        <v>3.4942340448104083</v>
      </c>
      <c r="S389">
        <v>3.5708378180937674E-2</v>
      </c>
      <c r="T389">
        <v>3</v>
      </c>
      <c r="U389">
        <v>435</v>
      </c>
      <c r="V389">
        <v>3348.9773666255101</v>
      </c>
      <c r="W389">
        <v>3578.7411084619098</v>
      </c>
      <c r="X389">
        <v>3580.9397277114199</v>
      </c>
      <c r="Y389">
        <v>3502.8860675996134</v>
      </c>
      <c r="Z389">
        <v>3.5444260119915523</v>
      </c>
      <c r="AA389">
        <v>3.8052444634626849E-2</v>
      </c>
      <c r="AB389">
        <v>3</v>
      </c>
      <c r="AC389">
        <v>407</v>
      </c>
      <c r="AD389">
        <v>1.1225145193901507</v>
      </c>
      <c r="AE389">
        <v>0.16673410591670695</v>
      </c>
      <c r="AF389">
        <f t="shared" si="6"/>
        <v>1.8915938497393012E-2</v>
      </c>
    </row>
    <row r="390" spans="1:32">
      <c r="A390" t="s">
        <v>1432</v>
      </c>
      <c r="B390">
        <v>8</v>
      </c>
      <c r="C390">
        <v>4</v>
      </c>
      <c r="D390">
        <v>32.561399999999999</v>
      </c>
      <c r="E390">
        <v>4.4310540500783202E-2</v>
      </c>
      <c r="F390">
        <v>1.3534929524040473</v>
      </c>
      <c r="G390">
        <v>2.8629248820105601E-2</v>
      </c>
      <c r="H390">
        <v>1.0883529593443999</v>
      </c>
      <c r="I390">
        <v>0.59047927963393498</v>
      </c>
      <c r="J390" t="s">
        <v>32</v>
      </c>
      <c r="K390" t="s">
        <v>33</v>
      </c>
      <c r="L390">
        <v>69385.973800000007</v>
      </c>
      <c r="M390" t="s">
        <v>1433</v>
      </c>
      <c r="N390">
        <v>3146.9344468345498</v>
      </c>
      <c r="O390">
        <v>2976.25940539976</v>
      </c>
      <c r="P390">
        <v>3234.09898279155</v>
      </c>
      <c r="Q390">
        <v>3119.0976116752863</v>
      </c>
      <c r="R390">
        <v>3.49402896614817</v>
      </c>
      <c r="S390">
        <v>4.2048831162082433E-2</v>
      </c>
      <c r="T390">
        <v>3</v>
      </c>
      <c r="U390">
        <v>436</v>
      </c>
      <c r="V390">
        <v>3495.5361565163998</v>
      </c>
      <c r="W390">
        <v>3305.0875474342802</v>
      </c>
      <c r="X390">
        <v>3383.4136445018498</v>
      </c>
      <c r="Y390">
        <v>3394.6791161508431</v>
      </c>
      <c r="Z390">
        <v>3.5307987286397129</v>
      </c>
      <c r="AA390">
        <v>2.8197888635975287E-2</v>
      </c>
      <c r="AB390">
        <v>3</v>
      </c>
      <c r="AC390">
        <v>415</v>
      </c>
      <c r="AD390">
        <v>1.0883529593443984</v>
      </c>
      <c r="AE390">
        <v>0.12214650706299225</v>
      </c>
      <c r="AF390">
        <f t="shared" si="6"/>
        <v>4.2401998493790283E-2</v>
      </c>
    </row>
    <row r="391" spans="1:32">
      <c r="A391" t="s">
        <v>370</v>
      </c>
      <c r="B391">
        <v>21</v>
      </c>
      <c r="C391">
        <v>12</v>
      </c>
      <c r="D391">
        <v>96.949700000000007</v>
      </c>
      <c r="E391">
        <v>3.4488566637132297E-2</v>
      </c>
      <c r="F391">
        <v>1.4623248547633596</v>
      </c>
      <c r="G391">
        <v>2.4378573755573799E-2</v>
      </c>
      <c r="H391">
        <v>1.10793196882244</v>
      </c>
      <c r="I391">
        <v>0.65951237791464001</v>
      </c>
      <c r="J391" t="s">
        <v>32</v>
      </c>
      <c r="K391" t="s">
        <v>33</v>
      </c>
      <c r="L391">
        <v>60791.990299999998</v>
      </c>
      <c r="M391" t="s">
        <v>371</v>
      </c>
      <c r="N391">
        <v>2937.9341255812101</v>
      </c>
      <c r="O391">
        <v>3287.8708617245302</v>
      </c>
      <c r="P391">
        <v>3124.4122249677698</v>
      </c>
      <c r="Q391">
        <v>3116.7390707578365</v>
      </c>
      <c r="R391">
        <v>3.4937004452433422</v>
      </c>
      <c r="S391">
        <v>5.6178751915923607E-2</v>
      </c>
      <c r="T391">
        <v>3</v>
      </c>
      <c r="U391">
        <v>437</v>
      </c>
      <c r="V391">
        <v>3431.5026313498402</v>
      </c>
      <c r="W391">
        <v>3443.62010173513</v>
      </c>
      <c r="X391">
        <v>3484.28183182673</v>
      </c>
      <c r="Y391">
        <v>3453.1348549705667</v>
      </c>
      <c r="Z391">
        <v>3.5382135391446927</v>
      </c>
      <c r="AA391">
        <v>8.0060983077562663E-3</v>
      </c>
      <c r="AB391">
        <v>3</v>
      </c>
      <c r="AC391">
        <v>411</v>
      </c>
      <c r="AD391">
        <v>1.1079319688224447</v>
      </c>
      <c r="AE391">
        <v>0.1478692972212545</v>
      </c>
      <c r="AF391">
        <f t="shared" si="6"/>
        <v>3.030250936252505E-2</v>
      </c>
    </row>
    <row r="392" spans="1:32">
      <c r="A392" t="s">
        <v>2052</v>
      </c>
      <c r="B392">
        <v>19</v>
      </c>
      <c r="C392">
        <v>9</v>
      </c>
      <c r="D392">
        <v>93.823800000000006</v>
      </c>
      <c r="E392">
        <v>2.6460871521962099E-2</v>
      </c>
      <c r="F392">
        <v>1.5773958558799694</v>
      </c>
      <c r="G392">
        <v>2.01233047958531E-2</v>
      </c>
      <c r="H392">
        <v>1.11237257961098</v>
      </c>
      <c r="I392">
        <v>0.72948209553305399</v>
      </c>
      <c r="J392" t="s">
        <v>33</v>
      </c>
      <c r="K392" t="s">
        <v>32</v>
      </c>
      <c r="L392">
        <v>107703.8634</v>
      </c>
      <c r="M392" t="s">
        <v>1023</v>
      </c>
      <c r="N392">
        <v>3217.68304746898</v>
      </c>
      <c r="O392">
        <v>3058.1810762458099</v>
      </c>
      <c r="P392">
        <v>3054.6473338573701</v>
      </c>
      <c r="Q392">
        <v>3110.1704858573867</v>
      </c>
      <c r="R392">
        <v>3.4927841957913923</v>
      </c>
      <c r="S392">
        <v>2.9942208303544285E-2</v>
      </c>
      <c r="T392">
        <v>3</v>
      </c>
      <c r="U392">
        <v>438</v>
      </c>
      <c r="V392">
        <v>2919.5116638797499</v>
      </c>
      <c r="W392">
        <v>2800.0341570331798</v>
      </c>
      <c r="X392">
        <v>2668.3914840817902</v>
      </c>
      <c r="Y392">
        <v>2795.9791016649069</v>
      </c>
      <c r="Z392">
        <v>3.4465339209843981</v>
      </c>
      <c r="AA392">
        <v>4.4924939029762266E-2</v>
      </c>
      <c r="AB392">
        <v>3</v>
      </c>
      <c r="AC392">
        <v>498</v>
      </c>
      <c r="AD392">
        <v>0.89897936925928157</v>
      </c>
      <c r="AE392">
        <v>-0.15364008727761555</v>
      </c>
      <c r="AF392">
        <f t="shared" si="6"/>
        <v>2.5345308125461586E-2</v>
      </c>
    </row>
    <row r="393" spans="1:32">
      <c r="A393" t="s">
        <v>750</v>
      </c>
      <c r="B393">
        <v>21</v>
      </c>
      <c r="C393">
        <v>17</v>
      </c>
      <c r="D393">
        <v>82.071899999999999</v>
      </c>
      <c r="E393">
        <v>0.441008103528853</v>
      </c>
      <c r="F393">
        <v>0.35555343029286246</v>
      </c>
      <c r="G393">
        <v>0.152011543114695</v>
      </c>
      <c r="H393">
        <v>1.0335261064985499</v>
      </c>
      <c r="I393">
        <v>0.102575238031736</v>
      </c>
      <c r="J393" t="s">
        <v>33</v>
      </c>
      <c r="K393" t="s">
        <v>32</v>
      </c>
      <c r="L393">
        <v>47478.652199999997</v>
      </c>
      <c r="M393" t="s">
        <v>751</v>
      </c>
      <c r="N393">
        <v>2950.4919659596198</v>
      </c>
      <c r="O393">
        <v>3150.25689271587</v>
      </c>
      <c r="P393">
        <v>3226.1064661188302</v>
      </c>
      <c r="Q393">
        <v>3108.95177493144</v>
      </c>
      <c r="R393">
        <v>3.4926139854579228</v>
      </c>
      <c r="S393">
        <v>4.5794931902484681E-2</v>
      </c>
      <c r="T393">
        <v>3</v>
      </c>
      <c r="U393">
        <v>439</v>
      </c>
      <c r="V393">
        <v>3093.8021066766701</v>
      </c>
      <c r="W393">
        <v>2842.2492327770301</v>
      </c>
      <c r="X393">
        <v>3088.2541581523901</v>
      </c>
      <c r="Y393">
        <v>3008.1018325353634</v>
      </c>
      <c r="Z393">
        <v>3.4782925342333026</v>
      </c>
      <c r="AA393">
        <v>4.7757475326007534E-2</v>
      </c>
      <c r="AB393">
        <v>3</v>
      </c>
      <c r="AC393">
        <v>470</v>
      </c>
      <c r="AD393">
        <v>0.96756143237432479</v>
      </c>
      <c r="AE393">
        <v>-4.7574831182624198E-2</v>
      </c>
      <c r="AF393">
        <f t="shared" si="6"/>
        <v>0.43649924066732715</v>
      </c>
    </row>
    <row r="394" spans="1:32">
      <c r="A394" t="s">
        <v>1180</v>
      </c>
      <c r="B394">
        <v>17</v>
      </c>
      <c r="C394">
        <v>6</v>
      </c>
      <c r="D394">
        <v>78.452200000000005</v>
      </c>
      <c r="E394">
        <v>1.44445719096165E-3</v>
      </c>
      <c r="F394">
        <v>2.8402953247125691</v>
      </c>
      <c r="G394">
        <v>2.9255373455050601E-3</v>
      </c>
      <c r="H394">
        <v>1.3230415486782701</v>
      </c>
      <c r="I394">
        <v>0.999809476208674</v>
      </c>
      <c r="J394" t="s">
        <v>33</v>
      </c>
      <c r="K394" t="s">
        <v>32</v>
      </c>
      <c r="L394">
        <v>48337.943700000003</v>
      </c>
      <c r="M394" t="s">
        <v>1181</v>
      </c>
      <c r="N394">
        <v>3028.9176228947599</v>
      </c>
      <c r="O394">
        <v>3039.10490694088</v>
      </c>
      <c r="P394">
        <v>3183.8761411293099</v>
      </c>
      <c r="Q394">
        <v>3083.9662236549834</v>
      </c>
      <c r="R394">
        <v>3.4891096129066148</v>
      </c>
      <c r="S394">
        <v>2.8104823575179572E-2</v>
      </c>
      <c r="T394">
        <v>3</v>
      </c>
      <c r="U394">
        <v>440</v>
      </c>
      <c r="V394">
        <v>2400.69208135285</v>
      </c>
      <c r="W394">
        <v>2408.3015265067002</v>
      </c>
      <c r="X394">
        <v>2183.9074693648599</v>
      </c>
      <c r="Y394">
        <v>2330.96702574147</v>
      </c>
      <c r="Z394">
        <v>3.3675361299599529</v>
      </c>
      <c r="AA394">
        <v>5.4661490060290953E-2</v>
      </c>
      <c r="AB394">
        <v>3</v>
      </c>
      <c r="AC394">
        <v>588</v>
      </c>
      <c r="AD394">
        <v>0.75583416182130192</v>
      </c>
      <c r="AE394">
        <v>-0.40385836859382551</v>
      </c>
      <c r="AF394">
        <f t="shared" si="6"/>
        <v>1.0679851657552314E-3</v>
      </c>
    </row>
    <row r="395" spans="1:32">
      <c r="A395" t="s">
        <v>2053</v>
      </c>
      <c r="B395">
        <v>5</v>
      </c>
      <c r="C395">
        <v>4</v>
      </c>
      <c r="D395">
        <v>30.092500000000001</v>
      </c>
      <c r="E395">
        <v>2.0482484083583801E-4</v>
      </c>
      <c r="F395">
        <v>3.6886173739476056</v>
      </c>
      <c r="G395">
        <v>9.2037622383718705E-4</v>
      </c>
      <c r="H395">
        <v>1.5515238108690901</v>
      </c>
      <c r="I395">
        <v>0.99999999999696498</v>
      </c>
      <c r="J395" t="s">
        <v>32</v>
      </c>
      <c r="K395" t="s">
        <v>33</v>
      </c>
      <c r="L395">
        <v>48278.683100000002</v>
      </c>
      <c r="M395" t="s">
        <v>2054</v>
      </c>
      <c r="N395">
        <v>3274.17429784658</v>
      </c>
      <c r="O395">
        <v>2966.4651722768899</v>
      </c>
      <c r="P395">
        <v>3000.1449171815698</v>
      </c>
      <c r="Q395">
        <v>3080.2614624350131</v>
      </c>
      <c r="R395">
        <v>3.4885875823683987</v>
      </c>
      <c r="S395">
        <v>5.4792639587072527E-2</v>
      </c>
      <c r="T395">
        <v>3</v>
      </c>
      <c r="U395">
        <v>441</v>
      </c>
      <c r="V395">
        <v>4803.9072902225198</v>
      </c>
      <c r="W395">
        <v>4657.8200906232796</v>
      </c>
      <c r="X395">
        <v>4875.5696271652796</v>
      </c>
      <c r="Y395">
        <v>4779.0990026703594</v>
      </c>
      <c r="Z395">
        <v>3.6793460273544571</v>
      </c>
      <c r="AA395">
        <v>2.3220765488829159E-2</v>
      </c>
      <c r="AB395">
        <v>3</v>
      </c>
      <c r="AC395">
        <v>281</v>
      </c>
      <c r="AD395">
        <v>1.5515238108690872</v>
      </c>
      <c r="AE395">
        <v>0.63368583773621334</v>
      </c>
      <c r="AF395">
        <f t="shared" si="6"/>
        <v>1.2915488571577674E-4</v>
      </c>
    </row>
    <row r="396" spans="1:32">
      <c r="A396" t="s">
        <v>732</v>
      </c>
      <c r="B396">
        <v>18</v>
      </c>
      <c r="C396">
        <v>12</v>
      </c>
      <c r="D396">
        <v>84.309600000000003</v>
      </c>
      <c r="E396">
        <v>0.49588494266348498</v>
      </c>
      <c r="F396">
        <v>0.30461907867691074</v>
      </c>
      <c r="G396">
        <v>0.16510913590411</v>
      </c>
      <c r="H396">
        <v>1.02093502469826</v>
      </c>
      <c r="I396">
        <v>9.0218959065594906E-2</v>
      </c>
      <c r="J396" t="s">
        <v>32</v>
      </c>
      <c r="K396" t="s">
        <v>33</v>
      </c>
      <c r="L396">
        <v>24304.276999999998</v>
      </c>
      <c r="M396" t="s">
        <v>733</v>
      </c>
      <c r="N396">
        <v>3000.6627121278202</v>
      </c>
      <c r="O396">
        <v>3200.1128385806301</v>
      </c>
      <c r="P396">
        <v>2980.81411482558</v>
      </c>
      <c r="Q396">
        <v>3060.529888511343</v>
      </c>
      <c r="R396">
        <v>3.4857966250873438</v>
      </c>
      <c r="S396">
        <v>3.9630092652175555E-2</v>
      </c>
      <c r="T396">
        <v>3</v>
      </c>
      <c r="U396">
        <v>442</v>
      </c>
      <c r="V396">
        <v>3112.7062542377698</v>
      </c>
      <c r="W396">
        <v>3219.481693275</v>
      </c>
      <c r="X396">
        <v>3041.6185244385301</v>
      </c>
      <c r="Y396">
        <v>3124.6021573171001</v>
      </c>
      <c r="Z396">
        <v>3.4947947282781358</v>
      </c>
      <c r="AA396">
        <v>2.8652068506884669E-2</v>
      </c>
      <c r="AB396">
        <v>3</v>
      </c>
      <c r="AC396">
        <v>458</v>
      </c>
      <c r="AD396">
        <v>1.0209350246982631</v>
      </c>
      <c r="AE396">
        <v>2.989105179018783E-2</v>
      </c>
      <c r="AF396">
        <f t="shared" si="6"/>
        <v>0.50247500878970708</v>
      </c>
    </row>
    <row r="397" spans="1:32">
      <c r="A397" t="s">
        <v>582</v>
      </c>
      <c r="B397">
        <v>16</v>
      </c>
      <c r="C397">
        <v>3</v>
      </c>
      <c r="D397">
        <v>131.6584</v>
      </c>
      <c r="E397">
        <v>1.23436791713707E-2</v>
      </c>
      <c r="F397">
        <v>1.9085553746890807</v>
      </c>
      <c r="G397">
        <v>1.20626552004946E-2</v>
      </c>
      <c r="H397">
        <v>1.1266216993741101</v>
      </c>
      <c r="I397">
        <v>0.89189687708174203</v>
      </c>
      <c r="J397" t="s">
        <v>33</v>
      </c>
      <c r="K397" t="s">
        <v>32</v>
      </c>
      <c r="L397">
        <v>28396.7952</v>
      </c>
      <c r="M397" t="s">
        <v>583</v>
      </c>
      <c r="N397">
        <v>2913.4123753244298</v>
      </c>
      <c r="O397">
        <v>3069.4131539761502</v>
      </c>
      <c r="P397">
        <v>3159.6590456487202</v>
      </c>
      <c r="Q397">
        <v>3047.4948583164332</v>
      </c>
      <c r="R397">
        <v>3.4839429815564786</v>
      </c>
      <c r="S397">
        <v>4.0878804057248877E-2</v>
      </c>
      <c r="T397">
        <v>3</v>
      </c>
      <c r="U397">
        <v>443</v>
      </c>
      <c r="V397">
        <v>2778.96178902581</v>
      </c>
      <c r="W397">
        <v>2678.41211040607</v>
      </c>
      <c r="X397">
        <v>2657.5812625611402</v>
      </c>
      <c r="Y397">
        <v>2704.9850539976737</v>
      </c>
      <c r="Z397">
        <v>3.4321648698180893</v>
      </c>
      <c r="AA397">
        <v>2.399527085108866E-2</v>
      </c>
      <c r="AB397">
        <v>3</v>
      </c>
      <c r="AC397">
        <v>514</v>
      </c>
      <c r="AD397">
        <v>0.88760939058385269</v>
      </c>
      <c r="AE397">
        <v>-0.17200316408397257</v>
      </c>
      <c r="AF397">
        <f t="shared" si="6"/>
        <v>1.344304131789126E-2</v>
      </c>
    </row>
    <row r="398" spans="1:32">
      <c r="A398" t="s">
        <v>398</v>
      </c>
      <c r="B398">
        <v>20</v>
      </c>
      <c r="C398">
        <v>17</v>
      </c>
      <c r="D398">
        <v>76.847999999999999</v>
      </c>
      <c r="E398">
        <v>4.7841232431178299E-4</v>
      </c>
      <c r="F398">
        <v>3.3201976410772143</v>
      </c>
      <c r="G398">
        <v>1.6261582196730299E-3</v>
      </c>
      <c r="H398">
        <v>1.37071530098153</v>
      </c>
      <c r="I398">
        <v>0.99999990451461396</v>
      </c>
      <c r="J398" t="s">
        <v>32</v>
      </c>
      <c r="K398" t="s">
        <v>33</v>
      </c>
      <c r="L398">
        <v>71370.461899999995</v>
      </c>
      <c r="M398" t="s">
        <v>399</v>
      </c>
      <c r="N398">
        <v>3162.0354540752101</v>
      </c>
      <c r="O398">
        <v>3034.05193276926</v>
      </c>
      <c r="P398">
        <v>2929.9062851434601</v>
      </c>
      <c r="Q398">
        <v>3041.9978906626434</v>
      </c>
      <c r="R398">
        <v>3.4831589085750032</v>
      </c>
      <c r="S398">
        <v>3.8221066160664917E-2</v>
      </c>
      <c r="T398">
        <v>3</v>
      </c>
      <c r="U398">
        <v>444</v>
      </c>
      <c r="V398">
        <v>4344.0716857126899</v>
      </c>
      <c r="W398">
        <v>4074.27750479203</v>
      </c>
      <c r="X398">
        <v>4090.7899723497899</v>
      </c>
      <c r="Y398">
        <v>4169.7130542848363</v>
      </c>
      <c r="Z398">
        <v>3.6201061693074426</v>
      </c>
      <c r="AA398">
        <v>3.6267375833622127E-2</v>
      </c>
      <c r="AB398">
        <v>3</v>
      </c>
      <c r="AC398">
        <v>328</v>
      </c>
      <c r="AD398">
        <v>1.3707153009815338</v>
      </c>
      <c r="AE398">
        <v>0.45492895294495567</v>
      </c>
      <c r="AF398">
        <f t="shared" si="6"/>
        <v>5.1272854035045422E-4</v>
      </c>
    </row>
    <row r="399" spans="1:32">
      <c r="A399" t="s">
        <v>1754</v>
      </c>
      <c r="B399">
        <v>4</v>
      </c>
      <c r="C399">
        <v>2</v>
      </c>
      <c r="D399">
        <v>18.6111</v>
      </c>
      <c r="E399">
        <v>0.37108550083632402</v>
      </c>
      <c r="F399">
        <v>0.4305260142036082</v>
      </c>
      <c r="G399">
        <v>0.134684172594425</v>
      </c>
      <c r="H399">
        <v>1.0836506568495401</v>
      </c>
      <c r="I399">
        <v>0.12321311170369099</v>
      </c>
      <c r="J399" t="s">
        <v>32</v>
      </c>
      <c r="K399" t="s">
        <v>33</v>
      </c>
      <c r="L399">
        <v>35683.157200000001</v>
      </c>
      <c r="M399" t="s">
        <v>1755</v>
      </c>
      <c r="N399">
        <v>3512.5357245615601</v>
      </c>
      <c r="O399">
        <v>2669.5933029702501</v>
      </c>
      <c r="P399">
        <v>2907.80239569586</v>
      </c>
      <c r="Q399">
        <v>3029.9771410758899</v>
      </c>
      <c r="R399">
        <v>3.4814393520857867</v>
      </c>
      <c r="S399">
        <v>0.14341665026171507</v>
      </c>
      <c r="T399">
        <v>3</v>
      </c>
      <c r="U399">
        <v>446</v>
      </c>
      <c r="V399">
        <v>3465.62758815916</v>
      </c>
      <c r="W399">
        <v>3214.60549396535</v>
      </c>
      <c r="X399">
        <v>3170.07707537346</v>
      </c>
      <c r="Y399">
        <v>3283.4367191659899</v>
      </c>
      <c r="Z399">
        <v>3.5163286506580729</v>
      </c>
      <c r="AA399">
        <v>4.8529944491501761E-2</v>
      </c>
      <c r="AB399">
        <v>3</v>
      </c>
      <c r="AC399">
        <v>438</v>
      </c>
      <c r="AD399">
        <v>1.0836506568495434</v>
      </c>
      <c r="AE399">
        <v>0.1158997411381914</v>
      </c>
      <c r="AF399">
        <f t="shared" si="6"/>
        <v>0.39658608294698533</v>
      </c>
    </row>
    <row r="400" spans="1:32">
      <c r="A400" t="s">
        <v>516</v>
      </c>
      <c r="B400">
        <v>25</v>
      </c>
      <c r="C400">
        <v>17</v>
      </c>
      <c r="D400">
        <v>111.64400000000001</v>
      </c>
      <c r="E400">
        <v>9.6777937809078296E-4</v>
      </c>
      <c r="F400">
        <v>3.0142236362848425</v>
      </c>
      <c r="G400">
        <v>2.2927183115435202E-3</v>
      </c>
      <c r="H400">
        <v>1.2789167603243601</v>
      </c>
      <c r="I400">
        <v>0.99998008290238904</v>
      </c>
      <c r="J400" t="s">
        <v>32</v>
      </c>
      <c r="K400" t="s">
        <v>33</v>
      </c>
      <c r="L400">
        <v>139655.27489999999</v>
      </c>
      <c r="M400" t="s">
        <v>517</v>
      </c>
      <c r="N400">
        <v>3098.3186102352302</v>
      </c>
      <c r="O400">
        <v>2921.4161328314099</v>
      </c>
      <c r="P400">
        <v>3068.13859869927</v>
      </c>
      <c r="Q400">
        <v>3029.29111392197</v>
      </c>
      <c r="R400">
        <v>3.4813410109013008</v>
      </c>
      <c r="S400">
        <v>3.1239430385289244E-2</v>
      </c>
      <c r="T400">
        <v>3</v>
      </c>
      <c r="U400">
        <v>447</v>
      </c>
      <c r="V400">
        <v>3996.4236465720701</v>
      </c>
      <c r="W400">
        <v>3911.57182188669</v>
      </c>
      <c r="X400">
        <v>3714.6380640306302</v>
      </c>
      <c r="Y400">
        <v>3874.2111774964633</v>
      </c>
      <c r="Z400">
        <v>3.5881832897753982</v>
      </c>
      <c r="AA400">
        <v>3.7313445392552443E-2</v>
      </c>
      <c r="AB400">
        <v>3</v>
      </c>
      <c r="AC400">
        <v>360</v>
      </c>
      <c r="AD400">
        <v>1.2789167603243619</v>
      </c>
      <c r="AE400">
        <v>0.35492236791365495</v>
      </c>
      <c r="AF400">
        <f t="shared" si="6"/>
        <v>1.0648974906177287E-3</v>
      </c>
    </row>
    <row r="401" spans="1:32">
      <c r="A401" t="s">
        <v>810</v>
      </c>
      <c r="B401">
        <v>6</v>
      </c>
      <c r="C401">
        <v>4</v>
      </c>
      <c r="D401">
        <v>15.0512</v>
      </c>
      <c r="E401">
        <v>2.2268787140368999E-2</v>
      </c>
      <c r="F401">
        <v>1.6523034359784938</v>
      </c>
      <c r="G401">
        <v>1.78741699492414E-2</v>
      </c>
      <c r="H401">
        <v>1.08473866611591</v>
      </c>
      <c r="I401">
        <v>0.77215022789759602</v>
      </c>
      <c r="J401" t="s">
        <v>33</v>
      </c>
      <c r="K401" t="s">
        <v>32</v>
      </c>
      <c r="L401">
        <v>8352.6309000000001</v>
      </c>
      <c r="M401" t="s">
        <v>811</v>
      </c>
      <c r="N401">
        <v>3064.4617668783499</v>
      </c>
      <c r="O401">
        <v>2907.52000450994</v>
      </c>
      <c r="P401">
        <v>3112.06362414146</v>
      </c>
      <c r="Q401">
        <v>3028.0151318432495</v>
      </c>
      <c r="R401">
        <v>3.4811580411251302</v>
      </c>
      <c r="S401">
        <v>3.5347157864029088E-2</v>
      </c>
      <c r="T401">
        <v>3</v>
      </c>
      <c r="U401">
        <v>448</v>
      </c>
      <c r="V401">
        <v>2747.3321963889998</v>
      </c>
      <c r="W401">
        <v>2796.0109361377099</v>
      </c>
      <c r="X401">
        <v>2831.0660033222998</v>
      </c>
      <c r="Y401">
        <v>2791.46971194967</v>
      </c>
      <c r="Z401">
        <v>3.4458329200229207</v>
      </c>
      <c r="AA401">
        <v>1.5064184416310819E-2</v>
      </c>
      <c r="AB401">
        <v>3</v>
      </c>
      <c r="AC401">
        <v>502</v>
      </c>
      <c r="AD401">
        <v>0.92188103110647712</v>
      </c>
      <c r="AE401">
        <v>-0.11734751224472832</v>
      </c>
      <c r="AF401">
        <f t="shared" si="6"/>
        <v>2.3526800333656908E-2</v>
      </c>
    </row>
    <row r="402" spans="1:32">
      <c r="A402" t="s">
        <v>542</v>
      </c>
      <c r="B402">
        <v>29</v>
      </c>
      <c r="C402">
        <v>16</v>
      </c>
      <c r="D402">
        <v>148.69210000000001</v>
      </c>
      <c r="E402">
        <v>4.5742430918121399E-2</v>
      </c>
      <c r="F402">
        <v>1.3396807591373854</v>
      </c>
      <c r="G402">
        <v>2.9312150779719399E-2</v>
      </c>
      <c r="H402">
        <v>1.11149073222394</v>
      </c>
      <c r="I402">
        <v>0.58163473140407296</v>
      </c>
      <c r="J402" t="s">
        <v>32</v>
      </c>
      <c r="K402" t="s">
        <v>33</v>
      </c>
      <c r="L402">
        <v>80037.525500000003</v>
      </c>
      <c r="M402" t="s">
        <v>543</v>
      </c>
      <c r="N402">
        <v>2973.6664536275098</v>
      </c>
      <c r="O402">
        <v>3195.5400891105601</v>
      </c>
      <c r="P402">
        <v>2914.5661350219898</v>
      </c>
      <c r="Q402">
        <v>3027.9242259200196</v>
      </c>
      <c r="R402">
        <v>3.4811450027049937</v>
      </c>
      <c r="S402">
        <v>4.8923558834012976E-2</v>
      </c>
      <c r="T402">
        <v>3</v>
      </c>
      <c r="U402">
        <v>449</v>
      </c>
      <c r="V402">
        <v>3205.0814902962802</v>
      </c>
      <c r="W402">
        <v>3433.1191794198899</v>
      </c>
      <c r="X402">
        <v>3458.32847524316</v>
      </c>
      <c r="Y402">
        <v>3365.5097149864437</v>
      </c>
      <c r="Z402">
        <v>3.527050848542717</v>
      </c>
      <c r="AA402">
        <v>4.1451526343803641E-2</v>
      </c>
      <c r="AB402">
        <v>3</v>
      </c>
      <c r="AC402">
        <v>421</v>
      </c>
      <c r="AD402">
        <v>1.1114907322239382</v>
      </c>
      <c r="AE402">
        <v>0.15249591900790149</v>
      </c>
      <c r="AF402">
        <f t="shared" si="6"/>
        <v>4.5308595537593754E-2</v>
      </c>
    </row>
    <row r="403" spans="1:32">
      <c r="A403" t="s">
        <v>856</v>
      </c>
      <c r="B403">
        <v>10</v>
      </c>
      <c r="C403">
        <v>9</v>
      </c>
      <c r="D403">
        <v>55.314999999999998</v>
      </c>
      <c r="E403">
        <v>1.1363422944774101E-2</v>
      </c>
      <c r="F403">
        <v>1.9444908286505729</v>
      </c>
      <c r="G403">
        <v>1.15373673810544E-2</v>
      </c>
      <c r="H403">
        <v>1.1192545309158</v>
      </c>
      <c r="I403">
        <v>0.90482824037037402</v>
      </c>
      <c r="J403" t="s">
        <v>33</v>
      </c>
      <c r="K403" t="s">
        <v>32</v>
      </c>
      <c r="L403">
        <v>52891.419199999997</v>
      </c>
      <c r="M403" t="s">
        <v>857</v>
      </c>
      <c r="N403">
        <v>3037.8797202896699</v>
      </c>
      <c r="O403">
        <v>2958.0260507640701</v>
      </c>
      <c r="P403">
        <v>3087.6021112131998</v>
      </c>
      <c r="Q403">
        <v>3027.8359607556467</v>
      </c>
      <c r="R403">
        <v>3.4811323426680527</v>
      </c>
      <c r="S403">
        <v>2.1589448981008934E-2</v>
      </c>
      <c r="T403">
        <v>3</v>
      </c>
      <c r="U403">
        <v>450</v>
      </c>
      <c r="V403">
        <v>2734.4508900036999</v>
      </c>
      <c r="W403">
        <v>2790.62011380081</v>
      </c>
      <c r="X403">
        <v>2590.6056643387001</v>
      </c>
      <c r="Y403">
        <v>2705.2255560477365</v>
      </c>
      <c r="Z403">
        <v>3.4322034815176425</v>
      </c>
      <c r="AA403">
        <v>3.8133692668167157E-2</v>
      </c>
      <c r="AB403">
        <v>3</v>
      </c>
      <c r="AC403">
        <v>513</v>
      </c>
      <c r="AD403">
        <v>0.89345182206390161</v>
      </c>
      <c r="AE403">
        <v>-0.16253815850639008</v>
      </c>
      <c r="AF403">
        <f t="shared" si="6"/>
        <v>1.0219294880529244E-2</v>
      </c>
    </row>
    <row r="404" spans="1:32">
      <c r="A404" t="s">
        <v>1382</v>
      </c>
      <c r="B404">
        <v>2</v>
      </c>
      <c r="C404">
        <v>1</v>
      </c>
      <c r="D404">
        <v>11.531499999999999</v>
      </c>
      <c r="E404">
        <v>8.2044311384852405E-3</v>
      </c>
      <c r="F404">
        <v>2.0859515257603656</v>
      </c>
      <c r="G404">
        <v>9.3500220340000297E-3</v>
      </c>
      <c r="H404">
        <v>1.26837239638227</v>
      </c>
      <c r="I404">
        <v>0.94599984472418297</v>
      </c>
      <c r="J404" t="s">
        <v>32</v>
      </c>
      <c r="K404" t="s">
        <v>33</v>
      </c>
      <c r="L404">
        <v>24770.305700000001</v>
      </c>
      <c r="M404" t="s">
        <v>1383</v>
      </c>
      <c r="N404">
        <v>3188.3972061538502</v>
      </c>
      <c r="O404">
        <v>2921.3991471695799</v>
      </c>
      <c r="P404">
        <v>2962.55246053464</v>
      </c>
      <c r="Q404">
        <v>3024.1162712860237</v>
      </c>
      <c r="R404">
        <v>3.4805984849135525</v>
      </c>
      <c r="S404">
        <v>4.7535129358029948E-2</v>
      </c>
      <c r="T404">
        <v>3</v>
      </c>
      <c r="U404">
        <v>451</v>
      </c>
      <c r="V404">
        <v>3930.0390677279001</v>
      </c>
      <c r="W404">
        <v>4038.8838387534802</v>
      </c>
      <c r="X404">
        <v>3538.1938993675999</v>
      </c>
      <c r="Y404">
        <v>3835.7056019496599</v>
      </c>
      <c r="Z404">
        <v>3.5838452668106173</v>
      </c>
      <c r="AA404">
        <v>6.865428543698153E-2</v>
      </c>
      <c r="AB404">
        <v>3</v>
      </c>
      <c r="AC404">
        <v>362</v>
      </c>
      <c r="AD404">
        <v>1.2683723963822671</v>
      </c>
      <c r="AE404">
        <v>0.34297838549056792</v>
      </c>
      <c r="AF404">
        <f t="shared" si="6"/>
        <v>9.4097140469958235E-3</v>
      </c>
    </row>
    <row r="405" spans="1:32">
      <c r="A405" t="s">
        <v>2055</v>
      </c>
      <c r="B405">
        <v>7</v>
      </c>
      <c r="C405">
        <v>5</v>
      </c>
      <c r="D405">
        <v>39.431399999999996</v>
      </c>
      <c r="E405">
        <v>4.7703803257979002E-2</v>
      </c>
      <c r="F405">
        <v>1.3214469947940939</v>
      </c>
      <c r="G405">
        <v>3.0124554727932001E-2</v>
      </c>
      <c r="H405">
        <v>1.06217686724567</v>
      </c>
      <c r="I405">
        <v>0.56995292670845499</v>
      </c>
      <c r="J405" t="s">
        <v>33</v>
      </c>
      <c r="K405" t="s">
        <v>32</v>
      </c>
      <c r="L405">
        <v>13625.485199999999</v>
      </c>
      <c r="M405" t="s">
        <v>2056</v>
      </c>
      <c r="N405">
        <v>2990.6900265235099</v>
      </c>
      <c r="O405">
        <v>2940.5598166630298</v>
      </c>
      <c r="P405">
        <v>3139.8936107300401</v>
      </c>
      <c r="Q405">
        <v>3023.7144846388601</v>
      </c>
      <c r="R405">
        <v>3.4805407803477126</v>
      </c>
      <c r="S405">
        <v>3.4291996404348171E-2</v>
      </c>
      <c r="T405">
        <v>3</v>
      </c>
      <c r="U405">
        <v>453</v>
      </c>
      <c r="V405">
        <v>2891.7293378347499</v>
      </c>
      <c r="W405">
        <v>2833.00542573955</v>
      </c>
      <c r="X405">
        <v>2815.4092874244602</v>
      </c>
      <c r="Y405">
        <v>2846.7146836662537</v>
      </c>
      <c r="Z405">
        <v>3.4543439414993484</v>
      </c>
      <c r="AA405">
        <v>1.4038744742511444E-2</v>
      </c>
      <c r="AB405">
        <v>3</v>
      </c>
      <c r="AC405">
        <v>489</v>
      </c>
      <c r="AD405">
        <v>0.94146279290858825</v>
      </c>
      <c r="AE405">
        <v>-8.7024014967616928E-2</v>
      </c>
      <c r="AF405">
        <f t="shared" si="6"/>
        <v>5.0910813809337055E-2</v>
      </c>
    </row>
    <row r="406" spans="1:32">
      <c r="A406" t="s">
        <v>2057</v>
      </c>
      <c r="B406">
        <v>115</v>
      </c>
      <c r="C406">
        <v>26</v>
      </c>
      <c r="D406">
        <v>566.5444</v>
      </c>
      <c r="E406">
        <v>8.9308338213592103E-2</v>
      </c>
      <c r="F406">
        <v>1.0491079916030619</v>
      </c>
      <c r="G406">
        <v>4.6299781624668003E-2</v>
      </c>
      <c r="H406">
        <v>1.09721450535751</v>
      </c>
      <c r="I406">
        <v>0.40053324782045202</v>
      </c>
      <c r="J406" t="s">
        <v>33</v>
      </c>
      <c r="K406" t="s">
        <v>32</v>
      </c>
      <c r="L406">
        <v>225549.1439</v>
      </c>
      <c r="M406" t="s">
        <v>673</v>
      </c>
      <c r="N406">
        <v>2831.8295365639501</v>
      </c>
      <c r="O406">
        <v>3037.7527121602802</v>
      </c>
      <c r="P406">
        <v>3186.7729674024599</v>
      </c>
      <c r="Q406">
        <v>3018.7850720422302</v>
      </c>
      <c r="R406">
        <v>3.4798321937290217</v>
      </c>
      <c r="S406">
        <v>5.9040405805304258E-2</v>
      </c>
      <c r="T406">
        <v>3</v>
      </c>
      <c r="U406">
        <v>454</v>
      </c>
      <c r="V406">
        <v>2636.0882387442898</v>
      </c>
      <c r="W406">
        <v>2765.4666477302299</v>
      </c>
      <c r="X406">
        <v>2852.3965258573598</v>
      </c>
      <c r="Y406">
        <v>2751.3171374439603</v>
      </c>
      <c r="Z406">
        <v>3.4395406533135859</v>
      </c>
      <c r="AA406">
        <v>3.9561454629480942E-2</v>
      </c>
      <c r="AB406">
        <v>3</v>
      </c>
      <c r="AC406">
        <v>508</v>
      </c>
      <c r="AD406">
        <v>0.91139881501490072</v>
      </c>
      <c r="AE406">
        <v>-0.13384560009232527</v>
      </c>
      <c r="AF406">
        <f t="shared" si="6"/>
        <v>9.0782929076778873E-2</v>
      </c>
    </row>
    <row r="407" spans="1:32">
      <c r="A407" t="s">
        <v>2058</v>
      </c>
      <c r="B407">
        <v>9</v>
      </c>
      <c r="C407">
        <v>7</v>
      </c>
      <c r="D407">
        <v>35.435099999999998</v>
      </c>
      <c r="E407">
        <v>2.5051048253212898E-3</v>
      </c>
      <c r="F407">
        <v>2.6011740965008889</v>
      </c>
      <c r="G407">
        <v>4.2208138479312004E-3</v>
      </c>
      <c r="H407">
        <v>1.1459138783106699</v>
      </c>
      <c r="I407">
        <v>0.99789071086525805</v>
      </c>
      <c r="J407" t="s">
        <v>33</v>
      </c>
      <c r="K407" t="s">
        <v>32</v>
      </c>
      <c r="L407">
        <v>45898.087200000002</v>
      </c>
      <c r="M407" t="s">
        <v>1541</v>
      </c>
      <c r="N407">
        <v>3004.1287860859802</v>
      </c>
      <c r="O407">
        <v>2948.06103967534</v>
      </c>
      <c r="P407">
        <v>3048.7311472994202</v>
      </c>
      <c r="Q407">
        <v>3000.3069910202466</v>
      </c>
      <c r="R407">
        <v>3.4771656939479896</v>
      </c>
      <c r="S407">
        <v>1.6812863912447996E-2</v>
      </c>
      <c r="T407">
        <v>3</v>
      </c>
      <c r="U407">
        <v>455</v>
      </c>
      <c r="V407">
        <v>2711.6374138031802</v>
      </c>
      <c r="W407">
        <v>2576.02654183086</v>
      </c>
      <c r="X407">
        <v>2567.1331136972899</v>
      </c>
      <c r="Y407">
        <v>2618.2656897771099</v>
      </c>
      <c r="Z407">
        <v>3.4180137146934966</v>
      </c>
      <c r="AA407">
        <v>3.0930572895940117E-2</v>
      </c>
      <c r="AB407">
        <v>3</v>
      </c>
      <c r="AC407">
        <v>530</v>
      </c>
      <c r="AD407">
        <v>0.87266592972433643</v>
      </c>
      <c r="AE407">
        <v>-0.19649862175369479</v>
      </c>
      <c r="AF407">
        <f t="shared" si="6"/>
        <v>2.2694748698802473E-3</v>
      </c>
    </row>
    <row r="408" spans="1:32">
      <c r="A408" t="s">
        <v>2059</v>
      </c>
      <c r="B408">
        <v>4</v>
      </c>
      <c r="C408">
        <v>4</v>
      </c>
      <c r="D408">
        <v>16.022500000000001</v>
      </c>
      <c r="E408">
        <v>2.3898973921297501E-2</v>
      </c>
      <c r="F408">
        <v>1.6216207446537239</v>
      </c>
      <c r="G408">
        <v>1.87589356109275E-2</v>
      </c>
      <c r="H408">
        <v>1.2032414110777201</v>
      </c>
      <c r="I408">
        <v>0.75500679461949005</v>
      </c>
      <c r="J408" t="s">
        <v>33</v>
      </c>
      <c r="K408" t="s">
        <v>32</v>
      </c>
      <c r="L408">
        <v>11723.2017</v>
      </c>
      <c r="M408" t="s">
        <v>2060</v>
      </c>
      <c r="N408">
        <v>3011.7362697149802</v>
      </c>
      <c r="O408">
        <v>3070.6949526294302</v>
      </c>
      <c r="P408">
        <v>2908.3477408204599</v>
      </c>
      <c r="Q408">
        <v>2996.9263210549566</v>
      </c>
      <c r="R408">
        <v>3.4766760660178506</v>
      </c>
      <c r="S408">
        <v>2.7421636981605744E-2</v>
      </c>
      <c r="T408">
        <v>3</v>
      </c>
      <c r="U408">
        <v>456</v>
      </c>
      <c r="V408">
        <v>2363.3688371189401</v>
      </c>
      <c r="W408">
        <v>2747.74373517512</v>
      </c>
      <c r="X408">
        <v>2361.0196867777299</v>
      </c>
      <c r="Y408">
        <v>2490.71075302393</v>
      </c>
      <c r="Z408">
        <v>3.3963232957182083</v>
      </c>
      <c r="AA408">
        <v>8.9372156439406769E-2</v>
      </c>
      <c r="AB408">
        <v>3</v>
      </c>
      <c r="AC408">
        <v>558</v>
      </c>
      <c r="AD408">
        <v>0.83108841733125016</v>
      </c>
      <c r="AE408">
        <v>-0.26692612516041314</v>
      </c>
      <c r="AF408">
        <f t="shared" si="6"/>
        <v>2.0925260988974619E-2</v>
      </c>
    </row>
    <row r="409" spans="1:32">
      <c r="A409" t="s">
        <v>1614</v>
      </c>
      <c r="B409">
        <v>15</v>
      </c>
      <c r="C409">
        <v>11</v>
      </c>
      <c r="D409">
        <v>72.952100000000002</v>
      </c>
      <c r="E409">
        <v>8.0536067783243404E-5</v>
      </c>
      <c r="F409">
        <v>4.0940095788722308</v>
      </c>
      <c r="G409">
        <v>5.1608218336575602E-4</v>
      </c>
      <c r="H409">
        <v>1.34405359965453</v>
      </c>
      <c r="I409">
        <v>1</v>
      </c>
      <c r="J409" t="s">
        <v>33</v>
      </c>
      <c r="K409" t="s">
        <v>32</v>
      </c>
      <c r="L409">
        <v>54983.953000000001</v>
      </c>
      <c r="M409" t="s">
        <v>1615</v>
      </c>
      <c r="N409">
        <v>2964.56789819388</v>
      </c>
      <c r="O409">
        <v>2940.1706090827001</v>
      </c>
      <c r="P409">
        <v>3065.7915815711399</v>
      </c>
      <c r="Q409">
        <v>2990.1766962825732</v>
      </c>
      <c r="R409">
        <v>3.4756968525228018</v>
      </c>
      <c r="S409">
        <v>2.2276584277725837E-2</v>
      </c>
      <c r="T409">
        <v>3</v>
      </c>
      <c r="U409">
        <v>457</v>
      </c>
      <c r="V409">
        <v>2277.1364860331701</v>
      </c>
      <c r="W409">
        <v>2216.92431360821</v>
      </c>
      <c r="X409">
        <v>2180.1745814129699</v>
      </c>
      <c r="Y409">
        <v>2224.7451270181168</v>
      </c>
      <c r="Z409">
        <v>3.3472802641844339</v>
      </c>
      <c r="AA409">
        <v>2.2003319616607984E-2</v>
      </c>
      <c r="AB409">
        <v>3</v>
      </c>
      <c r="AC409">
        <v>610</v>
      </c>
      <c r="AD409">
        <v>0.7440179470945476</v>
      </c>
      <c r="AE409">
        <v>-0.42659067265080852</v>
      </c>
      <c r="AF409">
        <f t="shared" si="6"/>
        <v>8.838327294553092E-5</v>
      </c>
    </row>
    <row r="410" spans="1:32">
      <c r="A410" t="s">
        <v>2061</v>
      </c>
      <c r="B410">
        <v>6</v>
      </c>
      <c r="C410">
        <v>1</v>
      </c>
      <c r="D410">
        <v>24.133199999999999</v>
      </c>
      <c r="E410">
        <v>0.38029892618148498</v>
      </c>
      <c r="F410">
        <v>0.41987490086797064</v>
      </c>
      <c r="G410">
        <v>0.136711719391266</v>
      </c>
      <c r="H410">
        <v>1.0886596326981699</v>
      </c>
      <c r="I410">
        <v>0.12010536100175601</v>
      </c>
      <c r="J410" t="s">
        <v>33</v>
      </c>
      <c r="K410" t="s">
        <v>32</v>
      </c>
      <c r="L410">
        <v>106930.4477</v>
      </c>
      <c r="M410" t="s">
        <v>2062</v>
      </c>
      <c r="N410">
        <v>2538.8599152964998</v>
      </c>
      <c r="O410">
        <v>3140.8517371390799</v>
      </c>
      <c r="P410">
        <v>3224.5986607344298</v>
      </c>
      <c r="Q410">
        <v>2968.1034377233368</v>
      </c>
      <c r="R410">
        <v>3.472479031933704</v>
      </c>
      <c r="S410">
        <v>0.12603561378606828</v>
      </c>
      <c r="T410">
        <v>3</v>
      </c>
      <c r="U410">
        <v>458</v>
      </c>
      <c r="V410">
        <v>2566.2936893574101</v>
      </c>
      <c r="W410">
        <v>2785.3324353153298</v>
      </c>
      <c r="X410">
        <v>2827.5237636181</v>
      </c>
      <c r="Y410">
        <v>2726.3832960969467</v>
      </c>
      <c r="Z410">
        <v>3.4355869122755931</v>
      </c>
      <c r="AA410">
        <v>5.1437168434660931E-2</v>
      </c>
      <c r="AB410">
        <v>3</v>
      </c>
      <c r="AC410">
        <v>511</v>
      </c>
      <c r="AD410">
        <v>0.91856074200304827</v>
      </c>
      <c r="AE410">
        <v>-0.12255296877222406</v>
      </c>
      <c r="AF410">
        <f t="shared" si="6"/>
        <v>0.35379879956136856</v>
      </c>
    </row>
    <row r="411" spans="1:32">
      <c r="A411" t="s">
        <v>504</v>
      </c>
      <c r="B411">
        <v>6</v>
      </c>
      <c r="C411">
        <v>4</v>
      </c>
      <c r="D411">
        <v>40.094499999999996</v>
      </c>
      <c r="E411">
        <v>6.8768206616926703E-2</v>
      </c>
      <c r="F411">
        <v>1.1626123013309213</v>
      </c>
      <c r="G411">
        <v>3.8401477904361499E-2</v>
      </c>
      <c r="H411">
        <v>1.0482576872328899</v>
      </c>
      <c r="I411">
        <v>0.46927477685859098</v>
      </c>
      <c r="J411" t="s">
        <v>33</v>
      </c>
      <c r="K411" t="s">
        <v>32</v>
      </c>
      <c r="L411">
        <v>16727.946800000002</v>
      </c>
      <c r="M411" t="s">
        <v>505</v>
      </c>
      <c r="N411">
        <v>2998.7531030390001</v>
      </c>
      <c r="O411">
        <v>2879.8938802126399</v>
      </c>
      <c r="P411">
        <v>3012.2058406689498</v>
      </c>
      <c r="Q411">
        <v>2963.6176079735301</v>
      </c>
      <c r="R411">
        <v>3.4718221664258757</v>
      </c>
      <c r="S411">
        <v>2.4570715469003974E-2</v>
      </c>
      <c r="T411">
        <v>3</v>
      </c>
      <c r="U411">
        <v>459</v>
      </c>
      <c r="V411">
        <v>2756.8917488734201</v>
      </c>
      <c r="W411">
        <v>2855.1532385523001</v>
      </c>
      <c r="X411">
        <v>2869.5077187509401</v>
      </c>
      <c r="Y411">
        <v>2827.1842353922202</v>
      </c>
      <c r="Z411">
        <v>3.4513541105083112</v>
      </c>
      <c r="AA411">
        <v>2.1681190904309471E-2</v>
      </c>
      <c r="AB411">
        <v>3</v>
      </c>
      <c r="AC411">
        <v>493</v>
      </c>
      <c r="AD411">
        <v>0.95396390809184028</v>
      </c>
      <c r="AE411">
        <v>-6.7993410000282917E-2</v>
      </c>
      <c r="AF411">
        <f t="shared" si="6"/>
        <v>6.8014792820925193E-2</v>
      </c>
    </row>
    <row r="412" spans="1:32">
      <c r="A412" t="s">
        <v>960</v>
      </c>
      <c r="B412">
        <v>9</v>
      </c>
      <c r="C412">
        <v>7</v>
      </c>
      <c r="D412">
        <v>40.961500000000001</v>
      </c>
      <c r="E412">
        <v>0.167042333673104</v>
      </c>
      <c r="F412">
        <v>0.7771734513031191</v>
      </c>
      <c r="G412">
        <v>7.3848097666710105E-2</v>
      </c>
      <c r="H412">
        <v>1.0565712066555799</v>
      </c>
      <c r="I412">
        <v>0.255837535783631</v>
      </c>
      <c r="J412" t="s">
        <v>33</v>
      </c>
      <c r="K412" t="s">
        <v>32</v>
      </c>
      <c r="L412">
        <v>15341.7683</v>
      </c>
      <c r="M412" t="s">
        <v>961</v>
      </c>
      <c r="N412">
        <v>3034.2817117515401</v>
      </c>
      <c r="O412">
        <v>2855.4207622251802</v>
      </c>
      <c r="P412">
        <v>2998.2655376395901</v>
      </c>
      <c r="Q412">
        <v>2962.6560038721036</v>
      </c>
      <c r="R412">
        <v>3.4716812281614473</v>
      </c>
      <c r="S412">
        <v>3.1930235295259408E-2</v>
      </c>
      <c r="T412">
        <v>3</v>
      </c>
      <c r="U412">
        <v>460</v>
      </c>
      <c r="V412">
        <v>2905.44812985616</v>
      </c>
      <c r="W412">
        <v>2849.37028270169</v>
      </c>
      <c r="X412">
        <v>2657.26773518972</v>
      </c>
      <c r="Y412">
        <v>2804.0287159158565</v>
      </c>
      <c r="Z412">
        <v>3.4477824569051565</v>
      </c>
      <c r="AA412">
        <v>4.6417068769607855E-2</v>
      </c>
      <c r="AB412">
        <v>3</v>
      </c>
      <c r="AC412">
        <v>497</v>
      </c>
      <c r="AD412">
        <v>0.94645774340695443</v>
      </c>
      <c r="AE412">
        <v>-7.938999966956034E-2</v>
      </c>
      <c r="AF412">
        <f t="shared" si="6"/>
        <v>0.16290263251532214</v>
      </c>
    </row>
    <row r="413" spans="1:32">
      <c r="A413" t="s">
        <v>1104</v>
      </c>
      <c r="B413">
        <v>20</v>
      </c>
      <c r="C413">
        <v>11</v>
      </c>
      <c r="D413">
        <v>110.7871</v>
      </c>
      <c r="E413">
        <v>3.70536618361217E-3</v>
      </c>
      <c r="F413">
        <v>2.4311688663179303</v>
      </c>
      <c r="G413">
        <v>5.3055054716389096E-3</v>
      </c>
      <c r="H413">
        <v>1.0989400977099499</v>
      </c>
      <c r="I413">
        <v>0.99212993273014505</v>
      </c>
      <c r="J413" t="s">
        <v>33</v>
      </c>
      <c r="K413" t="s">
        <v>32</v>
      </c>
      <c r="L413">
        <v>134507.399</v>
      </c>
      <c r="M413" t="s">
        <v>1105</v>
      </c>
      <c r="N413">
        <v>3006.00123991085</v>
      </c>
      <c r="O413">
        <v>2878.4388043672502</v>
      </c>
      <c r="P413">
        <v>2977.0573998749801</v>
      </c>
      <c r="Q413">
        <v>2953.8324813843606</v>
      </c>
      <c r="R413">
        <v>3.4703858618380408</v>
      </c>
      <c r="S413">
        <v>2.2640903250595878E-2</v>
      </c>
      <c r="T413">
        <v>3</v>
      </c>
      <c r="U413">
        <v>461</v>
      </c>
      <c r="V413">
        <v>2673.8313724474201</v>
      </c>
      <c r="W413">
        <v>2658.4390837590199</v>
      </c>
      <c r="X413">
        <v>2731.40604683437</v>
      </c>
      <c r="Y413">
        <v>2687.8921676802697</v>
      </c>
      <c r="Z413">
        <v>3.4294118417922062</v>
      </c>
      <c r="AA413">
        <v>1.4309346316900281E-2</v>
      </c>
      <c r="AB413">
        <v>3</v>
      </c>
      <c r="AC413">
        <v>515</v>
      </c>
      <c r="AD413">
        <v>0.90996770623246259</v>
      </c>
      <c r="AE413">
        <v>-0.13611274835073545</v>
      </c>
      <c r="AF413">
        <f t="shared" si="6"/>
        <v>3.9530921446715951E-3</v>
      </c>
    </row>
    <row r="414" spans="1:32">
      <c r="A414" t="s">
        <v>2063</v>
      </c>
      <c r="B414">
        <v>3</v>
      </c>
      <c r="C414">
        <v>3</v>
      </c>
      <c r="D414">
        <v>12.219900000000001</v>
      </c>
      <c r="E414">
        <v>8.3297788897596092E-6</v>
      </c>
      <c r="F414">
        <v>5.0793665265922252</v>
      </c>
      <c r="G414">
        <v>1.8877137476611599E-4</v>
      </c>
      <c r="H414">
        <v>1.3924312595983199</v>
      </c>
      <c r="I414">
        <v>1</v>
      </c>
      <c r="J414" t="s">
        <v>32</v>
      </c>
      <c r="K414" t="s">
        <v>33</v>
      </c>
      <c r="L414">
        <v>90575.697799999994</v>
      </c>
      <c r="M414" t="s">
        <v>2064</v>
      </c>
      <c r="N414">
        <v>2983.1592254269799</v>
      </c>
      <c r="O414">
        <v>2921.7048795076698</v>
      </c>
      <c r="P414">
        <v>2946.1998698652601</v>
      </c>
      <c r="Q414">
        <v>2950.3546582666368</v>
      </c>
      <c r="R414">
        <v>3.4698742250866887</v>
      </c>
      <c r="S414">
        <v>1.0485901217171394E-2</v>
      </c>
      <c r="T414">
        <v>3</v>
      </c>
      <c r="U414">
        <v>462</v>
      </c>
      <c r="V414">
        <v>4059.47569412339</v>
      </c>
      <c r="W414">
        <v>4187.0350419328897</v>
      </c>
      <c r="X414">
        <v>4077.98742315967</v>
      </c>
      <c r="Y414">
        <v>4108.1660530719828</v>
      </c>
      <c r="Z414">
        <v>3.6136479895687104</v>
      </c>
      <c r="AA414">
        <v>1.6778006955112963E-2</v>
      </c>
      <c r="AB414">
        <v>3</v>
      </c>
      <c r="AC414">
        <v>337</v>
      </c>
      <c r="AD414">
        <v>1.3924312595983197</v>
      </c>
      <c r="AE414">
        <v>0.47760610754054617</v>
      </c>
      <c r="AF414">
        <f t="shared" si="6"/>
        <v>1.1973727672804913E-5</v>
      </c>
    </row>
    <row r="415" spans="1:32">
      <c r="A415" t="s">
        <v>2065</v>
      </c>
      <c r="B415">
        <v>9</v>
      </c>
      <c r="C415">
        <v>4</v>
      </c>
      <c r="D415">
        <v>39.496000000000002</v>
      </c>
      <c r="E415">
        <v>6.9257480671025603E-3</v>
      </c>
      <c r="F415">
        <v>2.1595333105135524</v>
      </c>
      <c r="G415">
        <v>8.2762555624735293E-3</v>
      </c>
      <c r="H415">
        <v>1.1144728303748701</v>
      </c>
      <c r="I415">
        <v>0.96157636091812404</v>
      </c>
      <c r="J415" t="s">
        <v>33</v>
      </c>
      <c r="K415" t="s">
        <v>32</v>
      </c>
      <c r="L415">
        <v>18230.6587</v>
      </c>
      <c r="M415" t="s">
        <v>2066</v>
      </c>
      <c r="N415">
        <v>2932.7637375773702</v>
      </c>
      <c r="O415">
        <v>2911.59610508269</v>
      </c>
      <c r="P415">
        <v>3005.3356954562801</v>
      </c>
      <c r="Q415">
        <v>2949.898512705447</v>
      </c>
      <c r="R415">
        <v>3.4698070749170866</v>
      </c>
      <c r="S415">
        <v>1.6665919579722195E-2</v>
      </c>
      <c r="T415">
        <v>3</v>
      </c>
      <c r="U415">
        <v>463</v>
      </c>
      <c r="V415">
        <v>2679.8167120778398</v>
      </c>
      <c r="W415">
        <v>2549.0400647307902</v>
      </c>
      <c r="X415">
        <v>2711.8442406756799</v>
      </c>
      <c r="Y415">
        <v>2646.9003391614369</v>
      </c>
      <c r="Z415">
        <v>3.4227375895948629</v>
      </c>
      <c r="AA415">
        <v>3.2584962608450257E-2</v>
      </c>
      <c r="AB415">
        <v>3</v>
      </c>
      <c r="AC415">
        <v>524</v>
      </c>
      <c r="AD415">
        <v>0.89728522108846354</v>
      </c>
      <c r="AE415">
        <v>-0.15636144570378352</v>
      </c>
      <c r="AF415">
        <f t="shared" si="6"/>
        <v>6.1438167541057378E-3</v>
      </c>
    </row>
    <row r="416" spans="1:32">
      <c r="A416" t="s">
        <v>2067</v>
      </c>
      <c r="B416">
        <v>22</v>
      </c>
      <c r="C416">
        <v>11</v>
      </c>
      <c r="D416">
        <v>108.0929</v>
      </c>
      <c r="E416">
        <v>5.63273785024676E-2</v>
      </c>
      <c r="F416">
        <v>1.2492804605240206</v>
      </c>
      <c r="G416">
        <v>3.3462002396989203E-2</v>
      </c>
      <c r="H416">
        <v>1.1130206777399301</v>
      </c>
      <c r="I416">
        <v>0.52383039476055704</v>
      </c>
      <c r="J416" t="s">
        <v>32</v>
      </c>
      <c r="K416" t="s">
        <v>33</v>
      </c>
      <c r="L416">
        <v>166692.37609999999</v>
      </c>
      <c r="M416" t="s">
        <v>611</v>
      </c>
      <c r="N416">
        <v>3113.1209540295599</v>
      </c>
      <c r="O416">
        <v>2949.2531653104002</v>
      </c>
      <c r="P416">
        <v>2754.1731370063399</v>
      </c>
      <c r="Q416">
        <v>2938.8490854487668</v>
      </c>
      <c r="R416">
        <v>3.4681772849362953</v>
      </c>
      <c r="S416">
        <v>6.1146364497184108E-2</v>
      </c>
      <c r="T416">
        <v>3</v>
      </c>
      <c r="U416">
        <v>464</v>
      </c>
      <c r="V416">
        <v>3143.9026148473899</v>
      </c>
      <c r="W416">
        <v>3322.99646165687</v>
      </c>
      <c r="X416">
        <v>3346.10032608038</v>
      </c>
      <c r="Y416">
        <v>3270.9998008615462</v>
      </c>
      <c r="Z416">
        <v>3.5146805176851363</v>
      </c>
      <c r="AA416">
        <v>3.3834892668132631E-2</v>
      </c>
      <c r="AB416">
        <v>3</v>
      </c>
      <c r="AC416">
        <v>441</v>
      </c>
      <c r="AD416">
        <v>1.1130206777399254</v>
      </c>
      <c r="AE416">
        <v>0.15448039537146138</v>
      </c>
      <c r="AF416">
        <f t="shared" si="6"/>
        <v>5.2662808078361253E-2</v>
      </c>
    </row>
    <row r="417" spans="1:32">
      <c r="A417" t="s">
        <v>774</v>
      </c>
      <c r="B417">
        <v>7</v>
      </c>
      <c r="C417">
        <v>6</v>
      </c>
      <c r="D417">
        <v>41.747399999999999</v>
      </c>
      <c r="E417">
        <v>4.2723345075338396E-3</v>
      </c>
      <c r="F417">
        <v>2.3693347510430014</v>
      </c>
      <c r="G417">
        <v>5.8597443516107102E-3</v>
      </c>
      <c r="H417">
        <v>1.14202212564366</v>
      </c>
      <c r="I417">
        <v>0.98811887831434897</v>
      </c>
      <c r="J417" t="s">
        <v>32</v>
      </c>
      <c r="K417" t="s">
        <v>33</v>
      </c>
      <c r="L417">
        <v>30902.9126</v>
      </c>
      <c r="M417" t="s">
        <v>775</v>
      </c>
      <c r="N417">
        <v>2933.4617117399898</v>
      </c>
      <c r="O417">
        <v>2816.2706239666099</v>
      </c>
      <c r="P417">
        <v>3009.5487563418801</v>
      </c>
      <c r="Q417">
        <v>2919.7603640161601</v>
      </c>
      <c r="R417">
        <v>3.465347208689463</v>
      </c>
      <c r="S417">
        <v>3.334684632429364E-2</v>
      </c>
      <c r="T417">
        <v>3</v>
      </c>
      <c r="U417">
        <v>466</v>
      </c>
      <c r="V417">
        <v>3263.4695284750001</v>
      </c>
      <c r="W417">
        <v>3402.04069361353</v>
      </c>
      <c r="X417">
        <v>3337.78258976297</v>
      </c>
      <c r="Y417">
        <v>3334.4309372838338</v>
      </c>
      <c r="Z417">
        <v>3.5230217267427819</v>
      </c>
      <c r="AA417">
        <v>2.079705881119312E-2</v>
      </c>
      <c r="AB417">
        <v>3</v>
      </c>
      <c r="AC417">
        <v>429</v>
      </c>
      <c r="AD417">
        <v>1.1420221256436573</v>
      </c>
      <c r="AE417">
        <v>0.19159060188040811</v>
      </c>
      <c r="AF417">
        <f t="shared" si="6"/>
        <v>3.8624555021239721E-3</v>
      </c>
    </row>
    <row r="418" spans="1:32">
      <c r="A418" t="s">
        <v>2068</v>
      </c>
      <c r="B418">
        <v>22</v>
      </c>
      <c r="C418">
        <v>15</v>
      </c>
      <c r="D418">
        <v>88.647000000000006</v>
      </c>
      <c r="E418">
        <v>1.7979460237019199E-2</v>
      </c>
      <c r="F418">
        <v>1.7452233504004973</v>
      </c>
      <c r="G418">
        <v>1.5381722239408001E-2</v>
      </c>
      <c r="H418">
        <v>1.17708198513086</v>
      </c>
      <c r="I418">
        <v>0.82076913594855305</v>
      </c>
      <c r="J418" t="s">
        <v>32</v>
      </c>
      <c r="K418" t="s">
        <v>33</v>
      </c>
      <c r="L418">
        <v>36342.969499999999</v>
      </c>
      <c r="M418" t="s">
        <v>2069</v>
      </c>
      <c r="N418">
        <v>2714.0477279750398</v>
      </c>
      <c r="O418">
        <v>3046.2672948119498</v>
      </c>
      <c r="P418">
        <v>2978.9226431584102</v>
      </c>
      <c r="Q418">
        <v>2913.0792219817999</v>
      </c>
      <c r="R418">
        <v>3.464352295544832</v>
      </c>
      <c r="S418">
        <v>6.028827966535652E-2</v>
      </c>
      <c r="T418">
        <v>3</v>
      </c>
      <c r="U418">
        <v>467</v>
      </c>
      <c r="V418">
        <v>3560.7303747484202</v>
      </c>
      <c r="W418">
        <v>3286.4159452306099</v>
      </c>
      <c r="X418">
        <v>3439.6529003824098</v>
      </c>
      <c r="Y418">
        <v>3428.9330734538139</v>
      </c>
      <c r="Z418">
        <v>3.5351590085581184</v>
      </c>
      <c r="AA418">
        <v>4.00914919428699E-2</v>
      </c>
      <c r="AB418">
        <v>3</v>
      </c>
      <c r="AC418">
        <v>413</v>
      </c>
      <c r="AD418">
        <v>1.1770819851308654</v>
      </c>
      <c r="AE418">
        <v>0.23521480926546215</v>
      </c>
      <c r="AF418">
        <f t="shared" si="6"/>
        <v>1.6048161653628743E-2</v>
      </c>
    </row>
    <row r="419" spans="1:32">
      <c r="A419" t="s">
        <v>2070</v>
      </c>
      <c r="B419">
        <v>20</v>
      </c>
      <c r="C419">
        <v>8</v>
      </c>
      <c r="D419">
        <v>105.0492</v>
      </c>
      <c r="E419">
        <v>0.60875725985714502</v>
      </c>
      <c r="F419">
        <v>0.21555584648022991</v>
      </c>
      <c r="G419">
        <v>0.19006322966171299</v>
      </c>
      <c r="H419">
        <v>1.0115408191050701</v>
      </c>
      <c r="I419">
        <v>7.1988248176449998E-2</v>
      </c>
      <c r="J419" t="s">
        <v>32</v>
      </c>
      <c r="K419" t="s">
        <v>33</v>
      </c>
      <c r="L419">
        <v>51419.616300000002</v>
      </c>
      <c r="M419" t="s">
        <v>2071</v>
      </c>
      <c r="N419">
        <v>2894.7504012785798</v>
      </c>
      <c r="O419">
        <v>3008.98416247249</v>
      </c>
      <c r="P419">
        <v>2806.2157611141101</v>
      </c>
      <c r="Q419">
        <v>2903.3167749550598</v>
      </c>
      <c r="R419">
        <v>3.4628944233995438</v>
      </c>
      <c r="S419">
        <v>3.5013494710407496E-2</v>
      </c>
      <c r="T419">
        <v>3</v>
      </c>
      <c r="U419">
        <v>469</v>
      </c>
      <c r="V419">
        <v>2907.9804905767301</v>
      </c>
      <c r="W419">
        <v>2976.3315046951998</v>
      </c>
      <c r="X419">
        <v>2926.15829070671</v>
      </c>
      <c r="Y419">
        <v>2936.8234286595466</v>
      </c>
      <c r="Z419">
        <v>3.4678778361162563</v>
      </c>
      <c r="AA419">
        <v>1.2054389114741349E-2</v>
      </c>
      <c r="AB419">
        <v>3</v>
      </c>
      <c r="AC419">
        <v>480</v>
      </c>
      <c r="AD419">
        <v>1.0115408191050752</v>
      </c>
      <c r="AE419">
        <v>1.6554538712066899E-2</v>
      </c>
      <c r="AF419">
        <f t="shared" si="6"/>
        <v>0.61839538552975082</v>
      </c>
    </row>
    <row r="420" spans="1:32">
      <c r="A420" t="s">
        <v>2072</v>
      </c>
      <c r="B420">
        <v>3</v>
      </c>
      <c r="C420">
        <v>2</v>
      </c>
      <c r="D420">
        <v>14.3843</v>
      </c>
      <c r="E420">
        <v>7.2872010397928599E-4</v>
      </c>
      <c r="F420">
        <v>3.1374392489645295</v>
      </c>
      <c r="G420">
        <v>2.0059988826264998E-3</v>
      </c>
      <c r="H420">
        <v>1.2028783082842101</v>
      </c>
      <c r="I420">
        <v>0.99999707644833802</v>
      </c>
      <c r="J420" t="s">
        <v>32</v>
      </c>
      <c r="K420" t="s">
        <v>33</v>
      </c>
      <c r="L420">
        <v>52219.740400000002</v>
      </c>
      <c r="M420" t="s">
        <v>2073</v>
      </c>
      <c r="N420">
        <v>2880.2046514140402</v>
      </c>
      <c r="O420">
        <v>2889.38129667167</v>
      </c>
      <c r="P420">
        <v>2929.4018943824299</v>
      </c>
      <c r="Q420">
        <v>2899.6626141560469</v>
      </c>
      <c r="R420">
        <v>3.4623474691629883</v>
      </c>
      <c r="S420">
        <v>9.021908616538149E-3</v>
      </c>
      <c r="T420">
        <v>3</v>
      </c>
      <c r="U420">
        <v>471</v>
      </c>
      <c r="V420">
        <v>3379.5508806866701</v>
      </c>
      <c r="W420">
        <v>3475.3755692816799</v>
      </c>
      <c r="X420">
        <v>3608.8973297646598</v>
      </c>
      <c r="Y420">
        <v>3487.9412599110037</v>
      </c>
      <c r="Z420">
        <v>3.5425691624098055</v>
      </c>
      <c r="AA420">
        <v>3.302475759573556E-2</v>
      </c>
      <c r="AB420">
        <v>3</v>
      </c>
      <c r="AC420">
        <v>408</v>
      </c>
      <c r="AD420">
        <v>1.2028783082842127</v>
      </c>
      <c r="AE420">
        <v>0.26649069661603714</v>
      </c>
      <c r="AF420">
        <f t="shared" si="6"/>
        <v>9.9300986052246556E-4</v>
      </c>
    </row>
    <row r="421" spans="1:32">
      <c r="A421" t="s">
        <v>2074</v>
      </c>
      <c r="B421">
        <v>1</v>
      </c>
      <c r="C421">
        <v>1</v>
      </c>
      <c r="D421">
        <v>4.7929000000000004</v>
      </c>
      <c r="E421">
        <v>0.60080849025521099</v>
      </c>
      <c r="F421">
        <v>0.22126393877863029</v>
      </c>
      <c r="G421">
        <v>0.18858140179970001</v>
      </c>
      <c r="H421">
        <v>1.0344072360504799</v>
      </c>
      <c r="I421">
        <v>7.3022102304663203E-2</v>
      </c>
      <c r="J421" t="s">
        <v>33</v>
      </c>
      <c r="K421" t="s">
        <v>32</v>
      </c>
      <c r="L421">
        <v>27271.865099999999</v>
      </c>
      <c r="M421" t="s">
        <v>2075</v>
      </c>
      <c r="N421">
        <v>2862.8352460535398</v>
      </c>
      <c r="O421">
        <v>2648.90699153486</v>
      </c>
      <c r="P421">
        <v>3134.1615242103999</v>
      </c>
      <c r="Q421">
        <v>2881.9679205995999</v>
      </c>
      <c r="R421">
        <v>3.459689142340526</v>
      </c>
      <c r="S421">
        <v>8.438413923263012E-2</v>
      </c>
      <c r="T421">
        <v>3</v>
      </c>
      <c r="U421">
        <v>473</v>
      </c>
      <c r="V421">
        <v>2668.5330950872299</v>
      </c>
      <c r="W421">
        <v>2741.0093519452498</v>
      </c>
      <c r="X421">
        <v>2948.77472291512</v>
      </c>
      <c r="Y421">
        <v>2786.1057233158667</v>
      </c>
      <c r="Z421">
        <v>3.444997592411533</v>
      </c>
      <c r="AA421">
        <v>5.2209682187929873E-2</v>
      </c>
      <c r="AB421">
        <v>3</v>
      </c>
      <c r="AC421">
        <v>503</v>
      </c>
      <c r="AD421">
        <v>0.96673724346529544</v>
      </c>
      <c r="AE421">
        <v>-4.8804272466561854E-2</v>
      </c>
      <c r="AF421">
        <f t="shared" si="6"/>
        <v>0.58938939341439656</v>
      </c>
    </row>
    <row r="422" spans="1:32">
      <c r="A422" t="s">
        <v>1640</v>
      </c>
      <c r="B422">
        <v>7</v>
      </c>
      <c r="C422">
        <v>6</v>
      </c>
      <c r="D422">
        <v>44.074399999999997</v>
      </c>
      <c r="E422">
        <v>6.50675367224582E-2</v>
      </c>
      <c r="F422">
        <v>1.1866356341466293</v>
      </c>
      <c r="G422">
        <v>3.6968702452737E-2</v>
      </c>
      <c r="H422">
        <v>1.18816781388723</v>
      </c>
      <c r="I422">
        <v>0.48425894287050297</v>
      </c>
      <c r="J422" t="s">
        <v>33</v>
      </c>
      <c r="K422" t="s">
        <v>32</v>
      </c>
      <c r="L422">
        <v>22087.179100000001</v>
      </c>
      <c r="M422" t="s">
        <v>1641</v>
      </c>
      <c r="N422">
        <v>3051.2238090138899</v>
      </c>
      <c r="O422">
        <v>3048.2362852558399</v>
      </c>
      <c r="P422">
        <v>2531.3003862282899</v>
      </c>
      <c r="Q422">
        <v>2876.9201601660066</v>
      </c>
      <c r="R422">
        <v>3.4589278095856795</v>
      </c>
      <c r="S422">
        <v>0.10404154963363758</v>
      </c>
      <c r="T422">
        <v>3</v>
      </c>
      <c r="U422">
        <v>475</v>
      </c>
      <c r="V422">
        <v>2534.8564981698</v>
      </c>
      <c r="W422">
        <v>2405.5613126999701</v>
      </c>
      <c r="X422">
        <v>2323.5060049601698</v>
      </c>
      <c r="Y422">
        <v>2421.3079386099803</v>
      </c>
      <c r="Z422">
        <v>3.3840500259285302</v>
      </c>
      <c r="AA422">
        <v>4.4005766994102496E-2</v>
      </c>
      <c r="AB422">
        <v>3</v>
      </c>
      <c r="AC422">
        <v>572</v>
      </c>
      <c r="AD422">
        <v>0.84163195494110055</v>
      </c>
      <c r="AE422">
        <v>-0.24873861321358171</v>
      </c>
      <c r="AF422">
        <f t="shared" si="6"/>
        <v>6.7935401330248585E-2</v>
      </c>
    </row>
    <row r="423" spans="1:32">
      <c r="A423" t="s">
        <v>2076</v>
      </c>
      <c r="B423">
        <v>3</v>
      </c>
      <c r="C423">
        <v>1</v>
      </c>
      <c r="D423">
        <v>14.762</v>
      </c>
      <c r="E423">
        <v>2.68159061123583E-2</v>
      </c>
      <c r="F423">
        <v>1.5716075235956144</v>
      </c>
      <c r="G423">
        <v>2.0353707426853201E-2</v>
      </c>
      <c r="H423">
        <v>1.2467842954287001</v>
      </c>
      <c r="I423">
        <v>0.72607632268169298</v>
      </c>
      <c r="J423" t="s">
        <v>32</v>
      </c>
      <c r="K423" t="s">
        <v>33</v>
      </c>
      <c r="L423">
        <v>47548.651700000002</v>
      </c>
      <c r="M423" t="s">
        <v>2077</v>
      </c>
      <c r="N423">
        <v>3237.84967600247</v>
      </c>
      <c r="O423">
        <v>2696.50610427333</v>
      </c>
      <c r="P423">
        <v>2648.8334415745298</v>
      </c>
      <c r="Q423">
        <v>2861.0630739501103</v>
      </c>
      <c r="R423">
        <v>3.456527432208107</v>
      </c>
      <c r="S423">
        <v>0.11435477323839463</v>
      </c>
      <c r="T423">
        <v>3</v>
      </c>
      <c r="U423">
        <v>477</v>
      </c>
      <c r="V423">
        <v>3651.32012317111</v>
      </c>
      <c r="W423">
        <v>3572.28576333613</v>
      </c>
      <c r="X423">
        <v>3477.7796399886201</v>
      </c>
      <c r="Y423">
        <v>3567.1285088319532</v>
      </c>
      <c r="Z423">
        <v>3.5523187554474842</v>
      </c>
      <c r="AA423">
        <v>2.4357157956659919E-2</v>
      </c>
      <c r="AB423">
        <v>3</v>
      </c>
      <c r="AC423">
        <v>402</v>
      </c>
      <c r="AD423">
        <v>1.2467842954286981</v>
      </c>
      <c r="AE423">
        <v>0.31821188791532357</v>
      </c>
      <c r="AF423">
        <f t="shared" si="6"/>
        <v>2.2503545428815181E-2</v>
      </c>
    </row>
    <row r="424" spans="1:32">
      <c r="A424" t="s">
        <v>650</v>
      </c>
      <c r="B424">
        <v>12</v>
      </c>
      <c r="C424">
        <v>8</v>
      </c>
      <c r="D424">
        <v>81.675299999999993</v>
      </c>
      <c r="E424">
        <v>8.4265030093957395E-3</v>
      </c>
      <c r="F424">
        <v>2.0743526197778142</v>
      </c>
      <c r="G424">
        <v>9.4924033856471201E-3</v>
      </c>
      <c r="H424">
        <v>1.15370117334974</v>
      </c>
      <c r="I424">
        <v>0.94319425897265197</v>
      </c>
      <c r="J424" t="s">
        <v>32</v>
      </c>
      <c r="K424" t="s">
        <v>33</v>
      </c>
      <c r="L424">
        <v>60705.777199999997</v>
      </c>
      <c r="M424" t="s">
        <v>651</v>
      </c>
      <c r="N424">
        <v>2844.18710137362</v>
      </c>
      <c r="O424">
        <v>2907.6004619303699</v>
      </c>
      <c r="P424">
        <v>2809.0901700344498</v>
      </c>
      <c r="Q424">
        <v>2853.6259111128129</v>
      </c>
      <c r="R424">
        <v>3.455397039770943</v>
      </c>
      <c r="S424">
        <v>1.7496626534899209E-2</v>
      </c>
      <c r="T424">
        <v>3</v>
      </c>
      <c r="U424">
        <v>478</v>
      </c>
      <c r="V424">
        <v>3475.5773008311198</v>
      </c>
      <c r="W424">
        <v>3183.8027550582501</v>
      </c>
      <c r="X424">
        <v>3217.3146299668201</v>
      </c>
      <c r="Y424">
        <v>3292.2315619520632</v>
      </c>
      <c r="Z424">
        <v>3.5174903740922421</v>
      </c>
      <c r="AA424">
        <v>4.8497113939184537E-2</v>
      </c>
      <c r="AB424">
        <v>3</v>
      </c>
      <c r="AC424">
        <v>435</v>
      </c>
      <c r="AD424">
        <v>1.1537011733497364</v>
      </c>
      <c r="AE424">
        <v>0.20626959178715698</v>
      </c>
      <c r="AF424">
        <f t="shared" si="6"/>
        <v>1.0487654452577641E-2</v>
      </c>
    </row>
    <row r="425" spans="1:32">
      <c r="A425" t="s">
        <v>434</v>
      </c>
      <c r="B425">
        <v>6</v>
      </c>
      <c r="C425">
        <v>5</v>
      </c>
      <c r="D425">
        <v>20.223700000000001</v>
      </c>
      <c r="E425">
        <v>0.65126618721649998</v>
      </c>
      <c r="F425">
        <v>0.18624146917197834</v>
      </c>
      <c r="G425">
        <v>0.199165570426868</v>
      </c>
      <c r="H425">
        <v>1.04912613210973</v>
      </c>
      <c r="I425">
        <v>6.6985799102903698E-2</v>
      </c>
      <c r="J425" t="s">
        <v>32</v>
      </c>
      <c r="K425" t="s">
        <v>33</v>
      </c>
      <c r="L425">
        <v>25462.227299999999</v>
      </c>
      <c r="M425" t="s">
        <v>435</v>
      </c>
      <c r="N425">
        <v>3608.2132131783901</v>
      </c>
      <c r="O425">
        <v>2512.4213109348898</v>
      </c>
      <c r="P425">
        <v>2418.1483892953802</v>
      </c>
      <c r="Q425">
        <v>2846.2609711362202</v>
      </c>
      <c r="R425">
        <v>3.4542747176485791</v>
      </c>
      <c r="S425">
        <v>0.23242823157698136</v>
      </c>
      <c r="T425">
        <v>3</v>
      </c>
      <c r="U425">
        <v>479</v>
      </c>
      <c r="V425">
        <v>3020.7180910994998</v>
      </c>
      <c r="W425">
        <v>3120.3932848355598</v>
      </c>
      <c r="X425">
        <v>2817.14891493404</v>
      </c>
      <c r="Y425">
        <v>2986.0867636230328</v>
      </c>
      <c r="Z425">
        <v>3.4751024224162266</v>
      </c>
      <c r="AA425">
        <v>5.1760039104447049E-2</v>
      </c>
      <c r="AB425">
        <v>3</v>
      </c>
      <c r="AC425">
        <v>473</v>
      </c>
      <c r="AD425">
        <v>1.0491261321097323</v>
      </c>
      <c r="AE425">
        <v>6.918813761966823E-2</v>
      </c>
      <c r="AF425">
        <f t="shared" si="6"/>
        <v>0.73948504788173031</v>
      </c>
    </row>
    <row r="426" spans="1:32">
      <c r="A426" t="s">
        <v>544</v>
      </c>
      <c r="B426">
        <v>6</v>
      </c>
      <c r="C426">
        <v>5</v>
      </c>
      <c r="D426">
        <v>29.377400000000002</v>
      </c>
      <c r="E426">
        <v>0.33411618588229203</v>
      </c>
      <c r="F426">
        <v>0.4761024849452426</v>
      </c>
      <c r="G426">
        <v>0.124503140688056</v>
      </c>
      <c r="H426">
        <v>1.08598557202392</v>
      </c>
      <c r="I426">
        <v>0.137164991431798</v>
      </c>
      <c r="J426" t="s">
        <v>32</v>
      </c>
      <c r="K426" t="s">
        <v>33</v>
      </c>
      <c r="L426">
        <v>29689.760999999999</v>
      </c>
      <c r="M426" t="s">
        <v>545</v>
      </c>
      <c r="N426">
        <v>2480.6017598830199</v>
      </c>
      <c r="O426">
        <v>3241.0350484395299</v>
      </c>
      <c r="P426">
        <v>2816.6054598300202</v>
      </c>
      <c r="Q426">
        <v>2846.0807560508565</v>
      </c>
      <c r="R426">
        <v>3.4542472188015645</v>
      </c>
      <c r="S426">
        <v>0.13389379523971731</v>
      </c>
      <c r="T426">
        <v>3</v>
      </c>
      <c r="U426">
        <v>480</v>
      </c>
      <c r="V426">
        <v>3082.67295277223</v>
      </c>
      <c r="W426">
        <v>3210.4218178049</v>
      </c>
      <c r="X426">
        <v>2979.3131430813801</v>
      </c>
      <c r="Y426">
        <v>3090.80263788617</v>
      </c>
      <c r="Z426">
        <v>3.4900712742274878</v>
      </c>
      <c r="AA426">
        <v>3.7455844011406565E-2</v>
      </c>
      <c r="AB426">
        <v>3</v>
      </c>
      <c r="AC426">
        <v>461</v>
      </c>
      <c r="AD426">
        <v>1.0859855720239235</v>
      </c>
      <c r="AE426">
        <v>0.11900493619217688</v>
      </c>
      <c r="AF426">
        <f t="shared" si="6"/>
        <v>0.3471824469433753</v>
      </c>
    </row>
    <row r="427" spans="1:32">
      <c r="A427" t="s">
        <v>2078</v>
      </c>
      <c r="B427">
        <v>4</v>
      </c>
      <c r="C427">
        <v>2</v>
      </c>
      <c r="D427">
        <v>20.191500000000001</v>
      </c>
      <c r="E427">
        <v>1.8791838403116899E-2</v>
      </c>
      <c r="F427">
        <v>1.7260307308481802</v>
      </c>
      <c r="G427">
        <v>1.5865236785992099E-2</v>
      </c>
      <c r="H427">
        <v>1.27108061016809</v>
      </c>
      <c r="I427">
        <v>0.811166593875703</v>
      </c>
      <c r="J427" t="s">
        <v>33</v>
      </c>
      <c r="K427" t="s">
        <v>32</v>
      </c>
      <c r="L427">
        <v>29510.4195</v>
      </c>
      <c r="M427" t="s">
        <v>2079</v>
      </c>
      <c r="N427">
        <v>2699.46237688478</v>
      </c>
      <c r="O427">
        <v>2841.5407176092899</v>
      </c>
      <c r="P427">
        <v>2983.3362168090698</v>
      </c>
      <c r="Q427">
        <v>2841.4464371010467</v>
      </c>
      <c r="R427">
        <v>3.4535394737572402</v>
      </c>
      <c r="S427">
        <v>4.9952355811910397E-2</v>
      </c>
      <c r="T427">
        <v>3</v>
      </c>
      <c r="U427">
        <v>481</v>
      </c>
      <c r="V427">
        <v>1990.9148065878301</v>
      </c>
      <c r="W427">
        <v>2370.8149459288502</v>
      </c>
      <c r="X427">
        <v>2344.6421668660601</v>
      </c>
      <c r="Y427">
        <v>2235.4573064609135</v>
      </c>
      <c r="Z427">
        <v>3.3493663799765874</v>
      </c>
      <c r="AA427">
        <v>9.4917469855773456E-2</v>
      </c>
      <c r="AB427">
        <v>3</v>
      </c>
      <c r="AC427">
        <v>607</v>
      </c>
      <c r="AD427">
        <v>0.78673216474269114</v>
      </c>
      <c r="AE427">
        <v>-0.34605552696128633</v>
      </c>
      <c r="AF427">
        <f t="shared" si="6"/>
        <v>1.4713258150426359E-2</v>
      </c>
    </row>
    <row r="428" spans="1:32">
      <c r="A428" t="s">
        <v>956</v>
      </c>
      <c r="B428">
        <v>8</v>
      </c>
      <c r="C428">
        <v>8</v>
      </c>
      <c r="D428">
        <v>42.508600000000001</v>
      </c>
      <c r="E428">
        <v>0.22434568357142601</v>
      </c>
      <c r="F428">
        <v>0.64908228191046935</v>
      </c>
      <c r="G428">
        <v>9.1923726836175099E-2</v>
      </c>
      <c r="H428">
        <v>1.0929950277912801</v>
      </c>
      <c r="I428">
        <v>0.19973888932148301</v>
      </c>
      <c r="J428" t="s">
        <v>32</v>
      </c>
      <c r="K428" t="s">
        <v>33</v>
      </c>
      <c r="L428">
        <v>15047.3616</v>
      </c>
      <c r="M428" t="s">
        <v>957</v>
      </c>
      <c r="N428">
        <v>2936.9411742551601</v>
      </c>
      <c r="O428">
        <v>2492.6330788508199</v>
      </c>
      <c r="P428">
        <v>3058.5850245461302</v>
      </c>
      <c r="Q428">
        <v>2829.3864258840367</v>
      </c>
      <c r="R428">
        <v>3.451692265650105</v>
      </c>
      <c r="S428">
        <v>0.10529200298643919</v>
      </c>
      <c r="T428">
        <v>3</v>
      </c>
      <c r="U428">
        <v>483</v>
      </c>
      <c r="V428">
        <v>3007.2175458537599</v>
      </c>
      <c r="W428">
        <v>3172.3529736888099</v>
      </c>
      <c r="X428">
        <v>3097.9453660316199</v>
      </c>
      <c r="Y428">
        <v>3092.5052951913967</v>
      </c>
      <c r="Z428">
        <v>3.4903104519294317</v>
      </c>
      <c r="AA428">
        <v>2.6742723567926015E-2</v>
      </c>
      <c r="AB428">
        <v>3</v>
      </c>
      <c r="AC428">
        <v>460</v>
      </c>
      <c r="AD428">
        <v>1.0929950277912812</v>
      </c>
      <c r="AE428">
        <v>0.12828683797488871</v>
      </c>
      <c r="AF428">
        <f t="shared" si="6"/>
        <v>0.21448469000614986</v>
      </c>
    </row>
    <row r="429" spans="1:32">
      <c r="A429" t="s">
        <v>1004</v>
      </c>
      <c r="B429">
        <v>20</v>
      </c>
      <c r="C429">
        <v>15</v>
      </c>
      <c r="D429">
        <v>101.6799</v>
      </c>
      <c r="E429">
        <v>3.2893730804472998E-4</v>
      </c>
      <c r="F429">
        <v>3.4828868660762726</v>
      </c>
      <c r="G429">
        <v>1.2605824086667999E-3</v>
      </c>
      <c r="H429">
        <v>1.3362196874932799</v>
      </c>
      <c r="I429">
        <v>0.99999999788752603</v>
      </c>
      <c r="J429" t="s">
        <v>33</v>
      </c>
      <c r="K429" t="s">
        <v>32</v>
      </c>
      <c r="L429">
        <v>113424.2172</v>
      </c>
      <c r="M429" t="s">
        <v>1005</v>
      </c>
      <c r="N429">
        <v>2897.4672227752999</v>
      </c>
      <c r="O429">
        <v>2712.3146343365302</v>
      </c>
      <c r="P429">
        <v>2857.3054522472999</v>
      </c>
      <c r="Q429">
        <v>2822.3624364530428</v>
      </c>
      <c r="R429">
        <v>3.4506127833533253</v>
      </c>
      <c r="S429">
        <v>3.4508952435678204E-2</v>
      </c>
      <c r="T429">
        <v>3</v>
      </c>
      <c r="U429">
        <v>484</v>
      </c>
      <c r="V429">
        <v>2119.4835299466899</v>
      </c>
      <c r="W429">
        <v>2053.1974968457298</v>
      </c>
      <c r="X429">
        <v>2163.91720522675</v>
      </c>
      <c r="Y429">
        <v>2112.1994106730563</v>
      </c>
      <c r="Z429">
        <v>3.3247349171130827</v>
      </c>
      <c r="AA429">
        <v>2.6379187947568501E-2</v>
      </c>
      <c r="AB429">
        <v>3</v>
      </c>
      <c r="AC429">
        <v>630</v>
      </c>
      <c r="AD429">
        <v>0.74837993285069648</v>
      </c>
      <c r="AE429">
        <v>-0.41815722038793623</v>
      </c>
      <c r="AF429">
        <f t="shared" si="6"/>
        <v>3.9341818856877445E-4</v>
      </c>
    </row>
    <row r="430" spans="1:32">
      <c r="A430" t="s">
        <v>562</v>
      </c>
      <c r="B430">
        <v>36</v>
      </c>
      <c r="C430">
        <v>27</v>
      </c>
      <c r="D430">
        <v>187.4975</v>
      </c>
      <c r="E430">
        <v>2.8072628977999798E-3</v>
      </c>
      <c r="F430">
        <v>2.5517169141495049</v>
      </c>
      <c r="G430">
        <v>4.4789403810279703E-3</v>
      </c>
      <c r="H430">
        <v>1.1859823776857901</v>
      </c>
      <c r="I430">
        <v>0.99681218013634498</v>
      </c>
      <c r="J430" t="s">
        <v>32</v>
      </c>
      <c r="K430" t="s">
        <v>33</v>
      </c>
      <c r="L430">
        <v>86824.822899999999</v>
      </c>
      <c r="M430" t="s">
        <v>563</v>
      </c>
      <c r="N430">
        <v>2895.4732762465901</v>
      </c>
      <c r="O430">
        <v>2808.1100782297399</v>
      </c>
      <c r="P430">
        <v>2761.4511068288102</v>
      </c>
      <c r="Q430">
        <v>2821.6781537683801</v>
      </c>
      <c r="R430">
        <v>3.4505074757494141</v>
      </c>
      <c r="S430">
        <v>2.4111000809709047E-2</v>
      </c>
      <c r="T430">
        <v>3</v>
      </c>
      <c r="U430">
        <v>485</v>
      </c>
      <c r="V430">
        <v>3491.56776203564</v>
      </c>
      <c r="W430">
        <v>3247.1479101459399</v>
      </c>
      <c r="X430">
        <v>3300.6660254292201</v>
      </c>
      <c r="Y430">
        <v>3346.4605658702662</v>
      </c>
      <c r="Z430">
        <v>3.5245857117163766</v>
      </c>
      <c r="AA430">
        <v>3.8393977793685523E-2</v>
      </c>
      <c r="AB430">
        <v>3</v>
      </c>
      <c r="AC430">
        <v>427</v>
      </c>
      <c r="AD430">
        <v>1.1859823776857874</v>
      </c>
      <c r="AE430">
        <v>0.24608257327834723</v>
      </c>
      <c r="AF430">
        <f t="shared" si="6"/>
        <v>3.337334656197235E-3</v>
      </c>
    </row>
    <row r="431" spans="1:32">
      <c r="A431" t="s">
        <v>2080</v>
      </c>
      <c r="B431">
        <v>8</v>
      </c>
      <c r="C431">
        <v>6</v>
      </c>
      <c r="D431">
        <v>36.244799999999998</v>
      </c>
      <c r="E431">
        <v>2.5616273145848401E-2</v>
      </c>
      <c r="F431">
        <v>1.59148405452603</v>
      </c>
      <c r="G431">
        <v>1.9645373542450599E-2</v>
      </c>
      <c r="H431">
        <v>1.12410098137283</v>
      </c>
      <c r="I431">
        <v>0.73771080991278803</v>
      </c>
      <c r="J431" t="s">
        <v>33</v>
      </c>
      <c r="K431" t="s">
        <v>32</v>
      </c>
      <c r="L431">
        <v>16028.937900000001</v>
      </c>
      <c r="M431" t="s">
        <v>2081</v>
      </c>
      <c r="N431">
        <v>2721.7606763099002</v>
      </c>
      <c r="O431">
        <v>2847.6521455685702</v>
      </c>
      <c r="P431">
        <v>2851.5037240739698</v>
      </c>
      <c r="Q431">
        <v>2806.9721819841466</v>
      </c>
      <c r="R431">
        <v>3.4482381086548712</v>
      </c>
      <c r="S431">
        <v>2.6298961153866852E-2</v>
      </c>
      <c r="T431">
        <v>3</v>
      </c>
      <c r="U431">
        <v>488</v>
      </c>
      <c r="V431">
        <v>2393.7287388589498</v>
      </c>
      <c r="W431">
        <v>2646.3718967633199</v>
      </c>
      <c r="X431">
        <v>2451.1449779775598</v>
      </c>
      <c r="Y431">
        <v>2497.0818711999432</v>
      </c>
      <c r="Z431">
        <v>3.3974327816895413</v>
      </c>
      <c r="AA431">
        <v>5.3037056366960322E-2</v>
      </c>
      <c r="AB431">
        <v>3</v>
      </c>
      <c r="AC431">
        <v>557</v>
      </c>
      <c r="AD431">
        <v>0.88959979269721401</v>
      </c>
      <c r="AE431">
        <v>-0.16877164301606806</v>
      </c>
      <c r="AF431">
        <f t="shared" si="6"/>
        <v>2.4012895666061646E-2</v>
      </c>
    </row>
    <row r="432" spans="1:32">
      <c r="A432" t="s">
        <v>360</v>
      </c>
      <c r="B432">
        <v>37</v>
      </c>
      <c r="C432">
        <v>27</v>
      </c>
      <c r="D432">
        <v>179.26570000000001</v>
      </c>
      <c r="E432">
        <v>3.0282573508361901E-2</v>
      </c>
      <c r="F432">
        <v>1.5188072198923015</v>
      </c>
      <c r="G432">
        <v>2.2206527820431098E-2</v>
      </c>
      <c r="H432">
        <v>1.1905295607413899</v>
      </c>
      <c r="I432">
        <v>0.69440274393543799</v>
      </c>
      <c r="J432" t="s">
        <v>32</v>
      </c>
      <c r="K432" t="s">
        <v>33</v>
      </c>
      <c r="L432">
        <v>69648.440100000007</v>
      </c>
      <c r="M432" t="s">
        <v>361</v>
      </c>
      <c r="N432">
        <v>3034.3942107794101</v>
      </c>
      <c r="O432">
        <v>2628.3982029109102</v>
      </c>
      <c r="P432">
        <v>2729.9668384275601</v>
      </c>
      <c r="Q432">
        <v>2797.5864173726272</v>
      </c>
      <c r="R432">
        <v>3.4467835107529909</v>
      </c>
      <c r="S432">
        <v>7.5520767938317579E-2</v>
      </c>
      <c r="T432">
        <v>3</v>
      </c>
      <c r="U432">
        <v>490</v>
      </c>
      <c r="V432">
        <v>3543.1533801535902</v>
      </c>
      <c r="W432">
        <v>3209.8693352998498</v>
      </c>
      <c r="X432">
        <v>3238.8052703787198</v>
      </c>
      <c r="Y432">
        <v>3330.6093286107202</v>
      </c>
      <c r="Z432">
        <v>3.522523694120502</v>
      </c>
      <c r="AA432">
        <v>5.5436183747170631E-2</v>
      </c>
      <c r="AB432">
        <v>3</v>
      </c>
      <c r="AC432">
        <v>431</v>
      </c>
      <c r="AD432">
        <v>1.1905295607413926</v>
      </c>
      <c r="AE432">
        <v>0.25160344304045656</v>
      </c>
      <c r="AF432">
        <f t="shared" si="6"/>
        <v>3.0205653422718678E-2</v>
      </c>
    </row>
    <row r="433" spans="1:32">
      <c r="A433" t="s">
        <v>1360</v>
      </c>
      <c r="B433">
        <v>18</v>
      </c>
      <c r="C433">
        <v>9</v>
      </c>
      <c r="D433">
        <v>80.965800000000002</v>
      </c>
      <c r="E433">
        <v>7.9496925885735902E-4</v>
      </c>
      <c r="F433">
        <v>3.099649665012393</v>
      </c>
      <c r="G433">
        <v>2.12841229655869E-3</v>
      </c>
      <c r="H433">
        <v>1.3429801721791701</v>
      </c>
      <c r="I433">
        <v>0.99999456798106501</v>
      </c>
      <c r="J433" t="s">
        <v>33</v>
      </c>
      <c r="K433" t="s">
        <v>32</v>
      </c>
      <c r="L433">
        <v>142068.7683</v>
      </c>
      <c r="M433" t="s">
        <v>1361</v>
      </c>
      <c r="N433">
        <v>2899.1322588480998</v>
      </c>
      <c r="O433">
        <v>2801.2789262687402</v>
      </c>
      <c r="P433">
        <v>2619.7343043039</v>
      </c>
      <c r="Q433">
        <v>2773.3818298069132</v>
      </c>
      <c r="R433">
        <v>3.4430096658859841</v>
      </c>
      <c r="S433">
        <v>5.1119059583540398E-2</v>
      </c>
      <c r="T433">
        <v>3</v>
      </c>
      <c r="U433">
        <v>491</v>
      </c>
      <c r="V433">
        <v>2014.8397807999199</v>
      </c>
      <c r="W433">
        <v>2092.1986999345299</v>
      </c>
      <c r="X433">
        <v>2088.2469462426002</v>
      </c>
      <c r="Y433">
        <v>2065.0951423256834</v>
      </c>
      <c r="Z433">
        <v>3.3149400651135772</v>
      </c>
      <c r="AA433">
        <v>2.1096968973215852E-2</v>
      </c>
      <c r="AB433">
        <v>3</v>
      </c>
      <c r="AC433">
        <v>638</v>
      </c>
      <c r="AD433">
        <v>0.74461263145632506</v>
      </c>
      <c r="AE433">
        <v>-0.42543800490686751</v>
      </c>
      <c r="AF433">
        <f t="shared" si="6"/>
        <v>1.165860394712315E-3</v>
      </c>
    </row>
    <row r="434" spans="1:32">
      <c r="A434" t="s">
        <v>2082</v>
      </c>
      <c r="B434">
        <v>8</v>
      </c>
      <c r="C434">
        <v>7</v>
      </c>
      <c r="D434">
        <v>50.710999999999999</v>
      </c>
      <c r="E434">
        <v>0.111294954143538</v>
      </c>
      <c r="F434">
        <v>0.95352452512884422</v>
      </c>
      <c r="G434">
        <v>5.4929870279137698E-2</v>
      </c>
      <c r="H434">
        <v>1.11260352757568</v>
      </c>
      <c r="I434">
        <v>0.34604349230570602</v>
      </c>
      <c r="J434" t="s">
        <v>32</v>
      </c>
      <c r="K434" t="s">
        <v>33</v>
      </c>
      <c r="L434">
        <v>43615.592900000003</v>
      </c>
      <c r="M434" t="s">
        <v>2083</v>
      </c>
      <c r="N434">
        <v>2631.6553484987298</v>
      </c>
      <c r="O434">
        <v>2669.8173725189099</v>
      </c>
      <c r="P434">
        <v>3016.9596717095601</v>
      </c>
      <c r="Q434">
        <v>2772.8107975757334</v>
      </c>
      <c r="R434">
        <v>3.4429202365550799</v>
      </c>
      <c r="S434">
        <v>7.6564311769005119E-2</v>
      </c>
      <c r="T434">
        <v>3</v>
      </c>
      <c r="U434">
        <v>492</v>
      </c>
      <c r="V434">
        <v>2908.7379522390702</v>
      </c>
      <c r="W434">
        <v>3125.0581401721402</v>
      </c>
      <c r="X434">
        <v>3221.3211316368902</v>
      </c>
      <c r="Y434">
        <v>3085.0390746827002</v>
      </c>
      <c r="Z434">
        <v>3.4892606691185666</v>
      </c>
      <c r="AA434">
        <v>5.1891763167190685E-2</v>
      </c>
      <c r="AB434">
        <v>3</v>
      </c>
      <c r="AC434">
        <v>464</v>
      </c>
      <c r="AD434">
        <v>1.1126035275756816</v>
      </c>
      <c r="AE434">
        <v>0.15393958486187886</v>
      </c>
      <c r="AF434">
        <f t="shared" si="6"/>
        <v>0.1117175027630859</v>
      </c>
    </row>
    <row r="435" spans="1:32">
      <c r="A435" t="s">
        <v>1520</v>
      </c>
      <c r="B435">
        <v>15</v>
      </c>
      <c r="C435">
        <v>6</v>
      </c>
      <c r="D435">
        <v>84.520899999999997</v>
      </c>
      <c r="E435">
        <v>6.5320926148780796E-3</v>
      </c>
      <c r="F435">
        <v>2.1849476662738039</v>
      </c>
      <c r="G435">
        <v>7.9543662083278906E-3</v>
      </c>
      <c r="H435">
        <v>1.19621295681387</v>
      </c>
      <c r="I435">
        <v>0.96610870243592295</v>
      </c>
      <c r="J435" t="s">
        <v>33</v>
      </c>
      <c r="K435" t="s">
        <v>32</v>
      </c>
      <c r="L435">
        <v>99431.0726</v>
      </c>
      <c r="M435" t="s">
        <v>1521</v>
      </c>
      <c r="N435">
        <v>2896.6481218560102</v>
      </c>
      <c r="O435">
        <v>2668.91201781782</v>
      </c>
      <c r="P435">
        <v>2704.3024117475202</v>
      </c>
      <c r="Q435">
        <v>2756.6208504737838</v>
      </c>
      <c r="R435">
        <v>3.4403770367367157</v>
      </c>
      <c r="S435">
        <v>4.4457114128640132E-2</v>
      </c>
      <c r="T435">
        <v>3</v>
      </c>
      <c r="U435">
        <v>493</v>
      </c>
      <c r="V435">
        <v>2405.5380814416299</v>
      </c>
      <c r="W435">
        <v>2286.6728326379098</v>
      </c>
      <c r="X435">
        <v>2221.1589038233301</v>
      </c>
      <c r="Y435">
        <v>2304.4566059676235</v>
      </c>
      <c r="Z435">
        <v>3.3625685345624072</v>
      </c>
      <c r="AA435">
        <v>4.0559322507448231E-2</v>
      </c>
      <c r="AB435">
        <v>3</v>
      </c>
      <c r="AC435">
        <v>593</v>
      </c>
      <c r="AD435">
        <v>0.83597155030281145</v>
      </c>
      <c r="AE435">
        <v>-0.25847424939394043</v>
      </c>
      <c r="AF435">
        <f t="shared" si="6"/>
        <v>7.074019775122814E-3</v>
      </c>
    </row>
    <row r="436" spans="1:32">
      <c r="A436" t="s">
        <v>2084</v>
      </c>
      <c r="B436">
        <v>43</v>
      </c>
      <c r="C436">
        <v>13</v>
      </c>
      <c r="D436">
        <v>260.1626</v>
      </c>
      <c r="E436">
        <v>0.85151243872361304</v>
      </c>
      <c r="F436">
        <v>6.9809003568002945E-2</v>
      </c>
      <c r="G436">
        <v>0.240846995797699</v>
      </c>
      <c r="H436">
        <v>1.00887120435509</v>
      </c>
      <c r="I436">
        <v>5.2832968793425701E-2</v>
      </c>
      <c r="J436" t="s">
        <v>33</v>
      </c>
      <c r="K436" t="s">
        <v>32</v>
      </c>
      <c r="L436">
        <v>234184.57769999999</v>
      </c>
      <c r="M436" t="s">
        <v>289</v>
      </c>
      <c r="N436">
        <v>2668.2470037964699</v>
      </c>
      <c r="O436">
        <v>2716.85077835838</v>
      </c>
      <c r="P436">
        <v>2881.7960049232702</v>
      </c>
      <c r="Q436">
        <v>2755.6312623593731</v>
      </c>
      <c r="R436">
        <v>3.440221103135253</v>
      </c>
      <c r="S436">
        <v>4.0619312446595335E-2</v>
      </c>
      <c r="T436">
        <v>3</v>
      </c>
      <c r="U436">
        <v>494</v>
      </c>
      <c r="V436">
        <v>2994.1277475265701</v>
      </c>
      <c r="W436">
        <v>2635.281865164</v>
      </c>
      <c r="X436">
        <v>2564.7917396640601</v>
      </c>
      <c r="Y436">
        <v>2731.4004507848767</v>
      </c>
      <c r="Z436">
        <v>3.436385376747856</v>
      </c>
      <c r="AA436">
        <v>8.4294534958524389E-2</v>
      </c>
      <c r="AB436">
        <v>3</v>
      </c>
      <c r="AC436">
        <v>509</v>
      </c>
      <c r="AD436">
        <v>0.99120680190217103</v>
      </c>
      <c r="AE436">
        <v>-1.2742007250594371E-2</v>
      </c>
      <c r="AF436">
        <f t="shared" si="6"/>
        <v>0.87773145696848054</v>
      </c>
    </row>
    <row r="437" spans="1:32">
      <c r="A437" t="s">
        <v>1060</v>
      </c>
      <c r="B437">
        <v>15</v>
      </c>
      <c r="C437">
        <v>10</v>
      </c>
      <c r="D437">
        <v>82.304400000000001</v>
      </c>
      <c r="E437">
        <v>7.7926621703575102E-2</v>
      </c>
      <c r="F437">
        <v>1.1083141510070358</v>
      </c>
      <c r="G437">
        <v>4.2131394288140701E-2</v>
      </c>
      <c r="H437">
        <v>1.0460762273269699</v>
      </c>
      <c r="I437">
        <v>0.43592089566764602</v>
      </c>
      <c r="J437" t="s">
        <v>33</v>
      </c>
      <c r="K437" t="s">
        <v>32</v>
      </c>
      <c r="L437">
        <v>66615.517200000002</v>
      </c>
      <c r="M437" t="s">
        <v>1061</v>
      </c>
      <c r="N437">
        <v>2835.5209363075801</v>
      </c>
      <c r="O437">
        <v>2717.70118404508</v>
      </c>
      <c r="P437">
        <v>2697.9975555975402</v>
      </c>
      <c r="Q437">
        <v>2750.4065586500669</v>
      </c>
      <c r="R437">
        <v>3.4393968949676634</v>
      </c>
      <c r="S437">
        <v>2.7038427127892086E-2</v>
      </c>
      <c r="T437">
        <v>3</v>
      </c>
      <c r="U437">
        <v>495</v>
      </c>
      <c r="V437">
        <v>2661.0617976246999</v>
      </c>
      <c r="W437">
        <v>2571.344618094</v>
      </c>
      <c r="X437">
        <v>2655.3740924327099</v>
      </c>
      <c r="Y437">
        <v>2629.2601693838037</v>
      </c>
      <c r="Z437">
        <v>3.419833562347248</v>
      </c>
      <c r="AA437">
        <v>1.9106856547912641E-2</v>
      </c>
      <c r="AB437">
        <v>3</v>
      </c>
      <c r="AC437">
        <v>527</v>
      </c>
      <c r="AD437">
        <v>0.95595327938509445</v>
      </c>
      <c r="AE437">
        <v>-6.4987984261384191E-2</v>
      </c>
      <c r="AF437">
        <f t="shared" si="6"/>
        <v>7.9544360477640741E-2</v>
      </c>
    </row>
    <row r="438" spans="1:32">
      <c r="A438" t="s">
        <v>2085</v>
      </c>
      <c r="B438">
        <v>7</v>
      </c>
      <c r="C438">
        <v>1</v>
      </c>
      <c r="D438">
        <v>41.3322</v>
      </c>
      <c r="E438">
        <v>0.26574602684767101</v>
      </c>
      <c r="F438">
        <v>0.57553321986593087</v>
      </c>
      <c r="G438">
        <v>0.105033725177858</v>
      </c>
      <c r="H438">
        <v>1.07501959211849</v>
      </c>
      <c r="I438">
        <v>0.17127286574157799</v>
      </c>
      <c r="J438" t="s">
        <v>32</v>
      </c>
      <c r="K438" t="s">
        <v>33</v>
      </c>
      <c r="L438">
        <v>47434.081700000002</v>
      </c>
      <c r="M438" t="s">
        <v>2086</v>
      </c>
      <c r="N438">
        <v>2545.51897094079</v>
      </c>
      <c r="O438">
        <v>2636.9368620662799</v>
      </c>
      <c r="P438">
        <v>3031.3892399367001</v>
      </c>
      <c r="Q438">
        <v>2737.9483576479233</v>
      </c>
      <c r="R438">
        <v>3.4374252523443358</v>
      </c>
      <c r="S438">
        <v>9.4306120950402722E-2</v>
      </c>
      <c r="T438">
        <v>3</v>
      </c>
      <c r="U438">
        <v>496</v>
      </c>
      <c r="V438">
        <v>3067.7008808133201</v>
      </c>
      <c r="W438">
        <v>2919.5237418141901</v>
      </c>
      <c r="X438">
        <v>2842.8197574129599</v>
      </c>
      <c r="Y438">
        <v>2943.3481266801568</v>
      </c>
      <c r="Z438">
        <v>3.4688416316391346</v>
      </c>
      <c r="AA438">
        <v>3.8839406395253427E-2</v>
      </c>
      <c r="AB438">
        <v>3</v>
      </c>
      <c r="AC438">
        <v>478</v>
      </c>
      <c r="AD438">
        <v>1.0750195921184889</v>
      </c>
      <c r="AE438">
        <v>0.10436295301902897</v>
      </c>
      <c r="AF438">
        <f t="shared" si="6"/>
        <v>0.27621092770165395</v>
      </c>
    </row>
    <row r="439" spans="1:32">
      <c r="A439" t="s">
        <v>604</v>
      </c>
      <c r="B439">
        <v>7</v>
      </c>
      <c r="C439">
        <v>4</v>
      </c>
      <c r="D439">
        <v>33.1706</v>
      </c>
      <c r="E439">
        <v>2.11672621594461E-3</v>
      </c>
      <c r="F439">
        <v>2.6743353113683046</v>
      </c>
      <c r="G439">
        <v>3.7439556458733199E-3</v>
      </c>
      <c r="H439">
        <v>1.0913511713353701</v>
      </c>
      <c r="I439">
        <v>0.99891031377282702</v>
      </c>
      <c r="J439" t="s">
        <v>32</v>
      </c>
      <c r="K439" t="s">
        <v>33</v>
      </c>
      <c r="L439">
        <v>35917.605199999998</v>
      </c>
      <c r="M439" t="s">
        <v>605</v>
      </c>
      <c r="N439">
        <v>2689.61535576509</v>
      </c>
      <c r="O439">
        <v>2775.5630691247302</v>
      </c>
      <c r="P439">
        <v>2734.3034953248598</v>
      </c>
      <c r="Q439">
        <v>2733.1606400715596</v>
      </c>
      <c r="R439">
        <v>3.4366651578713681</v>
      </c>
      <c r="S439">
        <v>1.572730560844806E-2</v>
      </c>
      <c r="T439">
        <v>3</v>
      </c>
      <c r="U439">
        <v>497</v>
      </c>
      <c r="V439">
        <v>3007.6574843152798</v>
      </c>
      <c r="W439">
        <v>3007.9296798130999</v>
      </c>
      <c r="X439">
        <v>2932.9270338411202</v>
      </c>
      <c r="Y439">
        <v>2982.8380659898335</v>
      </c>
      <c r="Z439">
        <v>3.4746296767760785</v>
      </c>
      <c r="AA439">
        <v>1.4491043454211478E-2</v>
      </c>
      <c r="AB439">
        <v>3</v>
      </c>
      <c r="AC439">
        <v>475</v>
      </c>
      <c r="AD439">
        <v>1.0913511713353727</v>
      </c>
      <c r="AE439">
        <v>0.12611540195844023</v>
      </c>
      <c r="AF439">
        <f t="shared" si="6"/>
        <v>2.085045343492525E-3</v>
      </c>
    </row>
    <row r="440" spans="1:32">
      <c r="A440" t="s">
        <v>2087</v>
      </c>
      <c r="B440">
        <v>2</v>
      </c>
      <c r="C440">
        <v>1</v>
      </c>
      <c r="D440">
        <v>9.2545000000000002</v>
      </c>
      <c r="E440">
        <v>0.217100506475887</v>
      </c>
      <c r="F440">
        <v>0.66333916337456955</v>
      </c>
      <c r="G440">
        <v>8.9707340241707095E-2</v>
      </c>
      <c r="H440">
        <v>1.12947371188948</v>
      </c>
      <c r="I440">
        <v>0.20557465219023899</v>
      </c>
      <c r="J440" t="s">
        <v>32</v>
      </c>
      <c r="K440" t="s">
        <v>33</v>
      </c>
      <c r="L440">
        <v>59314.997000000003</v>
      </c>
      <c r="M440" t="s">
        <v>2088</v>
      </c>
      <c r="N440">
        <v>3228.2143561647399</v>
      </c>
      <c r="O440">
        <v>2423.98344338793</v>
      </c>
      <c r="P440">
        <v>2543.4873790648699</v>
      </c>
      <c r="Q440">
        <v>2731.8950595391798</v>
      </c>
      <c r="R440">
        <v>3.4364640127480053</v>
      </c>
      <c r="S440">
        <v>0.1588488701760182</v>
      </c>
      <c r="T440">
        <v>3</v>
      </c>
      <c r="U440">
        <v>498</v>
      </c>
      <c r="V440">
        <v>3100.84063435609</v>
      </c>
      <c r="W440">
        <v>3063.3761128596698</v>
      </c>
      <c r="X440">
        <v>3092.5942129549899</v>
      </c>
      <c r="Y440">
        <v>3085.6036533902497</v>
      </c>
      <c r="Z440">
        <v>3.4893401400679562</v>
      </c>
      <c r="AA440">
        <v>6.3800327742314809E-3</v>
      </c>
      <c r="AB440">
        <v>3</v>
      </c>
      <c r="AC440">
        <v>463</v>
      </c>
      <c r="AD440">
        <v>1.1294737118894802</v>
      </c>
      <c r="AE440">
        <v>0.17565069289298765</v>
      </c>
      <c r="AF440">
        <f t="shared" si="6"/>
        <v>0.23126708054701672</v>
      </c>
    </row>
    <row r="441" spans="1:32">
      <c r="A441" t="s">
        <v>2089</v>
      </c>
      <c r="B441">
        <v>7</v>
      </c>
      <c r="C441">
        <v>2</v>
      </c>
      <c r="D441">
        <v>32.459099999999999</v>
      </c>
      <c r="E441">
        <v>6.6265738007420495E-4</v>
      </c>
      <c r="F441">
        <v>3.1787109608919524</v>
      </c>
      <c r="G441">
        <v>1.91872860737478E-3</v>
      </c>
      <c r="H441">
        <v>1.11804664486713</v>
      </c>
      <c r="I441">
        <v>0.999998562673026</v>
      </c>
      <c r="J441" t="s">
        <v>33</v>
      </c>
      <c r="K441" t="s">
        <v>32</v>
      </c>
      <c r="L441">
        <v>170134.36300000001</v>
      </c>
      <c r="M441" t="s">
        <v>2090</v>
      </c>
      <c r="N441">
        <v>2681.1494270470398</v>
      </c>
      <c r="O441">
        <v>2730.7612266338601</v>
      </c>
      <c r="P441">
        <v>2781.7059779453102</v>
      </c>
      <c r="Q441">
        <v>2731.2055438754032</v>
      </c>
      <c r="R441">
        <v>3.4363543853143215</v>
      </c>
      <c r="S441">
        <v>1.8409360649928968E-2</v>
      </c>
      <c r="T441">
        <v>3</v>
      </c>
      <c r="U441">
        <v>499</v>
      </c>
      <c r="V441">
        <v>2426.89144095954</v>
      </c>
      <c r="W441">
        <v>2465.35827164088</v>
      </c>
      <c r="X441">
        <v>2436.2608367961402</v>
      </c>
      <c r="Y441">
        <v>2442.8368497988536</v>
      </c>
      <c r="Z441">
        <v>3.3878944626352716</v>
      </c>
      <c r="AA441">
        <v>8.2112909358399658E-3</v>
      </c>
      <c r="AB441">
        <v>3</v>
      </c>
      <c r="AC441">
        <v>569</v>
      </c>
      <c r="AD441">
        <v>0.89441706622073813</v>
      </c>
      <c r="AE441">
        <v>-0.16098037862360479</v>
      </c>
      <c r="AF441">
        <f t="shared" si="6"/>
        <v>7.6684276207380109E-4</v>
      </c>
    </row>
    <row r="442" spans="1:32">
      <c r="A442" t="s">
        <v>634</v>
      </c>
      <c r="B442">
        <v>14</v>
      </c>
      <c r="C442">
        <v>9</v>
      </c>
      <c r="D442">
        <v>84.772300000000001</v>
      </c>
      <c r="E442">
        <v>1.5699677956697599E-3</v>
      </c>
      <c r="F442">
        <v>2.8041092560661567</v>
      </c>
      <c r="G442">
        <v>3.0838691868811199E-3</v>
      </c>
      <c r="H442">
        <v>1.34008070703922</v>
      </c>
      <c r="I442">
        <v>0.99971243372004104</v>
      </c>
      <c r="J442" t="s">
        <v>33</v>
      </c>
      <c r="K442" t="s">
        <v>32</v>
      </c>
      <c r="L442">
        <v>66647.296199999997</v>
      </c>
      <c r="M442" t="s">
        <v>635</v>
      </c>
      <c r="N442">
        <v>2828.1830370326202</v>
      </c>
      <c r="O442">
        <v>2723.3040414236898</v>
      </c>
      <c r="P442">
        <v>2636.8002483332998</v>
      </c>
      <c r="Q442">
        <v>2729.4291089298699</v>
      </c>
      <c r="R442">
        <v>3.4360718189202761</v>
      </c>
      <c r="S442">
        <v>3.5112948172200481E-2</v>
      </c>
      <c r="T442">
        <v>3</v>
      </c>
      <c r="U442">
        <v>500</v>
      </c>
      <c r="V442">
        <v>2165.7727048195002</v>
      </c>
      <c r="W442">
        <v>2003.82058279439</v>
      </c>
      <c r="X442">
        <v>1940.7008788328701</v>
      </c>
      <c r="Y442">
        <v>2036.7647221489203</v>
      </c>
      <c r="Z442">
        <v>3.3089408641627123</v>
      </c>
      <c r="AA442">
        <v>5.7000281503468933E-2</v>
      </c>
      <c r="AB442">
        <v>3</v>
      </c>
      <c r="AC442">
        <v>643</v>
      </c>
      <c r="AD442">
        <v>0.74622371230864348</v>
      </c>
      <c r="AE442">
        <v>-0.42231989033900469</v>
      </c>
      <c r="AF442">
        <f t="shared" si="6"/>
        <v>1.3433752553119924E-3</v>
      </c>
    </row>
    <row r="443" spans="1:32">
      <c r="A443" t="s">
        <v>916</v>
      </c>
      <c r="B443">
        <v>11</v>
      </c>
      <c r="C443">
        <v>9</v>
      </c>
      <c r="D443">
        <v>46.5548</v>
      </c>
      <c r="E443">
        <v>0.14615641080450301</v>
      </c>
      <c r="F443">
        <v>0.8351821305907825</v>
      </c>
      <c r="G443">
        <v>6.6742486889987698E-2</v>
      </c>
      <c r="H443">
        <v>1.08837439079761</v>
      </c>
      <c r="I443">
        <v>0.28391055659264502</v>
      </c>
      <c r="J443" t="s">
        <v>33</v>
      </c>
      <c r="K443" t="s">
        <v>32</v>
      </c>
      <c r="L443">
        <v>75908.764599999995</v>
      </c>
      <c r="M443" t="s">
        <v>917</v>
      </c>
      <c r="N443">
        <v>2638.93741955633</v>
      </c>
      <c r="O443">
        <v>2645.3986961032301</v>
      </c>
      <c r="P443">
        <v>2900.2446757754601</v>
      </c>
      <c r="Q443">
        <v>2728.1935971450071</v>
      </c>
      <c r="R443">
        <v>3.4358751853350844</v>
      </c>
      <c r="S443">
        <v>5.4627950270950694E-2</v>
      </c>
      <c r="T443">
        <v>3</v>
      </c>
      <c r="U443">
        <v>501</v>
      </c>
      <c r="V443">
        <v>2355.6980320479402</v>
      </c>
      <c r="W443">
        <v>2500.2141312896101</v>
      </c>
      <c r="X443">
        <v>2664.0927730492299</v>
      </c>
      <c r="Y443">
        <v>2506.6683121289266</v>
      </c>
      <c r="Z443">
        <v>3.3990968709577292</v>
      </c>
      <c r="AA443">
        <v>6.1555269527198427E-2</v>
      </c>
      <c r="AB443">
        <v>3</v>
      </c>
      <c r="AC443">
        <v>556</v>
      </c>
      <c r="AD443">
        <v>0.91880147902703768</v>
      </c>
      <c r="AE443">
        <v>-0.12217491581273672</v>
      </c>
      <c r="AF443">
        <f t="shared" si="6"/>
        <v>0.14819285065461343</v>
      </c>
    </row>
    <row r="444" spans="1:32">
      <c r="A444" t="s">
        <v>2091</v>
      </c>
      <c r="B444">
        <v>32</v>
      </c>
      <c r="C444">
        <v>22</v>
      </c>
      <c r="D444">
        <v>158.054</v>
      </c>
      <c r="E444">
        <v>5.1242809342485502E-3</v>
      </c>
      <c r="F444">
        <v>2.2903670684571393</v>
      </c>
      <c r="G444">
        <v>6.6107172654138102E-3</v>
      </c>
      <c r="H444">
        <v>1.24477453708374</v>
      </c>
      <c r="I444">
        <v>0.98079738432614305</v>
      </c>
      <c r="J444" t="s">
        <v>32</v>
      </c>
      <c r="K444" t="s">
        <v>33</v>
      </c>
      <c r="L444">
        <v>74294.349700000006</v>
      </c>
      <c r="M444" t="s">
        <v>2092</v>
      </c>
      <c r="N444">
        <v>2895.2670691860299</v>
      </c>
      <c r="O444">
        <v>2684.8809532844002</v>
      </c>
      <c r="P444">
        <v>2597.7996674000201</v>
      </c>
      <c r="Q444">
        <v>2725.9825632901502</v>
      </c>
      <c r="R444">
        <v>3.4355230735488789</v>
      </c>
      <c r="S444">
        <v>5.6102234458654976E-2</v>
      </c>
      <c r="T444">
        <v>3</v>
      </c>
      <c r="U444">
        <v>503</v>
      </c>
      <c r="V444">
        <v>3372.70609618349</v>
      </c>
      <c r="W444">
        <v>3269.0192460929402</v>
      </c>
      <c r="X444">
        <v>3537.9757076771398</v>
      </c>
      <c r="Y444">
        <v>3393.2336833178565</v>
      </c>
      <c r="Z444">
        <v>3.5306137694243072</v>
      </c>
      <c r="AA444">
        <v>3.9976082035564894E-2</v>
      </c>
      <c r="AB444">
        <v>3</v>
      </c>
      <c r="AC444">
        <v>416</v>
      </c>
      <c r="AD444">
        <v>1.2447745370837446</v>
      </c>
      <c r="AE444">
        <v>0.31588445419097561</v>
      </c>
      <c r="AF444">
        <f t="shared" si="6"/>
        <v>4.8230137555186512E-3</v>
      </c>
    </row>
    <row r="445" spans="1:32">
      <c r="A445" t="s">
        <v>1674</v>
      </c>
      <c r="B445">
        <v>8</v>
      </c>
      <c r="C445">
        <v>6</v>
      </c>
      <c r="D445">
        <v>41.8673</v>
      </c>
      <c r="E445">
        <v>0.36426647676587098</v>
      </c>
      <c r="F445">
        <v>0.43858079479020978</v>
      </c>
      <c r="G445">
        <v>0.133698913365215</v>
      </c>
      <c r="H445">
        <v>1.07457992273522</v>
      </c>
      <c r="I445">
        <v>0.12560179117373901</v>
      </c>
      <c r="J445" t="s">
        <v>33</v>
      </c>
      <c r="K445" t="s">
        <v>32</v>
      </c>
      <c r="L445">
        <v>31779.866900000001</v>
      </c>
      <c r="M445" t="s">
        <v>1675</v>
      </c>
      <c r="N445">
        <v>2933.0330488016298</v>
      </c>
      <c r="O445">
        <v>2804.7453118703802</v>
      </c>
      <c r="P445">
        <v>2396.3482564576202</v>
      </c>
      <c r="Q445">
        <v>2711.3755390432102</v>
      </c>
      <c r="R445">
        <v>3.4331896736996224</v>
      </c>
      <c r="S445">
        <v>0.10336477818898357</v>
      </c>
      <c r="T445">
        <v>3</v>
      </c>
      <c r="U445">
        <v>504</v>
      </c>
      <c r="V445">
        <v>2666.87768425984</v>
      </c>
      <c r="W445">
        <v>2435.94120205323</v>
      </c>
      <c r="X445">
        <v>2466.7684892123998</v>
      </c>
      <c r="Y445">
        <v>2523.1957918418234</v>
      </c>
      <c r="Z445">
        <v>3.4019509516738737</v>
      </c>
      <c r="AA445">
        <v>4.9692217036119674E-2</v>
      </c>
      <c r="AB445">
        <v>3</v>
      </c>
      <c r="AC445">
        <v>551</v>
      </c>
      <c r="AD445">
        <v>0.93059620679922794</v>
      </c>
      <c r="AE445">
        <v>-0.10377278834571198</v>
      </c>
      <c r="AF445">
        <f t="shared" si="6"/>
        <v>0.34826917905614152</v>
      </c>
    </row>
    <row r="446" spans="1:32">
      <c r="A446" t="s">
        <v>2093</v>
      </c>
      <c r="B446">
        <v>16</v>
      </c>
      <c r="C446">
        <v>12</v>
      </c>
      <c r="D446">
        <v>75.901399999999995</v>
      </c>
      <c r="E446">
        <v>9.1940338798831595E-2</v>
      </c>
      <c r="F446">
        <v>1.0364939002138152</v>
      </c>
      <c r="G446">
        <v>4.71638672784572E-2</v>
      </c>
      <c r="H446">
        <v>1.1031369124767101</v>
      </c>
      <c r="I446">
        <v>0.39314491994565798</v>
      </c>
      <c r="J446" t="s">
        <v>32</v>
      </c>
      <c r="K446" t="s">
        <v>33</v>
      </c>
      <c r="L446">
        <v>39636.576000000001</v>
      </c>
      <c r="M446" t="s">
        <v>557</v>
      </c>
      <c r="N446">
        <v>2764.0327685501902</v>
      </c>
      <c r="O446">
        <v>2713.2283947003002</v>
      </c>
      <c r="P446">
        <v>2650.5417736945901</v>
      </c>
      <c r="Q446">
        <v>2709.26764564836</v>
      </c>
      <c r="R446">
        <v>3.4328519106391235</v>
      </c>
      <c r="S446">
        <v>2.0983188327729788E-2</v>
      </c>
      <c r="T446">
        <v>3</v>
      </c>
      <c r="U446">
        <v>505</v>
      </c>
      <c r="V446">
        <v>3243.3328191628402</v>
      </c>
      <c r="W446">
        <v>2883.6471237559199</v>
      </c>
      <c r="X446">
        <v>2839.0994941619301</v>
      </c>
      <c r="Y446">
        <v>2988.6931456935636</v>
      </c>
      <c r="Z446">
        <v>3.4754813275608329</v>
      </c>
      <c r="AA446">
        <v>7.416165906439165E-2</v>
      </c>
      <c r="AB446">
        <v>3</v>
      </c>
      <c r="AC446">
        <v>472</v>
      </c>
      <c r="AD446">
        <v>1.103136912476705</v>
      </c>
      <c r="AE446">
        <v>0.14161185774089244</v>
      </c>
      <c r="AF446">
        <f t="shared" si="6"/>
        <v>0.1019028550543935</v>
      </c>
    </row>
    <row r="447" spans="1:32">
      <c r="A447" t="s">
        <v>646</v>
      </c>
      <c r="B447">
        <v>19</v>
      </c>
      <c r="C447">
        <v>13</v>
      </c>
      <c r="D447">
        <v>104.1315</v>
      </c>
      <c r="E447">
        <v>5.3947823458899702E-4</v>
      </c>
      <c r="F447">
        <v>3.2680260723686079</v>
      </c>
      <c r="G447">
        <v>1.75487353569295E-3</v>
      </c>
      <c r="H447">
        <v>1.24190763689768</v>
      </c>
      <c r="I447">
        <v>0.99999972856045005</v>
      </c>
      <c r="J447" t="s">
        <v>32</v>
      </c>
      <c r="K447" t="s">
        <v>33</v>
      </c>
      <c r="L447">
        <v>64655.877399999998</v>
      </c>
      <c r="M447" t="s">
        <v>647</v>
      </c>
      <c r="N447">
        <v>2624.02331021483</v>
      </c>
      <c r="O447">
        <v>2684.79702276025</v>
      </c>
      <c r="P447">
        <v>2788.0154150845701</v>
      </c>
      <c r="Q447">
        <v>2698.9452493532167</v>
      </c>
      <c r="R447">
        <v>3.4311940745732059</v>
      </c>
      <c r="S447">
        <v>3.0718097929025537E-2</v>
      </c>
      <c r="T447">
        <v>3</v>
      </c>
      <c r="U447">
        <v>506</v>
      </c>
      <c r="V447">
        <v>3271.0498604458699</v>
      </c>
      <c r="W447">
        <v>3386.7435151158502</v>
      </c>
      <c r="X447">
        <v>3397.7287746597399</v>
      </c>
      <c r="Y447">
        <v>3351.8407167404862</v>
      </c>
      <c r="Z447">
        <v>3.5252833722839259</v>
      </c>
      <c r="AA447">
        <v>2.0938404685416759E-2</v>
      </c>
      <c r="AB447">
        <v>3</v>
      </c>
      <c r="AC447">
        <v>425</v>
      </c>
      <c r="AD447">
        <v>1.2419076368976849</v>
      </c>
      <c r="AE447">
        <v>0.31255788149346159</v>
      </c>
      <c r="AF447">
        <f t="shared" si="6"/>
        <v>4.8081058403566849E-4</v>
      </c>
    </row>
    <row r="448" spans="1:32">
      <c r="A448" t="s">
        <v>734</v>
      </c>
      <c r="B448">
        <v>17</v>
      </c>
      <c r="C448">
        <v>9</v>
      </c>
      <c r="D448">
        <v>79.341899999999995</v>
      </c>
      <c r="E448">
        <v>0.449658016407602</v>
      </c>
      <c r="F448">
        <v>0.34711765967173247</v>
      </c>
      <c r="G448">
        <v>0.15404761399740499</v>
      </c>
      <c r="H448">
        <v>1.0294252598812801</v>
      </c>
      <c r="I448">
        <v>0.100434750986024</v>
      </c>
      <c r="J448" t="s">
        <v>33</v>
      </c>
      <c r="K448" t="s">
        <v>32</v>
      </c>
      <c r="L448">
        <v>110969.90029999999</v>
      </c>
      <c r="M448" t="s">
        <v>735</v>
      </c>
      <c r="N448">
        <v>2859.57594654697</v>
      </c>
      <c r="O448">
        <v>2600.2792459482898</v>
      </c>
      <c r="P448">
        <v>2596.2759686392001</v>
      </c>
      <c r="Q448">
        <v>2685.3770537114865</v>
      </c>
      <c r="R448">
        <v>3.429005273592189</v>
      </c>
      <c r="S448">
        <v>5.618352354386838E-2</v>
      </c>
      <c r="T448">
        <v>3</v>
      </c>
      <c r="U448">
        <v>507</v>
      </c>
      <c r="V448">
        <v>2619.4358754867399</v>
      </c>
      <c r="W448">
        <v>2558.1501397849802</v>
      </c>
      <c r="X448">
        <v>2648.2673760308899</v>
      </c>
      <c r="Y448">
        <v>2608.6177971008697</v>
      </c>
      <c r="Z448">
        <v>3.4164104528950014</v>
      </c>
      <c r="AA448">
        <v>1.7642408547849389E-2</v>
      </c>
      <c r="AB448">
        <v>3</v>
      </c>
      <c r="AC448">
        <v>534</v>
      </c>
      <c r="AD448">
        <v>0.97141583655653607</v>
      </c>
      <c r="AE448">
        <v>-4.1839088724055978E-2</v>
      </c>
      <c r="AF448">
        <f t="shared" si="6"/>
        <v>0.44675466751571669</v>
      </c>
    </row>
    <row r="449" spans="1:32">
      <c r="A449" t="s">
        <v>588</v>
      </c>
      <c r="B449">
        <v>14</v>
      </c>
      <c r="C449">
        <v>11</v>
      </c>
      <c r="D449">
        <v>73.013199999999998</v>
      </c>
      <c r="E449">
        <v>0.545583690279833</v>
      </c>
      <c r="F449">
        <v>0.26313862098966773</v>
      </c>
      <c r="G449">
        <v>0.17596125033638399</v>
      </c>
      <c r="H449">
        <v>1.02961608840814</v>
      </c>
      <c r="I449">
        <v>8.1179245805930805E-2</v>
      </c>
      <c r="J449" t="s">
        <v>33</v>
      </c>
      <c r="K449" t="s">
        <v>32</v>
      </c>
      <c r="L449">
        <v>22199.347099999999</v>
      </c>
      <c r="M449" t="s">
        <v>589</v>
      </c>
      <c r="N449">
        <v>2871.1901749266099</v>
      </c>
      <c r="O449">
        <v>2607.1022539712098</v>
      </c>
      <c r="P449">
        <v>2559.90728203464</v>
      </c>
      <c r="Q449">
        <v>2679.3999036441533</v>
      </c>
      <c r="R449">
        <v>3.4280375374173286</v>
      </c>
      <c r="S449">
        <v>6.2612207945100321E-2</v>
      </c>
      <c r="T449">
        <v>3</v>
      </c>
      <c r="U449">
        <v>508</v>
      </c>
      <c r="V449">
        <v>2688.7442182282002</v>
      </c>
      <c r="W449">
        <v>2479.4263690286198</v>
      </c>
      <c r="X449">
        <v>2638.8166980332799</v>
      </c>
      <c r="Y449">
        <v>2602.3290950966998</v>
      </c>
      <c r="Z449">
        <v>3.4153622173396783</v>
      </c>
      <c r="AA449">
        <v>4.2010520611962608E-2</v>
      </c>
      <c r="AB449">
        <v>3</v>
      </c>
      <c r="AC449">
        <v>536</v>
      </c>
      <c r="AD449">
        <v>0.97123579483501798</v>
      </c>
      <c r="AE449">
        <v>-4.2106501877638099E-2</v>
      </c>
      <c r="AF449">
        <f t="shared" si="6"/>
        <v>0.54147971709025366</v>
      </c>
    </row>
    <row r="450" spans="1:32">
      <c r="A450" t="s">
        <v>2094</v>
      </c>
      <c r="B450">
        <v>8</v>
      </c>
      <c r="C450">
        <v>6</v>
      </c>
      <c r="D450">
        <v>33.033700000000003</v>
      </c>
      <c r="E450">
        <v>0.176096441611892</v>
      </c>
      <c r="F450">
        <v>0.75424941975068749</v>
      </c>
      <c r="G450">
        <v>7.6482333874958397E-2</v>
      </c>
      <c r="H450">
        <v>1.0806383475266499</v>
      </c>
      <c r="I450">
        <v>0.24519592738679999</v>
      </c>
      <c r="J450" t="s">
        <v>32</v>
      </c>
      <c r="K450" t="s">
        <v>33</v>
      </c>
      <c r="L450">
        <v>82437.405199999994</v>
      </c>
      <c r="M450" t="s">
        <v>2095</v>
      </c>
      <c r="N450">
        <v>2920.4269374691298</v>
      </c>
      <c r="O450">
        <v>2555.9486143608401</v>
      </c>
      <c r="P450">
        <v>2547.9186018732098</v>
      </c>
      <c r="Q450">
        <v>2674.7647179010596</v>
      </c>
      <c r="R450">
        <v>3.4272855859044369</v>
      </c>
      <c r="S450">
        <v>7.9553765472009139E-2</v>
      </c>
      <c r="T450">
        <v>3</v>
      </c>
      <c r="U450">
        <v>509</v>
      </c>
      <c r="V450">
        <v>2978.7122757311699</v>
      </c>
      <c r="W450">
        <v>2801.9544639441701</v>
      </c>
      <c r="X450">
        <v>2890.6932346502599</v>
      </c>
      <c r="Y450">
        <v>2890.4533247752001</v>
      </c>
      <c r="Z450">
        <v>3.4609659607527399</v>
      </c>
      <c r="AA450">
        <v>3.0576224619965207E-2</v>
      </c>
      <c r="AB450">
        <v>3</v>
      </c>
      <c r="AC450">
        <v>484</v>
      </c>
      <c r="AD450">
        <v>1.0806383475266548</v>
      </c>
      <c r="AE450">
        <v>0.11188378345491579</v>
      </c>
      <c r="AF450">
        <f t="shared" si="6"/>
        <v>0.1802547734748845</v>
      </c>
    </row>
    <row r="451" spans="1:32">
      <c r="A451" t="s">
        <v>2096</v>
      </c>
      <c r="B451">
        <v>10</v>
      </c>
      <c r="C451">
        <v>8</v>
      </c>
      <c r="D451">
        <v>53.027500000000003</v>
      </c>
      <c r="E451">
        <v>1.1351862621134E-5</v>
      </c>
      <c r="F451">
        <v>4.9449328732979794</v>
      </c>
      <c r="G451">
        <v>2.0169852673146199E-4</v>
      </c>
      <c r="H451">
        <v>1.22937277432287</v>
      </c>
      <c r="I451">
        <v>1</v>
      </c>
      <c r="J451" t="s">
        <v>33</v>
      </c>
      <c r="K451" t="s">
        <v>32</v>
      </c>
      <c r="L451">
        <v>77508.881399999998</v>
      </c>
      <c r="M451" t="s">
        <v>2097</v>
      </c>
      <c r="N451">
        <v>2672.8375012316601</v>
      </c>
      <c r="O451">
        <v>2691.7172769804201</v>
      </c>
      <c r="P451">
        <v>2632.1146141825702</v>
      </c>
      <c r="Q451">
        <v>2665.55646413155</v>
      </c>
      <c r="R451">
        <v>3.4257878865612388</v>
      </c>
      <c r="S451">
        <v>1.1427675467672633E-2</v>
      </c>
      <c r="T451">
        <v>3</v>
      </c>
      <c r="U451">
        <v>511</v>
      </c>
      <c r="V451">
        <v>2154.8786941402</v>
      </c>
      <c r="W451">
        <v>2183.90996997599</v>
      </c>
      <c r="X451">
        <v>2165.8855562797798</v>
      </c>
      <c r="Y451">
        <v>2168.2247401319896</v>
      </c>
      <c r="Z451">
        <v>3.3361042955511429</v>
      </c>
      <c r="AA451">
        <v>6.7595923478386616E-3</v>
      </c>
      <c r="AB451">
        <v>3</v>
      </c>
      <c r="AC451">
        <v>622</v>
      </c>
      <c r="AD451">
        <v>0.81342292662271809</v>
      </c>
      <c r="AE451">
        <v>-0.29792244062682466</v>
      </c>
      <c r="AF451">
        <f t="shared" ref="AF451:AF514" si="7">_xlfn.T.TEST(N451:P451,V451:X451,2,2)</f>
        <v>1.4084230673067586E-5</v>
      </c>
    </row>
    <row r="452" spans="1:32">
      <c r="A452" t="s">
        <v>1532</v>
      </c>
      <c r="B452">
        <v>12</v>
      </c>
      <c r="C452">
        <v>12</v>
      </c>
      <c r="D452">
        <v>45.440199999999997</v>
      </c>
      <c r="E452">
        <v>7.7057037284640204E-3</v>
      </c>
      <c r="F452">
        <v>2.1131876929049991</v>
      </c>
      <c r="G452">
        <v>8.93800691551341E-3</v>
      </c>
      <c r="H452">
        <v>1.1745745807993599</v>
      </c>
      <c r="I452">
        <v>0.95220572049028296</v>
      </c>
      <c r="J452" t="s">
        <v>33</v>
      </c>
      <c r="K452" t="s">
        <v>32</v>
      </c>
      <c r="L452">
        <v>21925.1944</v>
      </c>
      <c r="M452" t="s">
        <v>1533</v>
      </c>
      <c r="N452">
        <v>2549.7575073646699</v>
      </c>
      <c r="O452">
        <v>2609.4508305827899</v>
      </c>
      <c r="P452">
        <v>2792.6279409900999</v>
      </c>
      <c r="Q452">
        <v>2650.6120929791864</v>
      </c>
      <c r="R452">
        <v>3.4233461750340362</v>
      </c>
      <c r="S452">
        <v>4.7747112296487655E-2</v>
      </c>
      <c r="T452">
        <v>3</v>
      </c>
      <c r="U452">
        <v>512</v>
      </c>
      <c r="V452">
        <v>2196.6900492969398</v>
      </c>
      <c r="W452">
        <v>2330.7123875597199</v>
      </c>
      <c r="X452">
        <v>2242.56892888317</v>
      </c>
      <c r="Y452">
        <v>2256.6571219132766</v>
      </c>
      <c r="Z452">
        <v>3.3534655770781137</v>
      </c>
      <c r="AA452">
        <v>3.0183056075566064E-2</v>
      </c>
      <c r="AB452">
        <v>3</v>
      </c>
      <c r="AC452">
        <v>599</v>
      </c>
      <c r="AD452">
        <v>0.85137207661981218</v>
      </c>
      <c r="AE452">
        <v>-0.23213832163730833</v>
      </c>
      <c r="AF452">
        <f t="shared" si="7"/>
        <v>8.9864586927024641E-3</v>
      </c>
    </row>
    <row r="453" spans="1:32">
      <c r="A453" t="s">
        <v>1078</v>
      </c>
      <c r="B453">
        <v>11</v>
      </c>
      <c r="C453">
        <v>9</v>
      </c>
      <c r="D453">
        <v>65.709299999999999</v>
      </c>
      <c r="E453">
        <v>3.8238235838123198E-2</v>
      </c>
      <c r="F453">
        <v>1.4175021525738127</v>
      </c>
      <c r="G453">
        <v>2.6040195183602E-2</v>
      </c>
      <c r="H453">
        <v>1.06934742812575</v>
      </c>
      <c r="I453">
        <v>0.63128509644438102</v>
      </c>
      <c r="J453" t="s">
        <v>33</v>
      </c>
      <c r="K453" t="s">
        <v>32</v>
      </c>
      <c r="L453">
        <v>28629.681</v>
      </c>
      <c r="M453" t="s">
        <v>1079</v>
      </c>
      <c r="N453">
        <v>2754.83478406939</v>
      </c>
      <c r="O453">
        <v>2629.03858352714</v>
      </c>
      <c r="P453">
        <v>2557.8774500179702</v>
      </c>
      <c r="Q453">
        <v>2647.2502725381669</v>
      </c>
      <c r="R453">
        <v>3.4227950016882902</v>
      </c>
      <c r="S453">
        <v>3.7674424526268215E-2</v>
      </c>
      <c r="T453">
        <v>3</v>
      </c>
      <c r="U453">
        <v>513</v>
      </c>
      <c r="V453">
        <v>2485.3028886912998</v>
      </c>
      <c r="W453">
        <v>2480.8763120233698</v>
      </c>
      <c r="X453">
        <v>2460.5472389178199</v>
      </c>
      <c r="Y453">
        <v>2475.5754798774965</v>
      </c>
      <c r="Z453">
        <v>3.3936761724346409</v>
      </c>
      <c r="AA453">
        <v>5.3327769058876297E-3</v>
      </c>
      <c r="AB453">
        <v>3</v>
      </c>
      <c r="AC453">
        <v>564</v>
      </c>
      <c r="AD453">
        <v>0.93514976863291821</v>
      </c>
      <c r="AE453">
        <v>-9.6730656987924782E-2</v>
      </c>
      <c r="AF453">
        <f t="shared" si="7"/>
        <v>4.1734142121554921E-2</v>
      </c>
    </row>
    <row r="454" spans="1:32">
      <c r="A454" t="s">
        <v>2098</v>
      </c>
      <c r="B454">
        <v>5</v>
      </c>
      <c r="C454">
        <v>4</v>
      </c>
      <c r="D454">
        <v>23.188400000000001</v>
      </c>
      <c r="E454">
        <v>2.6905366926732698E-5</v>
      </c>
      <c r="F454">
        <v>4.5701610808087656</v>
      </c>
      <c r="G454">
        <v>3.62659619382463E-4</v>
      </c>
      <c r="H454">
        <v>1.7699529561815399</v>
      </c>
      <c r="I454">
        <v>1</v>
      </c>
      <c r="J454" t="s">
        <v>32</v>
      </c>
      <c r="K454" t="s">
        <v>33</v>
      </c>
      <c r="L454">
        <v>87731.767399999997</v>
      </c>
      <c r="M454" t="s">
        <v>2099</v>
      </c>
      <c r="N454">
        <v>2725.0933586186202</v>
      </c>
      <c r="O454">
        <v>2687.2572008440902</v>
      </c>
      <c r="P454">
        <v>2523.1667140863901</v>
      </c>
      <c r="Q454">
        <v>2645.1724245163668</v>
      </c>
      <c r="R454">
        <v>3.422453986607628</v>
      </c>
      <c r="S454">
        <v>4.0579696478715226E-2</v>
      </c>
      <c r="T454">
        <v>3</v>
      </c>
      <c r="U454">
        <v>514</v>
      </c>
      <c r="V454">
        <v>4745.1277254860997</v>
      </c>
      <c r="W454">
        <v>4726.3969047217097</v>
      </c>
      <c r="X454">
        <v>4573.9676269400798</v>
      </c>
      <c r="Y454">
        <v>4681.8307523826297</v>
      </c>
      <c r="Z454">
        <v>3.6704157099511971</v>
      </c>
      <c r="AA454">
        <v>2.0052095209030965E-2</v>
      </c>
      <c r="AB454">
        <v>3</v>
      </c>
      <c r="AC454">
        <v>289</v>
      </c>
      <c r="AD454">
        <v>1.7699529561815379</v>
      </c>
      <c r="AE454">
        <v>0.82371101523168899</v>
      </c>
      <c r="AF454">
        <f t="shared" si="7"/>
        <v>1.5849978138527585E-5</v>
      </c>
    </row>
    <row r="455" spans="1:32">
      <c r="A455" t="s">
        <v>2100</v>
      </c>
      <c r="B455">
        <v>4</v>
      </c>
      <c r="C455">
        <v>1</v>
      </c>
      <c r="D455">
        <v>18.2239</v>
      </c>
      <c r="E455">
        <v>0.20302879752668199</v>
      </c>
      <c r="F455">
        <v>0.69244235755514993</v>
      </c>
      <c r="G455">
        <v>8.5427994018125494E-2</v>
      </c>
      <c r="H455">
        <v>1.0665839082567301</v>
      </c>
      <c r="I455">
        <v>0.21780665234597599</v>
      </c>
      <c r="J455" t="s">
        <v>32</v>
      </c>
      <c r="K455" t="s">
        <v>33</v>
      </c>
      <c r="L455">
        <v>61453.5141</v>
      </c>
      <c r="M455" t="s">
        <v>2101</v>
      </c>
      <c r="N455">
        <v>2568.8844507560898</v>
      </c>
      <c r="O455">
        <v>2724.3506667510001</v>
      </c>
      <c r="P455">
        <v>2640.2520432433098</v>
      </c>
      <c r="Q455">
        <v>2644.4957202501332</v>
      </c>
      <c r="R455">
        <v>3.4223428685101345</v>
      </c>
      <c r="S455">
        <v>2.9427136871183292E-2</v>
      </c>
      <c r="T455">
        <v>3</v>
      </c>
      <c r="U455">
        <v>515</v>
      </c>
      <c r="V455">
        <v>2986.2680777582</v>
      </c>
      <c r="W455">
        <v>2852.8062118719799</v>
      </c>
      <c r="X455">
        <v>2622.6554523875602</v>
      </c>
      <c r="Y455">
        <v>2820.5765806725799</v>
      </c>
      <c r="Z455">
        <v>3.4503378956274542</v>
      </c>
      <c r="AA455">
        <v>6.5212338371099715E-2</v>
      </c>
      <c r="AB455">
        <v>3</v>
      </c>
      <c r="AC455">
        <v>494</v>
      </c>
      <c r="AD455">
        <v>1.0665839082567288</v>
      </c>
      <c r="AE455">
        <v>9.2997467098157718E-2</v>
      </c>
      <c r="AF455">
        <f t="shared" si="7"/>
        <v>0.20146290599649247</v>
      </c>
    </row>
    <row r="456" spans="1:32">
      <c r="A456" t="s">
        <v>1624</v>
      </c>
      <c r="B456">
        <v>3</v>
      </c>
      <c r="C456">
        <v>2</v>
      </c>
      <c r="D456">
        <v>18.280200000000001</v>
      </c>
      <c r="E456">
        <v>3.1098325863789598E-2</v>
      </c>
      <c r="F456">
        <v>1.5072629899985048</v>
      </c>
      <c r="G456">
        <v>2.25988950849603E-2</v>
      </c>
      <c r="H456">
        <v>1.10215456876426</v>
      </c>
      <c r="I456">
        <v>0.68734674552834596</v>
      </c>
      <c r="J456" t="s">
        <v>33</v>
      </c>
      <c r="K456" t="s">
        <v>32</v>
      </c>
      <c r="L456">
        <v>44053.443700000003</v>
      </c>
      <c r="M456" t="s">
        <v>1625</v>
      </c>
      <c r="N456">
        <v>2771.4142220537701</v>
      </c>
      <c r="O456">
        <v>2597.1515605013001</v>
      </c>
      <c r="P456">
        <v>2556.24075557786</v>
      </c>
      <c r="Q456">
        <v>2641.6021793776431</v>
      </c>
      <c r="R456">
        <v>3.4218674142209951</v>
      </c>
      <c r="S456">
        <v>4.3256455869917568E-2</v>
      </c>
      <c r="T456">
        <v>3</v>
      </c>
      <c r="U456">
        <v>516</v>
      </c>
      <c r="V456">
        <v>2351.4123261508598</v>
      </c>
      <c r="W456">
        <v>2476.3466978287001</v>
      </c>
      <c r="X456">
        <v>2362.5269510795001</v>
      </c>
      <c r="Y456">
        <v>2396.7619916863532</v>
      </c>
      <c r="Z456">
        <v>3.379624908948375</v>
      </c>
      <c r="AA456">
        <v>2.884978219167085E-2</v>
      </c>
      <c r="AB456">
        <v>3</v>
      </c>
      <c r="AC456">
        <v>577</v>
      </c>
      <c r="AD456">
        <v>0.90731375465893438</v>
      </c>
      <c r="AE456">
        <v>-0.14032656506354391</v>
      </c>
      <c r="AF456">
        <f t="shared" si="7"/>
        <v>3.3689725829705829E-2</v>
      </c>
    </row>
    <row r="457" spans="1:32">
      <c r="A457" t="s">
        <v>1462</v>
      </c>
      <c r="B457">
        <v>12</v>
      </c>
      <c r="C457">
        <v>9</v>
      </c>
      <c r="D457">
        <v>55.870800000000003</v>
      </c>
      <c r="E457">
        <v>0.54344751175857298</v>
      </c>
      <c r="F457">
        <v>0.26484239537605353</v>
      </c>
      <c r="G457">
        <v>0.17553380058356599</v>
      </c>
      <c r="H457">
        <v>1.0165414585314601</v>
      </c>
      <c r="I457">
        <v>8.1532031401036195E-2</v>
      </c>
      <c r="J457" t="s">
        <v>32</v>
      </c>
      <c r="K457" t="s">
        <v>33</v>
      </c>
      <c r="L457">
        <v>58444.307800000002</v>
      </c>
      <c r="M457" t="s">
        <v>1463</v>
      </c>
      <c r="N457">
        <v>2561.88028050302</v>
      </c>
      <c r="O457">
        <v>2734.07075186457</v>
      </c>
      <c r="P457">
        <v>2533.2903624873002</v>
      </c>
      <c r="Q457">
        <v>2609.7471316182964</v>
      </c>
      <c r="R457">
        <v>3.4165984289233164</v>
      </c>
      <c r="S457">
        <v>4.1617915578229962E-2</v>
      </c>
      <c r="T457">
        <v>3</v>
      </c>
      <c r="U457">
        <v>517</v>
      </c>
      <c r="V457">
        <v>2687.0575394764601</v>
      </c>
      <c r="W457">
        <v>2665.4295535517599</v>
      </c>
      <c r="X457">
        <v>2606.26137369248</v>
      </c>
      <c r="Y457">
        <v>2652.9161555735664</v>
      </c>
      <c r="Z457">
        <v>3.4237235244839708</v>
      </c>
      <c r="AA457">
        <v>1.5766180404548462E-2</v>
      </c>
      <c r="AB457">
        <v>3</v>
      </c>
      <c r="AC457">
        <v>523</v>
      </c>
      <c r="AD457">
        <v>1.0165414585314636</v>
      </c>
      <c r="AE457">
        <v>2.366905512169571E-2</v>
      </c>
      <c r="AF457">
        <f t="shared" si="7"/>
        <v>0.5555639599011859</v>
      </c>
    </row>
    <row r="458" spans="1:32">
      <c r="A458" t="s">
        <v>330</v>
      </c>
      <c r="B458">
        <v>7</v>
      </c>
      <c r="C458">
        <v>5</v>
      </c>
      <c r="D458">
        <v>28.471</v>
      </c>
      <c r="E458">
        <v>3.3407007650754203E-5</v>
      </c>
      <c r="F458">
        <v>4.4761624234629194</v>
      </c>
      <c r="G458">
        <v>4.0247988942359198E-4</v>
      </c>
      <c r="H458">
        <v>1.4607313772608901</v>
      </c>
      <c r="I458">
        <v>1</v>
      </c>
      <c r="J458" t="s">
        <v>33</v>
      </c>
      <c r="K458" t="s">
        <v>32</v>
      </c>
      <c r="L458">
        <v>26092.122200000002</v>
      </c>
      <c r="M458" t="s">
        <v>331</v>
      </c>
      <c r="N458">
        <v>2661.4413977097902</v>
      </c>
      <c r="O458">
        <v>2526.0793653897399</v>
      </c>
      <c r="P458">
        <v>2589.7343002336802</v>
      </c>
      <c r="Q458">
        <v>2592.4183544444036</v>
      </c>
      <c r="R458">
        <v>3.4137050876174442</v>
      </c>
      <c r="S458">
        <v>2.6122682041526249E-2</v>
      </c>
      <c r="T458">
        <v>3</v>
      </c>
      <c r="U458">
        <v>518</v>
      </c>
      <c r="V458">
        <v>1737.1001785430301</v>
      </c>
      <c r="W458">
        <v>1791.57120655682</v>
      </c>
      <c r="X458">
        <v>1795.5485121387701</v>
      </c>
      <c r="Y458">
        <v>1774.7399657462067</v>
      </c>
      <c r="Z458">
        <v>3.2491347293829658</v>
      </c>
      <c r="AA458">
        <v>1.8401353033810741E-2</v>
      </c>
      <c r="AB458">
        <v>3</v>
      </c>
      <c r="AC458">
        <v>707</v>
      </c>
      <c r="AD458">
        <v>0.68458856677342173</v>
      </c>
      <c r="AE458">
        <v>-0.5466908966047922</v>
      </c>
      <c r="AF458">
        <f t="shared" si="7"/>
        <v>4.6769865954384472E-5</v>
      </c>
    </row>
    <row r="459" spans="1:32">
      <c r="A459" t="s">
        <v>2102</v>
      </c>
      <c r="B459">
        <v>2</v>
      </c>
      <c r="C459">
        <v>1</v>
      </c>
      <c r="D459">
        <v>8.5555000000000003</v>
      </c>
      <c r="E459">
        <v>1.11418432838739E-3</v>
      </c>
      <c r="F459">
        <v>2.9530429544232861</v>
      </c>
      <c r="G459">
        <v>2.5509074605600899E-3</v>
      </c>
      <c r="H459">
        <v>1.15132329682167</v>
      </c>
      <c r="I459">
        <v>0.999953391393962</v>
      </c>
      <c r="J459" t="s">
        <v>32</v>
      </c>
      <c r="K459" t="s">
        <v>33</v>
      </c>
      <c r="L459">
        <v>35077.712899999999</v>
      </c>
      <c r="M459" t="s">
        <v>2103</v>
      </c>
      <c r="N459">
        <v>2594.2816036443901</v>
      </c>
      <c r="O459">
        <v>2556.4609607401799</v>
      </c>
      <c r="P459">
        <v>2620.1157133921201</v>
      </c>
      <c r="Q459">
        <v>2590.28609259223</v>
      </c>
      <c r="R459">
        <v>3.4133477338003075</v>
      </c>
      <c r="S459">
        <v>1.235960689667007E-2</v>
      </c>
      <c r="T459">
        <v>3</v>
      </c>
      <c r="U459">
        <v>519</v>
      </c>
      <c r="V459">
        <v>3059.4174407312098</v>
      </c>
      <c r="W459">
        <v>2902.4004456565099</v>
      </c>
      <c r="X459">
        <v>2984.95228511613</v>
      </c>
      <c r="Y459">
        <v>2982.2567238346164</v>
      </c>
      <c r="Z459">
        <v>3.4745450264227133</v>
      </c>
      <c r="AA459">
        <v>2.6336832747321126E-2</v>
      </c>
      <c r="AB459">
        <v>3</v>
      </c>
      <c r="AC459">
        <v>476</v>
      </c>
      <c r="AD459">
        <v>1.1513232968216733</v>
      </c>
      <c r="AE459">
        <v>0.20329300569341266</v>
      </c>
      <c r="AF459">
        <f t="shared" si="7"/>
        <v>1.321125300071216E-3</v>
      </c>
    </row>
    <row r="460" spans="1:32">
      <c r="A460" t="s">
        <v>518</v>
      </c>
      <c r="B460">
        <v>20</v>
      </c>
      <c r="C460">
        <v>12</v>
      </c>
      <c r="D460">
        <v>116.492</v>
      </c>
      <c r="E460">
        <v>0.35115832576542999</v>
      </c>
      <c r="F460">
        <v>0.4544970302489223</v>
      </c>
      <c r="G460">
        <v>0.129587085446351</v>
      </c>
      <c r="H460">
        <v>1.0458765424876699</v>
      </c>
      <c r="I460">
        <v>0.13041913922075299</v>
      </c>
      <c r="J460" t="s">
        <v>32</v>
      </c>
      <c r="K460" t="s">
        <v>33</v>
      </c>
      <c r="L460">
        <v>92530.512799999997</v>
      </c>
      <c r="M460" t="s">
        <v>519</v>
      </c>
      <c r="N460">
        <v>2743.5361615782699</v>
      </c>
      <c r="O460">
        <v>2420.19440853575</v>
      </c>
      <c r="P460">
        <v>2599.3678397303502</v>
      </c>
      <c r="Q460">
        <v>2587.6994699481234</v>
      </c>
      <c r="R460">
        <v>3.4129138368645302</v>
      </c>
      <c r="S460">
        <v>6.2598603960722074E-2</v>
      </c>
      <c r="T460">
        <v>3</v>
      </c>
      <c r="U460">
        <v>520</v>
      </c>
      <c r="V460">
        <v>2584.3929909072399</v>
      </c>
      <c r="W460">
        <v>2795.1610692508698</v>
      </c>
      <c r="X460">
        <v>2739.6884637214398</v>
      </c>
      <c r="Y460">
        <v>2706.4141746265163</v>
      </c>
      <c r="Z460">
        <v>3.4323942593682917</v>
      </c>
      <c r="AA460">
        <v>4.0368109415609706E-2</v>
      </c>
      <c r="AB460">
        <v>3</v>
      </c>
      <c r="AC460">
        <v>512</v>
      </c>
      <c r="AD460">
        <v>1.0458765424876688</v>
      </c>
      <c r="AE460">
        <v>6.4712562815522207E-2</v>
      </c>
      <c r="AF460">
        <f t="shared" si="7"/>
        <v>0.35199884804681231</v>
      </c>
    </row>
    <row r="461" spans="1:32">
      <c r="A461" t="s">
        <v>2104</v>
      </c>
      <c r="B461">
        <v>8</v>
      </c>
      <c r="C461">
        <v>4</v>
      </c>
      <c r="D461">
        <v>38.9009</v>
      </c>
      <c r="E461">
        <v>0.748406740962415</v>
      </c>
      <c r="F461">
        <v>0.12586230942751259</v>
      </c>
      <c r="G461">
        <v>0.21946527890305101</v>
      </c>
      <c r="H461">
        <v>1.02007634351945</v>
      </c>
      <c r="I461">
        <v>5.8411221744018499E-2</v>
      </c>
      <c r="J461" t="s">
        <v>33</v>
      </c>
      <c r="K461" t="s">
        <v>32</v>
      </c>
      <c r="L461">
        <v>216491.1759</v>
      </c>
      <c r="M461" t="s">
        <v>2105</v>
      </c>
      <c r="N461">
        <v>2820.09767858022</v>
      </c>
      <c r="O461">
        <v>2516.4765208157401</v>
      </c>
      <c r="P461">
        <v>2419.26636829376</v>
      </c>
      <c r="Q461">
        <v>2585.2801892299067</v>
      </c>
      <c r="R461">
        <v>3.412507618239319</v>
      </c>
      <c r="S461">
        <v>8.0875509222046019E-2</v>
      </c>
      <c r="T461">
        <v>3</v>
      </c>
      <c r="U461">
        <v>521</v>
      </c>
      <c r="V461">
        <v>2622.8947163293201</v>
      </c>
      <c r="W461">
        <v>2585.2077510919698</v>
      </c>
      <c r="X461">
        <v>2395.0937217292699</v>
      </c>
      <c r="Y461">
        <v>2534.3987297168533</v>
      </c>
      <c r="Z461">
        <v>3.4038749422337764</v>
      </c>
      <c r="AA461">
        <v>4.8178853732123356E-2</v>
      </c>
      <c r="AB461">
        <v>3</v>
      </c>
      <c r="AC461">
        <v>547</v>
      </c>
      <c r="AD461">
        <v>0.9803187833469571</v>
      </c>
      <c r="AE461">
        <v>-2.8677128956872029E-2</v>
      </c>
      <c r="AF461">
        <f t="shared" si="7"/>
        <v>0.73429867896600909</v>
      </c>
    </row>
    <row r="462" spans="1:32">
      <c r="A462" t="s">
        <v>2106</v>
      </c>
      <c r="B462">
        <v>2</v>
      </c>
      <c r="C462">
        <v>1</v>
      </c>
      <c r="D462">
        <v>10.2971</v>
      </c>
      <c r="E462">
        <v>3.2404125060435701E-3</v>
      </c>
      <c r="F462">
        <v>2.4893997003813175</v>
      </c>
      <c r="G462">
        <v>4.8905625250288904E-3</v>
      </c>
      <c r="H462">
        <v>1.37532140406543</v>
      </c>
      <c r="I462">
        <v>0.99482445204839398</v>
      </c>
      <c r="J462" t="s">
        <v>32</v>
      </c>
      <c r="K462" t="s">
        <v>33</v>
      </c>
      <c r="L462">
        <v>42095.979399999997</v>
      </c>
      <c r="M462" t="s">
        <v>2107</v>
      </c>
      <c r="N462">
        <v>2426.6444472805601</v>
      </c>
      <c r="O462">
        <v>2754.21435549845</v>
      </c>
      <c r="P462">
        <v>2573.9834316532401</v>
      </c>
      <c r="Q462">
        <v>2584.9474114774166</v>
      </c>
      <c r="R462">
        <v>3.4124517121736804</v>
      </c>
      <c r="S462">
        <v>6.3467423444657542E-2</v>
      </c>
      <c r="T462">
        <v>3</v>
      </c>
      <c r="U462">
        <v>522</v>
      </c>
      <c r="V462">
        <v>3321.91054600185</v>
      </c>
      <c r="W462">
        <v>3604.8379328803899</v>
      </c>
      <c r="X462">
        <v>3738.6520312829998</v>
      </c>
      <c r="Y462">
        <v>3555.1335033884134</v>
      </c>
      <c r="Z462">
        <v>3.5508559141223963</v>
      </c>
      <c r="AA462">
        <v>5.9848793064936449E-2</v>
      </c>
      <c r="AB462">
        <v>3</v>
      </c>
      <c r="AC462">
        <v>403</v>
      </c>
      <c r="AD462">
        <v>1.3753214040654276</v>
      </c>
      <c r="AE462">
        <v>0.45976880690390448</v>
      </c>
      <c r="AF462">
        <f t="shared" si="7"/>
        <v>3.3326649302768377E-3</v>
      </c>
    </row>
    <row r="463" spans="1:32">
      <c r="A463" t="s">
        <v>1672</v>
      </c>
      <c r="B463">
        <v>10</v>
      </c>
      <c r="C463">
        <v>6</v>
      </c>
      <c r="D463">
        <v>42.630800000000001</v>
      </c>
      <c r="E463">
        <v>0.58884344648309395</v>
      </c>
      <c r="F463">
        <v>0.23000015405139765</v>
      </c>
      <c r="G463">
        <v>0.18652754161392601</v>
      </c>
      <c r="H463">
        <v>1.01484112681245</v>
      </c>
      <c r="I463">
        <v>7.4641248314991304E-2</v>
      </c>
      <c r="J463" t="s">
        <v>33</v>
      </c>
      <c r="K463" t="s">
        <v>32</v>
      </c>
      <c r="L463">
        <v>141038.4969</v>
      </c>
      <c r="M463" t="s">
        <v>1673</v>
      </c>
      <c r="N463">
        <v>2605.9142859347598</v>
      </c>
      <c r="O463">
        <v>2609.2194748921802</v>
      </c>
      <c r="P463">
        <v>2492.8576080133498</v>
      </c>
      <c r="Q463">
        <v>2569.3304562800968</v>
      </c>
      <c r="R463">
        <v>3.4098199649550951</v>
      </c>
      <c r="S463">
        <v>2.5784166762436146E-2</v>
      </c>
      <c r="T463">
        <v>3</v>
      </c>
      <c r="U463">
        <v>524</v>
      </c>
      <c r="V463">
        <v>2469.2708337601798</v>
      </c>
      <c r="W463">
        <v>2489.84221380804</v>
      </c>
      <c r="X463">
        <v>2636.1559705988102</v>
      </c>
      <c r="Y463">
        <v>2531.75633938901</v>
      </c>
      <c r="Z463">
        <v>3.4034219061040778</v>
      </c>
      <c r="AA463">
        <v>3.5941816255840732E-2</v>
      </c>
      <c r="AB463">
        <v>3</v>
      </c>
      <c r="AC463">
        <v>549</v>
      </c>
      <c r="AD463">
        <v>0.98537591114477074</v>
      </c>
      <c r="AE463">
        <v>-2.125389144993765E-2</v>
      </c>
      <c r="AF463">
        <f t="shared" si="7"/>
        <v>0.59412132222857972</v>
      </c>
    </row>
    <row r="464" spans="1:32">
      <c r="A464" t="s">
        <v>836</v>
      </c>
      <c r="B464">
        <v>3</v>
      </c>
      <c r="C464">
        <v>3</v>
      </c>
      <c r="D464">
        <v>16.843699999999998</v>
      </c>
      <c r="E464">
        <v>0.121708978942021</v>
      </c>
      <c r="F464">
        <v>0.91467738100470308</v>
      </c>
      <c r="G464">
        <v>5.8802305585841201E-2</v>
      </c>
      <c r="H464">
        <v>1.03491786275913</v>
      </c>
      <c r="I464">
        <v>0.32495750613609498</v>
      </c>
      <c r="J464" t="s">
        <v>32</v>
      </c>
      <c r="K464" t="s">
        <v>33</v>
      </c>
      <c r="L464">
        <v>25091.233</v>
      </c>
      <c r="M464" t="s">
        <v>837</v>
      </c>
      <c r="N464">
        <v>2511.8988117386398</v>
      </c>
      <c r="O464">
        <v>2597.0995272119098</v>
      </c>
      <c r="P464">
        <v>2597.9176330844102</v>
      </c>
      <c r="Q464">
        <v>2568.9719906783198</v>
      </c>
      <c r="R464">
        <v>3.4097593692098416</v>
      </c>
      <c r="S464">
        <v>1.9240581693240298E-2</v>
      </c>
      <c r="T464">
        <v>3</v>
      </c>
      <c r="U464">
        <v>525</v>
      </c>
      <c r="V464">
        <v>2588.4081124489398</v>
      </c>
      <c r="W464">
        <v>2703.40948516053</v>
      </c>
      <c r="X464">
        <v>2684.2074086331099</v>
      </c>
      <c r="Y464">
        <v>2658.6750020808599</v>
      </c>
      <c r="Z464">
        <v>3.4246652521757301</v>
      </c>
      <c r="AA464">
        <v>2.3171563011645645E-2</v>
      </c>
      <c r="AB464">
        <v>3</v>
      </c>
      <c r="AC464">
        <v>521</v>
      </c>
      <c r="AD464">
        <v>1.0349178627591245</v>
      </c>
      <c r="AE464">
        <v>4.9516271403487883E-2</v>
      </c>
      <c r="AF464">
        <f t="shared" si="7"/>
        <v>0.12056730170000277</v>
      </c>
    </row>
    <row r="465" spans="1:32">
      <c r="A465" t="s">
        <v>720</v>
      </c>
      <c r="B465">
        <v>40</v>
      </c>
      <c r="C465">
        <v>26</v>
      </c>
      <c r="D465">
        <v>209.99199999999999</v>
      </c>
      <c r="E465">
        <v>7.4667420285547598E-2</v>
      </c>
      <c r="F465">
        <v>1.1268688530256368</v>
      </c>
      <c r="G465">
        <v>4.06504149242745E-2</v>
      </c>
      <c r="H465">
        <v>1.0828575426212099</v>
      </c>
      <c r="I465">
        <v>0.44723080290003397</v>
      </c>
      <c r="J465" t="s">
        <v>32</v>
      </c>
      <c r="K465" t="s">
        <v>33</v>
      </c>
      <c r="L465">
        <v>193059.6557</v>
      </c>
      <c r="M465" t="s">
        <v>721</v>
      </c>
      <c r="N465">
        <v>2563.5036150032402</v>
      </c>
      <c r="O465">
        <v>2496.6480394363298</v>
      </c>
      <c r="P465">
        <v>2640.5631250239699</v>
      </c>
      <c r="Q465">
        <v>2566.9049264878468</v>
      </c>
      <c r="R465">
        <v>3.4094097834878263</v>
      </c>
      <c r="S465">
        <v>2.8056281772378164E-2</v>
      </c>
      <c r="T465">
        <v>3</v>
      </c>
      <c r="U465">
        <v>527</v>
      </c>
      <c r="V465">
        <v>2935.2899127558899</v>
      </c>
      <c r="W465">
        <v>2738.1341993107399</v>
      </c>
      <c r="X465">
        <v>2665.3529704501002</v>
      </c>
      <c r="Y465">
        <v>2779.5923608389098</v>
      </c>
      <c r="Z465">
        <v>3.4439811094363719</v>
      </c>
      <c r="AA465">
        <v>5.0245623780403946E-2</v>
      </c>
      <c r="AB465">
        <v>3</v>
      </c>
      <c r="AC465">
        <v>505</v>
      </c>
      <c r="AD465">
        <v>1.082857542621211</v>
      </c>
      <c r="AE465">
        <v>0.11484345894598263</v>
      </c>
      <c r="AF465">
        <f t="shared" si="7"/>
        <v>7.9001326358066976E-2</v>
      </c>
    </row>
    <row r="466" spans="1:32">
      <c r="A466" t="s">
        <v>1018</v>
      </c>
      <c r="B466">
        <v>21</v>
      </c>
      <c r="C466">
        <v>16</v>
      </c>
      <c r="D466">
        <v>115.39319999999999</v>
      </c>
      <c r="E466">
        <v>7.9583799259541604E-6</v>
      </c>
      <c r="F466">
        <v>5.0991753318638082</v>
      </c>
      <c r="G466">
        <v>1.8877137476611599E-4</v>
      </c>
      <c r="H466">
        <v>1.79689925610343</v>
      </c>
      <c r="I466">
        <v>1</v>
      </c>
      <c r="J466" t="s">
        <v>32</v>
      </c>
      <c r="K466" t="s">
        <v>33</v>
      </c>
      <c r="L466">
        <v>83462.724600000001</v>
      </c>
      <c r="M466" t="s">
        <v>1019</v>
      </c>
      <c r="N466">
        <v>2536.8748834111402</v>
      </c>
      <c r="O466">
        <v>2473.80765046955</v>
      </c>
      <c r="P466">
        <v>2642.7095300661699</v>
      </c>
      <c r="Q466">
        <v>2551.1306879822864</v>
      </c>
      <c r="R466">
        <v>3.40673270698916</v>
      </c>
      <c r="S466">
        <v>3.3455201919499696E-2</v>
      </c>
      <c r="T466">
        <v>3</v>
      </c>
      <c r="U466">
        <v>528</v>
      </c>
      <c r="V466">
        <v>4630.4238547136101</v>
      </c>
      <c r="W466">
        <v>4571.6468919958697</v>
      </c>
      <c r="X466">
        <v>4550.30375966457</v>
      </c>
      <c r="Y466">
        <v>4584.1248354580166</v>
      </c>
      <c r="Z466">
        <v>3.6612564358817496</v>
      </c>
      <c r="AA466">
        <v>9.051225490328928E-3</v>
      </c>
      <c r="AB466">
        <v>3</v>
      </c>
      <c r="AC466">
        <v>295</v>
      </c>
      <c r="AD466">
        <v>1.7968992561034356</v>
      </c>
      <c r="AE466">
        <v>0.84550952582378869</v>
      </c>
      <c r="AF466">
        <f t="shared" si="7"/>
        <v>3.1501018869400787E-6</v>
      </c>
    </row>
    <row r="467" spans="1:32">
      <c r="A467" t="s">
        <v>1214</v>
      </c>
      <c r="B467">
        <v>2</v>
      </c>
      <c r="C467">
        <v>2</v>
      </c>
      <c r="D467">
        <v>5.8</v>
      </c>
      <c r="E467">
        <v>3.0076596317808301E-2</v>
      </c>
      <c r="F467">
        <v>1.5217713131612698</v>
      </c>
      <c r="G467">
        <v>2.2140756001179498E-2</v>
      </c>
      <c r="H467">
        <v>1.1492863032177301</v>
      </c>
      <c r="I467">
        <v>0.69620747417103701</v>
      </c>
      <c r="J467" t="s">
        <v>33</v>
      </c>
      <c r="K467" t="s">
        <v>32</v>
      </c>
      <c r="L467">
        <v>21643.484799999998</v>
      </c>
      <c r="M467" t="s">
        <v>1215</v>
      </c>
      <c r="N467">
        <v>2598.2703708437198</v>
      </c>
      <c r="O467">
        <v>2450.7177400167102</v>
      </c>
      <c r="P467">
        <v>2602.5574245279099</v>
      </c>
      <c r="Q467">
        <v>2550.5151784627797</v>
      </c>
      <c r="R467">
        <v>3.4066279124204359</v>
      </c>
      <c r="S467">
        <v>3.3896561357222035E-2</v>
      </c>
      <c r="T467">
        <v>3</v>
      </c>
      <c r="U467">
        <v>529</v>
      </c>
      <c r="V467">
        <v>2378.8801063527699</v>
      </c>
      <c r="W467">
        <v>2186.6010222846899</v>
      </c>
      <c r="X467">
        <v>2092.1685048488298</v>
      </c>
      <c r="Y467">
        <v>2219.2165444954298</v>
      </c>
      <c r="Z467">
        <v>3.3461996814528434</v>
      </c>
      <c r="AA467">
        <v>6.5839448828700506E-2</v>
      </c>
      <c r="AB467">
        <v>3</v>
      </c>
      <c r="AC467">
        <v>611</v>
      </c>
      <c r="AD467">
        <v>0.87010520981607065</v>
      </c>
      <c r="AE467">
        <v>-0.20073823817558928</v>
      </c>
      <c r="AF467">
        <f t="shared" si="7"/>
        <v>2.7786592869931209E-2</v>
      </c>
    </row>
    <row r="468" spans="1:32">
      <c r="A468" t="s">
        <v>2108</v>
      </c>
      <c r="B468">
        <v>13</v>
      </c>
      <c r="C468">
        <v>4</v>
      </c>
      <c r="D468">
        <v>62.693399999999997</v>
      </c>
      <c r="E468">
        <v>1.7664746380593201E-2</v>
      </c>
      <c r="F468">
        <v>1.7528925935135724</v>
      </c>
      <c r="G468">
        <v>1.5209321272069001E-2</v>
      </c>
      <c r="H468">
        <v>1.1351054303933199</v>
      </c>
      <c r="I468">
        <v>0.82453799938244798</v>
      </c>
      <c r="J468" t="s">
        <v>32</v>
      </c>
      <c r="K468" t="s">
        <v>33</v>
      </c>
      <c r="L468">
        <v>124210.8686</v>
      </c>
      <c r="M468" t="s">
        <v>2109</v>
      </c>
      <c r="N468">
        <v>2552.1736379403801</v>
      </c>
      <c r="O468">
        <v>2510.2805242542299</v>
      </c>
      <c r="P468">
        <v>2574.5499559387199</v>
      </c>
      <c r="Q468">
        <v>2545.6680393777765</v>
      </c>
      <c r="R468">
        <v>3.4058017700694099</v>
      </c>
      <c r="S468">
        <v>1.2815837890433895E-2</v>
      </c>
      <c r="T468">
        <v>3</v>
      </c>
      <c r="U468">
        <v>530</v>
      </c>
      <c r="V468">
        <v>2882.0664164484301</v>
      </c>
      <c r="W468">
        <v>3050.8258770400798</v>
      </c>
      <c r="X468">
        <v>2735.9125529407802</v>
      </c>
      <c r="Y468">
        <v>2889.6016154764307</v>
      </c>
      <c r="Z468">
        <v>3.4608379714325199</v>
      </c>
      <c r="AA468">
        <v>5.4537562903834262E-2</v>
      </c>
      <c r="AB468">
        <v>3</v>
      </c>
      <c r="AC468">
        <v>485</v>
      </c>
      <c r="AD468">
        <v>1.1351054303933201</v>
      </c>
      <c r="AE468">
        <v>0.18282630354399396</v>
      </c>
      <c r="AF468">
        <f t="shared" si="7"/>
        <v>2.0806361802577469E-2</v>
      </c>
    </row>
    <row r="469" spans="1:32">
      <c r="A469" t="s">
        <v>2110</v>
      </c>
      <c r="B469">
        <v>9</v>
      </c>
      <c r="C469">
        <v>6</v>
      </c>
      <c r="D469">
        <v>47.833100000000002</v>
      </c>
      <c r="E469">
        <v>0.70942914169107096</v>
      </c>
      <c r="F469">
        <v>0.14909097569536886</v>
      </c>
      <c r="G469">
        <v>0.21120421362867001</v>
      </c>
      <c r="H469">
        <v>1.00414736052743</v>
      </c>
      <c r="I469">
        <v>6.1419976980771201E-2</v>
      </c>
      <c r="J469" t="s">
        <v>32</v>
      </c>
      <c r="K469" t="s">
        <v>33</v>
      </c>
      <c r="L469">
        <v>79004.004000000001</v>
      </c>
      <c r="M469" t="s">
        <v>1375</v>
      </c>
      <c r="N469">
        <v>2496.6626869665702</v>
      </c>
      <c r="O469">
        <v>2575.9830763752998</v>
      </c>
      <c r="P469">
        <v>2552.5580069585699</v>
      </c>
      <c r="Q469">
        <v>2541.7345901001468</v>
      </c>
      <c r="R469">
        <v>3.4051301992184517</v>
      </c>
      <c r="S469">
        <v>1.6033460532022415E-2</v>
      </c>
      <c r="T469">
        <v>3</v>
      </c>
      <c r="U469">
        <v>531</v>
      </c>
      <c r="V469">
        <v>2544.12296472855</v>
      </c>
      <c r="W469">
        <v>2535.8601487845799</v>
      </c>
      <c r="X469">
        <v>2576.8451259178801</v>
      </c>
      <c r="Y469">
        <v>2552.2760798103368</v>
      </c>
      <c r="Z469">
        <v>3.4069276502423729</v>
      </c>
      <c r="AA469">
        <v>8.4923423463873701E-3</v>
      </c>
      <c r="AB469">
        <v>3</v>
      </c>
      <c r="AC469">
        <v>543</v>
      </c>
      <c r="AD469">
        <v>1.004147360527432</v>
      </c>
      <c r="AE469">
        <v>5.9710030555482855E-3</v>
      </c>
      <c r="AF469">
        <f t="shared" si="7"/>
        <v>0.71261913403608612</v>
      </c>
    </row>
    <row r="470" spans="1:32">
      <c r="A470" t="s">
        <v>858</v>
      </c>
      <c r="B470">
        <v>17</v>
      </c>
      <c r="C470">
        <v>14</v>
      </c>
      <c r="D470">
        <v>100.7188</v>
      </c>
      <c r="E470">
        <v>0.55610055949959103</v>
      </c>
      <c r="F470">
        <v>0.25484666797387689</v>
      </c>
      <c r="G470">
        <v>0.1787169089789</v>
      </c>
      <c r="H470">
        <v>1.0246799737892001</v>
      </c>
      <c r="I470">
        <v>7.9485316170241502E-2</v>
      </c>
      <c r="J470" t="s">
        <v>33</v>
      </c>
      <c r="K470" t="s">
        <v>32</v>
      </c>
      <c r="L470">
        <v>48990.722600000001</v>
      </c>
      <c r="M470" t="s">
        <v>859</v>
      </c>
      <c r="N470">
        <v>2697.1890148692601</v>
      </c>
      <c r="O470">
        <v>2402.1137743342802</v>
      </c>
      <c r="P470">
        <v>2505.2672177576901</v>
      </c>
      <c r="Q470">
        <v>2534.8566689870768</v>
      </c>
      <c r="R470">
        <v>3.4039534076031468</v>
      </c>
      <c r="S470">
        <v>5.9074920457829652E-2</v>
      </c>
      <c r="T470">
        <v>3</v>
      </c>
      <c r="U470">
        <v>532</v>
      </c>
      <c r="V470">
        <v>2541.2030248330898</v>
      </c>
      <c r="W470">
        <v>2446.5099859757302</v>
      </c>
      <c r="X470">
        <v>2433.6967966259899</v>
      </c>
      <c r="Y470">
        <v>2473.8032691449366</v>
      </c>
      <c r="Z470">
        <v>3.3933651591079821</v>
      </c>
      <c r="AA470">
        <v>2.3736906657732683E-2</v>
      </c>
      <c r="AB470">
        <v>3</v>
      </c>
      <c r="AC470">
        <v>565</v>
      </c>
      <c r="AD470">
        <v>0.9759144567860174</v>
      </c>
      <c r="AE470">
        <v>-3.5173400151735264E-2</v>
      </c>
      <c r="AF470">
        <f t="shared" si="7"/>
        <v>0.54680690800037723</v>
      </c>
    </row>
    <row r="471" spans="1:32">
      <c r="A471" t="s">
        <v>1750</v>
      </c>
      <c r="B471">
        <v>5</v>
      </c>
      <c r="C471">
        <v>3</v>
      </c>
      <c r="D471">
        <v>19.4404</v>
      </c>
      <c r="E471">
        <v>1.0689253753091399E-2</v>
      </c>
      <c r="F471">
        <v>1.971052613053816</v>
      </c>
      <c r="G471">
        <v>1.11666685809103E-2</v>
      </c>
      <c r="H471">
        <v>1.0697168575548499</v>
      </c>
      <c r="I471">
        <v>0.91373667694642002</v>
      </c>
      <c r="J471" t="s">
        <v>33</v>
      </c>
      <c r="K471" t="s">
        <v>32</v>
      </c>
      <c r="L471">
        <v>81163.753599999996</v>
      </c>
      <c r="M471" t="s">
        <v>1751</v>
      </c>
      <c r="N471">
        <v>2497.2668767877799</v>
      </c>
      <c r="O471">
        <v>2554.4493941297001</v>
      </c>
      <c r="P471">
        <v>2536.41422301696</v>
      </c>
      <c r="Q471">
        <v>2529.3768313114801</v>
      </c>
      <c r="R471">
        <v>3.4030135361722844</v>
      </c>
      <c r="S471">
        <v>1.1557631856170101E-2</v>
      </c>
      <c r="T471">
        <v>3</v>
      </c>
      <c r="U471">
        <v>533</v>
      </c>
      <c r="V471">
        <v>2334.0763829297898</v>
      </c>
      <c r="W471">
        <v>2428.1739274768302</v>
      </c>
      <c r="X471">
        <v>2331.33753047243</v>
      </c>
      <c r="Y471">
        <v>2364.5292802930167</v>
      </c>
      <c r="Z471">
        <v>3.3737446963133615</v>
      </c>
      <c r="AA471">
        <v>2.3317491175728906E-2</v>
      </c>
      <c r="AB471">
        <v>3</v>
      </c>
      <c r="AC471">
        <v>584</v>
      </c>
      <c r="AD471">
        <v>0.93482681228917952</v>
      </c>
      <c r="AE471">
        <v>-9.7228981432114531E-2</v>
      </c>
      <c r="AF471">
        <f t="shared" si="7"/>
        <v>1.0219719462856063E-2</v>
      </c>
    </row>
    <row r="472" spans="1:32">
      <c r="A472" t="s">
        <v>1622</v>
      </c>
      <c r="B472">
        <v>10</v>
      </c>
      <c r="C472">
        <v>2</v>
      </c>
      <c r="D472">
        <v>50.482999999999997</v>
      </c>
      <c r="E472">
        <v>3.0336371573529201E-2</v>
      </c>
      <c r="F472">
        <v>1.5180363648752204</v>
      </c>
      <c r="G472">
        <v>2.2206527820431098E-2</v>
      </c>
      <c r="H472">
        <v>1.06368237034108</v>
      </c>
      <c r="I472">
        <v>0.69393292262378903</v>
      </c>
      <c r="J472" t="s">
        <v>33</v>
      </c>
      <c r="K472" t="s">
        <v>32</v>
      </c>
      <c r="L472">
        <v>59634.938300000002</v>
      </c>
      <c r="M472" t="s">
        <v>1623</v>
      </c>
      <c r="N472">
        <v>2479.0953565270702</v>
      </c>
      <c r="O472">
        <v>2538.1159056224901</v>
      </c>
      <c r="P472">
        <v>2551.8309327391898</v>
      </c>
      <c r="Q472">
        <v>2523.0140649629166</v>
      </c>
      <c r="R472">
        <v>3.4019196715713824</v>
      </c>
      <c r="S472">
        <v>1.5318172665644449E-2</v>
      </c>
      <c r="T472">
        <v>3</v>
      </c>
      <c r="U472">
        <v>534</v>
      </c>
      <c r="V472">
        <v>2396.9165215509802</v>
      </c>
      <c r="W472">
        <v>2295.1914241050499</v>
      </c>
      <c r="X472">
        <v>2423.7777791978101</v>
      </c>
      <c r="Y472">
        <v>2371.9619082846134</v>
      </c>
      <c r="Z472">
        <v>3.3751077103437295</v>
      </c>
      <c r="AA472">
        <v>2.8595814030601879E-2</v>
      </c>
      <c r="AB472">
        <v>3</v>
      </c>
      <c r="AC472">
        <v>582</v>
      </c>
      <c r="AD472">
        <v>0.94013027561916374</v>
      </c>
      <c r="AE472">
        <v>-8.9067407281170699E-2</v>
      </c>
      <c r="AF472">
        <f t="shared" si="7"/>
        <v>2.8532039605282149E-2</v>
      </c>
    </row>
    <row r="473" spans="1:32">
      <c r="A473" t="s">
        <v>2111</v>
      </c>
      <c r="B473">
        <v>5</v>
      </c>
      <c r="C473">
        <v>4</v>
      </c>
      <c r="D473">
        <v>28.184100000000001</v>
      </c>
      <c r="E473">
        <v>8.7234253750234595E-5</v>
      </c>
      <c r="F473">
        <v>4.0593129497732576</v>
      </c>
      <c r="G473">
        <v>5.4125856388417197E-4</v>
      </c>
      <c r="H473">
        <v>1.6755816345202199</v>
      </c>
      <c r="I473">
        <v>1</v>
      </c>
      <c r="J473" t="s">
        <v>32</v>
      </c>
      <c r="K473" t="s">
        <v>33</v>
      </c>
      <c r="L473">
        <v>44935.698799999998</v>
      </c>
      <c r="M473" t="s">
        <v>2112</v>
      </c>
      <c r="N473">
        <v>2608.7909652293101</v>
      </c>
      <c r="O473">
        <v>2371.1508009610302</v>
      </c>
      <c r="P473">
        <v>2584.09968700227</v>
      </c>
      <c r="Q473">
        <v>2521.3471510642034</v>
      </c>
      <c r="R473">
        <v>3.4016326455225459</v>
      </c>
      <c r="S473">
        <v>5.1820876426881442E-2</v>
      </c>
      <c r="T473">
        <v>3</v>
      </c>
      <c r="U473">
        <v>535</v>
      </c>
      <c r="V473">
        <v>4280.2130708922004</v>
      </c>
      <c r="W473">
        <v>4137.8686349637801</v>
      </c>
      <c r="X473">
        <v>4256.0872358632096</v>
      </c>
      <c r="Y473">
        <v>4224.7229805730631</v>
      </c>
      <c r="Z473">
        <v>3.6257982370838717</v>
      </c>
      <c r="AA473">
        <v>1.8031764464201329E-2</v>
      </c>
      <c r="AB473">
        <v>3</v>
      </c>
      <c r="AC473">
        <v>321</v>
      </c>
      <c r="AD473">
        <v>1.6755816345202219</v>
      </c>
      <c r="AE473">
        <v>0.74466197651461252</v>
      </c>
      <c r="AF473">
        <f t="shared" si="7"/>
        <v>4.0720620784849764E-5</v>
      </c>
    </row>
    <row r="474" spans="1:32">
      <c r="A474" t="s">
        <v>746</v>
      </c>
      <c r="B474">
        <v>53</v>
      </c>
      <c r="C474">
        <v>35</v>
      </c>
      <c r="D474">
        <v>267.94069999999999</v>
      </c>
      <c r="E474">
        <v>0.25543872818750701</v>
      </c>
      <c r="F474">
        <v>0.59271325678666176</v>
      </c>
      <c r="G474">
        <v>0.10199111309183299</v>
      </c>
      <c r="H474">
        <v>1.04783776540581</v>
      </c>
      <c r="I474">
        <v>0.177675915915258</v>
      </c>
      <c r="J474" t="s">
        <v>32</v>
      </c>
      <c r="K474" t="s">
        <v>33</v>
      </c>
      <c r="L474">
        <v>279767.99660000001</v>
      </c>
      <c r="M474" t="s">
        <v>747</v>
      </c>
      <c r="N474">
        <v>2421.4085651750702</v>
      </c>
      <c r="O474">
        <v>2550.6060971479101</v>
      </c>
      <c r="P474">
        <v>2578.5684489924301</v>
      </c>
      <c r="Q474">
        <v>2516.8610371051368</v>
      </c>
      <c r="R474">
        <v>3.4008592376045939</v>
      </c>
      <c r="S474">
        <v>3.3310643768748212E-2</v>
      </c>
      <c r="T474">
        <v>3</v>
      </c>
      <c r="U474">
        <v>536</v>
      </c>
      <c r="V474">
        <v>2499.4902201033101</v>
      </c>
      <c r="W474">
        <v>2762.2349558533001</v>
      </c>
      <c r="X474">
        <v>2650.0609589149699</v>
      </c>
      <c r="Y474">
        <v>2637.2620449571932</v>
      </c>
      <c r="Z474">
        <v>3.4211532845241033</v>
      </c>
      <c r="AA474">
        <v>4.9990913038848367E-2</v>
      </c>
      <c r="AB474">
        <v>3</v>
      </c>
      <c r="AC474">
        <v>526</v>
      </c>
      <c r="AD474">
        <v>1.0478377654058089</v>
      </c>
      <c r="AE474">
        <v>6.7415364620879603E-2</v>
      </c>
      <c r="AF474">
        <f t="shared" si="7"/>
        <v>0.25286183108112692</v>
      </c>
    </row>
    <row r="475" spans="1:32">
      <c r="A475" t="s">
        <v>1430</v>
      </c>
      <c r="B475">
        <v>10</v>
      </c>
      <c r="C475">
        <v>8</v>
      </c>
      <c r="D475">
        <v>59.352699999999999</v>
      </c>
      <c r="E475">
        <v>0.17494159313765001</v>
      </c>
      <c r="F475">
        <v>0.75710692281041725</v>
      </c>
      <c r="G475">
        <v>7.6235791614382001E-2</v>
      </c>
      <c r="H475">
        <v>1.0390124352919801</v>
      </c>
      <c r="I475">
        <v>0.24650826135350901</v>
      </c>
      <c r="J475" t="s">
        <v>32</v>
      </c>
      <c r="K475" t="s">
        <v>33</v>
      </c>
      <c r="L475">
        <v>30853.9542</v>
      </c>
      <c r="M475" t="s">
        <v>1431</v>
      </c>
      <c r="N475">
        <v>2570.4098789644199</v>
      </c>
      <c r="O475">
        <v>2504.8739551285398</v>
      </c>
      <c r="P475">
        <v>2466.1358195919001</v>
      </c>
      <c r="Q475">
        <v>2513.8065512282865</v>
      </c>
      <c r="R475">
        <v>3.4003318537132556</v>
      </c>
      <c r="S475">
        <v>2.096732971522201E-2</v>
      </c>
      <c r="T475">
        <v>3</v>
      </c>
      <c r="U475">
        <v>537</v>
      </c>
      <c r="V475">
        <v>2615.84962971916</v>
      </c>
      <c r="W475">
        <v>2698.7303419548298</v>
      </c>
      <c r="X475">
        <v>2521.0488282599199</v>
      </c>
      <c r="Y475">
        <v>2611.8762666446364</v>
      </c>
      <c r="Z475">
        <v>3.4169525991013954</v>
      </c>
      <c r="AA475">
        <v>3.403965688945694E-2</v>
      </c>
      <c r="AB475">
        <v>3</v>
      </c>
      <c r="AC475">
        <v>533</v>
      </c>
      <c r="AD475">
        <v>1.0390124352919805</v>
      </c>
      <c r="AE475">
        <v>5.5212921062830718E-2</v>
      </c>
      <c r="AF475">
        <f t="shared" si="7"/>
        <v>0.17563490576463456</v>
      </c>
    </row>
    <row r="476" spans="1:32">
      <c r="A476" t="s">
        <v>2113</v>
      </c>
      <c r="B476">
        <v>18</v>
      </c>
      <c r="C476">
        <v>12</v>
      </c>
      <c r="D476">
        <v>81.9572</v>
      </c>
      <c r="E476">
        <v>0.336869053785955</v>
      </c>
      <c r="F476">
        <v>0.4725388833118262</v>
      </c>
      <c r="G476">
        <v>0.12505211047838599</v>
      </c>
      <c r="H476">
        <v>1.03657080065282</v>
      </c>
      <c r="I476">
        <v>0.13603595945213601</v>
      </c>
      <c r="J476" t="s">
        <v>33</v>
      </c>
      <c r="K476" t="s">
        <v>32</v>
      </c>
      <c r="L476">
        <v>77088.242599999998</v>
      </c>
      <c r="M476" t="s">
        <v>2114</v>
      </c>
      <c r="N476">
        <v>2469.2985405429099</v>
      </c>
      <c r="O476">
        <v>2527.2099174680802</v>
      </c>
      <c r="P476">
        <v>2518.2849144718002</v>
      </c>
      <c r="Q476">
        <v>2504.9311241609303</v>
      </c>
      <c r="R476">
        <v>3.3987957889625151</v>
      </c>
      <c r="S476">
        <v>1.2447334602924468E-2</v>
      </c>
      <c r="T476">
        <v>3</v>
      </c>
      <c r="U476">
        <v>538</v>
      </c>
      <c r="V476">
        <v>2261.7084937879499</v>
      </c>
      <c r="W476">
        <v>2468.0584448451</v>
      </c>
      <c r="X476">
        <v>2519.9002985205502</v>
      </c>
      <c r="Y476">
        <v>2416.555745717867</v>
      </c>
      <c r="Z476">
        <v>3.3831968180051768</v>
      </c>
      <c r="AA476">
        <v>5.6520049257023253E-2</v>
      </c>
      <c r="AB476">
        <v>3</v>
      </c>
      <c r="AC476">
        <v>573</v>
      </c>
      <c r="AD476">
        <v>0.96471943775593183</v>
      </c>
      <c r="AE476">
        <v>-5.1818659874513825E-2</v>
      </c>
      <c r="AF476">
        <f t="shared" si="7"/>
        <v>0.33596115685283739</v>
      </c>
    </row>
    <row r="477" spans="1:32">
      <c r="A477" t="s">
        <v>508</v>
      </c>
      <c r="B477">
        <v>25</v>
      </c>
      <c r="C477">
        <v>12</v>
      </c>
      <c r="D477">
        <v>157.00800000000001</v>
      </c>
      <c r="E477">
        <v>8.2391260948807606E-3</v>
      </c>
      <c r="F477">
        <v>2.0841188504750119</v>
      </c>
      <c r="G477">
        <v>9.3612949041565908E-3</v>
      </c>
      <c r="H477">
        <v>1.40265388246542</v>
      </c>
      <c r="I477">
        <v>0.94556308527775101</v>
      </c>
      <c r="J477" t="s">
        <v>33</v>
      </c>
      <c r="K477" t="s">
        <v>32</v>
      </c>
      <c r="L477">
        <v>112381.7607</v>
      </c>
      <c r="M477" t="s">
        <v>509</v>
      </c>
      <c r="N477">
        <v>2766.3972289373</v>
      </c>
      <c r="O477">
        <v>2312.0467514158299</v>
      </c>
      <c r="P477">
        <v>2427.0097594605099</v>
      </c>
      <c r="Q477">
        <v>2501.8179132712135</v>
      </c>
      <c r="R477">
        <v>3.3982556977877634</v>
      </c>
      <c r="S477">
        <v>9.4424329400886978E-2</v>
      </c>
      <c r="T477">
        <v>3</v>
      </c>
      <c r="U477">
        <v>539</v>
      </c>
      <c r="V477">
        <v>1926.87625752658</v>
      </c>
      <c r="W477">
        <v>1768.86104191186</v>
      </c>
      <c r="X477">
        <v>1655.1577671487901</v>
      </c>
      <c r="Y477">
        <v>1783.6316888624099</v>
      </c>
      <c r="Z477">
        <v>3.2513051796317232</v>
      </c>
      <c r="AA477">
        <v>7.6506891966180948E-2</v>
      </c>
      <c r="AB477">
        <v>3</v>
      </c>
      <c r="AC477">
        <v>705</v>
      </c>
      <c r="AD477">
        <v>0.71293425448786951</v>
      </c>
      <c r="AE477">
        <v>-0.4881590548208054</v>
      </c>
      <c r="AF477">
        <f t="shared" si="7"/>
        <v>1.0341542702278888E-2</v>
      </c>
    </row>
    <row r="478" spans="1:32">
      <c r="A478" t="s">
        <v>822</v>
      </c>
      <c r="B478">
        <v>20</v>
      </c>
      <c r="C478">
        <v>13</v>
      </c>
      <c r="D478">
        <v>101.5809</v>
      </c>
      <c r="E478">
        <v>5.0997554819727099E-2</v>
      </c>
      <c r="F478">
        <v>1.29245064652476</v>
      </c>
      <c r="G478">
        <v>3.11912489846779E-2</v>
      </c>
      <c r="H478">
        <v>1.05356765694763</v>
      </c>
      <c r="I478">
        <v>0.55138421627359901</v>
      </c>
      <c r="J478" t="s">
        <v>32</v>
      </c>
      <c r="K478" t="s">
        <v>33</v>
      </c>
      <c r="L478">
        <v>112853.9025</v>
      </c>
      <c r="M478" t="s">
        <v>823</v>
      </c>
      <c r="N478">
        <v>2554.1716968013602</v>
      </c>
      <c r="O478">
        <v>2490.27810339801</v>
      </c>
      <c r="P478">
        <v>2432.4337019121699</v>
      </c>
      <c r="Q478">
        <v>2492.294500703847</v>
      </c>
      <c r="R478">
        <v>3.3965993592044992</v>
      </c>
      <c r="S478">
        <v>2.4432923596776575E-2</v>
      </c>
      <c r="T478">
        <v>3</v>
      </c>
      <c r="U478">
        <v>541</v>
      </c>
      <c r="V478">
        <v>2687.66647455167</v>
      </c>
      <c r="W478">
        <v>2573.5773044917401</v>
      </c>
      <c r="X478">
        <v>2616.1588535465999</v>
      </c>
      <c r="Y478">
        <v>2625.8008775300036</v>
      </c>
      <c r="Z478">
        <v>3.4192617891301564</v>
      </c>
      <c r="AA478">
        <v>2.1956159706498026E-2</v>
      </c>
      <c r="AB478">
        <v>3</v>
      </c>
      <c r="AC478">
        <v>528</v>
      </c>
      <c r="AD478">
        <v>1.0535676569476253</v>
      </c>
      <c r="AE478">
        <v>7.5282962668457368E-2</v>
      </c>
      <c r="AF478">
        <f t="shared" si="7"/>
        <v>5.0976611973192372E-2</v>
      </c>
    </row>
    <row r="479" spans="1:32">
      <c r="A479" t="s">
        <v>2115</v>
      </c>
      <c r="B479">
        <v>1</v>
      </c>
      <c r="C479">
        <v>1</v>
      </c>
      <c r="D479">
        <v>4.4718999999999998</v>
      </c>
      <c r="E479">
        <v>0.39802861385370703</v>
      </c>
      <c r="F479">
        <v>0.40008570583564851</v>
      </c>
      <c r="G479">
        <v>0.141185787243233</v>
      </c>
      <c r="H479">
        <v>1.01823523627055</v>
      </c>
      <c r="I479">
        <v>0.11448543803207301</v>
      </c>
      <c r="J479" t="s">
        <v>33</v>
      </c>
      <c r="K479" t="s">
        <v>32</v>
      </c>
      <c r="L479">
        <v>27365.7844</v>
      </c>
      <c r="M479" t="s">
        <v>2116</v>
      </c>
      <c r="N479">
        <v>2416.9418379303402</v>
      </c>
      <c r="O479">
        <v>2527.4464640697302</v>
      </c>
      <c r="P479">
        <v>2523.6006813849199</v>
      </c>
      <c r="Q479">
        <v>2489.3296611283299</v>
      </c>
      <c r="R479">
        <v>3.3960824138960719</v>
      </c>
      <c r="S479">
        <v>2.5195207546142281E-2</v>
      </c>
      <c r="T479">
        <v>3</v>
      </c>
      <c r="U479">
        <v>542</v>
      </c>
      <c r="V479">
        <v>2468.97063446117</v>
      </c>
      <c r="W479">
        <v>2479.3555271571799</v>
      </c>
      <c r="X479">
        <v>2385.9210902619998</v>
      </c>
      <c r="Y479">
        <v>2444.7490839601164</v>
      </c>
      <c r="Z479">
        <v>3.3882342920717141</v>
      </c>
      <c r="AA479">
        <v>2.0947122766593062E-2</v>
      </c>
      <c r="AB479">
        <v>3</v>
      </c>
      <c r="AC479">
        <v>568</v>
      </c>
      <c r="AD479">
        <v>0.98209133251238145</v>
      </c>
      <c r="AE479">
        <v>-2.6070896380431783E-2</v>
      </c>
      <c r="AF479">
        <f t="shared" si="7"/>
        <v>0.39427294121425921</v>
      </c>
    </row>
    <row r="480" spans="1:32">
      <c r="A480" t="s">
        <v>1218</v>
      </c>
      <c r="B480">
        <v>9</v>
      </c>
      <c r="C480">
        <v>6</v>
      </c>
      <c r="D480">
        <v>42.808500000000002</v>
      </c>
      <c r="E480">
        <v>2.6196768490260901E-4</v>
      </c>
      <c r="F480">
        <v>3.5817522778941631</v>
      </c>
      <c r="G480">
        <v>1.05568479863314E-3</v>
      </c>
      <c r="H480">
        <v>1.5424544907007101</v>
      </c>
      <c r="I480">
        <v>0.99999999987333799</v>
      </c>
      <c r="J480" t="s">
        <v>33</v>
      </c>
      <c r="K480" t="s">
        <v>32</v>
      </c>
      <c r="L480">
        <v>134782.10630000001</v>
      </c>
      <c r="M480" t="s">
        <v>1219</v>
      </c>
      <c r="N480">
        <v>2442.52795051157</v>
      </c>
      <c r="O480">
        <v>2613.7561041897502</v>
      </c>
      <c r="P480">
        <v>2411.5585573129501</v>
      </c>
      <c r="Q480">
        <v>2489.2808706714236</v>
      </c>
      <c r="R480">
        <v>3.396073901711369</v>
      </c>
      <c r="S480">
        <v>4.3749656055296966E-2</v>
      </c>
      <c r="T480">
        <v>3</v>
      </c>
      <c r="U480">
        <v>543</v>
      </c>
      <c r="V480">
        <v>1654.23061358273</v>
      </c>
      <c r="W480">
        <v>1532.9534599126</v>
      </c>
      <c r="X480">
        <v>1654.3478206623799</v>
      </c>
      <c r="Y480">
        <v>1613.8439647192365</v>
      </c>
      <c r="Z480">
        <v>3.2078615424447441</v>
      </c>
      <c r="AA480">
        <v>4.3407701197609845E-2</v>
      </c>
      <c r="AB480">
        <v>3</v>
      </c>
      <c r="AC480">
        <v>745</v>
      </c>
      <c r="AD480">
        <v>0.64831734487395987</v>
      </c>
      <c r="AE480">
        <v>-0.62522792405283611</v>
      </c>
      <c r="AF480">
        <f t="shared" si="7"/>
        <v>3.0418351369372099E-4</v>
      </c>
    </row>
    <row r="481" spans="1:32">
      <c r="A481" t="s">
        <v>962</v>
      </c>
      <c r="B481">
        <v>8</v>
      </c>
      <c r="C481">
        <v>6</v>
      </c>
      <c r="D481">
        <v>38.259300000000003</v>
      </c>
      <c r="E481">
        <v>0.112105871910242</v>
      </c>
      <c r="F481">
        <v>0.95037163922100121</v>
      </c>
      <c r="G481">
        <v>5.5190730002525799E-2</v>
      </c>
      <c r="H481">
        <v>1.04719903827085</v>
      </c>
      <c r="I481">
        <v>0.34430808278772501</v>
      </c>
      <c r="J481" t="s">
        <v>33</v>
      </c>
      <c r="K481" t="s">
        <v>32</v>
      </c>
      <c r="L481">
        <v>44639.319100000001</v>
      </c>
      <c r="M481" t="s">
        <v>963</v>
      </c>
      <c r="N481">
        <v>2403.7732004806999</v>
      </c>
      <c r="O481">
        <v>2492.2916867613799</v>
      </c>
      <c r="P481">
        <v>2479.9754636452299</v>
      </c>
      <c r="Q481">
        <v>2458.6801169624364</v>
      </c>
      <c r="R481">
        <v>3.3907020291555967</v>
      </c>
      <c r="S481">
        <v>1.9501472465737527E-2</v>
      </c>
      <c r="T481">
        <v>3</v>
      </c>
      <c r="U481">
        <v>546</v>
      </c>
      <c r="V481">
        <v>2255.67032913601</v>
      </c>
      <c r="W481">
        <v>2395.33598963746</v>
      </c>
      <c r="X481">
        <v>2392.5833727017098</v>
      </c>
      <c r="Y481">
        <v>2347.8632304917269</v>
      </c>
      <c r="Z481">
        <v>3.3706727944611146</v>
      </c>
      <c r="AA481">
        <v>3.4011034002656454E-2</v>
      </c>
      <c r="AB481">
        <v>3</v>
      </c>
      <c r="AC481">
        <v>587</v>
      </c>
      <c r="AD481">
        <v>0.95492830250418359</v>
      </c>
      <c r="AE481">
        <v>-6.6535677450692998E-2</v>
      </c>
      <c r="AF481">
        <f t="shared" si="7"/>
        <v>0.10836444034630308</v>
      </c>
    </row>
    <row r="482" spans="1:32">
      <c r="A482" t="s">
        <v>2117</v>
      </c>
      <c r="B482">
        <v>3</v>
      </c>
      <c r="C482">
        <v>2</v>
      </c>
      <c r="D482">
        <v>7.5204000000000004</v>
      </c>
      <c r="E482">
        <v>0.70883807981232105</v>
      </c>
      <c r="F482">
        <v>0.14945295956325136</v>
      </c>
      <c r="G482">
        <v>0.21120421362867001</v>
      </c>
      <c r="H482">
        <v>1.0088035413617999</v>
      </c>
      <c r="I482">
        <v>6.1469826280102703E-2</v>
      </c>
      <c r="J482" t="s">
        <v>32</v>
      </c>
      <c r="K482" t="s">
        <v>33</v>
      </c>
      <c r="L482">
        <v>17340.815699999999</v>
      </c>
      <c r="M482" t="s">
        <v>2118</v>
      </c>
      <c r="N482">
        <v>2455.27877996091</v>
      </c>
      <c r="O482">
        <v>2495.4054990915201</v>
      </c>
      <c r="P482">
        <v>2423.1283470436101</v>
      </c>
      <c r="Q482">
        <v>2457.9375420320134</v>
      </c>
      <c r="R482">
        <v>3.3905708429542272</v>
      </c>
      <c r="S482">
        <v>1.4732618030289567E-2</v>
      </c>
      <c r="T482">
        <v>3</v>
      </c>
      <c r="U482">
        <v>548</v>
      </c>
      <c r="V482">
        <v>2534.16420545351</v>
      </c>
      <c r="W482">
        <v>2385.0547324087602</v>
      </c>
      <c r="X482">
        <v>2519.50935268176</v>
      </c>
      <c r="Y482">
        <v>2479.5760968480099</v>
      </c>
      <c r="Z482">
        <v>3.3943774410941812</v>
      </c>
      <c r="AA482">
        <v>3.3144859765382347E-2</v>
      </c>
      <c r="AB482">
        <v>3</v>
      </c>
      <c r="AC482">
        <v>561</v>
      </c>
      <c r="AD482">
        <v>1.0088035413617986</v>
      </c>
      <c r="AE482">
        <v>1.2645245307058713E-2</v>
      </c>
      <c r="AF482">
        <f t="shared" si="7"/>
        <v>0.69787102379580335</v>
      </c>
    </row>
    <row r="483" spans="1:32">
      <c r="A483" t="s">
        <v>362</v>
      </c>
      <c r="B483">
        <v>9</v>
      </c>
      <c r="C483">
        <v>7</v>
      </c>
      <c r="D483">
        <v>32.612400000000001</v>
      </c>
      <c r="E483">
        <v>5.1882225861472599E-2</v>
      </c>
      <c r="F483">
        <v>1.2849814000008641</v>
      </c>
      <c r="G483">
        <v>3.1540306342448601E-2</v>
      </c>
      <c r="H483">
        <v>1.1148912555638999</v>
      </c>
      <c r="I483">
        <v>0.546606597431473</v>
      </c>
      <c r="J483" t="s">
        <v>33</v>
      </c>
      <c r="K483" t="s">
        <v>32</v>
      </c>
      <c r="L483">
        <v>21320.4388</v>
      </c>
      <c r="M483" t="s">
        <v>363</v>
      </c>
      <c r="N483">
        <v>2564.73042553187</v>
      </c>
      <c r="O483">
        <v>2286.2732198915</v>
      </c>
      <c r="P483">
        <v>2519.5982866235599</v>
      </c>
      <c r="Q483">
        <v>2456.8673106823103</v>
      </c>
      <c r="R483">
        <v>3.3903817019442335</v>
      </c>
      <c r="S483">
        <v>6.0830425752589123E-2</v>
      </c>
      <c r="T483">
        <v>3</v>
      </c>
      <c r="U483">
        <v>549</v>
      </c>
      <c r="V483">
        <v>2223.8283111881701</v>
      </c>
      <c r="W483">
        <v>2253.4836274242002</v>
      </c>
      <c r="X483">
        <v>2133.7381483478698</v>
      </c>
      <c r="Y483">
        <v>2203.6833623200801</v>
      </c>
      <c r="Z483">
        <v>3.3431491927768104</v>
      </c>
      <c r="AA483">
        <v>2.8299311785599787E-2</v>
      </c>
      <c r="AB483">
        <v>3</v>
      </c>
      <c r="AC483">
        <v>614</v>
      </c>
      <c r="AD483">
        <v>0.89694846471301004</v>
      </c>
      <c r="AE483">
        <v>-0.15690299919528683</v>
      </c>
      <c r="AF483">
        <f t="shared" si="7"/>
        <v>5.365175947155687E-2</v>
      </c>
    </row>
    <row r="484" spans="1:32">
      <c r="A484" t="s">
        <v>2119</v>
      </c>
      <c r="B484">
        <v>5</v>
      </c>
      <c r="C484">
        <v>2</v>
      </c>
      <c r="D484">
        <v>22.934699999999999</v>
      </c>
      <c r="E484">
        <v>3.6434967572440698E-5</v>
      </c>
      <c r="F484">
        <v>4.4384816126663278</v>
      </c>
      <c r="G484">
        <v>4.0247988942359198E-4</v>
      </c>
      <c r="H484">
        <v>1.75211799506481</v>
      </c>
      <c r="I484">
        <v>1</v>
      </c>
      <c r="J484" t="s">
        <v>32</v>
      </c>
      <c r="K484" t="s">
        <v>33</v>
      </c>
      <c r="L484">
        <v>43824.316299999999</v>
      </c>
      <c r="M484" t="s">
        <v>2120</v>
      </c>
      <c r="N484">
        <v>2459.4105530029701</v>
      </c>
      <c r="O484">
        <v>2340.47767331061</v>
      </c>
      <c r="P484">
        <v>2497.9423267626298</v>
      </c>
      <c r="Q484">
        <v>2432.6101843587367</v>
      </c>
      <c r="R484">
        <v>3.3860725206259983</v>
      </c>
      <c r="S484">
        <v>3.3742404970164681E-2</v>
      </c>
      <c r="T484">
        <v>3</v>
      </c>
      <c r="U484">
        <v>550</v>
      </c>
      <c r="V484">
        <v>4405.1634832824702</v>
      </c>
      <c r="W484">
        <v>4112.1118117447304</v>
      </c>
      <c r="X484">
        <v>4269.3849419513899</v>
      </c>
      <c r="Y484">
        <v>4262.2200789928638</v>
      </c>
      <c r="Z484">
        <v>3.6296358706772298</v>
      </c>
      <c r="AA484">
        <v>3.4408631015177167E-2</v>
      </c>
      <c r="AB484">
        <v>3</v>
      </c>
      <c r="AC484">
        <v>318</v>
      </c>
      <c r="AD484">
        <v>1.7521179950648085</v>
      </c>
      <c r="AE484">
        <v>0.80909993542007064</v>
      </c>
      <c r="AF484">
        <f t="shared" si="7"/>
        <v>4.6588905258096703E-5</v>
      </c>
    </row>
    <row r="485" spans="1:32">
      <c r="A485" t="s">
        <v>606</v>
      </c>
      <c r="B485">
        <v>10</v>
      </c>
      <c r="C485">
        <v>7</v>
      </c>
      <c r="D485">
        <v>39.026499999999999</v>
      </c>
      <c r="E485">
        <v>1.99401105978869E-3</v>
      </c>
      <c r="F485">
        <v>2.7002724372019564</v>
      </c>
      <c r="G485">
        <v>3.5778846058569301E-3</v>
      </c>
      <c r="H485">
        <v>1.1753922525207301</v>
      </c>
      <c r="I485">
        <v>0.99915066294096699</v>
      </c>
      <c r="J485" t="s">
        <v>32</v>
      </c>
      <c r="K485" t="s">
        <v>33</v>
      </c>
      <c r="L485">
        <v>25109.899600000001</v>
      </c>
      <c r="M485" t="s">
        <v>607</v>
      </c>
      <c r="N485">
        <v>2342.1119524621699</v>
      </c>
      <c r="O485">
        <v>2407.89377079112</v>
      </c>
      <c r="P485">
        <v>2529.7594772878301</v>
      </c>
      <c r="Q485">
        <v>2426.5884001803734</v>
      </c>
      <c r="R485">
        <v>3.3849961172096088</v>
      </c>
      <c r="S485">
        <v>3.9236309602927302E-2</v>
      </c>
      <c r="T485">
        <v>3</v>
      </c>
      <c r="U485">
        <v>551</v>
      </c>
      <c r="V485">
        <v>2853.45103342627</v>
      </c>
      <c r="W485">
        <v>2844.8890495055398</v>
      </c>
      <c r="X485">
        <v>2858.23953395424</v>
      </c>
      <c r="Y485">
        <v>2852.1932056286837</v>
      </c>
      <c r="Z485">
        <v>3.4551789409892271</v>
      </c>
      <c r="AA485">
        <v>2.3713466418617871E-3</v>
      </c>
      <c r="AB485">
        <v>3</v>
      </c>
      <c r="AC485">
        <v>488</v>
      </c>
      <c r="AD485">
        <v>1.1753922525207301</v>
      </c>
      <c r="AE485">
        <v>0.23314229409204273</v>
      </c>
      <c r="AF485">
        <f t="shared" si="7"/>
        <v>1.5133697853049488E-3</v>
      </c>
    </row>
    <row r="486" spans="1:32">
      <c r="A486" t="s">
        <v>2121</v>
      </c>
      <c r="B486">
        <v>6</v>
      </c>
      <c r="C486">
        <v>3</v>
      </c>
      <c r="D486">
        <v>26.7912</v>
      </c>
      <c r="E486">
        <v>1.6336458526663399E-2</v>
      </c>
      <c r="F486">
        <v>1.7868420854429476</v>
      </c>
      <c r="G486">
        <v>1.45462710044316E-2</v>
      </c>
      <c r="H486">
        <v>1.08291398568759</v>
      </c>
      <c r="I486">
        <v>0.84073812254342695</v>
      </c>
      <c r="J486" t="s">
        <v>33</v>
      </c>
      <c r="K486" t="s">
        <v>32</v>
      </c>
      <c r="L486">
        <v>13201.510700000001</v>
      </c>
      <c r="M486" t="s">
        <v>2122</v>
      </c>
      <c r="N486">
        <v>2445.7951398371201</v>
      </c>
      <c r="O486">
        <v>2361.41013237482</v>
      </c>
      <c r="P486">
        <v>2468.2279769575998</v>
      </c>
      <c r="Q486">
        <v>2425.1444163898468</v>
      </c>
      <c r="R486">
        <v>3.3847376057728047</v>
      </c>
      <c r="S486">
        <v>2.3224859605734161E-2</v>
      </c>
      <c r="T486">
        <v>3</v>
      </c>
      <c r="U486">
        <v>552</v>
      </c>
      <c r="V486">
        <v>2280.6452780521699</v>
      </c>
      <c r="W486">
        <v>2263.2024869022498</v>
      </c>
      <c r="X486">
        <v>2174.5373933553001</v>
      </c>
      <c r="Y486">
        <v>2239.4617194365733</v>
      </c>
      <c r="Z486">
        <v>3.3501436431684937</v>
      </c>
      <c r="AA486">
        <v>2.5407219665325411E-2</v>
      </c>
      <c r="AB486">
        <v>3</v>
      </c>
      <c r="AC486">
        <v>606</v>
      </c>
      <c r="AD486">
        <v>0.92343437541353224</v>
      </c>
      <c r="AE486">
        <v>-0.11491865628874383</v>
      </c>
      <c r="AF486">
        <f t="shared" si="7"/>
        <v>1.5902925259149731E-2</v>
      </c>
    </row>
    <row r="487" spans="1:32">
      <c r="A487" t="s">
        <v>2123</v>
      </c>
      <c r="B487">
        <v>4</v>
      </c>
      <c r="C487">
        <v>3</v>
      </c>
      <c r="D487">
        <v>14.043900000000001</v>
      </c>
      <c r="E487">
        <v>1.5088002769697399E-2</v>
      </c>
      <c r="F487">
        <v>1.8213682448835107</v>
      </c>
      <c r="G487">
        <v>1.38771762824618E-2</v>
      </c>
      <c r="H487">
        <v>1.1617461422253299</v>
      </c>
      <c r="I487">
        <v>0.85637547190650898</v>
      </c>
      <c r="J487" t="s">
        <v>32</v>
      </c>
      <c r="K487" t="s">
        <v>33</v>
      </c>
      <c r="L487">
        <v>18276.390899999999</v>
      </c>
      <c r="M487" t="s">
        <v>1133</v>
      </c>
      <c r="N487">
        <v>2415.99286628953</v>
      </c>
      <c r="O487">
        <v>2417.4291104394101</v>
      </c>
      <c r="P487">
        <v>2440.0876385566598</v>
      </c>
      <c r="Q487">
        <v>2424.5032050952</v>
      </c>
      <c r="R487">
        <v>3.3846227625716665</v>
      </c>
      <c r="S487">
        <v>5.5745880872055805E-3</v>
      </c>
      <c r="T487">
        <v>3</v>
      </c>
      <c r="U487">
        <v>553</v>
      </c>
      <c r="V487">
        <v>2616.1649661903898</v>
      </c>
      <c r="W487">
        <v>2921.1676243437</v>
      </c>
      <c r="X487">
        <v>2912.6391454627901</v>
      </c>
      <c r="Y487">
        <v>2816.6572453322933</v>
      </c>
      <c r="Z487">
        <v>3.4497340015766427</v>
      </c>
      <c r="AA487">
        <v>6.1663080390064982E-2</v>
      </c>
      <c r="AB487">
        <v>3</v>
      </c>
      <c r="AC487">
        <v>495</v>
      </c>
      <c r="AD487">
        <v>1.1617461422253286</v>
      </c>
      <c r="AE487">
        <v>0.2162948541435564</v>
      </c>
      <c r="AF487">
        <f t="shared" si="7"/>
        <v>1.7557129583744054E-2</v>
      </c>
    </row>
    <row r="488" spans="1:32">
      <c r="A488" t="s">
        <v>1024</v>
      </c>
      <c r="B488">
        <v>6</v>
      </c>
      <c r="C488">
        <v>2</v>
      </c>
      <c r="D488">
        <v>34.026200000000003</v>
      </c>
      <c r="E488">
        <v>0.64890277805923602</v>
      </c>
      <c r="F488">
        <v>0.18782036655134934</v>
      </c>
      <c r="G488">
        <v>0.19863099417465499</v>
      </c>
      <c r="H488">
        <v>1.0563439342479299</v>
      </c>
      <c r="I488">
        <v>6.72418769341252E-2</v>
      </c>
      <c r="J488" t="s">
        <v>32</v>
      </c>
      <c r="K488" t="s">
        <v>33</v>
      </c>
      <c r="L488">
        <v>31446.598300000001</v>
      </c>
      <c r="M488" t="s">
        <v>1025</v>
      </c>
      <c r="N488">
        <v>2674.7181119402499</v>
      </c>
      <c r="O488">
        <v>1888.60395748258</v>
      </c>
      <c r="P488">
        <v>2693.4585689528899</v>
      </c>
      <c r="Q488">
        <v>2418.9268794585732</v>
      </c>
      <c r="R488">
        <v>3.3836227404877102</v>
      </c>
      <c r="S488">
        <v>0.18990598835693318</v>
      </c>
      <c r="T488">
        <v>3</v>
      </c>
      <c r="U488">
        <v>554</v>
      </c>
      <c r="V488">
        <v>2857.8158520389602</v>
      </c>
      <c r="W488">
        <v>2452.7945839988902</v>
      </c>
      <c r="X488">
        <v>2355.0457734781999</v>
      </c>
      <c r="Y488">
        <v>2555.2187365053501</v>
      </c>
      <c r="Z488">
        <v>3.4074280833322326</v>
      </c>
      <c r="AA488">
        <v>0.10432588093768039</v>
      </c>
      <c r="AB488">
        <v>3</v>
      </c>
      <c r="AC488">
        <v>542</v>
      </c>
      <c r="AD488">
        <v>1.0563439342479353</v>
      </c>
      <c r="AE488">
        <v>7.9079637203645636E-2</v>
      </c>
      <c r="AF488">
        <f t="shared" si="7"/>
        <v>0.6796913361064375</v>
      </c>
    </row>
    <row r="489" spans="1:32">
      <c r="A489" t="s">
        <v>2124</v>
      </c>
      <c r="B489">
        <v>10</v>
      </c>
      <c r="C489">
        <v>8</v>
      </c>
      <c r="D489">
        <v>43.442500000000003</v>
      </c>
      <c r="E489">
        <v>0.54131869384745901</v>
      </c>
      <c r="F489">
        <v>0.26654697476629818</v>
      </c>
      <c r="G489">
        <v>0.17522113912175699</v>
      </c>
      <c r="H489">
        <v>1.0230573789718</v>
      </c>
      <c r="I489">
        <v>8.1886590000720599E-2</v>
      </c>
      <c r="J489" t="s">
        <v>33</v>
      </c>
      <c r="K489" t="s">
        <v>32</v>
      </c>
      <c r="L489">
        <v>9901.6846000000005</v>
      </c>
      <c r="M489" t="s">
        <v>2125</v>
      </c>
      <c r="N489">
        <v>2359.0717580283499</v>
      </c>
      <c r="O489">
        <v>2321.16977309496</v>
      </c>
      <c r="P489">
        <v>2542.1040680869801</v>
      </c>
      <c r="Q489">
        <v>2407.4485330700968</v>
      </c>
      <c r="R489">
        <v>3.3815570114590532</v>
      </c>
      <c r="S489">
        <v>4.9074748780650053E-2</v>
      </c>
      <c r="T489">
        <v>3</v>
      </c>
      <c r="U489">
        <v>555</v>
      </c>
      <c r="V489">
        <v>2325.4154750211301</v>
      </c>
      <c r="W489">
        <v>2295.4617849456599</v>
      </c>
      <c r="X489">
        <v>2438.6931489470799</v>
      </c>
      <c r="Y489">
        <v>2353.1901363046231</v>
      </c>
      <c r="Z489">
        <v>3.3716570193187358</v>
      </c>
      <c r="AA489">
        <v>3.2104164074607568E-2</v>
      </c>
      <c r="AB489">
        <v>3</v>
      </c>
      <c r="AC489">
        <v>586</v>
      </c>
      <c r="AD489">
        <v>0.97746228173929817</v>
      </c>
      <c r="AE489">
        <v>-3.2887062030085241E-2</v>
      </c>
      <c r="AF489">
        <f t="shared" si="7"/>
        <v>0.53946313661180467</v>
      </c>
    </row>
    <row r="490" spans="1:32">
      <c r="A490" t="s">
        <v>2126</v>
      </c>
      <c r="B490">
        <v>2</v>
      </c>
      <c r="C490">
        <v>1</v>
      </c>
      <c r="D490">
        <v>9.1128999999999998</v>
      </c>
      <c r="E490">
        <v>0.10704028739439</v>
      </c>
      <c r="F490">
        <v>0.97045273352963257</v>
      </c>
      <c r="G490">
        <v>5.30981425508859E-2</v>
      </c>
      <c r="H490">
        <v>1.08956421222083</v>
      </c>
      <c r="I490">
        <v>0.35543184049623899</v>
      </c>
      <c r="J490" t="s">
        <v>33</v>
      </c>
      <c r="K490" t="s">
        <v>32</v>
      </c>
      <c r="L490">
        <v>58461.449099999998</v>
      </c>
      <c r="M490" t="s">
        <v>2127</v>
      </c>
      <c r="N490">
        <v>2452.81399473279</v>
      </c>
      <c r="O490">
        <v>2344.63616375947</v>
      </c>
      <c r="P490">
        <v>2423.16462294025</v>
      </c>
      <c r="Q490">
        <v>2406.8715938108367</v>
      </c>
      <c r="R490">
        <v>3.3814529213564901</v>
      </c>
      <c r="S490">
        <v>2.3224789678957993E-2</v>
      </c>
      <c r="T490">
        <v>3</v>
      </c>
      <c r="U490">
        <v>556</v>
      </c>
      <c r="V490">
        <v>2287.1359517965798</v>
      </c>
      <c r="W490">
        <v>2303.1658295606398</v>
      </c>
      <c r="X490">
        <v>2036.7649857449201</v>
      </c>
      <c r="Y490">
        <v>2209.0222557007132</v>
      </c>
      <c r="Z490">
        <v>3.3442000913713539</v>
      </c>
      <c r="AA490">
        <v>6.762916274785459E-2</v>
      </c>
      <c r="AB490">
        <v>3</v>
      </c>
      <c r="AC490">
        <v>613</v>
      </c>
      <c r="AD490">
        <v>0.91779813322036619</v>
      </c>
      <c r="AE490">
        <v>-0.12375122254168673</v>
      </c>
      <c r="AF490">
        <f t="shared" si="7"/>
        <v>9.8161623388998739E-2</v>
      </c>
    </row>
    <row r="491" spans="1:32">
      <c r="A491" t="s">
        <v>718</v>
      </c>
      <c r="B491">
        <v>7</v>
      </c>
      <c r="C491">
        <v>7</v>
      </c>
      <c r="D491">
        <v>21.027200000000001</v>
      </c>
      <c r="E491">
        <v>0.191426983628884</v>
      </c>
      <c r="F491">
        <v>0.71799684390953666</v>
      </c>
      <c r="G491">
        <v>8.1778726298719698E-2</v>
      </c>
      <c r="H491">
        <v>1.07162732810718</v>
      </c>
      <c r="I491">
        <v>0.22889910007658601</v>
      </c>
      <c r="J491" t="s">
        <v>32</v>
      </c>
      <c r="K491" t="s">
        <v>33</v>
      </c>
      <c r="L491">
        <v>17633.964</v>
      </c>
      <c r="M491" t="s">
        <v>719</v>
      </c>
      <c r="N491">
        <v>2399.9815886435699</v>
      </c>
      <c r="O491">
        <v>2314.9129061352201</v>
      </c>
      <c r="P491">
        <v>2465.9955916865301</v>
      </c>
      <c r="Q491">
        <v>2393.6300288217731</v>
      </c>
      <c r="R491">
        <v>3.3790570245758236</v>
      </c>
      <c r="S491">
        <v>3.1642878458342738E-2</v>
      </c>
      <c r="T491">
        <v>3</v>
      </c>
      <c r="U491">
        <v>559</v>
      </c>
      <c r="V491">
        <v>2751.0854648856798</v>
      </c>
      <c r="W491">
        <v>2403.2792655867402</v>
      </c>
      <c r="X491">
        <v>2540.8733263177201</v>
      </c>
      <c r="Y491">
        <v>2565.0793522633799</v>
      </c>
      <c r="Z491">
        <v>3.4091008048151066</v>
      </c>
      <c r="AA491">
        <v>6.8287177970716859E-2</v>
      </c>
      <c r="AB491">
        <v>3</v>
      </c>
      <c r="AC491">
        <v>541</v>
      </c>
      <c r="AD491">
        <v>1.0716273281071762</v>
      </c>
      <c r="AE491">
        <v>9.98032776534961E-2</v>
      </c>
      <c r="AF491">
        <f t="shared" si="7"/>
        <v>0.19466987292216886</v>
      </c>
    </row>
    <row r="492" spans="1:32">
      <c r="A492" t="s">
        <v>686</v>
      </c>
      <c r="B492">
        <v>9</v>
      </c>
      <c r="C492">
        <v>3</v>
      </c>
      <c r="D492">
        <v>59.954000000000001</v>
      </c>
      <c r="E492">
        <v>0.82481682387873601</v>
      </c>
      <c r="F492">
        <v>8.3642489282271651E-2</v>
      </c>
      <c r="G492">
        <v>0.234996654463479</v>
      </c>
      <c r="H492">
        <v>1.0048760927441001</v>
      </c>
      <c r="I492">
        <v>5.3970625837302097E-2</v>
      </c>
      <c r="J492" t="s">
        <v>33</v>
      </c>
      <c r="K492" t="s">
        <v>32</v>
      </c>
      <c r="L492">
        <v>35196.8076</v>
      </c>
      <c r="M492" t="s">
        <v>687</v>
      </c>
      <c r="N492">
        <v>2456.1272762338599</v>
      </c>
      <c r="O492">
        <v>2401.4205996741798</v>
      </c>
      <c r="P492">
        <v>2323.2160330740999</v>
      </c>
      <c r="Q492">
        <v>2393.587969660713</v>
      </c>
      <c r="R492">
        <v>3.3790493933956403</v>
      </c>
      <c r="S492">
        <v>2.7908276437070625E-2</v>
      </c>
      <c r="T492">
        <v>3</v>
      </c>
      <c r="U492">
        <v>560</v>
      </c>
      <c r="V492">
        <v>2400.0501990161201</v>
      </c>
      <c r="W492">
        <v>2326.5327563384499</v>
      </c>
      <c r="X492">
        <v>2419.3367862257201</v>
      </c>
      <c r="Y492">
        <v>2381.9732471934299</v>
      </c>
      <c r="Z492">
        <v>3.3769368794551067</v>
      </c>
      <c r="AA492">
        <v>2.0559306333278148E-2</v>
      </c>
      <c r="AB492">
        <v>3</v>
      </c>
      <c r="AC492">
        <v>580</v>
      </c>
      <c r="AD492">
        <v>0.99514756816356764</v>
      </c>
      <c r="AE492">
        <v>-7.0176194098987704E-3</v>
      </c>
      <c r="AF492">
        <f t="shared" si="7"/>
        <v>0.82004580931163396</v>
      </c>
    </row>
    <row r="493" spans="1:32">
      <c r="A493" t="s">
        <v>1306</v>
      </c>
      <c r="B493">
        <v>8</v>
      </c>
      <c r="C493">
        <v>5</v>
      </c>
      <c r="D493">
        <v>35.7562</v>
      </c>
      <c r="E493">
        <v>5.8433106979216597E-4</v>
      </c>
      <c r="F493">
        <v>3.2333410209624494</v>
      </c>
      <c r="G493">
        <v>1.8217052768567301E-3</v>
      </c>
      <c r="H493">
        <v>1.5246421894142199</v>
      </c>
      <c r="I493">
        <v>0.999999469312434</v>
      </c>
      <c r="J493" t="s">
        <v>32</v>
      </c>
      <c r="K493" t="s">
        <v>33</v>
      </c>
      <c r="L493">
        <v>40168.962800000001</v>
      </c>
      <c r="M493" t="s">
        <v>1307</v>
      </c>
      <c r="N493">
        <v>2577.13182767838</v>
      </c>
      <c r="O493">
        <v>2302.8230144424901</v>
      </c>
      <c r="P493">
        <v>2275.6587436343598</v>
      </c>
      <c r="Q493">
        <v>2385.2045285850768</v>
      </c>
      <c r="R493">
        <v>3.3775256252324986</v>
      </c>
      <c r="S493">
        <v>6.9917662024682137E-2</v>
      </c>
      <c r="T493">
        <v>3</v>
      </c>
      <c r="U493">
        <v>561</v>
      </c>
      <c r="V493">
        <v>3743.4208278971701</v>
      </c>
      <c r="W493">
        <v>3623.3210485753898</v>
      </c>
      <c r="X493">
        <v>3543.0084875154598</v>
      </c>
      <c r="Y493">
        <v>3636.5834546626734</v>
      </c>
      <c r="Z493">
        <v>3.5606935584916992</v>
      </c>
      <c r="AA493">
        <v>2.7735444364503054E-2</v>
      </c>
      <c r="AB493">
        <v>3</v>
      </c>
      <c r="AC493">
        <v>394</v>
      </c>
      <c r="AD493">
        <v>1.5246421894142239</v>
      </c>
      <c r="AE493">
        <v>0.60847070357619137</v>
      </c>
      <c r="AF493">
        <f t="shared" si="7"/>
        <v>3.7197761835627906E-4</v>
      </c>
    </row>
    <row r="494" spans="1:32">
      <c r="A494" t="s">
        <v>2128</v>
      </c>
      <c r="B494">
        <v>29</v>
      </c>
      <c r="C494">
        <v>21</v>
      </c>
      <c r="D494">
        <v>152.32769999999999</v>
      </c>
      <c r="E494">
        <v>4.9821014455572403E-2</v>
      </c>
      <c r="F494">
        <v>1.302587433604576</v>
      </c>
      <c r="G494">
        <v>3.0668823858942498E-2</v>
      </c>
      <c r="H494">
        <v>1.0869774362093101</v>
      </c>
      <c r="I494">
        <v>0.55787259743003903</v>
      </c>
      <c r="J494" t="s">
        <v>32</v>
      </c>
      <c r="K494" t="s">
        <v>33</v>
      </c>
      <c r="L494">
        <v>112556.6918</v>
      </c>
      <c r="M494" t="s">
        <v>2129</v>
      </c>
      <c r="N494">
        <v>2461.8034701614702</v>
      </c>
      <c r="O494">
        <v>2245.37283986378</v>
      </c>
      <c r="P494">
        <v>2382.94364580196</v>
      </c>
      <c r="Q494">
        <v>2363.3733186090699</v>
      </c>
      <c r="R494">
        <v>3.3735323282367649</v>
      </c>
      <c r="S494">
        <v>4.6346669390073217E-2</v>
      </c>
      <c r="T494">
        <v>3</v>
      </c>
      <c r="U494">
        <v>564</v>
      </c>
      <c r="V494">
        <v>2628.35341900917</v>
      </c>
      <c r="W494">
        <v>2507.19878326564</v>
      </c>
      <c r="X494">
        <v>2571.2482097267198</v>
      </c>
      <c r="Y494">
        <v>2568.9334706671766</v>
      </c>
      <c r="Z494">
        <v>3.4097528572066884</v>
      </c>
      <c r="AA494">
        <v>2.3593634458910748E-2</v>
      </c>
      <c r="AB494">
        <v>3</v>
      </c>
      <c r="AC494">
        <v>539</v>
      </c>
      <c r="AD494">
        <v>1.0869774362093105</v>
      </c>
      <c r="AE494">
        <v>0.12032199279687084</v>
      </c>
      <c r="AF494">
        <f t="shared" si="7"/>
        <v>4.6673404468096265E-2</v>
      </c>
    </row>
    <row r="495" spans="1:32">
      <c r="A495" t="s">
        <v>2130</v>
      </c>
      <c r="B495">
        <v>18</v>
      </c>
      <c r="C495">
        <v>15</v>
      </c>
      <c r="D495">
        <v>74.691400000000002</v>
      </c>
      <c r="E495">
        <v>2.8765270082965499E-3</v>
      </c>
      <c r="F495">
        <v>2.5411315439402058</v>
      </c>
      <c r="G495">
        <v>4.5157239896096201E-3</v>
      </c>
      <c r="H495">
        <v>1.1283891029592199</v>
      </c>
      <c r="I495">
        <v>0.99652915060499403</v>
      </c>
      <c r="J495" t="s">
        <v>33</v>
      </c>
      <c r="K495" t="s">
        <v>32</v>
      </c>
      <c r="L495">
        <v>47447.956599999998</v>
      </c>
      <c r="M495" t="s">
        <v>717</v>
      </c>
      <c r="N495">
        <v>2321.3250518377299</v>
      </c>
      <c r="O495">
        <v>2427.9927202540898</v>
      </c>
      <c r="P495">
        <v>2317.8512016271602</v>
      </c>
      <c r="Q495">
        <v>2355.7229912396597</v>
      </c>
      <c r="R495">
        <v>3.372124220559463</v>
      </c>
      <c r="S495">
        <v>2.6578472258369224E-2</v>
      </c>
      <c r="T495">
        <v>3</v>
      </c>
      <c r="U495">
        <v>565</v>
      </c>
      <c r="V495">
        <v>2049.9672709410102</v>
      </c>
      <c r="W495">
        <v>2086.6660535115402</v>
      </c>
      <c r="X495">
        <v>2126.4269578429698</v>
      </c>
      <c r="Y495">
        <v>2087.6867607651734</v>
      </c>
      <c r="Z495">
        <v>3.3196653371097482</v>
      </c>
      <c r="AA495">
        <v>1.8316953644303375E-2</v>
      </c>
      <c r="AB495">
        <v>3</v>
      </c>
      <c r="AC495">
        <v>635</v>
      </c>
      <c r="AD495">
        <v>0.88621912191236174</v>
      </c>
      <c r="AE495">
        <v>-0.17426463875802919</v>
      </c>
      <c r="AF495">
        <f t="shared" si="7"/>
        <v>3.1918958582300497E-3</v>
      </c>
    </row>
    <row r="496" spans="1:32">
      <c r="A496" t="s">
        <v>2131</v>
      </c>
      <c r="B496">
        <v>7</v>
      </c>
      <c r="C496">
        <v>6</v>
      </c>
      <c r="D496">
        <v>24.0259</v>
      </c>
      <c r="E496">
        <v>3.1012224584043301E-2</v>
      </c>
      <c r="F496">
        <v>1.50846707962135</v>
      </c>
      <c r="G496">
        <v>2.25988950849603E-2</v>
      </c>
      <c r="H496">
        <v>1.0708679453868699</v>
      </c>
      <c r="I496">
        <v>0.68808467137545404</v>
      </c>
      <c r="J496" t="s">
        <v>32</v>
      </c>
      <c r="K496" t="s">
        <v>33</v>
      </c>
      <c r="L496">
        <v>26020.6122</v>
      </c>
      <c r="M496" t="s">
        <v>2132</v>
      </c>
      <c r="N496">
        <v>2272.0417698411502</v>
      </c>
      <c r="O496">
        <v>2385.2918655693502</v>
      </c>
      <c r="P496">
        <v>2406.5242103870301</v>
      </c>
      <c r="Q496">
        <v>2354.6192819325101</v>
      </c>
      <c r="R496">
        <v>3.371920696126335</v>
      </c>
      <c r="S496">
        <v>3.0704711702762327E-2</v>
      </c>
      <c r="T496">
        <v>3</v>
      </c>
      <c r="U496">
        <v>566</v>
      </c>
      <c r="V496">
        <v>2498.3018071483002</v>
      </c>
      <c r="W496">
        <v>2577.5366703353602</v>
      </c>
      <c r="X496">
        <v>2488.6204603504302</v>
      </c>
      <c r="Y496">
        <v>2521.4863126113637</v>
      </c>
      <c r="Z496">
        <v>3.401656615020042</v>
      </c>
      <c r="AA496">
        <v>1.9346446718815944E-2</v>
      </c>
      <c r="AB496">
        <v>3</v>
      </c>
      <c r="AC496">
        <v>552</v>
      </c>
      <c r="AD496">
        <v>1.0708679453868655</v>
      </c>
      <c r="AE496">
        <v>9.8780584400297494E-2</v>
      </c>
      <c r="AF496">
        <f t="shared" si="7"/>
        <v>2.9547524931325803E-2</v>
      </c>
    </row>
    <row r="497" spans="1:32">
      <c r="A497" t="s">
        <v>974</v>
      </c>
      <c r="B497">
        <v>11</v>
      </c>
      <c r="C497">
        <v>6</v>
      </c>
      <c r="D497">
        <v>53.590299999999999</v>
      </c>
      <c r="E497">
        <v>0.46620227001561598</v>
      </c>
      <c r="F497">
        <v>0.33142561615895194</v>
      </c>
      <c r="G497">
        <v>0.157916261921205</v>
      </c>
      <c r="H497">
        <v>1.02110525042914</v>
      </c>
      <c r="I497">
        <v>9.6551921269046007E-2</v>
      </c>
      <c r="J497" t="s">
        <v>33</v>
      </c>
      <c r="K497" t="s">
        <v>32</v>
      </c>
      <c r="L497">
        <v>77978.747199999998</v>
      </c>
      <c r="M497" t="s">
        <v>975</v>
      </c>
      <c r="N497">
        <v>2368.4036365297002</v>
      </c>
      <c r="O497">
        <v>2230.8498931837098</v>
      </c>
      <c r="P497">
        <v>2416.6417089948</v>
      </c>
      <c r="Q497">
        <v>2338.6317462360698</v>
      </c>
      <c r="R497">
        <v>3.3689618408049946</v>
      </c>
      <c r="S497">
        <v>4.1223930253444646E-2</v>
      </c>
      <c r="T497">
        <v>3</v>
      </c>
      <c r="U497">
        <v>568</v>
      </c>
      <c r="V497">
        <v>2297.9353471826898</v>
      </c>
      <c r="W497">
        <v>2255.3843554394098</v>
      </c>
      <c r="X497">
        <v>2317.56381869915</v>
      </c>
      <c r="Y497">
        <v>2290.2945071070831</v>
      </c>
      <c r="Z497">
        <v>3.3598913315048118</v>
      </c>
      <c r="AA497">
        <v>1.3878622481302018E-2</v>
      </c>
      <c r="AB497">
        <v>3</v>
      </c>
      <c r="AC497">
        <v>596</v>
      </c>
      <c r="AD497">
        <v>0.97933097452953699</v>
      </c>
      <c r="AE497">
        <v>-3.0131579679214204E-2</v>
      </c>
      <c r="AF497">
        <f t="shared" si="7"/>
        <v>0.45585479491180475</v>
      </c>
    </row>
    <row r="498" spans="1:32">
      <c r="A498" t="s">
        <v>2133</v>
      </c>
      <c r="B498">
        <v>7</v>
      </c>
      <c r="C498">
        <v>5</v>
      </c>
      <c r="D498">
        <v>39.454799999999999</v>
      </c>
      <c r="E498">
        <v>4.7708216776731798E-4</v>
      </c>
      <c r="F498">
        <v>3.3214068160652337</v>
      </c>
      <c r="G498">
        <v>1.6261582196730299E-3</v>
      </c>
      <c r="H498">
        <v>1.58946740746457</v>
      </c>
      <c r="I498">
        <v>0.99999990688496898</v>
      </c>
      <c r="J498" t="s">
        <v>32</v>
      </c>
      <c r="K498" t="s">
        <v>33</v>
      </c>
      <c r="L498">
        <v>51422.678500000002</v>
      </c>
      <c r="M498" t="s">
        <v>2134</v>
      </c>
      <c r="N498">
        <v>2162.0824728779098</v>
      </c>
      <c r="O498">
        <v>2463.23937939193</v>
      </c>
      <c r="P498">
        <v>2358.8998275404201</v>
      </c>
      <c r="Q498">
        <v>2328.0738932700865</v>
      </c>
      <c r="R498">
        <v>3.3669967607416611</v>
      </c>
      <c r="S498">
        <v>6.5688041255099375E-2</v>
      </c>
      <c r="T498">
        <v>3</v>
      </c>
      <c r="U498">
        <v>569</v>
      </c>
      <c r="V498">
        <v>3732.4841079212501</v>
      </c>
      <c r="W498">
        <v>3543.1564444542</v>
      </c>
      <c r="X498">
        <v>3825.5521741903699</v>
      </c>
      <c r="Y498">
        <v>3700.3975755219399</v>
      </c>
      <c r="Z498">
        <v>3.5682483877370808</v>
      </c>
      <c r="AA498">
        <v>3.8889390497210775E-2</v>
      </c>
      <c r="AB498">
        <v>3</v>
      </c>
      <c r="AC498">
        <v>384</v>
      </c>
      <c r="AD498">
        <v>1.5894674074645645</v>
      </c>
      <c r="AE498">
        <v>0.66854343385787662</v>
      </c>
      <c r="AF498">
        <f t="shared" si="7"/>
        <v>3.4722109179927043E-4</v>
      </c>
    </row>
    <row r="499" spans="1:32">
      <c r="A499" t="s">
        <v>598</v>
      </c>
      <c r="B499">
        <v>29</v>
      </c>
      <c r="C499">
        <v>23</v>
      </c>
      <c r="D499">
        <v>122.3107</v>
      </c>
      <c r="E499">
        <v>1.46322316729619E-2</v>
      </c>
      <c r="F499">
        <v>1.8346894312678041</v>
      </c>
      <c r="G499">
        <v>1.36152843930575E-2</v>
      </c>
      <c r="H499">
        <v>1.17374273263036</v>
      </c>
      <c r="I499">
        <v>0.86217553510254596</v>
      </c>
      <c r="J499" t="s">
        <v>32</v>
      </c>
      <c r="K499" t="s">
        <v>33</v>
      </c>
      <c r="L499">
        <v>68709.939799999993</v>
      </c>
      <c r="M499" t="s">
        <v>599</v>
      </c>
      <c r="N499">
        <v>2362.9913483027199</v>
      </c>
      <c r="O499">
        <v>2281.4686296765499</v>
      </c>
      <c r="P499">
        <v>2332.8336696132401</v>
      </c>
      <c r="Q499">
        <v>2325.7645491975031</v>
      </c>
      <c r="R499">
        <v>3.3665657464371219</v>
      </c>
      <c r="S499">
        <v>1.772257498236713E-2</v>
      </c>
      <c r="T499">
        <v>3</v>
      </c>
      <c r="U499">
        <v>570</v>
      </c>
      <c r="V499">
        <v>2925.5755437060402</v>
      </c>
      <c r="W499">
        <v>2685.1915899051201</v>
      </c>
      <c r="X499">
        <v>2578.7805786785002</v>
      </c>
      <c r="Y499">
        <v>2729.8492374298867</v>
      </c>
      <c r="Z499">
        <v>3.4361386627329678</v>
      </c>
      <c r="AA499">
        <v>6.5079837139489644E-2</v>
      </c>
      <c r="AB499">
        <v>3</v>
      </c>
      <c r="AC499">
        <v>510</v>
      </c>
      <c r="AD499">
        <v>1.1737427326303567</v>
      </c>
      <c r="AE499">
        <v>0.23111622528641682</v>
      </c>
      <c r="AF499">
        <f t="shared" si="7"/>
        <v>1.8497005750349602E-2</v>
      </c>
    </row>
    <row r="500" spans="1:32">
      <c r="A500" t="s">
        <v>2135</v>
      </c>
      <c r="B500">
        <v>5</v>
      </c>
      <c r="C500">
        <v>3</v>
      </c>
      <c r="D500">
        <v>25.808800000000002</v>
      </c>
      <c r="E500">
        <v>2.2133510474445301E-2</v>
      </c>
      <c r="F500">
        <v>1.6549496995489525</v>
      </c>
      <c r="G500">
        <v>1.7802144066680198E-2</v>
      </c>
      <c r="H500">
        <v>1.11700779964428</v>
      </c>
      <c r="I500">
        <v>0.77360533123899899</v>
      </c>
      <c r="J500" t="s">
        <v>33</v>
      </c>
      <c r="K500" t="s">
        <v>32</v>
      </c>
      <c r="L500">
        <v>23745.061399999999</v>
      </c>
      <c r="M500" t="s">
        <v>2136</v>
      </c>
      <c r="N500">
        <v>2337.7353806455999</v>
      </c>
      <c r="O500">
        <v>2315.4684433254101</v>
      </c>
      <c r="P500">
        <v>2291.6711429478701</v>
      </c>
      <c r="Q500">
        <v>2314.9583223062932</v>
      </c>
      <c r="R500">
        <v>3.3645431765395744</v>
      </c>
      <c r="S500">
        <v>9.95108857655389E-3</v>
      </c>
      <c r="T500">
        <v>3</v>
      </c>
      <c r="U500">
        <v>571</v>
      </c>
      <c r="V500">
        <v>2086.5478383851</v>
      </c>
      <c r="W500">
        <v>2172.3789574051698</v>
      </c>
      <c r="X500">
        <v>1958.4648545907801</v>
      </c>
      <c r="Y500">
        <v>2072.4638834603502</v>
      </c>
      <c r="Z500">
        <v>3.3164869708987665</v>
      </c>
      <c r="AA500">
        <v>5.1943131141990131E-2</v>
      </c>
      <c r="AB500">
        <v>3</v>
      </c>
      <c r="AC500">
        <v>637</v>
      </c>
      <c r="AD500">
        <v>0.89524889648796946</v>
      </c>
      <c r="AE500">
        <v>-0.15963925965188394</v>
      </c>
      <c r="AF500">
        <f t="shared" si="7"/>
        <v>1.8854752261968668E-2</v>
      </c>
    </row>
    <row r="501" spans="1:32">
      <c r="A501" t="s">
        <v>2137</v>
      </c>
      <c r="B501">
        <v>2</v>
      </c>
      <c r="C501">
        <v>1</v>
      </c>
      <c r="D501">
        <v>8.3574999999999999</v>
      </c>
      <c r="E501">
        <v>0.91561319907566496</v>
      </c>
      <c r="F501">
        <v>3.8287955354844784E-2</v>
      </c>
      <c r="G501">
        <v>0.25510128939952298</v>
      </c>
      <c r="H501">
        <v>1.0025793875868301</v>
      </c>
      <c r="I501">
        <v>5.0904191089628202E-2</v>
      </c>
      <c r="J501" t="s">
        <v>33</v>
      </c>
      <c r="K501" t="s">
        <v>32</v>
      </c>
      <c r="L501">
        <v>31422.750599999999</v>
      </c>
      <c r="M501" t="s">
        <v>2138</v>
      </c>
      <c r="N501">
        <v>2235.3984772055201</v>
      </c>
      <c r="O501">
        <v>2311.8530318693602</v>
      </c>
      <c r="P501">
        <v>2390.3278754397402</v>
      </c>
      <c r="Q501">
        <v>2312.5264615048732</v>
      </c>
      <c r="R501">
        <v>3.3640867109331456</v>
      </c>
      <c r="S501">
        <v>3.3498814291008615E-2</v>
      </c>
      <c r="T501">
        <v>3</v>
      </c>
      <c r="U501">
        <v>572</v>
      </c>
      <c r="V501">
        <v>2727.8011298250099</v>
      </c>
      <c r="W501">
        <v>2066.9346293754502</v>
      </c>
      <c r="X501">
        <v>2124.9949577985299</v>
      </c>
      <c r="Y501">
        <v>2306.5769056663298</v>
      </c>
      <c r="Z501">
        <v>3.3629679393907206</v>
      </c>
      <c r="AA501">
        <v>0.15865249031727249</v>
      </c>
      <c r="AB501">
        <v>3</v>
      </c>
      <c r="AC501">
        <v>592</v>
      </c>
      <c r="AD501">
        <v>0.99742724853635978</v>
      </c>
      <c r="AE501">
        <v>-3.7164786185407959E-3</v>
      </c>
      <c r="AF501">
        <f t="shared" si="7"/>
        <v>0.97934126678045541</v>
      </c>
    </row>
    <row r="502" spans="1:32">
      <c r="A502" t="s">
        <v>250</v>
      </c>
      <c r="B502">
        <v>26</v>
      </c>
      <c r="C502">
        <v>22</v>
      </c>
      <c r="D502">
        <v>138.114</v>
      </c>
      <c r="E502">
        <v>5.3095093012532103E-2</v>
      </c>
      <c r="F502">
        <v>1.2749456140607704</v>
      </c>
      <c r="G502">
        <v>3.20285782095273E-2</v>
      </c>
      <c r="H502">
        <v>1.20837191956173</v>
      </c>
      <c r="I502">
        <v>0.54019298185665798</v>
      </c>
      <c r="J502" t="s">
        <v>32</v>
      </c>
      <c r="K502" t="s">
        <v>33</v>
      </c>
      <c r="L502">
        <v>46198.313699999999</v>
      </c>
      <c r="M502" t="s">
        <v>251</v>
      </c>
      <c r="N502">
        <v>2309.3547472170198</v>
      </c>
      <c r="O502">
        <v>2328.3604588480098</v>
      </c>
      <c r="P502">
        <v>2297.0400570460702</v>
      </c>
      <c r="Q502">
        <v>2311.5850877036996</v>
      </c>
      <c r="R502">
        <v>3.3639098841206625</v>
      </c>
      <c r="S502">
        <v>6.8259953152833971E-3</v>
      </c>
      <c r="T502">
        <v>3</v>
      </c>
      <c r="U502">
        <v>573</v>
      </c>
      <c r="V502">
        <v>3119.17664741814</v>
      </c>
      <c r="W502">
        <v>2794.2892652803498</v>
      </c>
      <c r="X502">
        <v>2466.29761627786</v>
      </c>
      <c r="Y502">
        <v>2793.2545096587833</v>
      </c>
      <c r="Z502">
        <v>3.4461105085991917</v>
      </c>
      <c r="AA502">
        <v>0.11686752654878053</v>
      </c>
      <c r="AB502">
        <v>3</v>
      </c>
      <c r="AC502">
        <v>500</v>
      </c>
      <c r="AD502">
        <v>1.2083719195617273</v>
      </c>
      <c r="AE502">
        <v>0.27306456387251127</v>
      </c>
      <c r="AF502">
        <f t="shared" si="7"/>
        <v>6.3124901996399932E-2</v>
      </c>
    </row>
    <row r="503" spans="1:32">
      <c r="A503" t="s">
        <v>612</v>
      </c>
      <c r="B503">
        <v>16</v>
      </c>
      <c r="C503">
        <v>10</v>
      </c>
      <c r="D503">
        <v>93.8416</v>
      </c>
      <c r="E503">
        <v>4.2003570951207998E-2</v>
      </c>
      <c r="F503">
        <v>1.376713786304955</v>
      </c>
      <c r="G503">
        <v>2.776427467634E-2</v>
      </c>
      <c r="H503">
        <v>1.2804935483898701</v>
      </c>
      <c r="I503">
        <v>0.60532691788399695</v>
      </c>
      <c r="J503" t="s">
        <v>33</v>
      </c>
      <c r="K503" t="s">
        <v>32</v>
      </c>
      <c r="L503">
        <v>58161.186199999996</v>
      </c>
      <c r="M503" t="s">
        <v>613</v>
      </c>
      <c r="N503">
        <v>2030.8957944634101</v>
      </c>
      <c r="O503">
        <v>2393.3130677965601</v>
      </c>
      <c r="P503">
        <v>2510.06867161844</v>
      </c>
      <c r="Q503">
        <v>2311.4258446261369</v>
      </c>
      <c r="R503">
        <v>3.3638799649225875</v>
      </c>
      <c r="S503">
        <v>0.10809845417641747</v>
      </c>
      <c r="T503">
        <v>3</v>
      </c>
      <c r="U503">
        <v>574</v>
      </c>
      <c r="V503">
        <v>1659.9898518452201</v>
      </c>
      <c r="W503">
        <v>1764.8024087387</v>
      </c>
      <c r="X503">
        <v>1990.52399977347</v>
      </c>
      <c r="Y503">
        <v>1805.10542011913</v>
      </c>
      <c r="Z503">
        <v>3.2565025702522554</v>
      </c>
      <c r="AA503">
        <v>9.3574904318808813E-2</v>
      </c>
      <c r="AB503">
        <v>3</v>
      </c>
      <c r="AC503">
        <v>698</v>
      </c>
      <c r="AD503">
        <v>0.78094887807707192</v>
      </c>
      <c r="AE503">
        <v>-0.35669998411118459</v>
      </c>
      <c r="AF503">
        <f t="shared" si="7"/>
        <v>4.3777132298861973E-2</v>
      </c>
    </row>
    <row r="504" spans="1:32">
      <c r="A504" t="s">
        <v>2139</v>
      </c>
      <c r="B504">
        <v>3</v>
      </c>
      <c r="C504">
        <v>2</v>
      </c>
      <c r="D504">
        <v>13.210100000000001</v>
      </c>
      <c r="E504">
        <v>0.41206297368219102</v>
      </c>
      <c r="F504">
        <v>0.38503640767377284</v>
      </c>
      <c r="G504">
        <v>0.14432544551350401</v>
      </c>
      <c r="H504">
        <v>1.27158772798765</v>
      </c>
      <c r="I504">
        <v>0.11034608516658601</v>
      </c>
      <c r="J504" t="s">
        <v>33</v>
      </c>
      <c r="K504" t="s">
        <v>32</v>
      </c>
      <c r="L504">
        <v>52653.735000000001</v>
      </c>
      <c r="M504" t="s">
        <v>2140</v>
      </c>
      <c r="N504">
        <v>3252.9807326127002</v>
      </c>
      <c r="O504">
        <v>2059.95523722914</v>
      </c>
      <c r="P504">
        <v>1608.2335243128</v>
      </c>
      <c r="Q504">
        <v>2307.0564980515469</v>
      </c>
      <c r="R504">
        <v>3.3630582301914789</v>
      </c>
      <c r="S504">
        <v>0.36833095826454748</v>
      </c>
      <c r="T504">
        <v>3</v>
      </c>
      <c r="U504">
        <v>575</v>
      </c>
      <c r="V504">
        <v>2135.5618643682901</v>
      </c>
      <c r="W504">
        <v>1656.6528674083499</v>
      </c>
      <c r="X504">
        <v>1650.72038140481</v>
      </c>
      <c r="Y504">
        <v>1814.3117043938166</v>
      </c>
      <c r="Z504">
        <v>3.2587119022769602</v>
      </c>
      <c r="AA504">
        <v>0.15335105385136963</v>
      </c>
      <c r="AB504">
        <v>3</v>
      </c>
      <c r="AC504">
        <v>692</v>
      </c>
      <c r="AD504">
        <v>0.78641841061374784</v>
      </c>
      <c r="AE504">
        <v>-0.34663099829756855</v>
      </c>
      <c r="AF504">
        <f t="shared" si="7"/>
        <v>0.39388540208550121</v>
      </c>
    </row>
    <row r="505" spans="1:32">
      <c r="A505" t="s">
        <v>2141</v>
      </c>
      <c r="B505">
        <v>4</v>
      </c>
      <c r="C505">
        <v>2</v>
      </c>
      <c r="D505">
        <v>22.003499999999999</v>
      </c>
      <c r="E505">
        <v>0.29523443083463202</v>
      </c>
      <c r="F505">
        <v>0.52983299559722596</v>
      </c>
      <c r="G505">
        <v>0.113908278768802</v>
      </c>
      <c r="H505">
        <v>1.0534247384465401</v>
      </c>
      <c r="I505">
        <v>0.15497146209805401</v>
      </c>
      <c r="J505" t="s">
        <v>32</v>
      </c>
      <c r="K505" t="s">
        <v>33</v>
      </c>
      <c r="L505">
        <v>76465.425799999997</v>
      </c>
      <c r="M505" t="s">
        <v>2142</v>
      </c>
      <c r="N505">
        <v>2258.7455156708202</v>
      </c>
      <c r="O505">
        <v>2418.0958362147398</v>
      </c>
      <c r="P505">
        <v>2220.1868844822502</v>
      </c>
      <c r="Q505">
        <v>2299.0094121226034</v>
      </c>
      <c r="R505">
        <v>3.361540749270385</v>
      </c>
      <c r="S505">
        <v>4.5636358362858301E-2</v>
      </c>
      <c r="T505">
        <v>3</v>
      </c>
      <c r="U505">
        <v>576</v>
      </c>
      <c r="V505">
        <v>2310.6503966949499</v>
      </c>
      <c r="W505">
        <v>2585.2120168553602</v>
      </c>
      <c r="X505">
        <v>2369.6377524038398</v>
      </c>
      <c r="Y505">
        <v>2421.8333886513833</v>
      </c>
      <c r="Z505">
        <v>3.3841442623089999</v>
      </c>
      <c r="AA505">
        <v>5.9678483174534599E-2</v>
      </c>
      <c r="AB505">
        <v>3</v>
      </c>
      <c r="AC505">
        <v>571</v>
      </c>
      <c r="AD505">
        <v>1.0534247384465383</v>
      </c>
      <c r="AE505">
        <v>7.5087245006128317E-2</v>
      </c>
      <c r="AF505">
        <f t="shared" si="7"/>
        <v>0.29944253879773974</v>
      </c>
    </row>
    <row r="506" spans="1:32">
      <c r="A506" t="s">
        <v>1114</v>
      </c>
      <c r="B506">
        <v>6</v>
      </c>
      <c r="C506">
        <v>4</v>
      </c>
      <c r="D506">
        <v>34.423400000000001</v>
      </c>
      <c r="E506">
        <v>4.5548772270115299E-2</v>
      </c>
      <c r="F506">
        <v>1.3415233245856057</v>
      </c>
      <c r="G506">
        <v>2.9235980456986999E-2</v>
      </c>
      <c r="H506">
        <v>1.13667963626668</v>
      </c>
      <c r="I506">
        <v>0.582814949647255</v>
      </c>
      <c r="J506" t="s">
        <v>32</v>
      </c>
      <c r="K506" t="s">
        <v>33</v>
      </c>
      <c r="L506">
        <v>49582.31</v>
      </c>
      <c r="M506" t="s">
        <v>1115</v>
      </c>
      <c r="N506">
        <v>2280.82109957888</v>
      </c>
      <c r="O506">
        <v>2367.3835016327698</v>
      </c>
      <c r="P506">
        <v>2248.4437287751298</v>
      </c>
      <c r="Q506">
        <v>2298.8827766622599</v>
      </c>
      <c r="R506">
        <v>3.3615168265338804</v>
      </c>
      <c r="S506">
        <v>2.6748890995270738E-2</v>
      </c>
      <c r="T506">
        <v>3</v>
      </c>
      <c r="U506">
        <v>577</v>
      </c>
      <c r="V506">
        <v>2401.7697474076099</v>
      </c>
      <c r="W506">
        <v>2706.6219479408001</v>
      </c>
      <c r="X506">
        <v>2730.8880198401498</v>
      </c>
      <c r="Y506">
        <v>2613.0932383961863</v>
      </c>
      <c r="Z506">
        <v>3.4171549061676387</v>
      </c>
      <c r="AA506">
        <v>7.0190093987305566E-2</v>
      </c>
      <c r="AB506">
        <v>3</v>
      </c>
      <c r="AC506">
        <v>532</v>
      </c>
      <c r="AD506">
        <v>1.1366796362666771</v>
      </c>
      <c r="AE506">
        <v>0.18482569988096229</v>
      </c>
      <c r="AF506">
        <f t="shared" si="7"/>
        <v>4.8153999719672283E-2</v>
      </c>
    </row>
    <row r="507" spans="1:32">
      <c r="A507" t="s">
        <v>2143</v>
      </c>
      <c r="B507">
        <v>26</v>
      </c>
      <c r="C507">
        <v>8</v>
      </c>
      <c r="D507">
        <v>108.8897</v>
      </c>
      <c r="E507">
        <v>1.13667622870606E-3</v>
      </c>
      <c r="F507">
        <v>2.9443632223047507</v>
      </c>
      <c r="G507">
        <v>2.5683189412676502E-3</v>
      </c>
      <c r="H507">
        <v>1.33834250658929</v>
      </c>
      <c r="I507">
        <v>0.99994768437808101</v>
      </c>
      <c r="J507" t="s">
        <v>32</v>
      </c>
      <c r="K507" t="s">
        <v>33</v>
      </c>
      <c r="L507">
        <v>68255.465400000001</v>
      </c>
      <c r="M507" t="s">
        <v>395</v>
      </c>
      <c r="N507">
        <v>2253.99286978497</v>
      </c>
      <c r="O507">
        <v>2442.76216462301</v>
      </c>
      <c r="P507">
        <v>2193.1474114162102</v>
      </c>
      <c r="Q507">
        <v>2296.6341486080632</v>
      </c>
      <c r="R507">
        <v>3.3610918180529592</v>
      </c>
      <c r="S507">
        <v>5.6672510419376466E-2</v>
      </c>
      <c r="T507">
        <v>3</v>
      </c>
      <c r="U507">
        <v>578</v>
      </c>
      <c r="V507">
        <v>3120.6406201095701</v>
      </c>
      <c r="W507">
        <v>2990.6764641945601</v>
      </c>
      <c r="X507">
        <v>3109.7322251958699</v>
      </c>
      <c r="Y507">
        <v>3073.6831031666666</v>
      </c>
      <c r="Z507">
        <v>3.4876590896957835</v>
      </c>
      <c r="AA507">
        <v>2.3454751810768972E-2</v>
      </c>
      <c r="AB507">
        <v>3</v>
      </c>
      <c r="AC507">
        <v>465</v>
      </c>
      <c r="AD507">
        <v>1.3383425065892862</v>
      </c>
      <c r="AE507">
        <v>0.42044737556353851</v>
      </c>
      <c r="AF507">
        <f t="shared" si="7"/>
        <v>8.2757532839407831E-4</v>
      </c>
    </row>
    <row r="508" spans="1:32">
      <c r="A508" t="s">
        <v>754</v>
      </c>
      <c r="B508">
        <v>10</v>
      </c>
      <c r="C508">
        <v>6</v>
      </c>
      <c r="D508">
        <v>54.454599999999999</v>
      </c>
      <c r="E508">
        <v>0.45205582424754298</v>
      </c>
      <c r="F508">
        <v>0.3448079309725775</v>
      </c>
      <c r="G508">
        <v>0.15446294991774001</v>
      </c>
      <c r="H508">
        <v>1.0219036016887799</v>
      </c>
      <c r="I508">
        <v>9.9855149485347697E-2</v>
      </c>
      <c r="J508" t="s">
        <v>33</v>
      </c>
      <c r="K508" t="s">
        <v>32</v>
      </c>
      <c r="L508">
        <v>47309.519899999999</v>
      </c>
      <c r="M508" t="s">
        <v>755</v>
      </c>
      <c r="N508">
        <v>2256.9467092811401</v>
      </c>
      <c r="O508">
        <v>2284.4137450728799</v>
      </c>
      <c r="P508">
        <v>2343.0810240875799</v>
      </c>
      <c r="Q508">
        <v>2294.8138261472</v>
      </c>
      <c r="R508">
        <v>3.3607474578224594</v>
      </c>
      <c r="S508">
        <v>1.9173179987332832E-2</v>
      </c>
      <c r="T508">
        <v>3</v>
      </c>
      <c r="U508">
        <v>580</v>
      </c>
      <c r="V508">
        <v>2142.3139011243102</v>
      </c>
      <c r="W508">
        <v>2323.7022356493599</v>
      </c>
      <c r="X508">
        <v>2270.86341533329</v>
      </c>
      <c r="Y508">
        <v>2245.6265173689867</v>
      </c>
      <c r="Z508">
        <v>3.3513375280014408</v>
      </c>
      <c r="AA508">
        <v>4.1543171829648486E-2</v>
      </c>
      <c r="AB508">
        <v>3</v>
      </c>
      <c r="AC508">
        <v>603</v>
      </c>
      <c r="AD508">
        <v>0.97856588267955724</v>
      </c>
      <c r="AE508">
        <v>-3.1259110243360456E-2</v>
      </c>
      <c r="AF508">
        <f t="shared" si="7"/>
        <v>0.45523908357632503</v>
      </c>
    </row>
    <row r="509" spans="1:32">
      <c r="A509" t="s">
        <v>1736</v>
      </c>
      <c r="B509">
        <v>4</v>
      </c>
      <c r="C509">
        <v>2</v>
      </c>
      <c r="D509">
        <v>22.646699999999999</v>
      </c>
      <c r="E509">
        <v>2.8743021336712402E-2</v>
      </c>
      <c r="F509">
        <v>1.5414675827259368</v>
      </c>
      <c r="G509">
        <v>2.14713834477511E-2</v>
      </c>
      <c r="H509">
        <v>1.2098681752331299</v>
      </c>
      <c r="I509">
        <v>0.70812314771620599</v>
      </c>
      <c r="J509" t="s">
        <v>32</v>
      </c>
      <c r="K509" t="s">
        <v>33</v>
      </c>
      <c r="L509">
        <v>35793.075599999996</v>
      </c>
      <c r="M509" t="s">
        <v>1737</v>
      </c>
      <c r="N509">
        <v>2263.3765903956</v>
      </c>
      <c r="O509">
        <v>2103.66431997572</v>
      </c>
      <c r="P509">
        <v>2513.8394162934501</v>
      </c>
      <c r="Q509">
        <v>2293.6267755549234</v>
      </c>
      <c r="R509">
        <v>3.3605227498755914</v>
      </c>
      <c r="S509">
        <v>9.0142816979093182E-2</v>
      </c>
      <c r="T509">
        <v>3</v>
      </c>
      <c r="U509">
        <v>581</v>
      </c>
      <c r="V509">
        <v>2737.0637727297199</v>
      </c>
      <c r="W509">
        <v>2675.3533295075899</v>
      </c>
      <c r="X509">
        <v>2912.5410225821302</v>
      </c>
      <c r="Y509">
        <v>2774.9860416064803</v>
      </c>
      <c r="Z509">
        <v>3.4432608029294958</v>
      </c>
      <c r="AA509">
        <v>4.4345159735102876E-2</v>
      </c>
      <c r="AB509">
        <v>3</v>
      </c>
      <c r="AC509">
        <v>507</v>
      </c>
      <c r="AD509">
        <v>1.2098681752331288</v>
      </c>
      <c r="AE509">
        <v>0.27484986295604552</v>
      </c>
      <c r="AF509">
        <f t="shared" si="7"/>
        <v>2.5695912036409845E-2</v>
      </c>
    </row>
    <row r="510" spans="1:32">
      <c r="A510" t="s">
        <v>780</v>
      </c>
      <c r="B510">
        <v>23</v>
      </c>
      <c r="C510">
        <v>16</v>
      </c>
      <c r="D510">
        <v>110.4075</v>
      </c>
      <c r="E510">
        <v>0.59595445354084098</v>
      </c>
      <c r="F510">
        <v>0.22478693041368911</v>
      </c>
      <c r="G510">
        <v>0.18788443971131399</v>
      </c>
      <c r="H510">
        <v>1.0161612709533601</v>
      </c>
      <c r="I510">
        <v>7.3669707537620005E-2</v>
      </c>
      <c r="J510" t="s">
        <v>33</v>
      </c>
      <c r="K510" t="s">
        <v>32</v>
      </c>
      <c r="L510">
        <v>93680.6008</v>
      </c>
      <c r="M510" t="s">
        <v>781</v>
      </c>
      <c r="N510">
        <v>2329.8757855294102</v>
      </c>
      <c r="O510">
        <v>2177.5946318952101</v>
      </c>
      <c r="P510">
        <v>2356.7575739667</v>
      </c>
      <c r="Q510">
        <v>2288.0759971304401</v>
      </c>
      <c r="R510">
        <v>3.3594704452023945</v>
      </c>
      <c r="S510">
        <v>4.2227239047081894E-2</v>
      </c>
      <c r="T510">
        <v>3</v>
      </c>
      <c r="U510">
        <v>582</v>
      </c>
      <c r="V510">
        <v>2280.6189097034398</v>
      </c>
      <c r="W510">
        <v>2272.0593200785702</v>
      </c>
      <c r="X510">
        <v>2202.3794442339699</v>
      </c>
      <c r="Y510">
        <v>2251.68589133866</v>
      </c>
      <c r="Z510">
        <v>3.3525078066176559</v>
      </c>
      <c r="AA510">
        <v>1.9058864909961701E-2</v>
      </c>
      <c r="AB510">
        <v>3</v>
      </c>
      <c r="AC510">
        <v>601</v>
      </c>
      <c r="AD510">
        <v>0.984095761750301</v>
      </c>
      <c r="AE510">
        <v>-2.3129384729189528E-2</v>
      </c>
      <c r="AF510">
        <f t="shared" si="7"/>
        <v>0.58314931353853594</v>
      </c>
    </row>
    <row r="511" spans="1:32">
      <c r="A511" t="s">
        <v>1244</v>
      </c>
      <c r="B511">
        <v>5</v>
      </c>
      <c r="C511">
        <v>4</v>
      </c>
      <c r="D511">
        <v>32.702399999999997</v>
      </c>
      <c r="E511">
        <v>5.9009655879407201E-2</v>
      </c>
      <c r="F511">
        <v>1.2290769179844601</v>
      </c>
      <c r="G511">
        <v>3.4427585017682401E-2</v>
      </c>
      <c r="H511">
        <v>1.11089744351346</v>
      </c>
      <c r="I511">
        <v>0.51100217842033402</v>
      </c>
      <c r="J511" t="s">
        <v>32</v>
      </c>
      <c r="K511" t="s">
        <v>33</v>
      </c>
      <c r="L511">
        <v>19172.8279</v>
      </c>
      <c r="M511" t="s">
        <v>1245</v>
      </c>
      <c r="N511">
        <v>2352.8793126181499</v>
      </c>
      <c r="O511">
        <v>2165.06245546114</v>
      </c>
      <c r="P511">
        <v>2344.6159957038099</v>
      </c>
      <c r="Q511">
        <v>2287.5192545943669</v>
      </c>
      <c r="R511">
        <v>3.3593647583139576</v>
      </c>
      <c r="S511">
        <v>4.6395741324091931E-2</v>
      </c>
      <c r="T511">
        <v>3</v>
      </c>
      <c r="U511">
        <v>583</v>
      </c>
      <c r="V511">
        <v>2404.0053244650098</v>
      </c>
      <c r="W511">
        <v>2558.80880971941</v>
      </c>
      <c r="X511">
        <v>2660.7837415657</v>
      </c>
      <c r="Y511">
        <v>2541.1992919167064</v>
      </c>
      <c r="Z511">
        <v>3.4050387256508245</v>
      </c>
      <c r="AA511">
        <v>5.0878246465177773E-2</v>
      </c>
      <c r="AB511">
        <v>3</v>
      </c>
      <c r="AC511">
        <v>545</v>
      </c>
      <c r="AD511">
        <v>1.1108974435134638</v>
      </c>
      <c r="AE511">
        <v>0.15172563530130606</v>
      </c>
      <c r="AF511">
        <f t="shared" si="7"/>
        <v>5.8383596378208558E-2</v>
      </c>
    </row>
    <row r="512" spans="1:32">
      <c r="A512" t="s">
        <v>2144</v>
      </c>
      <c r="B512">
        <v>12</v>
      </c>
      <c r="C512">
        <v>8</v>
      </c>
      <c r="D512">
        <v>45.824100000000001</v>
      </c>
      <c r="E512">
        <v>0.52764959406854905</v>
      </c>
      <c r="F512">
        <v>0.27765439163577477</v>
      </c>
      <c r="G512">
        <v>0.172142953856977</v>
      </c>
      <c r="H512">
        <v>1.03580867120034</v>
      </c>
      <c r="I512">
        <v>8.4236125067506301E-2</v>
      </c>
      <c r="J512" t="s">
        <v>33</v>
      </c>
      <c r="K512" t="s">
        <v>32</v>
      </c>
      <c r="L512">
        <v>12509.7135</v>
      </c>
      <c r="M512" t="s">
        <v>2145</v>
      </c>
      <c r="N512">
        <v>2126.9898428207198</v>
      </c>
      <c r="O512">
        <v>2277.3887658276299</v>
      </c>
      <c r="P512">
        <v>2421.50780512037</v>
      </c>
      <c r="Q512">
        <v>2275.29547125624</v>
      </c>
      <c r="R512">
        <v>3.3570378024014076</v>
      </c>
      <c r="S512">
        <v>6.4725720768746747E-2</v>
      </c>
      <c r="T512">
        <v>3</v>
      </c>
      <c r="U512">
        <v>584</v>
      </c>
      <c r="V512">
        <v>2050.1347391551599</v>
      </c>
      <c r="W512">
        <v>2269.0923057616001</v>
      </c>
      <c r="X512">
        <v>2270.6834313670201</v>
      </c>
      <c r="Y512">
        <v>2196.6368254279264</v>
      </c>
      <c r="Z512">
        <v>3.3417582600382256</v>
      </c>
      <c r="AA512">
        <v>5.7759672059747053E-2</v>
      </c>
      <c r="AB512">
        <v>3</v>
      </c>
      <c r="AC512">
        <v>615</v>
      </c>
      <c r="AD512">
        <v>0.96542926102477389</v>
      </c>
      <c r="AE512">
        <v>-5.0757541053275894E-2</v>
      </c>
      <c r="AF512">
        <f t="shared" si="7"/>
        <v>0.52200919972529181</v>
      </c>
    </row>
    <row r="513" spans="1:32">
      <c r="A513" t="s">
        <v>2146</v>
      </c>
      <c r="B513">
        <v>12</v>
      </c>
      <c r="C513">
        <v>10</v>
      </c>
      <c r="D513">
        <v>63.389899999999997</v>
      </c>
      <c r="E513">
        <v>7.3546487319678694E-2</v>
      </c>
      <c r="F513">
        <v>1.1334380649365943</v>
      </c>
      <c r="G513">
        <v>4.0320943443915201E-2</v>
      </c>
      <c r="H513">
        <v>1.0799243059915999</v>
      </c>
      <c r="I513">
        <v>0.45125775842910099</v>
      </c>
      <c r="J513" t="s">
        <v>33</v>
      </c>
      <c r="K513" t="s">
        <v>32</v>
      </c>
      <c r="L513">
        <v>39096.098599999998</v>
      </c>
      <c r="M513" t="s">
        <v>2147</v>
      </c>
      <c r="N513">
        <v>2167.6902212412301</v>
      </c>
      <c r="O513">
        <v>2296.0438168201699</v>
      </c>
      <c r="P513">
        <v>2354.7120591289199</v>
      </c>
      <c r="Q513">
        <v>2272.8153657301068</v>
      </c>
      <c r="R513">
        <v>3.3565641568417881</v>
      </c>
      <c r="S513">
        <v>4.2084461153050125E-2</v>
      </c>
      <c r="T513">
        <v>3</v>
      </c>
      <c r="U513">
        <v>585</v>
      </c>
      <c r="V513">
        <v>2021.1883246698801</v>
      </c>
      <c r="W513">
        <v>2159.5100796471402</v>
      </c>
      <c r="X513">
        <v>2133.1201284823901</v>
      </c>
      <c r="Y513">
        <v>2104.6061775998037</v>
      </c>
      <c r="Z513">
        <v>3.3231708408383724</v>
      </c>
      <c r="AA513">
        <v>3.4893522451344729E-2</v>
      </c>
      <c r="AB513">
        <v>3</v>
      </c>
      <c r="AC513">
        <v>631</v>
      </c>
      <c r="AD513">
        <v>0.925990825886436</v>
      </c>
      <c r="AE513">
        <v>-0.11093019461319756</v>
      </c>
      <c r="AF513">
        <f t="shared" si="7"/>
        <v>7.3077820468583979E-2</v>
      </c>
    </row>
    <row r="514" spans="1:32">
      <c r="A514" t="s">
        <v>2148</v>
      </c>
      <c r="B514">
        <v>2</v>
      </c>
      <c r="C514">
        <v>2</v>
      </c>
      <c r="D514">
        <v>10.0159</v>
      </c>
      <c r="E514">
        <v>1.5756036263636601E-4</v>
      </c>
      <c r="F514">
        <v>3.8025530283021478</v>
      </c>
      <c r="G514">
        <v>8.52877038904209E-4</v>
      </c>
      <c r="H514">
        <v>1.4159157531987501</v>
      </c>
      <c r="I514">
        <v>0.99999999999998102</v>
      </c>
      <c r="J514" t="s">
        <v>32</v>
      </c>
      <c r="K514" t="s">
        <v>33</v>
      </c>
      <c r="L514">
        <v>57647.701999999997</v>
      </c>
      <c r="M514" t="s">
        <v>2149</v>
      </c>
      <c r="N514">
        <v>2281.7102810568199</v>
      </c>
      <c r="O514">
        <v>2179.2298348505501</v>
      </c>
      <c r="P514">
        <v>2350.8976479508501</v>
      </c>
      <c r="Q514">
        <v>2270.6125879527399</v>
      </c>
      <c r="R514">
        <v>3.3561430411915443</v>
      </c>
      <c r="S514">
        <v>3.803832489823554E-2</v>
      </c>
      <c r="T514">
        <v>3</v>
      </c>
      <c r="U514">
        <v>586</v>
      </c>
      <c r="V514">
        <v>3202.6782428791998</v>
      </c>
      <c r="W514">
        <v>3287.6438750263801</v>
      </c>
      <c r="X514">
        <v>3154.6662801753901</v>
      </c>
      <c r="Y514">
        <v>3214.9961326936568</v>
      </c>
      <c r="Z514">
        <v>3.5071804548494119</v>
      </c>
      <c r="AA514">
        <v>2.0945321226335394E-2</v>
      </c>
      <c r="AB514">
        <v>3</v>
      </c>
      <c r="AC514">
        <v>450</v>
      </c>
      <c r="AD514">
        <v>1.4159157531987456</v>
      </c>
      <c r="AE514">
        <v>0.50173542780919544</v>
      </c>
      <c r="AF514">
        <f t="shared" si="7"/>
        <v>1.1705825892485343E-4</v>
      </c>
    </row>
    <row r="515" spans="1:32">
      <c r="A515" t="s">
        <v>594</v>
      </c>
      <c r="B515">
        <v>18</v>
      </c>
      <c r="C515">
        <v>8</v>
      </c>
      <c r="D515">
        <v>109.4247</v>
      </c>
      <c r="E515">
        <v>4.0331338692037103E-2</v>
      </c>
      <c r="F515">
        <v>1.3943573624973211</v>
      </c>
      <c r="G515">
        <v>2.7041598658740999E-2</v>
      </c>
      <c r="H515">
        <v>1.09241088633661</v>
      </c>
      <c r="I515">
        <v>0.61657931366978602</v>
      </c>
      <c r="J515" t="s">
        <v>32</v>
      </c>
      <c r="K515" t="s">
        <v>33</v>
      </c>
      <c r="L515">
        <v>62624.304199999999</v>
      </c>
      <c r="M515" t="s">
        <v>595</v>
      </c>
      <c r="N515">
        <v>2181.2153291990699</v>
      </c>
      <c r="O515">
        <v>2261.5641007899198</v>
      </c>
      <c r="P515">
        <v>2326.2194566560202</v>
      </c>
      <c r="Q515">
        <v>2256.3329622150036</v>
      </c>
      <c r="R515">
        <v>3.3534031879454838</v>
      </c>
      <c r="S515">
        <v>3.2195365291814486E-2</v>
      </c>
      <c r="T515">
        <v>3</v>
      </c>
      <c r="U515">
        <v>587</v>
      </c>
      <c r="V515">
        <v>2557.9451852874099</v>
      </c>
      <c r="W515">
        <v>2363.7066963426801</v>
      </c>
      <c r="X515">
        <v>2472.8761917413099</v>
      </c>
      <c r="Y515">
        <v>2464.8426911238003</v>
      </c>
      <c r="Z515">
        <v>3.3917892073629781</v>
      </c>
      <c r="AA515">
        <v>3.9502771851920741E-2</v>
      </c>
      <c r="AB515">
        <v>3</v>
      </c>
      <c r="AC515">
        <v>566</v>
      </c>
      <c r="AD515">
        <v>1.0924108863366098</v>
      </c>
      <c r="AE515">
        <v>0.12751559635386633</v>
      </c>
      <c r="AF515">
        <f t="shared" ref="AF515:AF578" si="8">_xlfn.T.TEST(N515:P515,V515:X515,2,2)</f>
        <v>4.1026673174328454E-2</v>
      </c>
    </row>
    <row r="516" spans="1:32">
      <c r="A516" t="s">
        <v>432</v>
      </c>
      <c r="B516">
        <v>10</v>
      </c>
      <c r="C516">
        <v>6</v>
      </c>
      <c r="D516">
        <v>60.003900000000002</v>
      </c>
      <c r="E516">
        <v>8.0523307218498506E-3</v>
      </c>
      <c r="F516">
        <v>2.0940783962616711</v>
      </c>
      <c r="G516">
        <v>9.2576544604215504E-3</v>
      </c>
      <c r="H516">
        <v>1.18509132666814</v>
      </c>
      <c r="I516">
        <v>0.94790727720507695</v>
      </c>
      <c r="J516" t="s">
        <v>32</v>
      </c>
      <c r="K516" t="s">
        <v>33</v>
      </c>
      <c r="L516">
        <v>20744.831999999999</v>
      </c>
      <c r="M516" t="s">
        <v>433</v>
      </c>
      <c r="N516">
        <v>2384.4511567731302</v>
      </c>
      <c r="O516">
        <v>2147.7132696735998</v>
      </c>
      <c r="P516">
        <v>2229.5708854601598</v>
      </c>
      <c r="Q516">
        <v>2253.9117706356301</v>
      </c>
      <c r="R516">
        <v>3.3529369115876175</v>
      </c>
      <c r="S516">
        <v>5.3343392975472248E-2</v>
      </c>
      <c r="T516">
        <v>3</v>
      </c>
      <c r="U516">
        <v>588</v>
      </c>
      <c r="V516">
        <v>2750.26379347594</v>
      </c>
      <c r="W516">
        <v>2596.7515383977002</v>
      </c>
      <c r="X516">
        <v>2666.2585394929301</v>
      </c>
      <c r="Y516">
        <v>2671.0912904555234</v>
      </c>
      <c r="Z516">
        <v>3.4266887312499636</v>
      </c>
      <c r="AA516">
        <v>2.8778555322047088E-2</v>
      </c>
      <c r="AB516">
        <v>3</v>
      </c>
      <c r="AC516">
        <v>519</v>
      </c>
      <c r="AD516">
        <v>1.1850913266681435</v>
      </c>
      <c r="AE516">
        <v>0.24499824178541271</v>
      </c>
      <c r="AF516">
        <f t="shared" si="8"/>
        <v>7.1632398771231424E-3</v>
      </c>
    </row>
    <row r="517" spans="1:32">
      <c r="A517" t="s">
        <v>2150</v>
      </c>
      <c r="B517">
        <v>9</v>
      </c>
      <c r="C517">
        <v>7</v>
      </c>
      <c r="D517">
        <v>31.800599999999999</v>
      </c>
      <c r="E517">
        <v>4.8206661017130602E-3</v>
      </c>
      <c r="F517">
        <v>2.3168929484185501</v>
      </c>
      <c r="G517">
        <v>6.4018887238336403E-3</v>
      </c>
      <c r="H517">
        <v>1.1024911777120801</v>
      </c>
      <c r="I517">
        <v>0.98356742373256201</v>
      </c>
      <c r="J517" t="s">
        <v>33</v>
      </c>
      <c r="K517" t="s">
        <v>32</v>
      </c>
      <c r="L517">
        <v>18847.458699999999</v>
      </c>
      <c r="M517" t="s">
        <v>2151</v>
      </c>
      <c r="N517">
        <v>2238.3087081581202</v>
      </c>
      <c r="O517">
        <v>2200.2813414094298</v>
      </c>
      <c r="P517">
        <v>2319.78601478681</v>
      </c>
      <c r="Q517">
        <v>2252.7920214514538</v>
      </c>
      <c r="R517">
        <v>3.3527210993557759</v>
      </c>
      <c r="S517">
        <v>2.7101755738083249E-2</v>
      </c>
      <c r="T517">
        <v>3</v>
      </c>
      <c r="U517">
        <v>589</v>
      </c>
      <c r="V517">
        <v>2020.16398239151</v>
      </c>
      <c r="W517">
        <v>2071.5055722942302</v>
      </c>
      <c r="X517">
        <v>2038.4258156732101</v>
      </c>
      <c r="Y517">
        <v>2043.3651234529834</v>
      </c>
      <c r="Z517">
        <v>3.3103459764869152</v>
      </c>
      <c r="AA517">
        <v>1.2736218014731427E-2</v>
      </c>
      <c r="AB517">
        <v>3</v>
      </c>
      <c r="AC517">
        <v>642</v>
      </c>
      <c r="AD517">
        <v>0.90703673663424178</v>
      </c>
      <c r="AE517">
        <v>-0.14076711118237184</v>
      </c>
      <c r="AF517">
        <f t="shared" si="8"/>
        <v>5.4507647543653734E-3</v>
      </c>
    </row>
    <row r="518" spans="1:32">
      <c r="A518" t="s">
        <v>416</v>
      </c>
      <c r="B518">
        <v>17</v>
      </c>
      <c r="C518">
        <v>11</v>
      </c>
      <c r="D518">
        <v>88.717299999999994</v>
      </c>
      <c r="E518">
        <v>3.3320626598807301E-3</v>
      </c>
      <c r="F518">
        <v>2.4772868402230634</v>
      </c>
      <c r="G518">
        <v>4.9903491550858598E-3</v>
      </c>
      <c r="H518">
        <v>1.1399902964965101</v>
      </c>
      <c r="I518">
        <v>0.99433825198747905</v>
      </c>
      <c r="J518" t="s">
        <v>33</v>
      </c>
      <c r="K518" t="s">
        <v>32</v>
      </c>
      <c r="L518">
        <v>67194.252399999998</v>
      </c>
      <c r="M518" t="s">
        <v>417</v>
      </c>
      <c r="N518">
        <v>2166.4209338956098</v>
      </c>
      <c r="O518">
        <v>2260.98913323433</v>
      </c>
      <c r="P518">
        <v>2319.7906349908098</v>
      </c>
      <c r="Q518">
        <v>2249.0669007069168</v>
      </c>
      <c r="R518">
        <v>3.3520023741442655</v>
      </c>
      <c r="S518">
        <v>3.4403961886669526E-2</v>
      </c>
      <c r="T518">
        <v>3</v>
      </c>
      <c r="U518">
        <v>590</v>
      </c>
      <c r="V518">
        <v>1978.12779744012</v>
      </c>
      <c r="W518">
        <v>1949.6099490030699</v>
      </c>
      <c r="X518">
        <v>1990.9097392912599</v>
      </c>
      <c r="Y518">
        <v>1972.8824952448167</v>
      </c>
      <c r="Z518">
        <v>3.2951012194709115</v>
      </c>
      <c r="AA518">
        <v>1.0717125570702748E-2</v>
      </c>
      <c r="AB518">
        <v>3</v>
      </c>
      <c r="AC518">
        <v>655</v>
      </c>
      <c r="AD518">
        <v>0.87720044905054129</v>
      </c>
      <c r="AE518">
        <v>-0.1890215443409457</v>
      </c>
      <c r="AF518">
        <f t="shared" si="8"/>
        <v>3.9699518464051979E-3</v>
      </c>
    </row>
    <row r="519" spans="1:32">
      <c r="A519" t="s">
        <v>1046</v>
      </c>
      <c r="B519">
        <v>10</v>
      </c>
      <c r="C519">
        <v>5</v>
      </c>
      <c r="D519">
        <v>32.652299999999997</v>
      </c>
      <c r="E519">
        <v>0.20094543816487501</v>
      </c>
      <c r="F519">
        <v>0.69692184865239026</v>
      </c>
      <c r="G519">
        <v>8.4756327676583004E-2</v>
      </c>
      <c r="H519">
        <v>1.04462971278075</v>
      </c>
      <c r="I519">
        <v>0.21972733018848201</v>
      </c>
      <c r="J519" t="s">
        <v>33</v>
      </c>
      <c r="K519" t="s">
        <v>32</v>
      </c>
      <c r="L519">
        <v>23818.109799999998</v>
      </c>
      <c r="M519" t="s">
        <v>1047</v>
      </c>
      <c r="N519">
        <v>2163.7011986840798</v>
      </c>
      <c r="O519">
        <v>2330.27524568135</v>
      </c>
      <c r="P519">
        <v>2220.30935225851</v>
      </c>
      <c r="Q519">
        <v>2238.095265541313</v>
      </c>
      <c r="R519">
        <v>3.349878568527612</v>
      </c>
      <c r="S519">
        <v>3.784439636113042E-2</v>
      </c>
      <c r="T519">
        <v>3</v>
      </c>
      <c r="U519">
        <v>592</v>
      </c>
      <c r="V519">
        <v>2090.9494004143698</v>
      </c>
      <c r="W519">
        <v>2115.9850488111801</v>
      </c>
      <c r="X519">
        <v>2220.4969309817602</v>
      </c>
      <c r="Y519">
        <v>2142.4771267357701</v>
      </c>
      <c r="Z519">
        <v>3.3309161940559289</v>
      </c>
      <c r="AA519">
        <v>3.2073577909327439E-2</v>
      </c>
      <c r="AB519">
        <v>3</v>
      </c>
      <c r="AC519">
        <v>625</v>
      </c>
      <c r="AD519">
        <v>0.95727700233420743</v>
      </c>
      <c r="AE519">
        <v>-6.2991644503258948E-2</v>
      </c>
      <c r="AF519">
        <f t="shared" si="8"/>
        <v>0.2035155936563372</v>
      </c>
    </row>
    <row r="520" spans="1:32">
      <c r="A520" t="s">
        <v>2152</v>
      </c>
      <c r="B520">
        <v>12</v>
      </c>
      <c r="C520">
        <v>4</v>
      </c>
      <c r="D520">
        <v>57.248399999999997</v>
      </c>
      <c r="E520">
        <v>2.4095169737670099E-5</v>
      </c>
      <c r="F520">
        <v>4.6180700099780934</v>
      </c>
      <c r="G520">
        <v>3.3638005620726302E-4</v>
      </c>
      <c r="H520">
        <v>1.8098734741457301</v>
      </c>
      <c r="I520">
        <v>1</v>
      </c>
      <c r="J520" t="s">
        <v>32</v>
      </c>
      <c r="K520" t="s">
        <v>33</v>
      </c>
      <c r="L520">
        <v>113826.14539999999</v>
      </c>
      <c r="M520" t="s">
        <v>2153</v>
      </c>
      <c r="N520">
        <v>2280.8004791640501</v>
      </c>
      <c r="O520">
        <v>2185.0332895434299</v>
      </c>
      <c r="P520">
        <v>2238.4088114892902</v>
      </c>
      <c r="Q520">
        <v>2234.7475267322566</v>
      </c>
      <c r="R520">
        <v>3.3492284653021529</v>
      </c>
      <c r="S520">
        <v>2.1473773035598376E-2</v>
      </c>
      <c r="T520">
        <v>3</v>
      </c>
      <c r="U520">
        <v>593</v>
      </c>
      <c r="V520">
        <v>4229.3541121919397</v>
      </c>
      <c r="W520">
        <v>3906.9945894857201</v>
      </c>
      <c r="X520">
        <v>3997.4821084588102</v>
      </c>
      <c r="Y520">
        <v>4044.6102700454903</v>
      </c>
      <c r="Z520">
        <v>3.6068766802812795</v>
      </c>
      <c r="AA520">
        <v>4.1108285485854337E-2</v>
      </c>
      <c r="AB520">
        <v>3</v>
      </c>
      <c r="AC520">
        <v>340</v>
      </c>
      <c r="AD520">
        <v>1.8098734741457316</v>
      </c>
      <c r="AE520">
        <v>0.85588884393673981</v>
      </c>
      <c r="AF520">
        <f t="shared" si="8"/>
        <v>5.4610730678089079E-5</v>
      </c>
    </row>
    <row r="521" spans="1:32">
      <c r="A521" t="s">
        <v>2154</v>
      </c>
      <c r="B521">
        <v>5</v>
      </c>
      <c r="C521">
        <v>2</v>
      </c>
      <c r="D521">
        <v>21.7334</v>
      </c>
      <c r="E521">
        <v>2.3444988613267399E-2</v>
      </c>
      <c r="F521">
        <v>1.6299499738526788</v>
      </c>
      <c r="G521">
        <v>1.85064445689514E-2</v>
      </c>
      <c r="H521">
        <v>1.1991302639261601</v>
      </c>
      <c r="I521">
        <v>0.75970894716956405</v>
      </c>
      <c r="J521" t="s">
        <v>32</v>
      </c>
      <c r="K521" t="s">
        <v>33</v>
      </c>
      <c r="L521">
        <v>149625.3982</v>
      </c>
      <c r="M521" t="s">
        <v>2155</v>
      </c>
      <c r="N521">
        <v>2330.2903226892799</v>
      </c>
      <c r="O521">
        <v>2026.00153338563</v>
      </c>
      <c r="P521">
        <v>2344.9863503029601</v>
      </c>
      <c r="Q521">
        <v>2233.7594021259565</v>
      </c>
      <c r="R521">
        <v>3.3490363935082512</v>
      </c>
      <c r="S521">
        <v>8.0614579431534605E-2</v>
      </c>
      <c r="T521">
        <v>3</v>
      </c>
      <c r="U521">
        <v>594</v>
      </c>
      <c r="V521">
        <v>2748.3571161099098</v>
      </c>
      <c r="W521">
        <v>2708.1311395789098</v>
      </c>
      <c r="X521">
        <v>2579.2172485677002</v>
      </c>
      <c r="Y521">
        <v>2678.5685014188398</v>
      </c>
      <c r="Z521">
        <v>3.4279027574506338</v>
      </c>
      <c r="AA521">
        <v>3.2987867150672048E-2</v>
      </c>
      <c r="AB521">
        <v>3</v>
      </c>
      <c r="AC521">
        <v>517</v>
      </c>
      <c r="AD521">
        <v>1.1991302639261601</v>
      </c>
      <c r="AE521">
        <v>0.26198839012181208</v>
      </c>
      <c r="AF521">
        <f t="shared" si="8"/>
        <v>1.8444718776068993E-2</v>
      </c>
    </row>
    <row r="522" spans="1:32">
      <c r="A522" t="s">
        <v>2156</v>
      </c>
      <c r="B522">
        <v>15</v>
      </c>
      <c r="C522">
        <v>12</v>
      </c>
      <c r="D522">
        <v>78.236000000000004</v>
      </c>
      <c r="E522">
        <v>1.1255570581377699E-3</v>
      </c>
      <c r="F522">
        <v>2.9486324843095915</v>
      </c>
      <c r="G522">
        <v>2.5579812036444498E-3</v>
      </c>
      <c r="H522">
        <v>1.3601983917743501</v>
      </c>
      <c r="I522">
        <v>0.99995056619961897</v>
      </c>
      <c r="J522" t="s">
        <v>32</v>
      </c>
      <c r="K522" t="s">
        <v>33</v>
      </c>
      <c r="L522">
        <v>85538.433399999994</v>
      </c>
      <c r="M522" t="s">
        <v>697</v>
      </c>
      <c r="N522">
        <v>2100.34389405705</v>
      </c>
      <c r="O522">
        <v>2217.41462695878</v>
      </c>
      <c r="P522">
        <v>2374.2443841373802</v>
      </c>
      <c r="Q522">
        <v>2230.6676350510702</v>
      </c>
      <c r="R522">
        <v>3.348434866108013</v>
      </c>
      <c r="S522">
        <v>6.160951479571803E-2</v>
      </c>
      <c r="T522">
        <v>3</v>
      </c>
      <c r="U522">
        <v>595</v>
      </c>
      <c r="V522">
        <v>2973.9042984685102</v>
      </c>
      <c r="W522">
        <v>3046.6350849813898</v>
      </c>
      <c r="X522">
        <v>3081.9122058887801</v>
      </c>
      <c r="Y522">
        <v>3034.1505297795597</v>
      </c>
      <c r="Z522">
        <v>3.4820371231319673</v>
      </c>
      <c r="AA522">
        <v>1.8151911131129E-2</v>
      </c>
      <c r="AB522">
        <v>3</v>
      </c>
      <c r="AC522">
        <v>468</v>
      </c>
      <c r="AD522">
        <v>1.3601983917743505</v>
      </c>
      <c r="AE522">
        <v>0.44381709114823686</v>
      </c>
      <c r="AF522">
        <f t="shared" si="8"/>
        <v>7.1387367325133756E-4</v>
      </c>
    </row>
    <row r="523" spans="1:32">
      <c r="A523" t="s">
        <v>2157</v>
      </c>
      <c r="B523">
        <v>10</v>
      </c>
      <c r="C523">
        <v>3</v>
      </c>
      <c r="D523">
        <v>37.844700000000003</v>
      </c>
      <c r="E523">
        <v>3.5689407470915598E-2</v>
      </c>
      <c r="F523">
        <v>1.4474606623062582</v>
      </c>
      <c r="G523">
        <v>2.4956622506234601E-2</v>
      </c>
      <c r="H523">
        <v>1.1409156028482099</v>
      </c>
      <c r="I523">
        <v>0.65019527438717095</v>
      </c>
      <c r="J523" t="s">
        <v>33</v>
      </c>
      <c r="K523" t="s">
        <v>32</v>
      </c>
      <c r="L523">
        <v>184567.09359999999</v>
      </c>
      <c r="M523" t="s">
        <v>2158</v>
      </c>
      <c r="N523">
        <v>2341.2923986205501</v>
      </c>
      <c r="O523">
        <v>2107.9579201359802</v>
      </c>
      <c r="P523">
        <v>2221.0199452399902</v>
      </c>
      <c r="Q523">
        <v>2223.4234213321738</v>
      </c>
      <c r="R523">
        <v>3.3470221761660692</v>
      </c>
      <c r="S523">
        <v>5.2480244882735928E-2</v>
      </c>
      <c r="T523">
        <v>3</v>
      </c>
      <c r="U523">
        <v>596</v>
      </c>
      <c r="V523">
        <v>2003.4060052740299</v>
      </c>
      <c r="W523">
        <v>1835.5571489561701</v>
      </c>
      <c r="X523">
        <v>2007.4555005280499</v>
      </c>
      <c r="Y523">
        <v>1948.8062182527501</v>
      </c>
      <c r="Z523">
        <v>3.2897686567022415</v>
      </c>
      <c r="AA523">
        <v>5.0337210458503867E-2</v>
      </c>
      <c r="AB523">
        <v>3</v>
      </c>
      <c r="AC523">
        <v>661</v>
      </c>
      <c r="AD523">
        <v>0.87648902118927685</v>
      </c>
      <c r="AE523">
        <v>-0.19019207483806985</v>
      </c>
      <c r="AF523">
        <f t="shared" si="8"/>
        <v>3.5519732883339275E-2</v>
      </c>
    </row>
    <row r="524" spans="1:32">
      <c r="A524" t="s">
        <v>1586</v>
      </c>
      <c r="B524">
        <v>2</v>
      </c>
      <c r="C524">
        <v>2</v>
      </c>
      <c r="D524">
        <v>4.6593999999999998</v>
      </c>
      <c r="E524">
        <v>0.538615948007511</v>
      </c>
      <c r="F524">
        <v>0.26872079160568246</v>
      </c>
      <c r="G524">
        <v>0.17486826520065701</v>
      </c>
      <c r="H524">
        <v>1.0225970055612801</v>
      </c>
      <c r="I524">
        <v>8.2341078218688205E-2</v>
      </c>
      <c r="J524" t="s">
        <v>32</v>
      </c>
      <c r="K524" t="s">
        <v>33</v>
      </c>
      <c r="L524">
        <v>21635.928800000002</v>
      </c>
      <c r="M524" t="s">
        <v>1587</v>
      </c>
      <c r="N524">
        <v>2089.2515712126901</v>
      </c>
      <c r="O524">
        <v>2291.5174465837699</v>
      </c>
      <c r="P524">
        <v>2280.5964318987599</v>
      </c>
      <c r="Q524">
        <v>2220.4551498984065</v>
      </c>
      <c r="R524">
        <v>3.3464420054545947</v>
      </c>
      <c r="S524">
        <v>5.1231282178903888E-2</v>
      </c>
      <c r="T524">
        <v>3</v>
      </c>
      <c r="U524">
        <v>597</v>
      </c>
      <c r="V524">
        <v>2321.2148750927599</v>
      </c>
      <c r="W524">
        <v>2291.8842671159</v>
      </c>
      <c r="X524">
        <v>2198.7932195990502</v>
      </c>
      <c r="Y524">
        <v>2270.6307872692364</v>
      </c>
      <c r="Z524">
        <v>3.3561465221160733</v>
      </c>
      <c r="AA524">
        <v>2.8150016202136034E-2</v>
      </c>
      <c r="AB524">
        <v>3</v>
      </c>
      <c r="AC524">
        <v>597</v>
      </c>
      <c r="AD524">
        <v>1.0225970055612812</v>
      </c>
      <c r="AE524">
        <v>3.2237706545067732E-2</v>
      </c>
      <c r="AF524">
        <f t="shared" si="8"/>
        <v>0.54183541831037751</v>
      </c>
    </row>
    <row r="525" spans="1:32">
      <c r="A525" t="s">
        <v>764</v>
      </c>
      <c r="B525">
        <v>10</v>
      </c>
      <c r="C525">
        <v>7</v>
      </c>
      <c r="D525">
        <v>68.040099999999995</v>
      </c>
      <c r="E525">
        <v>4.3971077499863002E-2</v>
      </c>
      <c r="F525">
        <v>1.3568328919761277</v>
      </c>
      <c r="G525">
        <v>2.8472700521006599E-2</v>
      </c>
      <c r="H525">
        <v>1.1085431028722099</v>
      </c>
      <c r="I525">
        <v>0.59261685731609903</v>
      </c>
      <c r="J525" t="s">
        <v>32</v>
      </c>
      <c r="K525" t="s">
        <v>33</v>
      </c>
      <c r="L525">
        <v>40723.7929</v>
      </c>
      <c r="M525" t="s">
        <v>765</v>
      </c>
      <c r="N525">
        <v>2376.60902572133</v>
      </c>
      <c r="O525">
        <v>2137.43430435748</v>
      </c>
      <c r="P525">
        <v>2139.83133002558</v>
      </c>
      <c r="Q525">
        <v>2217.9582200347963</v>
      </c>
      <c r="R525">
        <v>3.345953361028994</v>
      </c>
      <c r="S525">
        <v>6.1949253180484304E-2</v>
      </c>
      <c r="T525">
        <v>3</v>
      </c>
      <c r="U525">
        <v>598</v>
      </c>
      <c r="V525">
        <v>2424.4847914361599</v>
      </c>
      <c r="W525">
        <v>2467.8080228866502</v>
      </c>
      <c r="X525">
        <v>2483.8140475120999</v>
      </c>
      <c r="Y525">
        <v>2458.7022872783032</v>
      </c>
      <c r="Z525">
        <v>3.3907059452414536</v>
      </c>
      <c r="AA525">
        <v>1.2484181300036814E-2</v>
      </c>
      <c r="AB525">
        <v>3</v>
      </c>
      <c r="AC525">
        <v>567</v>
      </c>
      <c r="AD525">
        <v>1.1085431028722128</v>
      </c>
      <c r="AE525">
        <v>0.14866486681418251</v>
      </c>
      <c r="AF525">
        <f t="shared" si="8"/>
        <v>4.1481426980035707E-2</v>
      </c>
    </row>
    <row r="526" spans="1:32">
      <c r="A526" t="s">
        <v>1164</v>
      </c>
      <c r="B526">
        <v>10</v>
      </c>
      <c r="C526">
        <v>8</v>
      </c>
      <c r="D526">
        <v>49.348999999999997</v>
      </c>
      <c r="E526">
        <v>0.121865497546662</v>
      </c>
      <c r="F526">
        <v>0.91411923405394813</v>
      </c>
      <c r="G526">
        <v>5.8802305585841201E-2</v>
      </c>
      <c r="H526">
        <v>1.0937768583809899</v>
      </c>
      <c r="I526">
        <v>0.32465932086155902</v>
      </c>
      <c r="J526" t="s">
        <v>33</v>
      </c>
      <c r="K526" t="s">
        <v>32</v>
      </c>
      <c r="L526">
        <v>57800.568099999997</v>
      </c>
      <c r="M526" t="s">
        <v>1165</v>
      </c>
      <c r="N526">
        <v>2100.7308966957298</v>
      </c>
      <c r="O526">
        <v>2135.1585474613098</v>
      </c>
      <c r="P526">
        <v>2366.1449072514501</v>
      </c>
      <c r="Q526">
        <v>2200.6781171361631</v>
      </c>
      <c r="R526">
        <v>3.3425565249820433</v>
      </c>
      <c r="S526">
        <v>6.5583717477972689E-2</v>
      </c>
      <c r="T526">
        <v>3</v>
      </c>
      <c r="U526">
        <v>599</v>
      </c>
      <c r="V526">
        <v>2114.4180602833899</v>
      </c>
      <c r="W526">
        <v>1938.7823116085001</v>
      </c>
      <c r="X526">
        <v>1982.79709945781</v>
      </c>
      <c r="Y526">
        <v>2011.9991571165665</v>
      </c>
      <c r="Z526">
        <v>3.3036277944456689</v>
      </c>
      <c r="AA526">
        <v>4.5420899129922955E-2</v>
      </c>
      <c r="AB526">
        <v>3</v>
      </c>
      <c r="AC526">
        <v>648</v>
      </c>
      <c r="AD526">
        <v>0.9142632634230341</v>
      </c>
      <c r="AE526">
        <v>-0.12931844366708203</v>
      </c>
      <c r="AF526">
        <f t="shared" si="8"/>
        <v>0.12829559943247673</v>
      </c>
    </row>
    <row r="527" spans="1:32">
      <c r="A527" t="s">
        <v>2159</v>
      </c>
      <c r="B527">
        <v>6</v>
      </c>
      <c r="C527">
        <v>2</v>
      </c>
      <c r="D527">
        <v>27.863099999999999</v>
      </c>
      <c r="E527">
        <v>3.6326441532619198E-7</v>
      </c>
      <c r="F527">
        <v>6.4397771426943553</v>
      </c>
      <c r="G527">
        <v>4.5873211528441599E-5</v>
      </c>
      <c r="H527">
        <v>4.7676565530538904</v>
      </c>
      <c r="I527">
        <v>1</v>
      </c>
      <c r="J527" t="s">
        <v>32</v>
      </c>
      <c r="K527" t="s">
        <v>33</v>
      </c>
      <c r="L527">
        <v>103981.2332</v>
      </c>
      <c r="M527" t="s">
        <v>2160</v>
      </c>
      <c r="N527">
        <v>2284.5868248870502</v>
      </c>
      <c r="O527">
        <v>2157.5969718838101</v>
      </c>
      <c r="P527">
        <v>2155.78106668599</v>
      </c>
      <c r="Q527">
        <v>2199.3216211522831</v>
      </c>
      <c r="R527">
        <v>3.3422887437210305</v>
      </c>
      <c r="S527">
        <v>3.3577360229681767E-2</v>
      </c>
      <c r="T527">
        <v>3</v>
      </c>
      <c r="U527">
        <v>600</v>
      </c>
      <c r="V527">
        <v>10739.216560369299</v>
      </c>
      <c r="W527">
        <v>10192.0222063643</v>
      </c>
      <c r="X527">
        <v>10525.5916513458</v>
      </c>
      <c r="Y527">
        <v>10485.6101393598</v>
      </c>
      <c r="Z527">
        <v>4.0205937063748136</v>
      </c>
      <c r="AA527">
        <v>2.6300753938478878E-2</v>
      </c>
      <c r="AB527">
        <v>3</v>
      </c>
      <c r="AC527">
        <v>83</v>
      </c>
      <c r="AD527">
        <v>4.7676565530538957</v>
      </c>
      <c r="AE527">
        <v>2.2532803123411265</v>
      </c>
      <c r="AF527">
        <f t="shared" si="8"/>
        <v>9.3696104498890358E-7</v>
      </c>
    </row>
    <row r="528" spans="1:32">
      <c r="A528" t="s">
        <v>1162</v>
      </c>
      <c r="B528">
        <v>26</v>
      </c>
      <c r="C528">
        <v>19</v>
      </c>
      <c r="D528">
        <v>122.47620000000001</v>
      </c>
      <c r="E528">
        <v>1.38960762802601E-2</v>
      </c>
      <c r="F528">
        <v>1.8571078105651955</v>
      </c>
      <c r="G528">
        <v>1.3153444209245101E-2</v>
      </c>
      <c r="H528">
        <v>1.15346554174347</v>
      </c>
      <c r="I528">
        <v>0.87163664561711895</v>
      </c>
      <c r="J528" t="s">
        <v>32</v>
      </c>
      <c r="K528" t="s">
        <v>33</v>
      </c>
      <c r="L528">
        <v>95761.584300000002</v>
      </c>
      <c r="M528" t="s">
        <v>1163</v>
      </c>
      <c r="N528">
        <v>2164.8936721048899</v>
      </c>
      <c r="O528">
        <v>2221.08436386212</v>
      </c>
      <c r="P528">
        <v>2201.6857264497298</v>
      </c>
      <c r="Q528">
        <v>2195.8879208055801</v>
      </c>
      <c r="R528">
        <v>3.3416101697407776</v>
      </c>
      <c r="S528">
        <v>1.2997241928358758E-2</v>
      </c>
      <c r="T528">
        <v>3</v>
      </c>
      <c r="U528">
        <v>601</v>
      </c>
      <c r="V528">
        <v>2672.04205597285</v>
      </c>
      <c r="W528">
        <v>2383.7848929393799</v>
      </c>
      <c r="X528">
        <v>2542.8162016276501</v>
      </c>
      <c r="Y528">
        <v>2532.8810501799603</v>
      </c>
      <c r="Z528">
        <v>3.4036147948187891</v>
      </c>
      <c r="AA528">
        <v>5.7004324726425956E-2</v>
      </c>
      <c r="AB528">
        <v>3</v>
      </c>
      <c r="AC528">
        <v>548</v>
      </c>
      <c r="AD528">
        <v>1.1534655417434745</v>
      </c>
      <c r="AE528">
        <v>0.20597490605960306</v>
      </c>
      <c r="AF528">
        <f t="shared" si="8"/>
        <v>1.659621935422656E-2</v>
      </c>
    </row>
    <row r="529" spans="1:32">
      <c r="A529" t="s">
        <v>2161</v>
      </c>
      <c r="B529">
        <v>25</v>
      </c>
      <c r="C529">
        <v>1</v>
      </c>
      <c r="D529">
        <v>108.09010000000001</v>
      </c>
      <c r="E529">
        <v>0.37663259139248101</v>
      </c>
      <c r="F529">
        <v>0.42408210160696841</v>
      </c>
      <c r="G529">
        <v>0.136102529082687</v>
      </c>
      <c r="H529">
        <v>1.0170290063531799</v>
      </c>
      <c r="I529">
        <v>0.12132599805397699</v>
      </c>
      <c r="J529" t="s">
        <v>32</v>
      </c>
      <c r="K529" t="s">
        <v>33</v>
      </c>
      <c r="L529">
        <v>237556.75959999999</v>
      </c>
      <c r="M529" t="s">
        <v>1103</v>
      </c>
      <c r="N529">
        <v>2220.9189063579402</v>
      </c>
      <c r="O529">
        <v>2131.4449618212898</v>
      </c>
      <c r="P529">
        <v>2232.8320946967301</v>
      </c>
      <c r="Q529">
        <v>2195.065320958653</v>
      </c>
      <c r="R529">
        <v>3.3414474485461558</v>
      </c>
      <c r="S529">
        <v>2.524658331852005E-2</v>
      </c>
      <c r="T529">
        <v>3</v>
      </c>
      <c r="U529">
        <v>602</v>
      </c>
      <c r="V529">
        <v>2271.5493499581498</v>
      </c>
      <c r="W529">
        <v>2218.1638777885701</v>
      </c>
      <c r="X529">
        <v>2207.62207901797</v>
      </c>
      <c r="Y529">
        <v>2232.4451022548965</v>
      </c>
      <c r="Z529">
        <v>3.3487807880170632</v>
      </c>
      <c r="AA529">
        <v>1.5352228438962542E-2</v>
      </c>
      <c r="AB529">
        <v>3</v>
      </c>
      <c r="AC529">
        <v>609</v>
      </c>
      <c r="AD529">
        <v>1.0170290063531771</v>
      </c>
      <c r="AE529">
        <v>2.4360826417753459E-2</v>
      </c>
      <c r="AF529">
        <f t="shared" si="8"/>
        <v>0.37665060239925907</v>
      </c>
    </row>
    <row r="530" spans="1:32">
      <c r="A530" t="s">
        <v>640</v>
      </c>
      <c r="B530">
        <v>10</v>
      </c>
      <c r="C530">
        <v>7</v>
      </c>
      <c r="D530">
        <v>72.162700000000001</v>
      </c>
      <c r="E530">
        <v>1.6195300182343601E-2</v>
      </c>
      <c r="F530">
        <v>1.7906109978651539</v>
      </c>
      <c r="G530">
        <v>1.44535048244527E-2</v>
      </c>
      <c r="H530">
        <v>1.2590616891119899</v>
      </c>
      <c r="I530">
        <v>0.842486858496304</v>
      </c>
      <c r="J530" t="s">
        <v>33</v>
      </c>
      <c r="K530" t="s">
        <v>32</v>
      </c>
      <c r="L530">
        <v>23714.467499999999</v>
      </c>
      <c r="M530" t="s">
        <v>641</v>
      </c>
      <c r="N530">
        <v>2283.2998015902799</v>
      </c>
      <c r="O530">
        <v>2198.2927081144499</v>
      </c>
      <c r="P530">
        <v>2090.7850314789098</v>
      </c>
      <c r="Q530">
        <v>2190.7925137278799</v>
      </c>
      <c r="R530">
        <v>3.3406012482088077</v>
      </c>
      <c r="S530">
        <v>4.4037162778271584E-2</v>
      </c>
      <c r="T530">
        <v>3</v>
      </c>
      <c r="U530">
        <v>603</v>
      </c>
      <c r="V530">
        <v>1923.50323455431</v>
      </c>
      <c r="W530">
        <v>1674.1614860468701</v>
      </c>
      <c r="X530">
        <v>1622.3952637663201</v>
      </c>
      <c r="Y530">
        <v>1740.019994789167</v>
      </c>
      <c r="Z530">
        <v>3.2405542388439272</v>
      </c>
      <c r="AA530">
        <v>9.2525012799105993E-2</v>
      </c>
      <c r="AB530">
        <v>3</v>
      </c>
      <c r="AC530">
        <v>714</v>
      </c>
      <c r="AD530">
        <v>0.79424225885651178</v>
      </c>
      <c r="AE530">
        <v>-0.33234897121865609</v>
      </c>
      <c r="AF530">
        <f t="shared" si="8"/>
        <v>1.4146739393826708E-2</v>
      </c>
    </row>
    <row r="531" spans="1:32">
      <c r="A531" t="s">
        <v>684</v>
      </c>
      <c r="B531">
        <v>11</v>
      </c>
      <c r="C531">
        <v>10</v>
      </c>
      <c r="D531">
        <v>48.806399999999996</v>
      </c>
      <c r="E531">
        <v>3.5903932237455502E-3</v>
      </c>
      <c r="F531">
        <v>2.4448579844158931</v>
      </c>
      <c r="G531">
        <v>5.19864090149559E-3</v>
      </c>
      <c r="H531">
        <v>1.1341570837787001</v>
      </c>
      <c r="I531">
        <v>0.99284834225206098</v>
      </c>
      <c r="J531" t="s">
        <v>32</v>
      </c>
      <c r="K531" t="s">
        <v>33</v>
      </c>
      <c r="L531">
        <v>21563.056499999999</v>
      </c>
      <c r="M531" t="s">
        <v>685</v>
      </c>
      <c r="N531">
        <v>2233.8336552227602</v>
      </c>
      <c r="O531">
        <v>2158.5652509910401</v>
      </c>
      <c r="P531">
        <v>2156.7769722308899</v>
      </c>
      <c r="Q531">
        <v>2183.0586261482299</v>
      </c>
      <c r="R531">
        <v>3.3390653988657082</v>
      </c>
      <c r="S531">
        <v>2.0146758469292075E-2</v>
      </c>
      <c r="T531">
        <v>3</v>
      </c>
      <c r="U531">
        <v>604</v>
      </c>
      <c r="V531">
        <v>2521.3857623326999</v>
      </c>
      <c r="W531">
        <v>2392.8661571418302</v>
      </c>
      <c r="X531">
        <v>2513.5422959761199</v>
      </c>
      <c r="Y531">
        <v>2475.9314051502165</v>
      </c>
      <c r="Z531">
        <v>3.3937386085316787</v>
      </c>
      <c r="AA531">
        <v>2.9097508553703307E-2</v>
      </c>
      <c r="AB531">
        <v>3</v>
      </c>
      <c r="AC531">
        <v>563</v>
      </c>
      <c r="AD531">
        <v>1.1341570837787023</v>
      </c>
      <c r="AE531">
        <v>0.18162047122705546</v>
      </c>
      <c r="AF531">
        <f t="shared" si="8"/>
        <v>3.8594334022172901E-3</v>
      </c>
    </row>
    <row r="532" spans="1:32">
      <c r="A532" t="s">
        <v>2162</v>
      </c>
      <c r="B532">
        <v>5</v>
      </c>
      <c r="C532">
        <v>2</v>
      </c>
      <c r="D532">
        <v>23.6296</v>
      </c>
      <c r="E532">
        <v>9.1206096982006296E-2</v>
      </c>
      <c r="F532">
        <v>1.0399761288082487</v>
      </c>
      <c r="G532">
        <v>4.6910337663196501E-2</v>
      </c>
      <c r="H532">
        <v>1.08225657194938</v>
      </c>
      <c r="I532">
        <v>0.39517889912392801</v>
      </c>
      <c r="J532" t="s">
        <v>33</v>
      </c>
      <c r="K532" t="s">
        <v>32</v>
      </c>
      <c r="L532">
        <v>40969.952299999997</v>
      </c>
      <c r="M532" t="s">
        <v>2163</v>
      </c>
      <c r="N532">
        <v>2140.20587644835</v>
      </c>
      <c r="O532">
        <v>2122.00513902484</v>
      </c>
      <c r="P532">
        <v>2285.55139024149</v>
      </c>
      <c r="Q532">
        <v>2182.5874685715603</v>
      </c>
      <c r="R532">
        <v>3.3389716573520767</v>
      </c>
      <c r="S532">
        <v>4.1067104464988256E-2</v>
      </c>
      <c r="T532">
        <v>3</v>
      </c>
      <c r="U532">
        <v>605</v>
      </c>
      <c r="V532">
        <v>2123.9799238803498</v>
      </c>
      <c r="W532">
        <v>1984.44957156297</v>
      </c>
      <c r="X532">
        <v>1941.6722784093499</v>
      </c>
      <c r="Y532">
        <v>2016.7005912842233</v>
      </c>
      <c r="Z532">
        <v>3.3046414256271626</v>
      </c>
      <c r="AA532">
        <v>4.7273677485120423E-2</v>
      </c>
      <c r="AB532">
        <v>3</v>
      </c>
      <c r="AC532">
        <v>647</v>
      </c>
      <c r="AD532">
        <v>0.92399531305111671</v>
      </c>
      <c r="AE532">
        <v>-0.11404256127098669</v>
      </c>
      <c r="AF532">
        <f t="shared" si="8"/>
        <v>9.3093649426480241E-2</v>
      </c>
    </row>
    <row r="533" spans="1:32">
      <c r="A533" t="s">
        <v>492</v>
      </c>
      <c r="B533">
        <v>13</v>
      </c>
      <c r="C533">
        <v>6</v>
      </c>
      <c r="D533">
        <v>73.691199999999995</v>
      </c>
      <c r="E533">
        <v>1.0084169311857301E-2</v>
      </c>
      <c r="F533">
        <v>1.9963598711879704</v>
      </c>
      <c r="G533">
        <v>1.0711507353150599E-2</v>
      </c>
      <c r="H533">
        <v>1.1694488853121201</v>
      </c>
      <c r="I533">
        <v>0.92171161807445201</v>
      </c>
      <c r="J533" t="s">
        <v>33</v>
      </c>
      <c r="K533" t="s">
        <v>32</v>
      </c>
      <c r="L533">
        <v>60014.100400000003</v>
      </c>
      <c r="M533" t="s">
        <v>493</v>
      </c>
      <c r="N533">
        <v>2281.2798556797102</v>
      </c>
      <c r="O533">
        <v>2157.41074198564</v>
      </c>
      <c r="P533">
        <v>2074.6213827783599</v>
      </c>
      <c r="Q533">
        <v>2171.1039934812366</v>
      </c>
      <c r="R533">
        <v>3.3366806261782291</v>
      </c>
      <c r="S533">
        <v>4.7905351304838785E-2</v>
      </c>
      <c r="T533">
        <v>3</v>
      </c>
      <c r="U533">
        <v>607</v>
      </c>
      <c r="V533">
        <v>1917.11499480057</v>
      </c>
      <c r="W533">
        <v>1862.64502978769</v>
      </c>
      <c r="X533">
        <v>1789.7967660065899</v>
      </c>
      <c r="Y533">
        <v>1856.5189301982834</v>
      </c>
      <c r="Z533">
        <v>3.2686993819159298</v>
      </c>
      <c r="AA533">
        <v>3.4408378701921774E-2</v>
      </c>
      <c r="AB533">
        <v>3</v>
      </c>
      <c r="AC533">
        <v>685</v>
      </c>
      <c r="AD533">
        <v>0.8551036411763332</v>
      </c>
      <c r="AE533">
        <v>-0.2258288052403323</v>
      </c>
      <c r="AF533">
        <f t="shared" si="8"/>
        <v>1.1125267881785257E-2</v>
      </c>
    </row>
    <row r="534" spans="1:32">
      <c r="A534" t="s">
        <v>1232</v>
      </c>
      <c r="B534">
        <v>11</v>
      </c>
      <c r="C534">
        <v>7</v>
      </c>
      <c r="D534">
        <v>59.723500000000001</v>
      </c>
      <c r="E534">
        <v>2.9576271489189002E-3</v>
      </c>
      <c r="F534">
        <v>2.529056575901425</v>
      </c>
      <c r="G534">
        <v>4.5877649957095402E-3</v>
      </c>
      <c r="H534">
        <v>1.21189854114312</v>
      </c>
      <c r="I534">
        <v>0.99618080941463505</v>
      </c>
      <c r="J534" t="s">
        <v>32</v>
      </c>
      <c r="K534" t="s">
        <v>33</v>
      </c>
      <c r="L534">
        <v>56305.266799999998</v>
      </c>
      <c r="M534" t="s">
        <v>1233</v>
      </c>
      <c r="N534">
        <v>2163.9837216876399</v>
      </c>
      <c r="O534">
        <v>2081.6599071841401</v>
      </c>
      <c r="P534">
        <v>2254.2247041493802</v>
      </c>
      <c r="Q534">
        <v>2166.6227776737201</v>
      </c>
      <c r="R534">
        <v>3.3357833045660361</v>
      </c>
      <c r="S534">
        <v>3.9837420540076447E-2</v>
      </c>
      <c r="T534">
        <v>3</v>
      </c>
      <c r="U534">
        <v>608</v>
      </c>
      <c r="V534">
        <v>2553.9292229698599</v>
      </c>
      <c r="W534">
        <v>2721.8788059241801</v>
      </c>
      <c r="X534">
        <v>2601.37292151669</v>
      </c>
      <c r="Y534">
        <v>2625.7269834702433</v>
      </c>
      <c r="Z534">
        <v>3.4192495672460685</v>
      </c>
      <c r="AA534">
        <v>3.2974845669053621E-2</v>
      </c>
      <c r="AB534">
        <v>3</v>
      </c>
      <c r="AC534">
        <v>529</v>
      </c>
      <c r="AD534">
        <v>1.2118985411431236</v>
      </c>
      <c r="AE534">
        <v>0.27726892297204819</v>
      </c>
      <c r="AF534">
        <f t="shared" si="8"/>
        <v>2.8828781359239376E-3</v>
      </c>
    </row>
    <row r="535" spans="1:32">
      <c r="A535" t="s">
        <v>2164</v>
      </c>
      <c r="B535">
        <v>8</v>
      </c>
      <c r="C535">
        <v>5</v>
      </c>
      <c r="D535">
        <v>38.568100000000001</v>
      </c>
      <c r="E535">
        <v>6.1594748229484297E-3</v>
      </c>
      <c r="F535">
        <v>2.210456315630823</v>
      </c>
      <c r="G535">
        <v>7.6434848780736302E-3</v>
      </c>
      <c r="H535">
        <v>1.0659755996717399</v>
      </c>
      <c r="I535">
        <v>0.97024937167353298</v>
      </c>
      <c r="J535" t="s">
        <v>32</v>
      </c>
      <c r="K535" t="s">
        <v>33</v>
      </c>
      <c r="L535">
        <v>36564.357300000003</v>
      </c>
      <c r="M535" t="s">
        <v>2165</v>
      </c>
      <c r="N535">
        <v>2213.47116086816</v>
      </c>
      <c r="O535">
        <v>2129.3441910776801</v>
      </c>
      <c r="P535">
        <v>2152.3550208730999</v>
      </c>
      <c r="Q535">
        <v>2165.0567909396468</v>
      </c>
      <c r="R535">
        <v>3.3354692926839484</v>
      </c>
      <c r="S535">
        <v>2.0081698285245132E-2</v>
      </c>
      <c r="T535">
        <v>3</v>
      </c>
      <c r="U535">
        <v>609</v>
      </c>
      <c r="V535">
        <v>2291.2272492462498</v>
      </c>
      <c r="W535">
        <v>2318.63355754538</v>
      </c>
      <c r="X535">
        <v>2313.8323263441398</v>
      </c>
      <c r="Y535">
        <v>2307.8977110452565</v>
      </c>
      <c r="Z535">
        <v>3.3632165564277825</v>
      </c>
      <c r="AA535">
        <v>6.3413866347035493E-3</v>
      </c>
      <c r="AB535">
        <v>3</v>
      </c>
      <c r="AC535">
        <v>591</v>
      </c>
      <c r="AD535">
        <v>1.0659755996717371</v>
      </c>
      <c r="AE535">
        <v>9.2174414986891884E-2</v>
      </c>
      <c r="AF535">
        <f t="shared" si="8"/>
        <v>5.7185603328033987E-3</v>
      </c>
    </row>
    <row r="536" spans="1:32">
      <c r="A536" t="s">
        <v>692</v>
      </c>
      <c r="B536">
        <v>4</v>
      </c>
      <c r="C536">
        <v>4</v>
      </c>
      <c r="D536">
        <v>27.0548</v>
      </c>
      <c r="E536">
        <v>1.17759719943633E-2</v>
      </c>
      <c r="F536">
        <v>1.9290032358452265</v>
      </c>
      <c r="G536">
        <v>1.18332882287654E-2</v>
      </c>
      <c r="H536">
        <v>1.1510682054608501</v>
      </c>
      <c r="I536">
        <v>0.89937890279590904</v>
      </c>
      <c r="J536" t="s">
        <v>32</v>
      </c>
      <c r="K536" t="s">
        <v>33</v>
      </c>
      <c r="L536">
        <v>23633.231400000001</v>
      </c>
      <c r="M536" t="s">
        <v>693</v>
      </c>
      <c r="N536">
        <v>2297.7088095028898</v>
      </c>
      <c r="O536">
        <v>2114.6009177907699</v>
      </c>
      <c r="P536">
        <v>2075.2450727722999</v>
      </c>
      <c r="Q536">
        <v>2162.5182666886531</v>
      </c>
      <c r="R536">
        <v>3.3349597846171197</v>
      </c>
      <c r="S536">
        <v>5.48992394255454E-2</v>
      </c>
      <c r="T536">
        <v>3</v>
      </c>
      <c r="U536">
        <v>610</v>
      </c>
      <c r="V536">
        <v>2482.6497642547702</v>
      </c>
      <c r="W536">
        <v>2459.1121241814899</v>
      </c>
      <c r="X536">
        <v>2525.8561731046102</v>
      </c>
      <c r="Y536">
        <v>2489.2060205136236</v>
      </c>
      <c r="Z536">
        <v>3.3960608427192636</v>
      </c>
      <c r="AA536">
        <v>1.359935389585098E-2</v>
      </c>
      <c r="AB536">
        <v>3</v>
      </c>
      <c r="AC536">
        <v>559</v>
      </c>
      <c r="AD536">
        <v>1.1510682054608536</v>
      </c>
      <c r="AE536">
        <v>0.20297332153685704</v>
      </c>
      <c r="AF536">
        <f t="shared" si="8"/>
        <v>1.0156841635251091E-2</v>
      </c>
    </row>
    <row r="537" spans="1:32">
      <c r="A537" t="s">
        <v>992</v>
      </c>
      <c r="B537">
        <v>11</v>
      </c>
      <c r="C537">
        <v>9</v>
      </c>
      <c r="D537">
        <v>41.396599999999999</v>
      </c>
      <c r="E537">
        <v>2.6985012424780901E-2</v>
      </c>
      <c r="F537">
        <v>1.5688773776353602</v>
      </c>
      <c r="G537">
        <v>2.04028275773524E-2</v>
      </c>
      <c r="H537">
        <v>1.1098519419881401</v>
      </c>
      <c r="I537">
        <v>0.72446505739323597</v>
      </c>
      <c r="J537" t="s">
        <v>33</v>
      </c>
      <c r="K537" t="s">
        <v>32</v>
      </c>
      <c r="L537">
        <v>43812.298300000002</v>
      </c>
      <c r="M537" t="s">
        <v>993</v>
      </c>
      <c r="N537">
        <v>2237.24166318788</v>
      </c>
      <c r="O537">
        <v>2083.9485863497498</v>
      </c>
      <c r="P537">
        <v>2108.30228381799</v>
      </c>
      <c r="Q537">
        <v>2143.1641777852069</v>
      </c>
      <c r="R537">
        <v>3.3310554415854869</v>
      </c>
      <c r="S537">
        <v>3.8437759462280043E-2</v>
      </c>
      <c r="T537">
        <v>3</v>
      </c>
      <c r="U537">
        <v>611</v>
      </c>
      <c r="V537">
        <v>2013.6219302529901</v>
      </c>
      <c r="W537">
        <v>1893.8208669799101</v>
      </c>
      <c r="X537">
        <v>1885.66553561204</v>
      </c>
      <c r="Y537">
        <v>1931.0361109483135</v>
      </c>
      <c r="Z537">
        <v>3.2857903952910217</v>
      </c>
      <c r="AA537">
        <v>3.7097992732859214E-2</v>
      </c>
      <c r="AB537">
        <v>3</v>
      </c>
      <c r="AC537">
        <v>667</v>
      </c>
      <c r="AD537">
        <v>0.90102108413546222</v>
      </c>
      <c r="AE537">
        <v>-0.15036722900196067</v>
      </c>
      <c r="AF537">
        <f t="shared" si="8"/>
        <v>2.815990052645299E-2</v>
      </c>
    </row>
    <row r="538" spans="1:32">
      <c r="A538" t="s">
        <v>2166</v>
      </c>
      <c r="B538">
        <v>4</v>
      </c>
      <c r="C538">
        <v>1</v>
      </c>
      <c r="D538">
        <v>17.1173</v>
      </c>
      <c r="E538">
        <v>0.46327223891097802</v>
      </c>
      <c r="F538">
        <v>0.33416372364532887</v>
      </c>
      <c r="G538">
        <v>0.15733278591511399</v>
      </c>
      <c r="H538">
        <v>1.17776291438544</v>
      </c>
      <c r="I538">
        <v>9.7220145109284895E-2</v>
      </c>
      <c r="J538" t="s">
        <v>32</v>
      </c>
      <c r="K538" t="s">
        <v>33</v>
      </c>
      <c r="L538">
        <v>103242.8833</v>
      </c>
      <c r="M538" t="s">
        <v>2167</v>
      </c>
      <c r="N538">
        <v>1210.76321885581</v>
      </c>
      <c r="O538">
        <v>2541.8595934079999</v>
      </c>
      <c r="P538">
        <v>2646.9823531755401</v>
      </c>
      <c r="Q538">
        <v>2133.2017218131168</v>
      </c>
      <c r="R538">
        <v>3.3290319255516385</v>
      </c>
      <c r="S538">
        <v>0.37529618627029621</v>
      </c>
      <c r="T538">
        <v>3</v>
      </c>
      <c r="U538">
        <v>613</v>
      </c>
      <c r="V538">
        <v>2196.74908826824</v>
      </c>
      <c r="W538">
        <v>2454.9649015749801</v>
      </c>
      <c r="X538">
        <v>2885.5036407207499</v>
      </c>
      <c r="Y538">
        <v>2512.4058768546565</v>
      </c>
      <c r="Z538">
        <v>3.4000898006063243</v>
      </c>
      <c r="AA538">
        <v>0.1384933824723007</v>
      </c>
      <c r="AB538">
        <v>3</v>
      </c>
      <c r="AC538">
        <v>554</v>
      </c>
      <c r="AD538">
        <v>1.1777629143854407</v>
      </c>
      <c r="AE538">
        <v>0.23604915150715619</v>
      </c>
      <c r="AF538">
        <f t="shared" si="8"/>
        <v>0.49365902307154197</v>
      </c>
    </row>
    <row r="539" spans="1:32">
      <c r="A539" t="s">
        <v>1314</v>
      </c>
      <c r="B539">
        <v>13</v>
      </c>
      <c r="C539">
        <v>10</v>
      </c>
      <c r="D539">
        <v>57.676200000000001</v>
      </c>
      <c r="E539">
        <v>1.1234929356155899E-2</v>
      </c>
      <c r="F539">
        <v>1.9494296540261722</v>
      </c>
      <c r="G539">
        <v>1.14366123766429E-2</v>
      </c>
      <c r="H539">
        <v>1.08851997923529</v>
      </c>
      <c r="I539">
        <v>0.90652646356673605</v>
      </c>
      <c r="J539" t="s">
        <v>32</v>
      </c>
      <c r="K539" t="s">
        <v>33</v>
      </c>
      <c r="L539">
        <v>39711.523800000003</v>
      </c>
      <c r="M539" t="s">
        <v>1315</v>
      </c>
      <c r="N539">
        <v>2119.5116160264902</v>
      </c>
      <c r="O539">
        <v>2187.0880036543899</v>
      </c>
      <c r="P539">
        <v>2090.3428577088998</v>
      </c>
      <c r="Q539">
        <v>2132.3141591299268</v>
      </c>
      <c r="R539">
        <v>3.3288511907509841</v>
      </c>
      <c r="S539">
        <v>2.3273753843977608E-2</v>
      </c>
      <c r="T539">
        <v>3</v>
      </c>
      <c r="U539">
        <v>614</v>
      </c>
      <c r="V539">
        <v>2261.50700236583</v>
      </c>
      <c r="W539">
        <v>2367.8165989824902</v>
      </c>
      <c r="X539">
        <v>2333.8760913093301</v>
      </c>
      <c r="Y539">
        <v>2321.0665642192166</v>
      </c>
      <c r="Z539">
        <v>3.3656875954574565</v>
      </c>
      <c r="AA539">
        <v>2.3394439495663451E-2</v>
      </c>
      <c r="AB539">
        <v>3</v>
      </c>
      <c r="AC539">
        <v>590</v>
      </c>
      <c r="AD539">
        <v>1.0885199792352871</v>
      </c>
      <c r="AE539">
        <v>0.1223678877090717</v>
      </c>
      <c r="AF539">
        <f t="shared" si="8"/>
        <v>1.1296546303373609E-2</v>
      </c>
    </row>
    <row r="540" spans="1:32">
      <c r="A540" t="s">
        <v>600</v>
      </c>
      <c r="B540">
        <v>7</v>
      </c>
      <c r="C540">
        <v>6</v>
      </c>
      <c r="D540">
        <v>27.361000000000001</v>
      </c>
      <c r="E540">
        <v>7.4550412372003202E-2</v>
      </c>
      <c r="F540">
        <v>1.1275499499254042</v>
      </c>
      <c r="G540">
        <v>4.06433198054948E-2</v>
      </c>
      <c r="H540">
        <v>1.0900839659361401</v>
      </c>
      <c r="I540">
        <v>0.44764777995209198</v>
      </c>
      <c r="J540" t="s">
        <v>33</v>
      </c>
      <c r="K540" t="s">
        <v>32</v>
      </c>
      <c r="L540">
        <v>17804.632300000001</v>
      </c>
      <c r="M540" t="s">
        <v>601</v>
      </c>
      <c r="N540">
        <v>2268.9232004875198</v>
      </c>
      <c r="O540">
        <v>2078.7410344896698</v>
      </c>
      <c r="P540">
        <v>2016.6878918426501</v>
      </c>
      <c r="Q540">
        <v>2121.4507089399467</v>
      </c>
      <c r="R540">
        <v>3.3266329455610011</v>
      </c>
      <c r="S540">
        <v>6.1952718594292459E-2</v>
      </c>
      <c r="T540">
        <v>3</v>
      </c>
      <c r="U540">
        <v>615</v>
      </c>
      <c r="V540">
        <v>1951.6848491348201</v>
      </c>
      <c r="W540">
        <v>1952.0002169071799</v>
      </c>
      <c r="X540">
        <v>1934.7203464752399</v>
      </c>
      <c r="Y540">
        <v>1946.1351375057466</v>
      </c>
      <c r="Z540">
        <v>3.2891729939155447</v>
      </c>
      <c r="AA540">
        <v>5.0802004192548695E-3</v>
      </c>
      <c r="AB540">
        <v>3</v>
      </c>
      <c r="AC540">
        <v>663</v>
      </c>
      <c r="AD540">
        <v>0.9173605256556715</v>
      </c>
      <c r="AE540">
        <v>-0.12443926580416248</v>
      </c>
      <c r="AF540">
        <f t="shared" si="8"/>
        <v>8.2584618581727109E-2</v>
      </c>
    </row>
    <row r="541" spans="1:32">
      <c r="A541" t="s">
        <v>2168</v>
      </c>
      <c r="B541">
        <v>2</v>
      </c>
      <c r="C541">
        <v>1</v>
      </c>
      <c r="D541">
        <v>8.5860000000000003</v>
      </c>
      <c r="E541">
        <v>0.67395017002097002</v>
      </c>
      <c r="F541">
        <v>0.17137221278951612</v>
      </c>
      <c r="G541">
        <v>0.20377324716713299</v>
      </c>
      <c r="H541">
        <v>1.0276505647423599</v>
      </c>
      <c r="I541">
        <v>6.4650994211978993E-2</v>
      </c>
      <c r="J541" t="s">
        <v>32</v>
      </c>
      <c r="K541" t="s">
        <v>33</v>
      </c>
      <c r="L541">
        <v>51448.692300000002</v>
      </c>
      <c r="M541" t="s">
        <v>2169</v>
      </c>
      <c r="N541">
        <v>2299.2805244695601</v>
      </c>
      <c r="O541">
        <v>2165.1554055011002</v>
      </c>
      <c r="P541">
        <v>1889.24239065182</v>
      </c>
      <c r="Q541">
        <v>2117.8927735408265</v>
      </c>
      <c r="R541">
        <v>3.3259039685012342</v>
      </c>
      <c r="S541">
        <v>9.8713640744774858E-2</v>
      </c>
      <c r="T541">
        <v>3</v>
      </c>
      <c r="U541">
        <v>616</v>
      </c>
      <c r="V541">
        <v>2151.2831706694901</v>
      </c>
      <c r="W541">
        <v>2301.8942963110699</v>
      </c>
      <c r="X541">
        <v>2076.1836473983999</v>
      </c>
      <c r="Y541">
        <v>2176.4537047929866</v>
      </c>
      <c r="Z541">
        <v>3.3377494337416245</v>
      </c>
      <c r="AA541">
        <v>5.281125456014453E-2</v>
      </c>
      <c r="AB541">
        <v>3</v>
      </c>
      <c r="AC541">
        <v>619</v>
      </c>
      <c r="AD541">
        <v>1.0276505647423568</v>
      </c>
      <c r="AE541">
        <v>3.9349783779064028E-2</v>
      </c>
      <c r="AF541">
        <f t="shared" si="8"/>
        <v>0.69260445161280859</v>
      </c>
    </row>
    <row r="542" spans="1:32">
      <c r="A542" t="s">
        <v>2170</v>
      </c>
      <c r="B542">
        <v>13</v>
      </c>
      <c r="C542">
        <v>10</v>
      </c>
      <c r="D542">
        <v>56.0886</v>
      </c>
      <c r="E542">
        <v>5.7681268353853003E-2</v>
      </c>
      <c r="F542">
        <v>1.2389651984789323</v>
      </c>
      <c r="G542">
        <v>3.4007879508745703E-2</v>
      </c>
      <c r="H542">
        <v>1.0841117873766799</v>
      </c>
      <c r="I542">
        <v>0.51727409414163705</v>
      </c>
      <c r="J542" t="s">
        <v>33</v>
      </c>
      <c r="K542" t="s">
        <v>32</v>
      </c>
      <c r="L542">
        <v>50745.001700000001</v>
      </c>
      <c r="M542" t="s">
        <v>739</v>
      </c>
      <c r="N542">
        <v>2180.6647267437002</v>
      </c>
      <c r="O542">
        <v>2031.33019586559</v>
      </c>
      <c r="P542">
        <v>2132.7873662392399</v>
      </c>
      <c r="Q542">
        <v>2114.9274296161766</v>
      </c>
      <c r="R542">
        <v>3.3252954698396833</v>
      </c>
      <c r="S542">
        <v>3.6054396892698251E-2</v>
      </c>
      <c r="T542">
        <v>3</v>
      </c>
      <c r="U542">
        <v>617</v>
      </c>
      <c r="V542">
        <v>1872.98907752789</v>
      </c>
      <c r="W542">
        <v>2023.3522255555099</v>
      </c>
      <c r="X542">
        <v>1956.1753494672901</v>
      </c>
      <c r="Y542">
        <v>1950.8388841835633</v>
      </c>
      <c r="Z542">
        <v>3.2902214033774206</v>
      </c>
      <c r="AA542">
        <v>3.8610818201417728E-2</v>
      </c>
      <c r="AB542">
        <v>3</v>
      </c>
      <c r="AC542">
        <v>660</v>
      </c>
      <c r="AD542">
        <v>0.92241410124299505</v>
      </c>
      <c r="AE542">
        <v>-0.11651352678293614</v>
      </c>
      <c r="AF542">
        <f t="shared" si="8"/>
        <v>5.68839586636226E-2</v>
      </c>
    </row>
    <row r="543" spans="1:32">
      <c r="A543" t="s">
        <v>1366</v>
      </c>
      <c r="B543">
        <v>25</v>
      </c>
      <c r="C543">
        <v>12</v>
      </c>
      <c r="D543">
        <v>127.5286</v>
      </c>
      <c r="E543">
        <v>6.0299140050457101E-4</v>
      </c>
      <c r="F543">
        <v>3.2196888814585933</v>
      </c>
      <c r="G543">
        <v>1.8271730811549099E-3</v>
      </c>
      <c r="H543">
        <v>1.1407787869722901</v>
      </c>
      <c r="I543">
        <v>0.99999931497851402</v>
      </c>
      <c r="J543" t="s">
        <v>33</v>
      </c>
      <c r="K543" t="s">
        <v>32</v>
      </c>
      <c r="L543">
        <v>131803.42199999999</v>
      </c>
      <c r="M543" t="s">
        <v>1367</v>
      </c>
      <c r="N543">
        <v>2120.5958650840498</v>
      </c>
      <c r="O543">
        <v>2063.1809026022502</v>
      </c>
      <c r="P543">
        <v>2148.9529658912502</v>
      </c>
      <c r="Q543">
        <v>2110.909911192517</v>
      </c>
      <c r="R543">
        <v>3.3244696990078726</v>
      </c>
      <c r="S543">
        <v>2.0701349599884598E-2</v>
      </c>
      <c r="T543">
        <v>3</v>
      </c>
      <c r="U543">
        <v>618</v>
      </c>
      <c r="V543">
        <v>1868.97031776843</v>
      </c>
      <c r="W543">
        <v>1830.6980698268801</v>
      </c>
      <c r="X543">
        <v>1851.56538874887</v>
      </c>
      <c r="Y543">
        <v>1850.4112587813934</v>
      </c>
      <c r="Z543">
        <v>3.2672682622246016</v>
      </c>
      <c r="AA543">
        <v>1.035564871273705E-2</v>
      </c>
      <c r="AB543">
        <v>3</v>
      </c>
      <c r="AC543">
        <v>688</v>
      </c>
      <c r="AD543">
        <v>0.87659414026628923</v>
      </c>
      <c r="AE543">
        <v>-0.19001905991827059</v>
      </c>
      <c r="AF543">
        <f t="shared" si="8"/>
        <v>6.9761784137148831E-4</v>
      </c>
    </row>
    <row r="544" spans="1:32">
      <c r="A544" t="s">
        <v>1396</v>
      </c>
      <c r="B544">
        <v>10</v>
      </c>
      <c r="C544">
        <v>7</v>
      </c>
      <c r="D544">
        <v>49.568199999999997</v>
      </c>
      <c r="E544">
        <v>3.0793089261251499E-2</v>
      </c>
      <c r="F544">
        <v>1.5115467390989725</v>
      </c>
      <c r="G544">
        <v>2.2498717312595399E-2</v>
      </c>
      <c r="H544">
        <v>1.0859362224434099</v>
      </c>
      <c r="I544">
        <v>0.68996998068746196</v>
      </c>
      <c r="J544" t="s">
        <v>33</v>
      </c>
      <c r="K544" t="s">
        <v>32</v>
      </c>
      <c r="L544">
        <v>141040.29999999999</v>
      </c>
      <c r="M544" t="s">
        <v>1397</v>
      </c>
      <c r="N544">
        <v>2105.1690428393399</v>
      </c>
      <c r="O544">
        <v>2135.01548318593</v>
      </c>
      <c r="P544">
        <v>2080.2189461285898</v>
      </c>
      <c r="Q544">
        <v>2106.8011573846202</v>
      </c>
      <c r="R544">
        <v>3.3236235482679457</v>
      </c>
      <c r="S544">
        <v>1.3021971056920842E-2</v>
      </c>
      <c r="T544">
        <v>3</v>
      </c>
      <c r="U544">
        <v>619</v>
      </c>
      <c r="V544">
        <v>2018.19047139443</v>
      </c>
      <c r="W544">
        <v>1945.9473366105301</v>
      </c>
      <c r="X544">
        <v>1856.09669704972</v>
      </c>
      <c r="Y544">
        <v>1940.07816835156</v>
      </c>
      <c r="Z544">
        <v>3.2878192285899299</v>
      </c>
      <c r="AA544">
        <v>4.1857136121391962E-2</v>
      </c>
      <c r="AB544">
        <v>3</v>
      </c>
      <c r="AC544">
        <v>665</v>
      </c>
      <c r="AD544">
        <v>0.92086439270802856</v>
      </c>
      <c r="AE544">
        <v>-0.11893937545672813</v>
      </c>
      <c r="AF544">
        <f t="shared" si="8"/>
        <v>2.8070265054416732E-2</v>
      </c>
    </row>
    <row r="545" spans="1:32">
      <c r="A545" t="s">
        <v>1106</v>
      </c>
      <c r="B545">
        <v>5</v>
      </c>
      <c r="C545">
        <v>4</v>
      </c>
      <c r="D545">
        <v>29.960799999999999</v>
      </c>
      <c r="E545">
        <v>8.8729615766658398E-4</v>
      </c>
      <c r="F545">
        <v>3.0519313991390251</v>
      </c>
      <c r="G545">
        <v>2.18711402921455E-3</v>
      </c>
      <c r="H545">
        <v>1.3513052935982</v>
      </c>
      <c r="I545">
        <v>0.99998858638458799</v>
      </c>
      <c r="J545" t="s">
        <v>33</v>
      </c>
      <c r="K545" t="s">
        <v>32</v>
      </c>
      <c r="L545">
        <v>28637.946800000002</v>
      </c>
      <c r="M545" t="s">
        <v>1107</v>
      </c>
      <c r="N545">
        <v>2195.8065966534</v>
      </c>
      <c r="O545">
        <v>2082.66193999093</v>
      </c>
      <c r="P545">
        <v>2029.9439364042801</v>
      </c>
      <c r="Q545">
        <v>2102.80415768287</v>
      </c>
      <c r="R545">
        <v>3.3227988270381048</v>
      </c>
      <c r="S545">
        <v>4.030143065041477E-2</v>
      </c>
      <c r="T545">
        <v>3</v>
      </c>
      <c r="U545">
        <v>620</v>
      </c>
      <c r="V545">
        <v>1497.7790539714199</v>
      </c>
      <c r="W545">
        <v>1629.6658527263601</v>
      </c>
      <c r="X545">
        <v>1540.93943467548</v>
      </c>
      <c r="Y545">
        <v>1556.1281137910867</v>
      </c>
      <c r="Z545">
        <v>3.1920453489660852</v>
      </c>
      <c r="AA545">
        <v>4.3211416921066351E-2</v>
      </c>
      <c r="AB545">
        <v>3</v>
      </c>
      <c r="AC545">
        <v>762</v>
      </c>
      <c r="AD545">
        <v>0.740025222085266</v>
      </c>
      <c r="AE545">
        <v>-0.43435365231168088</v>
      </c>
      <c r="AF545">
        <f t="shared" si="8"/>
        <v>9.391522546310625E-4</v>
      </c>
    </row>
    <row r="546" spans="1:32">
      <c r="A546" t="s">
        <v>2171</v>
      </c>
      <c r="B546">
        <v>8</v>
      </c>
      <c r="C546">
        <v>4</v>
      </c>
      <c r="D546">
        <v>46.8904</v>
      </c>
      <c r="E546">
        <v>2.3794994845420798E-3</v>
      </c>
      <c r="F546">
        <v>2.6235143849440448</v>
      </c>
      <c r="G546">
        <v>4.0440457413615004E-3</v>
      </c>
      <c r="H546">
        <v>1.2208534104381199</v>
      </c>
      <c r="I546">
        <v>0.99826480253785999</v>
      </c>
      <c r="J546" t="s">
        <v>32</v>
      </c>
      <c r="K546" t="s">
        <v>33</v>
      </c>
      <c r="L546">
        <v>23574.463899999999</v>
      </c>
      <c r="M546" t="s">
        <v>2172</v>
      </c>
      <c r="N546">
        <v>2035.5292767896999</v>
      </c>
      <c r="O546">
        <v>2154.5178988819298</v>
      </c>
      <c r="P546">
        <v>2072.0245427659402</v>
      </c>
      <c r="Q546">
        <v>2087.35723947919</v>
      </c>
      <c r="R546">
        <v>3.3195967824902226</v>
      </c>
      <c r="S546">
        <v>2.9203489210532989E-2</v>
      </c>
      <c r="T546">
        <v>3</v>
      </c>
      <c r="U546">
        <v>621</v>
      </c>
      <c r="V546">
        <v>2667.5998235032198</v>
      </c>
      <c r="W546">
        <v>2512.0360935824101</v>
      </c>
      <c r="X546">
        <v>2465.435696777</v>
      </c>
      <c r="Y546">
        <v>2548.3572046208769</v>
      </c>
      <c r="Z546">
        <v>3.406260303224844</v>
      </c>
      <c r="AA546">
        <v>4.1541712856070091E-2</v>
      </c>
      <c r="AB546">
        <v>3</v>
      </c>
      <c r="AC546">
        <v>544</v>
      </c>
      <c r="AD546">
        <v>1.2208534104381239</v>
      </c>
      <c r="AE546">
        <v>0.28788998433019153</v>
      </c>
      <c r="AF546">
        <f t="shared" si="8"/>
        <v>2.8308020091959941E-3</v>
      </c>
    </row>
    <row r="547" spans="1:32">
      <c r="A547" t="s">
        <v>972</v>
      </c>
      <c r="B547">
        <v>4</v>
      </c>
      <c r="C547">
        <v>1</v>
      </c>
      <c r="D547">
        <v>24.782</v>
      </c>
      <c r="E547">
        <v>0.18413060078369001</v>
      </c>
      <c r="F547">
        <v>0.73487402981689187</v>
      </c>
      <c r="G547">
        <v>7.9530858611429403E-2</v>
      </c>
      <c r="H547">
        <v>1.25761675483297</v>
      </c>
      <c r="I547">
        <v>0.23640450141514699</v>
      </c>
      <c r="J547" t="s">
        <v>32</v>
      </c>
      <c r="K547" t="s">
        <v>33</v>
      </c>
      <c r="L547">
        <v>28487.044600000001</v>
      </c>
      <c r="M547" t="s">
        <v>973</v>
      </c>
      <c r="N547">
        <v>2129.4891600421902</v>
      </c>
      <c r="O547">
        <v>2050.0001716645302</v>
      </c>
      <c r="P547">
        <v>2057.5481293213102</v>
      </c>
      <c r="Q547">
        <v>2079.0124870093437</v>
      </c>
      <c r="R547">
        <v>3.3178570978081248</v>
      </c>
      <c r="S547">
        <v>2.1104581583925631E-2</v>
      </c>
      <c r="T547">
        <v>3</v>
      </c>
      <c r="U547">
        <v>622</v>
      </c>
      <c r="V547">
        <v>3330.6066914203602</v>
      </c>
      <c r="W547">
        <v>2331.6758396816199</v>
      </c>
      <c r="X547">
        <v>2181.5202804077398</v>
      </c>
      <c r="Y547">
        <v>2614.600937169907</v>
      </c>
      <c r="Z547">
        <v>3.417405412510957</v>
      </c>
      <c r="AA547">
        <v>0.23889219593945166</v>
      </c>
      <c r="AB547">
        <v>3</v>
      </c>
      <c r="AC547">
        <v>531</v>
      </c>
      <c r="AD547">
        <v>1.2576167548329671</v>
      </c>
      <c r="AE547">
        <v>0.33069234341002629</v>
      </c>
      <c r="AF547">
        <f t="shared" si="8"/>
        <v>0.2125854306631226</v>
      </c>
    </row>
    <row r="548" spans="1:32">
      <c r="A548" t="s">
        <v>2173</v>
      </c>
      <c r="B548">
        <v>3</v>
      </c>
      <c r="C548">
        <v>2</v>
      </c>
      <c r="D548">
        <v>13.746700000000001</v>
      </c>
      <c r="E548">
        <v>7.4901388622402596E-3</v>
      </c>
      <c r="F548">
        <v>2.1255101306923012</v>
      </c>
      <c r="G548">
        <v>8.7660043659255199E-3</v>
      </c>
      <c r="H548">
        <v>1.0871415676296301</v>
      </c>
      <c r="I548">
        <v>0.95484084200805397</v>
      </c>
      <c r="J548" t="s">
        <v>33</v>
      </c>
      <c r="K548" t="s">
        <v>32</v>
      </c>
      <c r="L548">
        <v>26378.089</v>
      </c>
      <c r="M548" t="s">
        <v>2174</v>
      </c>
      <c r="N548">
        <v>2029.2660492648099</v>
      </c>
      <c r="O548">
        <v>2103.8207229960399</v>
      </c>
      <c r="P548">
        <v>2093.9046456836099</v>
      </c>
      <c r="Q548">
        <v>2075.6638059814868</v>
      </c>
      <c r="R548">
        <v>3.3171570124563816</v>
      </c>
      <c r="S548">
        <v>1.9505262937506974E-2</v>
      </c>
      <c r="T548">
        <v>3</v>
      </c>
      <c r="U548">
        <v>623</v>
      </c>
      <c r="V548">
        <v>1956.51543603545</v>
      </c>
      <c r="W548">
        <v>1884.8388927522501</v>
      </c>
      <c r="X548">
        <v>1886.50265263706</v>
      </c>
      <c r="Y548">
        <v>1909.2856604749202</v>
      </c>
      <c r="Z548">
        <v>3.2808709108382605</v>
      </c>
      <c r="AA548">
        <v>2.1427199148211361E-2</v>
      </c>
      <c r="AB548">
        <v>3</v>
      </c>
      <c r="AC548">
        <v>673</v>
      </c>
      <c r="AD548">
        <v>0.91984340381755902</v>
      </c>
      <c r="AE548">
        <v>-0.12053982041917405</v>
      </c>
      <c r="AF548">
        <f t="shared" si="8"/>
        <v>7.4546684123393062E-3</v>
      </c>
    </row>
    <row r="549" spans="1:32">
      <c r="A549" t="s">
        <v>762</v>
      </c>
      <c r="B549">
        <v>21</v>
      </c>
      <c r="C549">
        <v>11</v>
      </c>
      <c r="D549">
        <v>110.6626</v>
      </c>
      <c r="E549">
        <v>4.9887458722948103E-3</v>
      </c>
      <c r="F549">
        <v>2.3020086185444932</v>
      </c>
      <c r="G549">
        <v>6.4940218537023501E-3</v>
      </c>
      <c r="H549">
        <v>1.2287488351473299</v>
      </c>
      <c r="I549">
        <v>0.98205442663435705</v>
      </c>
      <c r="J549" t="s">
        <v>33</v>
      </c>
      <c r="K549" t="s">
        <v>32</v>
      </c>
      <c r="L549">
        <v>61583.563499999997</v>
      </c>
      <c r="M549" t="s">
        <v>763</v>
      </c>
      <c r="N549">
        <v>1980.861033961</v>
      </c>
      <c r="O549">
        <v>2022.5377095567401</v>
      </c>
      <c r="P549">
        <v>2217.1615991428898</v>
      </c>
      <c r="Q549">
        <v>2073.52011422021</v>
      </c>
      <c r="R549">
        <v>3.3167082526021225</v>
      </c>
      <c r="S549">
        <v>6.0829148083976735E-2</v>
      </c>
      <c r="T549">
        <v>3</v>
      </c>
      <c r="U549">
        <v>624</v>
      </c>
      <c r="V549">
        <v>1647.81564533249</v>
      </c>
      <c r="W549">
        <v>1707.91164191033</v>
      </c>
      <c r="X549">
        <v>1706.7884724687899</v>
      </c>
      <c r="Y549">
        <v>1687.5052532372035</v>
      </c>
      <c r="Z549">
        <v>3.2272451334724721</v>
      </c>
      <c r="AA549">
        <v>2.0371371300800665E-2</v>
      </c>
      <c r="AB549">
        <v>3</v>
      </c>
      <c r="AC549">
        <v>730</v>
      </c>
      <c r="AD549">
        <v>0.81383596988728746</v>
      </c>
      <c r="AE549">
        <v>-0.29719004889304168</v>
      </c>
      <c r="AF549">
        <f t="shared" si="8"/>
        <v>6.913512879709015E-3</v>
      </c>
    </row>
    <row r="550" spans="1:32">
      <c r="A550" t="s">
        <v>526</v>
      </c>
      <c r="B550">
        <v>13</v>
      </c>
      <c r="C550">
        <v>10</v>
      </c>
      <c r="D550">
        <v>43.665199999999999</v>
      </c>
      <c r="E550">
        <v>0.21524087465793901</v>
      </c>
      <c r="F550">
        <v>0.6670752518125691</v>
      </c>
      <c r="G550">
        <v>8.9033043556559804E-2</v>
      </c>
      <c r="H550">
        <v>1.0538387879675499</v>
      </c>
      <c r="I550">
        <v>0.20712096772993899</v>
      </c>
      <c r="J550" t="s">
        <v>32</v>
      </c>
      <c r="K550" t="s">
        <v>33</v>
      </c>
      <c r="L550">
        <v>30383.8747</v>
      </c>
      <c r="M550" t="s">
        <v>527</v>
      </c>
      <c r="N550">
        <v>2046.6070490668301</v>
      </c>
      <c r="O550">
        <v>2041.3477410322</v>
      </c>
      <c r="P550">
        <v>2104.8850097362101</v>
      </c>
      <c r="Q550">
        <v>2064.2799332784134</v>
      </c>
      <c r="R550">
        <v>3.3147685908401368</v>
      </c>
      <c r="S550">
        <v>1.7082573613185791E-2</v>
      </c>
      <c r="T550">
        <v>3</v>
      </c>
      <c r="U550">
        <v>625</v>
      </c>
      <c r="V550">
        <v>2159.0615775424299</v>
      </c>
      <c r="W550">
        <v>2057.4690518664602</v>
      </c>
      <c r="X550">
        <v>2309.7241593266699</v>
      </c>
      <c r="Y550">
        <v>2175.4182629118532</v>
      </c>
      <c r="Z550">
        <v>3.3375427701691982</v>
      </c>
      <c r="AA550">
        <v>5.8343037497094706E-2</v>
      </c>
      <c r="AB550">
        <v>3</v>
      </c>
      <c r="AC550">
        <v>620</v>
      </c>
      <c r="AD550">
        <v>1.0538387879675475</v>
      </c>
      <c r="AE550">
        <v>7.5654186151212555E-2</v>
      </c>
      <c r="AF550">
        <f t="shared" si="8"/>
        <v>0.21772905398842621</v>
      </c>
    </row>
    <row r="551" spans="1:32">
      <c r="A551" t="s">
        <v>2175</v>
      </c>
      <c r="B551">
        <v>8</v>
      </c>
      <c r="C551">
        <v>2</v>
      </c>
      <c r="D551">
        <v>34.668599999999998</v>
      </c>
      <c r="E551">
        <v>0.49773299775512198</v>
      </c>
      <c r="F551">
        <v>0.30300356627241648</v>
      </c>
      <c r="G551">
        <v>0.165527379263743</v>
      </c>
      <c r="H551">
        <v>1.02566757349422</v>
      </c>
      <c r="I551">
        <v>8.9849496630181006E-2</v>
      </c>
      <c r="J551" t="s">
        <v>33</v>
      </c>
      <c r="K551" t="s">
        <v>32</v>
      </c>
      <c r="L551">
        <v>101338.1704</v>
      </c>
      <c r="M551" t="s">
        <v>2176</v>
      </c>
      <c r="N551">
        <v>1955.65954238684</v>
      </c>
      <c r="O551">
        <v>2097.84258655239</v>
      </c>
      <c r="P551">
        <v>2118.9046646788402</v>
      </c>
      <c r="Q551">
        <v>2057.4689312060232</v>
      </c>
      <c r="R551">
        <v>3.3133332858732949</v>
      </c>
      <c r="S551">
        <v>4.3157982348844375E-2</v>
      </c>
      <c r="T551">
        <v>3</v>
      </c>
      <c r="U551">
        <v>626</v>
      </c>
      <c r="V551">
        <v>1946.09310874434</v>
      </c>
      <c r="W551">
        <v>2095.82791961265</v>
      </c>
      <c r="X551">
        <v>1976.0198260955599</v>
      </c>
      <c r="Y551">
        <v>2005.9802848175168</v>
      </c>
      <c r="Z551">
        <v>3.3023266603708215</v>
      </c>
      <c r="AA551">
        <v>3.9499910200824481E-2</v>
      </c>
      <c r="AB551">
        <v>3</v>
      </c>
      <c r="AC551">
        <v>650</v>
      </c>
      <c r="AD551">
        <v>0.97497476360028179</v>
      </c>
      <c r="AE551">
        <v>-3.6563218486570445E-2</v>
      </c>
      <c r="AF551">
        <f t="shared" si="8"/>
        <v>0.49530294428532307</v>
      </c>
    </row>
    <row r="552" spans="1:32">
      <c r="A552" t="s">
        <v>1136</v>
      </c>
      <c r="B552">
        <v>3</v>
      </c>
      <c r="C552">
        <v>1</v>
      </c>
      <c r="D552">
        <v>16.616900000000001</v>
      </c>
      <c r="E552">
        <v>0.38689232283079</v>
      </c>
      <c r="F552">
        <v>0.41240988797145184</v>
      </c>
      <c r="G552">
        <v>0.138112909093836</v>
      </c>
      <c r="H552">
        <v>1.0906814772025999</v>
      </c>
      <c r="I552">
        <v>0.11796181738542</v>
      </c>
      <c r="J552" t="s">
        <v>32</v>
      </c>
      <c r="K552" t="s">
        <v>33</v>
      </c>
      <c r="L552">
        <v>52119.679700000001</v>
      </c>
      <c r="M552" t="s">
        <v>1137</v>
      </c>
      <c r="N552">
        <v>2280.9262183915998</v>
      </c>
      <c r="O552">
        <v>1909.28883248486</v>
      </c>
      <c r="P552">
        <v>1978.43509680536</v>
      </c>
      <c r="Q552">
        <v>2056.2167158939396</v>
      </c>
      <c r="R552">
        <v>3.313068885399538</v>
      </c>
      <c r="S552">
        <v>9.6123812327869734E-2</v>
      </c>
      <c r="T552">
        <v>3</v>
      </c>
      <c r="U552">
        <v>627</v>
      </c>
      <c r="V552">
        <v>2509.5183626671601</v>
      </c>
      <c r="W552">
        <v>1977.3653349485601</v>
      </c>
      <c r="X552">
        <v>2241.14875780393</v>
      </c>
      <c r="Y552">
        <v>2242.6774851398836</v>
      </c>
      <c r="Z552">
        <v>3.3507668230725218</v>
      </c>
      <c r="AA552">
        <v>0.11864381272280855</v>
      </c>
      <c r="AB552">
        <v>3</v>
      </c>
      <c r="AC552">
        <v>604</v>
      </c>
      <c r="AD552">
        <v>1.0906814772026012</v>
      </c>
      <c r="AE552">
        <v>0.1252298382751971</v>
      </c>
      <c r="AF552">
        <f t="shared" si="8"/>
        <v>0.3850505601649854</v>
      </c>
    </row>
    <row r="553" spans="1:32">
      <c r="A553" t="s">
        <v>2177</v>
      </c>
      <c r="B553">
        <v>7</v>
      </c>
      <c r="C553">
        <v>3</v>
      </c>
      <c r="D553">
        <v>40.449399999999997</v>
      </c>
      <c r="E553">
        <v>1.7386910876793098E-2</v>
      </c>
      <c r="F553">
        <v>1.7597775720131206</v>
      </c>
      <c r="G553">
        <v>1.51156753282581E-2</v>
      </c>
      <c r="H553">
        <v>1.0651681933078201</v>
      </c>
      <c r="I553">
        <v>0.82788763251174802</v>
      </c>
      <c r="J553" t="s">
        <v>33</v>
      </c>
      <c r="K553" t="s">
        <v>32</v>
      </c>
      <c r="L553">
        <v>17079.0605</v>
      </c>
      <c r="M553" t="s">
        <v>2178</v>
      </c>
      <c r="N553">
        <v>2084.3044517860899</v>
      </c>
      <c r="O553">
        <v>2052.06888429132</v>
      </c>
      <c r="P553">
        <v>2012.24173092249</v>
      </c>
      <c r="Q553">
        <v>2049.5383556666334</v>
      </c>
      <c r="R553">
        <v>3.3116560502438839</v>
      </c>
      <c r="S553">
        <v>1.7612719791430653E-2</v>
      </c>
      <c r="T553">
        <v>3</v>
      </c>
      <c r="U553">
        <v>628</v>
      </c>
      <c r="V553">
        <v>1877.2211087262599</v>
      </c>
      <c r="W553">
        <v>1956.53880286392</v>
      </c>
      <c r="X553">
        <v>1938.67593997774</v>
      </c>
      <c r="Y553">
        <v>1924.1452838559733</v>
      </c>
      <c r="Z553">
        <v>3.2842378606305092</v>
      </c>
      <c r="AA553">
        <v>2.1623856112028581E-2</v>
      </c>
      <c r="AB553">
        <v>3</v>
      </c>
      <c r="AC553">
        <v>670</v>
      </c>
      <c r="AD553">
        <v>0.93881887037440936</v>
      </c>
      <c r="AE553">
        <v>-9.1081254387619742E-2</v>
      </c>
      <c r="AF553">
        <f t="shared" si="8"/>
        <v>1.6919378746945664E-2</v>
      </c>
    </row>
    <row r="554" spans="1:32">
      <c r="A554" t="s">
        <v>2179</v>
      </c>
      <c r="B554">
        <v>13</v>
      </c>
      <c r="C554">
        <v>8</v>
      </c>
      <c r="D554">
        <v>63.111800000000002</v>
      </c>
      <c r="E554">
        <v>5.0298959716726502E-2</v>
      </c>
      <c r="F554">
        <v>1.2984409969312936</v>
      </c>
      <c r="G554">
        <v>3.0892728850210199E-2</v>
      </c>
      <c r="H554">
        <v>1.27338879434612</v>
      </c>
      <c r="I554">
        <v>0.55521799454116105</v>
      </c>
      <c r="J554" t="s">
        <v>32</v>
      </c>
      <c r="K554" t="s">
        <v>33</v>
      </c>
      <c r="L554">
        <v>59965.193599999999</v>
      </c>
      <c r="M554" t="s">
        <v>2180</v>
      </c>
      <c r="N554">
        <v>2086.10292058717</v>
      </c>
      <c r="O554">
        <v>1722.0638953313901</v>
      </c>
      <c r="P554">
        <v>2329.8484546833802</v>
      </c>
      <c r="Q554">
        <v>2046.0050902006467</v>
      </c>
      <c r="R554">
        <v>3.310906709846964</v>
      </c>
      <c r="S554">
        <v>0.1494961570245778</v>
      </c>
      <c r="T554">
        <v>3</v>
      </c>
      <c r="U554">
        <v>629</v>
      </c>
      <c r="V554">
        <v>2556.6032555778602</v>
      </c>
      <c r="W554">
        <v>2565.7440737399602</v>
      </c>
      <c r="X554">
        <v>2693.7325357920299</v>
      </c>
      <c r="Y554">
        <v>2605.3599550366166</v>
      </c>
      <c r="Z554">
        <v>3.41586773365729</v>
      </c>
      <c r="AA554">
        <v>2.9427506434566524E-2</v>
      </c>
      <c r="AB554">
        <v>3</v>
      </c>
      <c r="AC554">
        <v>535</v>
      </c>
      <c r="AD554">
        <v>1.2733887943461155</v>
      </c>
      <c r="AE554">
        <v>0.34867297386366347</v>
      </c>
      <c r="AF554">
        <f t="shared" si="8"/>
        <v>3.7205454039574384E-2</v>
      </c>
    </row>
    <row r="555" spans="1:32">
      <c r="A555" t="s">
        <v>784</v>
      </c>
      <c r="B555">
        <v>2</v>
      </c>
      <c r="C555">
        <v>2</v>
      </c>
      <c r="D555">
        <v>12.1831</v>
      </c>
      <c r="E555">
        <v>1.11534953084103E-2</v>
      </c>
      <c r="F555">
        <v>1.9525890110665673</v>
      </c>
      <c r="G555">
        <v>1.1383360639821099E-2</v>
      </c>
      <c r="H555">
        <v>1.15811865460578</v>
      </c>
      <c r="I555">
        <v>0.90760279203458205</v>
      </c>
      <c r="J555" t="s">
        <v>32</v>
      </c>
      <c r="K555" t="s">
        <v>33</v>
      </c>
      <c r="L555">
        <v>33765.346400000002</v>
      </c>
      <c r="M555" t="s">
        <v>785</v>
      </c>
      <c r="N555">
        <v>2046.4588837236399</v>
      </c>
      <c r="O555">
        <v>2005.1941129076199</v>
      </c>
      <c r="P555">
        <v>2085.6847759933898</v>
      </c>
      <c r="Q555">
        <v>2045.7792575415499</v>
      </c>
      <c r="R555">
        <v>3.3108587709188857</v>
      </c>
      <c r="S555">
        <v>1.967447612094789E-2</v>
      </c>
      <c r="T555">
        <v>3</v>
      </c>
      <c r="U555">
        <v>630</v>
      </c>
      <c r="V555">
        <v>2455.1922003370601</v>
      </c>
      <c r="W555">
        <v>2425.5617588759701</v>
      </c>
      <c r="X555">
        <v>2227.0114048802402</v>
      </c>
      <c r="Y555">
        <v>2369.2551213644238</v>
      </c>
      <c r="Z555">
        <v>3.3746118280656177</v>
      </c>
      <c r="AA555">
        <v>5.2368509978455574E-2</v>
      </c>
      <c r="AB555">
        <v>3</v>
      </c>
      <c r="AC555">
        <v>583</v>
      </c>
      <c r="AD555">
        <v>1.1581186546057762</v>
      </c>
      <c r="AE555">
        <v>0.21178307167068852</v>
      </c>
      <c r="AF555">
        <f t="shared" si="8"/>
        <v>1.2692783720867519E-2</v>
      </c>
    </row>
    <row r="556" spans="1:32">
      <c r="A556" t="s">
        <v>2181</v>
      </c>
      <c r="B556">
        <v>8</v>
      </c>
      <c r="C556">
        <v>4</v>
      </c>
      <c r="D556">
        <v>44.027900000000002</v>
      </c>
      <c r="E556">
        <v>0.39710612148006702</v>
      </c>
      <c r="F556">
        <v>0.4010934181375192</v>
      </c>
      <c r="G556">
        <v>0.141185787243233</v>
      </c>
      <c r="H556">
        <v>1.06561442303303</v>
      </c>
      <c r="I556">
        <v>0.1147667680185</v>
      </c>
      <c r="J556" t="s">
        <v>33</v>
      </c>
      <c r="K556" t="s">
        <v>32</v>
      </c>
      <c r="L556">
        <v>47339.736299999997</v>
      </c>
      <c r="M556" t="s">
        <v>2182</v>
      </c>
      <c r="N556">
        <v>1895.468262894</v>
      </c>
      <c r="O556">
        <v>2052.1065648372501</v>
      </c>
      <c r="P556">
        <v>2158.8585270676599</v>
      </c>
      <c r="Q556">
        <v>2035.4777849329701</v>
      </c>
      <c r="R556">
        <v>3.3086663668806482</v>
      </c>
      <c r="S556">
        <v>6.5085538894075326E-2</v>
      </c>
      <c r="T556">
        <v>3</v>
      </c>
      <c r="U556">
        <v>631</v>
      </c>
      <c r="V556">
        <v>1762.7848738596399</v>
      </c>
      <c r="W556">
        <v>1835.4048631738599</v>
      </c>
      <c r="X556">
        <v>2132.2444827083</v>
      </c>
      <c r="Y556">
        <v>1910.1447399139333</v>
      </c>
      <c r="Z556">
        <v>3.2810662768625418</v>
      </c>
      <c r="AA556">
        <v>0.10247456507983262</v>
      </c>
      <c r="AB556">
        <v>3</v>
      </c>
      <c r="AC556">
        <v>672</v>
      </c>
      <c r="AD556">
        <v>0.93842573672541263</v>
      </c>
      <c r="AE556">
        <v>-9.1685514452568742E-2</v>
      </c>
      <c r="AF556">
        <f t="shared" si="8"/>
        <v>0.41035577231483805</v>
      </c>
    </row>
    <row r="557" spans="1:32">
      <c r="A557" t="s">
        <v>2183</v>
      </c>
      <c r="B557">
        <v>6</v>
      </c>
      <c r="C557">
        <v>1</v>
      </c>
      <c r="D557">
        <v>26.923200000000001</v>
      </c>
      <c r="E557">
        <v>3.8119708578504698E-2</v>
      </c>
      <c r="F557">
        <v>1.418850428160445</v>
      </c>
      <c r="G557">
        <v>2.6004782753968999E-2</v>
      </c>
      <c r="H557">
        <v>1.2398231564779101</v>
      </c>
      <c r="I557">
        <v>0.63213944442360903</v>
      </c>
      <c r="J557" t="s">
        <v>32</v>
      </c>
      <c r="K557" t="s">
        <v>33</v>
      </c>
      <c r="L557">
        <v>65215.401599999997</v>
      </c>
      <c r="M557" t="s">
        <v>2184</v>
      </c>
      <c r="N557">
        <v>2133.6210310722299</v>
      </c>
      <c r="O557">
        <v>1972.73197702177</v>
      </c>
      <c r="P557">
        <v>1969.2209026424</v>
      </c>
      <c r="Q557">
        <v>2025.1913035788</v>
      </c>
      <c r="R557">
        <v>3.3064660538047459</v>
      </c>
      <c r="S557">
        <v>4.6375523650211088E-2</v>
      </c>
      <c r="T557">
        <v>3</v>
      </c>
      <c r="U557">
        <v>632</v>
      </c>
      <c r="V557">
        <v>2683.9120962759298</v>
      </c>
      <c r="W557">
        <v>2199.8478999004201</v>
      </c>
      <c r="X557">
        <v>2648.8772272476999</v>
      </c>
      <c r="Y557">
        <v>2510.8790744746834</v>
      </c>
      <c r="Z557">
        <v>3.3998257973194623</v>
      </c>
      <c r="AA557">
        <v>0.10750414418332493</v>
      </c>
      <c r="AB557">
        <v>3</v>
      </c>
      <c r="AC557">
        <v>555</v>
      </c>
      <c r="AD557">
        <v>1.2398231564779112</v>
      </c>
      <c r="AE557">
        <v>0.31013435491301439</v>
      </c>
      <c r="AF557">
        <f t="shared" si="8"/>
        <v>4.2245094137475604E-2</v>
      </c>
    </row>
    <row r="558" spans="1:32">
      <c r="A558" t="s">
        <v>728</v>
      </c>
      <c r="B558">
        <v>17</v>
      </c>
      <c r="C558">
        <v>13</v>
      </c>
      <c r="D558">
        <v>64.561099999999996</v>
      </c>
      <c r="E558">
        <v>0.14698250370664201</v>
      </c>
      <c r="F558">
        <v>0.83273435910143945</v>
      </c>
      <c r="G558">
        <v>6.6963266897735393E-2</v>
      </c>
      <c r="H558">
        <v>1.0780343108382799</v>
      </c>
      <c r="I558">
        <v>0.28269328158947499</v>
      </c>
      <c r="J558" t="s">
        <v>32</v>
      </c>
      <c r="K558" t="s">
        <v>33</v>
      </c>
      <c r="L558">
        <v>55430.325100000002</v>
      </c>
      <c r="M558" t="s">
        <v>729</v>
      </c>
      <c r="N558">
        <v>1963.7264030082299</v>
      </c>
      <c r="O558">
        <v>2100.9957653651099</v>
      </c>
      <c r="P558">
        <v>1987.6301827817899</v>
      </c>
      <c r="Q558">
        <v>2017.4507837183764</v>
      </c>
      <c r="R558">
        <v>3.3048029487868003</v>
      </c>
      <c r="S558">
        <v>3.6349140926246297E-2</v>
      </c>
      <c r="T558">
        <v>3</v>
      </c>
      <c r="U558">
        <v>634</v>
      </c>
      <c r="V558">
        <v>2077.5255717545901</v>
      </c>
      <c r="W558">
        <v>2331.2758640439502</v>
      </c>
      <c r="X558">
        <v>2115.8420600294298</v>
      </c>
      <c r="Y558">
        <v>2174.88116527599</v>
      </c>
      <c r="Z558">
        <v>3.3374355322447591</v>
      </c>
      <c r="AA558">
        <v>6.2895408182091717E-2</v>
      </c>
      <c r="AB558">
        <v>3</v>
      </c>
      <c r="AC558">
        <v>621</v>
      </c>
      <c r="AD558">
        <v>1.0780343108382811</v>
      </c>
      <c r="AE558">
        <v>0.10840309579775004</v>
      </c>
      <c r="AF558">
        <f t="shared" si="8"/>
        <v>0.15377872473413587</v>
      </c>
    </row>
    <row r="559" spans="1:32">
      <c r="A559" t="s">
        <v>209</v>
      </c>
      <c r="B559">
        <v>7</v>
      </c>
      <c r="C559">
        <v>5</v>
      </c>
      <c r="D559">
        <v>38.128</v>
      </c>
      <c r="E559">
        <v>2.85888032271031E-2</v>
      </c>
      <c r="F559">
        <v>1.5438040245211258</v>
      </c>
      <c r="G559">
        <v>2.1408377421449298E-2</v>
      </c>
      <c r="H559">
        <v>1.11924852384505</v>
      </c>
      <c r="I559">
        <v>0.70952741571918498</v>
      </c>
      <c r="J559" t="s">
        <v>33</v>
      </c>
      <c r="K559" t="s">
        <v>32</v>
      </c>
      <c r="L559">
        <v>24169.548299999999</v>
      </c>
      <c r="M559" t="s">
        <v>210</v>
      </c>
      <c r="N559">
        <v>2137.9405339895802</v>
      </c>
      <c r="O559">
        <v>1952.4579687697801</v>
      </c>
      <c r="P559">
        <v>1938.1687089080201</v>
      </c>
      <c r="Q559">
        <v>2009.5224038891267</v>
      </c>
      <c r="R559">
        <v>3.3030928524445415</v>
      </c>
      <c r="S559">
        <v>5.5457267397278076E-2</v>
      </c>
      <c r="T559">
        <v>3</v>
      </c>
      <c r="U559">
        <v>635</v>
      </c>
      <c r="V559">
        <v>1760.3356583759</v>
      </c>
      <c r="W559">
        <v>1798.1453503970099</v>
      </c>
      <c r="X559">
        <v>1827.78225915344</v>
      </c>
      <c r="Y559">
        <v>1795.4210893087832</v>
      </c>
      <c r="Z559">
        <v>3.2541663221711645</v>
      </c>
      <c r="AA559">
        <v>1.8828857112556E-2</v>
      </c>
      <c r="AB559">
        <v>3</v>
      </c>
      <c r="AC559">
        <v>702</v>
      </c>
      <c r="AD559">
        <v>0.89345661727085857</v>
      </c>
      <c r="AE559">
        <v>-0.16253041550048722</v>
      </c>
      <c r="AF559">
        <f t="shared" si="8"/>
        <v>3.3397708099580231E-2</v>
      </c>
    </row>
    <row r="560" spans="1:32">
      <c r="A560" t="s">
        <v>2185</v>
      </c>
      <c r="B560">
        <v>6</v>
      </c>
      <c r="C560">
        <v>4</v>
      </c>
      <c r="D560">
        <v>26.693899999999999</v>
      </c>
      <c r="E560">
        <v>7.1482686556100905E-2</v>
      </c>
      <c r="F560">
        <v>1.1457991336347149</v>
      </c>
      <c r="G560">
        <v>3.9522074519170197E-2</v>
      </c>
      <c r="H560">
        <v>1.08387026419838</v>
      </c>
      <c r="I560">
        <v>0.45886576119055</v>
      </c>
      <c r="J560" t="s">
        <v>32</v>
      </c>
      <c r="K560" t="s">
        <v>33</v>
      </c>
      <c r="L560">
        <v>27504.265800000001</v>
      </c>
      <c r="M560" t="s">
        <v>2186</v>
      </c>
      <c r="N560">
        <v>2068.8455287168199</v>
      </c>
      <c r="O560">
        <v>1954.6257150347401</v>
      </c>
      <c r="P560">
        <v>2004.88099016763</v>
      </c>
      <c r="Q560">
        <v>2009.4507446397299</v>
      </c>
      <c r="R560">
        <v>3.303077365296236</v>
      </c>
      <c r="S560">
        <v>2.8488811816213277E-2</v>
      </c>
      <c r="T560">
        <v>3</v>
      </c>
      <c r="U560">
        <v>636</v>
      </c>
      <c r="V560">
        <v>2303.0318395857798</v>
      </c>
      <c r="W560">
        <v>2106.43557228894</v>
      </c>
      <c r="X560">
        <v>2124.4843165841598</v>
      </c>
      <c r="Y560">
        <v>2177.9839094862932</v>
      </c>
      <c r="Z560">
        <v>3.3380546669500011</v>
      </c>
      <c r="AA560">
        <v>4.9894786173194712E-2</v>
      </c>
      <c r="AB560">
        <v>3</v>
      </c>
      <c r="AC560">
        <v>617</v>
      </c>
      <c r="AD560">
        <v>1.0838702641983788</v>
      </c>
      <c r="AE560">
        <v>0.11619208104699241</v>
      </c>
      <c r="AF560">
        <f t="shared" si="8"/>
        <v>7.6272080013314744E-2</v>
      </c>
    </row>
    <row r="561" spans="1:32">
      <c r="A561" t="s">
        <v>2187</v>
      </c>
      <c r="B561">
        <v>21</v>
      </c>
      <c r="C561">
        <v>12</v>
      </c>
      <c r="D561">
        <v>106.9699</v>
      </c>
      <c r="E561">
        <v>3.6324804003051698E-4</v>
      </c>
      <c r="F561">
        <v>3.4397967203368305</v>
      </c>
      <c r="G561">
        <v>1.36530040950537E-3</v>
      </c>
      <c r="H561">
        <v>1.3361403714511799</v>
      </c>
      <c r="I561">
        <v>0.99999999375835802</v>
      </c>
      <c r="J561" t="s">
        <v>33</v>
      </c>
      <c r="K561" t="s">
        <v>32</v>
      </c>
      <c r="L561">
        <v>34282.376100000001</v>
      </c>
      <c r="M561" t="s">
        <v>2188</v>
      </c>
      <c r="N561">
        <v>1976.39242973866</v>
      </c>
      <c r="O561">
        <v>2018.49564738396</v>
      </c>
      <c r="P561">
        <v>2024.47526961258</v>
      </c>
      <c r="Q561">
        <v>2006.4544489117334</v>
      </c>
      <c r="R561">
        <v>3.3024293047073696</v>
      </c>
      <c r="S561">
        <v>1.3060643186560146E-2</v>
      </c>
      <c r="T561">
        <v>3</v>
      </c>
      <c r="U561">
        <v>637</v>
      </c>
      <c r="V561">
        <v>1453.2086227052901</v>
      </c>
      <c r="W561">
        <v>1575.8380788740899</v>
      </c>
      <c r="X561">
        <v>1475.9914481156</v>
      </c>
      <c r="Y561">
        <v>1501.67938323166</v>
      </c>
      <c r="Z561">
        <v>3.1765772183161438</v>
      </c>
      <c r="AA561">
        <v>4.3435203381372321E-2</v>
      </c>
      <c r="AB561">
        <v>3</v>
      </c>
      <c r="AC561">
        <v>776</v>
      </c>
      <c r="AD561">
        <v>0.74842435822360442</v>
      </c>
      <c r="AE561">
        <v>-0.41807158158320407</v>
      </c>
      <c r="AF561">
        <f t="shared" si="8"/>
        <v>2.4026051754186633E-4</v>
      </c>
    </row>
    <row r="562" spans="1:32">
      <c r="A562" t="s">
        <v>1168</v>
      </c>
      <c r="B562">
        <v>8</v>
      </c>
      <c r="C562">
        <v>5</v>
      </c>
      <c r="D562">
        <v>45.091099999999997</v>
      </c>
      <c r="E562">
        <v>9.2663379600121899E-4</v>
      </c>
      <c r="F562">
        <v>3.0330918643431155</v>
      </c>
      <c r="G562">
        <v>2.2415216023836601E-3</v>
      </c>
      <c r="H562">
        <v>1.3024866051647099</v>
      </c>
      <c r="I562">
        <v>0.999984877104237</v>
      </c>
      <c r="J562" t="s">
        <v>33</v>
      </c>
      <c r="K562" t="s">
        <v>32</v>
      </c>
      <c r="L562">
        <v>11848.656199999999</v>
      </c>
      <c r="M562" t="s">
        <v>1169</v>
      </c>
      <c r="N562">
        <v>1920.90243914915</v>
      </c>
      <c r="O562">
        <v>2102.7438385919299</v>
      </c>
      <c r="P562">
        <v>1987.5589142399699</v>
      </c>
      <c r="Q562">
        <v>2003.7350639936831</v>
      </c>
      <c r="R562">
        <v>3.3018402981074035</v>
      </c>
      <c r="S562">
        <v>4.5911065221720448E-2</v>
      </c>
      <c r="T562">
        <v>3</v>
      </c>
      <c r="U562">
        <v>638</v>
      </c>
      <c r="V562">
        <v>1552.1605428596799</v>
      </c>
      <c r="W562">
        <v>1567.65199314455</v>
      </c>
      <c r="X562">
        <v>1495.3636724458299</v>
      </c>
      <c r="Y562">
        <v>1538.3920694833532</v>
      </c>
      <c r="Z562">
        <v>3.1870670324183488</v>
      </c>
      <c r="AA562">
        <v>2.4740244132961612E-2</v>
      </c>
      <c r="AB562">
        <v>3</v>
      </c>
      <c r="AC562">
        <v>768</v>
      </c>
      <c r="AD562">
        <v>0.7677622142406163</v>
      </c>
      <c r="AE562">
        <v>-0.38126853583444303</v>
      </c>
      <c r="AF562">
        <f t="shared" si="8"/>
        <v>1.265188732479598E-3</v>
      </c>
    </row>
    <row r="563" spans="1:32">
      <c r="A563" t="s">
        <v>2189</v>
      </c>
      <c r="B563">
        <v>11</v>
      </c>
      <c r="C563">
        <v>9</v>
      </c>
      <c r="D563">
        <v>66.307000000000002</v>
      </c>
      <c r="E563">
        <v>6.3112688638232699E-3</v>
      </c>
      <c r="F563">
        <v>2.1998833182268021</v>
      </c>
      <c r="G563">
        <v>7.7336458227744102E-3</v>
      </c>
      <c r="H563">
        <v>1.3940893454625201</v>
      </c>
      <c r="I563">
        <v>0.96858153168832795</v>
      </c>
      <c r="J563" t="s">
        <v>32</v>
      </c>
      <c r="K563" t="s">
        <v>33</v>
      </c>
      <c r="L563">
        <v>57784.433700000001</v>
      </c>
      <c r="M563" t="s">
        <v>615</v>
      </c>
      <c r="N563">
        <v>2242.3141815690401</v>
      </c>
      <c r="O563">
        <v>1861.2830728834899</v>
      </c>
      <c r="P563">
        <v>1904.5671007993799</v>
      </c>
      <c r="Q563">
        <v>2002.7214517506366</v>
      </c>
      <c r="R563">
        <v>3.3016205497029936</v>
      </c>
      <c r="S563">
        <v>0.10416775234160404</v>
      </c>
      <c r="T563">
        <v>3</v>
      </c>
      <c r="U563">
        <v>639</v>
      </c>
      <c r="V563">
        <v>2934.6755354533102</v>
      </c>
      <c r="W563">
        <v>2710.6335512999599</v>
      </c>
      <c r="X563">
        <v>2730.6088266911402</v>
      </c>
      <c r="Y563">
        <v>2791.972637814803</v>
      </c>
      <c r="Z563">
        <v>3.4459111577533177</v>
      </c>
      <c r="AA563">
        <v>4.4408479639821155E-2</v>
      </c>
      <c r="AB563">
        <v>3</v>
      </c>
      <c r="AC563">
        <v>501</v>
      </c>
      <c r="AD563">
        <v>1.3940893454625252</v>
      </c>
      <c r="AE563">
        <v>0.4793230247107535</v>
      </c>
      <c r="AF563">
        <f t="shared" si="8"/>
        <v>4.8870823442430517E-3</v>
      </c>
    </row>
    <row r="564" spans="1:32">
      <c r="A564" t="s">
        <v>2190</v>
      </c>
      <c r="B564">
        <v>3</v>
      </c>
      <c r="C564">
        <v>3</v>
      </c>
      <c r="D564">
        <v>14.476800000000001</v>
      </c>
      <c r="E564">
        <v>0.263940676879235</v>
      </c>
      <c r="F564">
        <v>0.57849367388432282</v>
      </c>
      <c r="G564">
        <v>0.104531565255417</v>
      </c>
      <c r="H564">
        <v>1.0408623586380401</v>
      </c>
      <c r="I564">
        <v>0.17236552507816899</v>
      </c>
      <c r="J564" t="s">
        <v>33</v>
      </c>
      <c r="K564" t="s">
        <v>32</v>
      </c>
      <c r="L564">
        <v>13951.598599999999</v>
      </c>
      <c r="M564" t="s">
        <v>2191</v>
      </c>
      <c r="N564">
        <v>1926.4669351602399</v>
      </c>
      <c r="O564">
        <v>2082.214158754</v>
      </c>
      <c r="P564">
        <v>1970.6189510168999</v>
      </c>
      <c r="Q564">
        <v>1993.1000149770464</v>
      </c>
      <c r="R564">
        <v>3.2995290924098701</v>
      </c>
      <c r="S564">
        <v>4.0274179802282234E-2</v>
      </c>
      <c r="T564">
        <v>3</v>
      </c>
      <c r="U564">
        <v>640</v>
      </c>
      <c r="V564">
        <v>1931.90095402007</v>
      </c>
      <c r="W564">
        <v>1841.0587982238701</v>
      </c>
      <c r="X564">
        <v>1971.6038735893501</v>
      </c>
      <c r="Y564">
        <v>1914.8545419444299</v>
      </c>
      <c r="Z564">
        <v>3.2821357892549421</v>
      </c>
      <c r="AA564">
        <v>3.4948420846590229E-2</v>
      </c>
      <c r="AB564">
        <v>3</v>
      </c>
      <c r="AC564">
        <v>671</v>
      </c>
      <c r="AD564">
        <v>0.96074182306725953</v>
      </c>
      <c r="AE564">
        <v>-5.7779302413248343E-2</v>
      </c>
      <c r="AF564">
        <f t="shared" si="8"/>
        <v>0.26444787240665563</v>
      </c>
    </row>
    <row r="565" spans="1:32">
      <c r="A565" t="s">
        <v>1042</v>
      </c>
      <c r="B565">
        <v>5</v>
      </c>
      <c r="C565">
        <v>4</v>
      </c>
      <c r="D565">
        <v>27.9618</v>
      </c>
      <c r="E565">
        <v>3.5071647010049098E-2</v>
      </c>
      <c r="F565">
        <v>1.455043838607226</v>
      </c>
      <c r="G565">
        <v>2.4701393740651799E-2</v>
      </c>
      <c r="H565">
        <v>1.1532553979789499</v>
      </c>
      <c r="I565">
        <v>0.65495454145293996</v>
      </c>
      <c r="J565" t="s">
        <v>32</v>
      </c>
      <c r="K565" t="s">
        <v>33</v>
      </c>
      <c r="L565">
        <v>36039.259899999997</v>
      </c>
      <c r="M565" t="s">
        <v>1043</v>
      </c>
      <c r="N565">
        <v>2130.9957938432699</v>
      </c>
      <c r="O565">
        <v>2016.46825310549</v>
      </c>
      <c r="P565">
        <v>1830.1596890642199</v>
      </c>
      <c r="Q565">
        <v>1992.54124533766</v>
      </c>
      <c r="R565">
        <v>3.2994073199989677</v>
      </c>
      <c r="S565">
        <v>7.6203502002638882E-2</v>
      </c>
      <c r="T565">
        <v>3</v>
      </c>
      <c r="U565">
        <v>641</v>
      </c>
      <c r="V565">
        <v>2269.1340899706802</v>
      </c>
      <c r="W565">
        <v>2270.8994156335002</v>
      </c>
      <c r="X565">
        <v>2353.6933350399099</v>
      </c>
      <c r="Y565">
        <v>2297.9089468813636</v>
      </c>
      <c r="Z565">
        <v>3.3613328160622649</v>
      </c>
      <c r="AA565">
        <v>2.1027273530011707E-2</v>
      </c>
      <c r="AB565">
        <v>3</v>
      </c>
      <c r="AC565">
        <v>595</v>
      </c>
      <c r="AD565">
        <v>1.1532553979789539</v>
      </c>
      <c r="AE565">
        <v>0.20571204516250405</v>
      </c>
      <c r="AF565">
        <f t="shared" si="8"/>
        <v>2.939592086604334E-2</v>
      </c>
    </row>
    <row r="566" spans="1:32">
      <c r="A566" t="s">
        <v>2192</v>
      </c>
      <c r="B566">
        <v>6</v>
      </c>
      <c r="C566">
        <v>3</v>
      </c>
      <c r="D566">
        <v>28.734100000000002</v>
      </c>
      <c r="E566">
        <v>3.9883794485240202E-2</v>
      </c>
      <c r="F566">
        <v>1.3992035302598687</v>
      </c>
      <c r="G566">
        <v>2.6926269368896499E-2</v>
      </c>
      <c r="H566">
        <v>1.0874666246754201</v>
      </c>
      <c r="I566">
        <v>0.61966422022992196</v>
      </c>
      <c r="J566" t="s">
        <v>32</v>
      </c>
      <c r="K566" t="s">
        <v>33</v>
      </c>
      <c r="L566">
        <v>50209.3246</v>
      </c>
      <c r="M566" t="s">
        <v>2193</v>
      </c>
      <c r="N566">
        <v>1944.4601040243001</v>
      </c>
      <c r="O566">
        <v>2062.04299444768</v>
      </c>
      <c r="P566">
        <v>1962.65581183525</v>
      </c>
      <c r="Q566">
        <v>1989.7196367690767</v>
      </c>
      <c r="R566">
        <v>3.2987918860669523</v>
      </c>
      <c r="S566">
        <v>3.1809088683686947E-2</v>
      </c>
      <c r="T566">
        <v>3</v>
      </c>
      <c r="U566">
        <v>642</v>
      </c>
      <c r="V566">
        <v>2083.7440135450602</v>
      </c>
      <c r="W566">
        <v>2165.6113490122898</v>
      </c>
      <c r="X566">
        <v>2241.9057297856598</v>
      </c>
      <c r="Y566">
        <v>2163.7536974476698</v>
      </c>
      <c r="Z566">
        <v>3.3352078230115834</v>
      </c>
      <c r="AA566">
        <v>3.6555556429968127E-2</v>
      </c>
      <c r="AB566">
        <v>3</v>
      </c>
      <c r="AC566">
        <v>623</v>
      </c>
      <c r="AD566">
        <v>1.0874666246754197</v>
      </c>
      <c r="AE566">
        <v>0.12097112403801676</v>
      </c>
      <c r="AF566">
        <f t="shared" si="8"/>
        <v>4.091631644489746E-2</v>
      </c>
    </row>
    <row r="567" spans="1:32">
      <c r="A567" t="s">
        <v>2194</v>
      </c>
      <c r="B567">
        <v>8</v>
      </c>
      <c r="C567">
        <v>2</v>
      </c>
      <c r="D567">
        <v>33.597499999999997</v>
      </c>
      <c r="E567">
        <v>0.83190158896549005</v>
      </c>
      <c r="F567">
        <v>7.9928046181758E-2</v>
      </c>
      <c r="G567">
        <v>0.236498034523453</v>
      </c>
      <c r="H567">
        <v>1.0141615211913499</v>
      </c>
      <c r="I567">
        <v>5.3648808491494199E-2</v>
      </c>
      <c r="J567" t="s">
        <v>32</v>
      </c>
      <c r="K567" t="s">
        <v>33</v>
      </c>
      <c r="L567">
        <v>67063.214900000006</v>
      </c>
      <c r="M567" t="s">
        <v>2195</v>
      </c>
      <c r="N567">
        <v>1652.76984985646</v>
      </c>
      <c r="O567">
        <v>1926.7288826245399</v>
      </c>
      <c r="P567">
        <v>2359.8374182953398</v>
      </c>
      <c r="Q567">
        <v>1979.7787169254468</v>
      </c>
      <c r="R567">
        <v>3.2966166511763006</v>
      </c>
      <c r="S567">
        <v>0.18007388850633854</v>
      </c>
      <c r="T567">
        <v>3</v>
      </c>
      <c r="U567">
        <v>643</v>
      </c>
      <c r="V567">
        <v>1942.5432950212401</v>
      </c>
      <c r="W567">
        <v>2111.59957190971</v>
      </c>
      <c r="X567">
        <v>1969.30331860715</v>
      </c>
      <c r="Y567">
        <v>2007.8153951793665</v>
      </c>
      <c r="Z567">
        <v>3.3027237799169598</v>
      </c>
      <c r="AA567">
        <v>4.5258238910159433E-2</v>
      </c>
      <c r="AB567">
        <v>3</v>
      </c>
      <c r="AC567">
        <v>649</v>
      </c>
      <c r="AD567">
        <v>1.0141615211913482</v>
      </c>
      <c r="AE567">
        <v>2.0287442542688945E-2</v>
      </c>
      <c r="AF567">
        <f t="shared" si="8"/>
        <v>0.90136284817324897</v>
      </c>
    </row>
    <row r="568" spans="1:32">
      <c r="A568" t="s">
        <v>2196</v>
      </c>
      <c r="B568">
        <v>3</v>
      </c>
      <c r="C568">
        <v>2</v>
      </c>
      <c r="D568">
        <v>13.559699999999999</v>
      </c>
      <c r="E568">
        <v>3.4047618856272201E-3</v>
      </c>
      <c r="F568">
        <v>2.4679132553735639</v>
      </c>
      <c r="G568">
        <v>5.0033788467661201E-3</v>
      </c>
      <c r="H568">
        <v>1.4703464476616099</v>
      </c>
      <c r="I568">
        <v>0.99393664946764404</v>
      </c>
      <c r="J568" t="s">
        <v>32</v>
      </c>
      <c r="K568" t="s">
        <v>33</v>
      </c>
      <c r="L568">
        <v>16248.7076</v>
      </c>
      <c r="M568" t="s">
        <v>2197</v>
      </c>
      <c r="N568">
        <v>2153.9954505396299</v>
      </c>
      <c r="O568">
        <v>1787.9031546660101</v>
      </c>
      <c r="P568">
        <v>1991.0529286205301</v>
      </c>
      <c r="Q568">
        <v>1977.65051127539</v>
      </c>
      <c r="R568">
        <v>3.2961495458885102</v>
      </c>
      <c r="S568">
        <v>9.2743267085525147E-2</v>
      </c>
      <c r="T568">
        <v>3</v>
      </c>
      <c r="U568">
        <v>644</v>
      </c>
      <c r="V568">
        <v>3036.5496760432902</v>
      </c>
      <c r="W568">
        <v>2950.9933716057299</v>
      </c>
      <c r="X568">
        <v>2735.9511642607499</v>
      </c>
      <c r="Y568">
        <v>2907.8314039699235</v>
      </c>
      <c r="Z568">
        <v>3.463569222528077</v>
      </c>
      <c r="AA568">
        <v>5.326224838699211E-2</v>
      </c>
      <c r="AB568">
        <v>3</v>
      </c>
      <c r="AC568">
        <v>481</v>
      </c>
      <c r="AD568">
        <v>1.4703464476616035</v>
      </c>
      <c r="AE568">
        <v>0.55615612746593468</v>
      </c>
      <c r="AF568">
        <f t="shared" si="8"/>
        <v>2.5657172990951166E-3</v>
      </c>
    </row>
    <row r="569" spans="1:32">
      <c r="A569" t="s">
        <v>1176</v>
      </c>
      <c r="B569">
        <v>9</v>
      </c>
      <c r="C569">
        <v>5</v>
      </c>
      <c r="D569">
        <v>50.521299999999997</v>
      </c>
      <c r="E569">
        <v>1.8144180361112701E-4</v>
      </c>
      <c r="F569">
        <v>3.741262645688054</v>
      </c>
      <c r="G569">
        <v>9.0871757318706505E-4</v>
      </c>
      <c r="H569">
        <v>1.3276505406800001</v>
      </c>
      <c r="I569">
        <v>0.99999999999966105</v>
      </c>
      <c r="J569" t="s">
        <v>33</v>
      </c>
      <c r="K569" t="s">
        <v>32</v>
      </c>
      <c r="L569">
        <v>32920.702700000002</v>
      </c>
      <c r="M569" t="s">
        <v>1177</v>
      </c>
      <c r="N569">
        <v>1954.2933574758299</v>
      </c>
      <c r="O569">
        <v>1978.8133449120401</v>
      </c>
      <c r="P569">
        <v>1986.31200622706</v>
      </c>
      <c r="Q569">
        <v>1973.1395695383101</v>
      </c>
      <c r="R569">
        <v>3.2951578060512339</v>
      </c>
      <c r="S569">
        <v>8.4871900022001623E-3</v>
      </c>
      <c r="T569">
        <v>3</v>
      </c>
      <c r="U569">
        <v>645</v>
      </c>
      <c r="V569">
        <v>1469.22171422273</v>
      </c>
      <c r="W569">
        <v>1443.1381405678701</v>
      </c>
      <c r="X569">
        <v>1546.2070099380701</v>
      </c>
      <c r="Y569">
        <v>1486.1889549095567</v>
      </c>
      <c r="Z569">
        <v>3.1720740293825771</v>
      </c>
      <c r="AA569">
        <v>3.6057575207040386E-2</v>
      </c>
      <c r="AB569">
        <v>3</v>
      </c>
      <c r="AC569">
        <v>780</v>
      </c>
      <c r="AD569">
        <v>0.75321025327027746</v>
      </c>
      <c r="AE569">
        <v>-0.40887545574045292</v>
      </c>
      <c r="AF569">
        <f t="shared" si="8"/>
        <v>1.1440963438133464E-4</v>
      </c>
    </row>
    <row r="570" spans="1:32">
      <c r="A570" t="s">
        <v>1642</v>
      </c>
      <c r="B570">
        <v>6</v>
      </c>
      <c r="C570">
        <v>4</v>
      </c>
      <c r="D570">
        <v>26.165299999999998</v>
      </c>
      <c r="E570">
        <v>4.7937672099300097E-2</v>
      </c>
      <c r="F570">
        <v>1.3193230595592575</v>
      </c>
      <c r="G570">
        <v>3.0169337830858001E-2</v>
      </c>
      <c r="H570">
        <v>1.1369340820285601</v>
      </c>
      <c r="I570">
        <v>0.56859214480521003</v>
      </c>
      <c r="J570" t="s">
        <v>33</v>
      </c>
      <c r="K570" t="s">
        <v>32</v>
      </c>
      <c r="L570">
        <v>120104.4152</v>
      </c>
      <c r="M570" t="s">
        <v>1643</v>
      </c>
      <c r="N570">
        <v>2068.4411724132401</v>
      </c>
      <c r="O570">
        <v>2000.3258855715701</v>
      </c>
      <c r="P570">
        <v>1846.9227093976299</v>
      </c>
      <c r="Q570">
        <v>1971.89658912748</v>
      </c>
      <c r="R570">
        <v>3.2948841357832368</v>
      </c>
      <c r="S570">
        <v>5.7539865045974768E-2</v>
      </c>
      <c r="T570">
        <v>3</v>
      </c>
      <c r="U570">
        <v>646</v>
      </c>
      <c r="V570">
        <v>1795.68341610158</v>
      </c>
      <c r="W570">
        <v>1777.28323819151</v>
      </c>
      <c r="X570">
        <v>1630.2283777596599</v>
      </c>
      <c r="Y570">
        <v>1734.3983440175834</v>
      </c>
      <c r="Z570">
        <v>3.2391488501994088</v>
      </c>
      <c r="AA570">
        <v>5.2284263703705813E-2</v>
      </c>
      <c r="AB570">
        <v>3</v>
      </c>
      <c r="AC570">
        <v>716</v>
      </c>
      <c r="AD570">
        <v>0.87955846852243702</v>
      </c>
      <c r="AE570">
        <v>-0.18514861105748917</v>
      </c>
      <c r="AF570">
        <f t="shared" si="8"/>
        <v>4.7243523428232903E-2</v>
      </c>
    </row>
    <row r="571" spans="1:32">
      <c r="A571" t="s">
        <v>1662</v>
      </c>
      <c r="B571">
        <v>11</v>
      </c>
      <c r="C571">
        <v>6</v>
      </c>
      <c r="D571">
        <v>70.872699999999995</v>
      </c>
      <c r="E571">
        <v>5.2790744747412903E-2</v>
      </c>
      <c r="F571">
        <v>1.2774422111301202</v>
      </c>
      <c r="G571">
        <v>3.1943577348927901E-2</v>
      </c>
      <c r="H571">
        <v>1.1244628499540299</v>
      </c>
      <c r="I571">
        <v>0.54178781603620896</v>
      </c>
      <c r="J571" t="s">
        <v>32</v>
      </c>
      <c r="K571" t="s">
        <v>33</v>
      </c>
      <c r="L571">
        <v>56040.355499999998</v>
      </c>
      <c r="M571" t="s">
        <v>1663</v>
      </c>
      <c r="N571">
        <v>1890.6051349572599</v>
      </c>
      <c r="O571">
        <v>2027.86872769704</v>
      </c>
      <c r="P571">
        <v>1995.93503063868</v>
      </c>
      <c r="Q571">
        <v>1971.4696310976599</v>
      </c>
      <c r="R571">
        <v>3.2947900915039461</v>
      </c>
      <c r="S571">
        <v>3.6433658797015697E-2</v>
      </c>
      <c r="T571">
        <v>3</v>
      </c>
      <c r="U571">
        <v>647</v>
      </c>
      <c r="V571">
        <v>2382.7313429915398</v>
      </c>
      <c r="W571">
        <v>2116.3231563989302</v>
      </c>
      <c r="X571">
        <v>2151.4785805551901</v>
      </c>
      <c r="Y571">
        <v>2216.8443599818866</v>
      </c>
      <c r="Z571">
        <v>3.3457352032751659</v>
      </c>
      <c r="AA571">
        <v>6.5288165456326944E-2</v>
      </c>
      <c r="AB571">
        <v>3</v>
      </c>
      <c r="AC571">
        <v>612</v>
      </c>
      <c r="AD571">
        <v>1.1244628499540259</v>
      </c>
      <c r="AE571">
        <v>0.16923599808999185</v>
      </c>
      <c r="AF571">
        <f t="shared" si="8"/>
        <v>5.8165714078076046E-2</v>
      </c>
    </row>
    <row r="572" spans="1:32">
      <c r="A572" t="s">
        <v>2198</v>
      </c>
      <c r="B572">
        <v>2</v>
      </c>
      <c r="C572">
        <v>1</v>
      </c>
      <c r="D572">
        <v>8.5131999999999994</v>
      </c>
      <c r="E572">
        <v>1.6350381373666501E-3</v>
      </c>
      <c r="F572">
        <v>2.7864721129396437</v>
      </c>
      <c r="G572">
        <v>3.1639877817954201E-3</v>
      </c>
      <c r="H572">
        <v>1.1369816512367701</v>
      </c>
      <c r="I572">
        <v>0.99965086079622001</v>
      </c>
      <c r="J572" t="s">
        <v>32</v>
      </c>
      <c r="K572" t="s">
        <v>33</v>
      </c>
      <c r="L572">
        <v>63913.665099999998</v>
      </c>
      <c r="M572" t="s">
        <v>2199</v>
      </c>
      <c r="N572">
        <v>1954.0134760163</v>
      </c>
      <c r="O572">
        <v>2020.6754311120999</v>
      </c>
      <c r="P572">
        <v>1923.3427380589801</v>
      </c>
      <c r="Q572">
        <v>1966.0105483957934</v>
      </c>
      <c r="R572">
        <v>3.293585843657763</v>
      </c>
      <c r="S572">
        <v>2.5311687415069378E-2</v>
      </c>
      <c r="T572">
        <v>3</v>
      </c>
      <c r="U572">
        <v>648</v>
      </c>
      <c r="V572">
        <v>2201.83595628079</v>
      </c>
      <c r="W572">
        <v>2269.61335501146</v>
      </c>
      <c r="X572">
        <v>2234.50444769961</v>
      </c>
      <c r="Y572">
        <v>2235.3179196639535</v>
      </c>
      <c r="Z572">
        <v>3.3493392996991287</v>
      </c>
      <c r="AA572">
        <v>1.5163847975598646E-2</v>
      </c>
      <c r="AB572">
        <v>3</v>
      </c>
      <c r="AC572">
        <v>608</v>
      </c>
      <c r="AD572">
        <v>1.1369816512367683</v>
      </c>
      <c r="AE572">
        <v>0.18520897201088085</v>
      </c>
      <c r="AF572">
        <f t="shared" si="8"/>
        <v>1.4956815676871829E-3</v>
      </c>
    </row>
    <row r="573" spans="1:32">
      <c r="A573" t="s">
        <v>816</v>
      </c>
      <c r="B573">
        <v>9</v>
      </c>
      <c r="C573">
        <v>6</v>
      </c>
      <c r="D573">
        <v>43.917000000000002</v>
      </c>
      <c r="E573">
        <v>0.103246053448573</v>
      </c>
      <c r="F573">
        <v>0.98612654013901702</v>
      </c>
      <c r="G573">
        <v>5.1547420065274803E-2</v>
      </c>
      <c r="H573">
        <v>1.09129821105638</v>
      </c>
      <c r="I573">
        <v>0.36422886482685601</v>
      </c>
      <c r="J573" t="s">
        <v>33</v>
      </c>
      <c r="K573" t="s">
        <v>32</v>
      </c>
      <c r="L573">
        <v>31813.6018</v>
      </c>
      <c r="M573" t="s">
        <v>817</v>
      </c>
      <c r="N573">
        <v>2120.5591641327801</v>
      </c>
      <c r="O573">
        <v>1854.4308018494901</v>
      </c>
      <c r="P573">
        <v>1910.2553452935699</v>
      </c>
      <c r="Q573">
        <v>1961.7484370919467</v>
      </c>
      <c r="R573">
        <v>3.292643315282739</v>
      </c>
      <c r="S573">
        <v>7.1537161244051253E-2</v>
      </c>
      <c r="T573">
        <v>3</v>
      </c>
      <c r="U573">
        <v>649</v>
      </c>
      <c r="V573">
        <v>1805.95527586716</v>
      </c>
      <c r="W573">
        <v>1790.8855360825501</v>
      </c>
      <c r="X573">
        <v>1796.0437833424601</v>
      </c>
      <c r="Y573">
        <v>1797.6281984307234</v>
      </c>
      <c r="Z573">
        <v>3.2546998720094309</v>
      </c>
      <c r="AA573">
        <v>4.2604964681328111E-3</v>
      </c>
      <c r="AB573">
        <v>3</v>
      </c>
      <c r="AC573">
        <v>701</v>
      </c>
      <c r="AD573">
        <v>0.91633981424014199</v>
      </c>
      <c r="AE573">
        <v>-0.1260453902263661</v>
      </c>
      <c r="AF573">
        <f t="shared" si="8"/>
        <v>0.11316690279138719</v>
      </c>
    </row>
    <row r="574" spans="1:32">
      <c r="A574" t="s">
        <v>2200</v>
      </c>
      <c r="B574">
        <v>6</v>
      </c>
      <c r="C574">
        <v>1</v>
      </c>
      <c r="D574">
        <v>25.211400000000001</v>
      </c>
      <c r="E574">
        <v>0.21417770285150001</v>
      </c>
      <c r="F574">
        <v>0.6692257437403637</v>
      </c>
      <c r="G574">
        <v>8.8781165825912597E-2</v>
      </c>
      <c r="H574">
        <v>1.1215856331848999</v>
      </c>
      <c r="I574">
        <v>0.208014229878037</v>
      </c>
      <c r="J574" t="s">
        <v>32</v>
      </c>
      <c r="K574" t="s">
        <v>33</v>
      </c>
      <c r="L574">
        <v>63223.812899999997</v>
      </c>
      <c r="M574" t="s">
        <v>2201</v>
      </c>
      <c r="N574">
        <v>2121.1492368699201</v>
      </c>
      <c r="O574">
        <v>1971.02033284341</v>
      </c>
      <c r="P574">
        <v>1765.73605521523</v>
      </c>
      <c r="Q574">
        <v>1952.6352083095201</v>
      </c>
      <c r="R574">
        <v>3.2906211158859184</v>
      </c>
      <c r="S574">
        <v>9.1373158524925946E-2</v>
      </c>
      <c r="T574">
        <v>3</v>
      </c>
      <c r="U574">
        <v>650</v>
      </c>
      <c r="V574">
        <v>2420.7474597648402</v>
      </c>
      <c r="W574">
        <v>1994.2837922628701</v>
      </c>
      <c r="X574">
        <v>2155.1115374451701</v>
      </c>
      <c r="Y574">
        <v>2190.0475964909601</v>
      </c>
      <c r="Z574">
        <v>3.3404535535016522</v>
      </c>
      <c r="AA574">
        <v>9.8339241041195777E-2</v>
      </c>
      <c r="AB574">
        <v>3</v>
      </c>
      <c r="AC574">
        <v>616</v>
      </c>
      <c r="AD574">
        <v>1.121585633184899</v>
      </c>
      <c r="AE574">
        <v>0.16553977455242863</v>
      </c>
      <c r="AF574">
        <f t="shared" si="8"/>
        <v>0.21542246092430062</v>
      </c>
    </row>
    <row r="575" spans="1:32">
      <c r="A575" t="s">
        <v>862</v>
      </c>
      <c r="B575">
        <v>16</v>
      </c>
      <c r="C575">
        <v>11</v>
      </c>
      <c r="D575">
        <v>78.388599999999997</v>
      </c>
      <c r="E575">
        <v>4.2646147766287603E-3</v>
      </c>
      <c r="F575">
        <v>2.3701201926184599</v>
      </c>
      <c r="G575">
        <v>5.8597443516107102E-3</v>
      </c>
      <c r="H575">
        <v>1.1087085937321199</v>
      </c>
      <c r="I575">
        <v>0.98817846208100801</v>
      </c>
      <c r="J575" t="s">
        <v>32</v>
      </c>
      <c r="K575" t="s">
        <v>33</v>
      </c>
      <c r="L575">
        <v>35474.466</v>
      </c>
      <c r="M575" t="s">
        <v>863</v>
      </c>
      <c r="N575">
        <v>1905.17925749297</v>
      </c>
      <c r="O575">
        <v>2011.4567451903099</v>
      </c>
      <c r="P575">
        <v>1919.27315163961</v>
      </c>
      <c r="Q575">
        <v>1945.3030514409631</v>
      </c>
      <c r="R575">
        <v>3.288987268035104</v>
      </c>
      <c r="S575">
        <v>2.9672780633375539E-2</v>
      </c>
      <c r="T575">
        <v>3</v>
      </c>
      <c r="U575">
        <v>651</v>
      </c>
      <c r="V575">
        <v>2170.5908382843099</v>
      </c>
      <c r="W575">
        <v>2163.6728100741998</v>
      </c>
      <c r="X575">
        <v>2136.0589832792102</v>
      </c>
      <c r="Y575">
        <v>2156.774210545907</v>
      </c>
      <c r="Z575">
        <v>3.3338046818449483</v>
      </c>
      <c r="AA575">
        <v>8.4711409023144335E-3</v>
      </c>
      <c r="AB575">
        <v>3</v>
      </c>
      <c r="AC575">
        <v>624</v>
      </c>
      <c r="AD575">
        <v>1.1087085937321173</v>
      </c>
      <c r="AE575">
        <v>0.14888022607511406</v>
      </c>
      <c r="AF575">
        <f t="shared" si="8"/>
        <v>3.7668414557232E-3</v>
      </c>
    </row>
    <row r="576" spans="1:32">
      <c r="A576" t="s">
        <v>2202</v>
      </c>
      <c r="B576">
        <v>8</v>
      </c>
      <c r="C576">
        <v>6</v>
      </c>
      <c r="D576">
        <v>40.322899999999997</v>
      </c>
      <c r="E576">
        <v>4.2941297552562298E-3</v>
      </c>
      <c r="F576">
        <v>2.3671248366719224</v>
      </c>
      <c r="G576">
        <v>5.8690446068732204E-3</v>
      </c>
      <c r="H576">
        <v>1.2367878470334901</v>
      </c>
      <c r="I576">
        <v>0.98794994891071097</v>
      </c>
      <c r="J576" t="s">
        <v>32</v>
      </c>
      <c r="K576" t="s">
        <v>33</v>
      </c>
      <c r="L576">
        <v>35822.1152</v>
      </c>
      <c r="M576" t="s">
        <v>2203</v>
      </c>
      <c r="N576">
        <v>1906.11140274169</v>
      </c>
      <c r="O576">
        <v>2029.42070910447</v>
      </c>
      <c r="P576">
        <v>1892.00786313098</v>
      </c>
      <c r="Q576">
        <v>1942.5133249923799</v>
      </c>
      <c r="R576">
        <v>3.28836400659821</v>
      </c>
      <c r="S576">
        <v>3.8915374804908552E-2</v>
      </c>
      <c r="T576">
        <v>3</v>
      </c>
      <c r="U576">
        <v>652</v>
      </c>
      <c r="V576">
        <v>2542.05497419327</v>
      </c>
      <c r="W576">
        <v>2322.83364799229</v>
      </c>
      <c r="X576">
        <v>2342.5419969679801</v>
      </c>
      <c r="Y576">
        <v>2402.4768730511801</v>
      </c>
      <c r="Z576">
        <v>3.3806592157143194</v>
      </c>
      <c r="AA576">
        <v>5.048089383427342E-2</v>
      </c>
      <c r="AB576">
        <v>3</v>
      </c>
      <c r="AC576">
        <v>575</v>
      </c>
      <c r="AD576">
        <v>1.2367878470334841</v>
      </c>
      <c r="AE576">
        <v>0.30659804818630837</v>
      </c>
      <c r="AF576">
        <f t="shared" si="8"/>
        <v>5.0745349583372814E-3</v>
      </c>
    </row>
    <row r="577" spans="1:32">
      <c r="A577" t="s">
        <v>552</v>
      </c>
      <c r="B577">
        <v>31</v>
      </c>
      <c r="C577">
        <v>19</v>
      </c>
      <c r="D577">
        <v>156.8878</v>
      </c>
      <c r="E577">
        <v>0.29162537967801</v>
      </c>
      <c r="F577">
        <v>0.53517468277356239</v>
      </c>
      <c r="G577">
        <v>0.112977622475293</v>
      </c>
      <c r="H577">
        <v>1.03137322619108</v>
      </c>
      <c r="I577">
        <v>0.15682200162184101</v>
      </c>
      <c r="J577" t="s">
        <v>32</v>
      </c>
      <c r="K577" t="s">
        <v>33</v>
      </c>
      <c r="L577">
        <v>99091.801999999996</v>
      </c>
      <c r="M577" t="s">
        <v>553</v>
      </c>
      <c r="N577">
        <v>1984.3249764612201</v>
      </c>
      <c r="O577">
        <v>1854.15988736908</v>
      </c>
      <c r="P577">
        <v>1954.08452572449</v>
      </c>
      <c r="Q577">
        <v>1930.8564631849301</v>
      </c>
      <c r="R577">
        <v>3.2857499902145562</v>
      </c>
      <c r="S577">
        <v>3.5279910456425707E-2</v>
      </c>
      <c r="T577">
        <v>3</v>
      </c>
      <c r="U577">
        <v>654</v>
      </c>
      <c r="V577">
        <v>2046.79363863347</v>
      </c>
      <c r="W577">
        <v>1941.5721833208299</v>
      </c>
      <c r="X577">
        <v>1985.9351572865</v>
      </c>
      <c r="Y577">
        <v>1991.4336597469335</v>
      </c>
      <c r="Z577">
        <v>3.299165843416338</v>
      </c>
      <c r="AA577">
        <v>2.6526511246704659E-2</v>
      </c>
      <c r="AB577">
        <v>3</v>
      </c>
      <c r="AC577">
        <v>653</v>
      </c>
      <c r="AD577">
        <v>1.0313732261910769</v>
      </c>
      <c r="AE577">
        <v>4.4566499667884944E-2</v>
      </c>
      <c r="AF577">
        <f t="shared" si="8"/>
        <v>0.2904412476026334</v>
      </c>
    </row>
    <row r="578" spans="1:32">
      <c r="A578" t="s">
        <v>2204</v>
      </c>
      <c r="B578">
        <v>5</v>
      </c>
      <c r="C578">
        <v>5</v>
      </c>
      <c r="D578">
        <v>26.4955</v>
      </c>
      <c r="E578">
        <v>0.45404716491320801</v>
      </c>
      <c r="F578">
        <v>0.34289903172961012</v>
      </c>
      <c r="G578">
        <v>0.15500787469525701</v>
      </c>
      <c r="H578">
        <v>1.07318811432905</v>
      </c>
      <c r="I578">
        <v>9.9378234127972601E-2</v>
      </c>
      <c r="J578" t="s">
        <v>33</v>
      </c>
      <c r="K578" t="s">
        <v>32</v>
      </c>
      <c r="L578">
        <v>26296.2176</v>
      </c>
      <c r="M578" t="s">
        <v>2205</v>
      </c>
      <c r="N578">
        <v>2128.2573333035498</v>
      </c>
      <c r="O578">
        <v>1978.0594234637299</v>
      </c>
      <c r="P578">
        <v>1668.23634688933</v>
      </c>
      <c r="Q578">
        <v>1924.8510345522034</v>
      </c>
      <c r="R578">
        <v>3.2843971248183914</v>
      </c>
      <c r="S578">
        <v>0.12186961407995865</v>
      </c>
      <c r="T578">
        <v>3</v>
      </c>
      <c r="U578">
        <v>655</v>
      </c>
      <c r="V578">
        <v>1920.6743173935899</v>
      </c>
      <c r="W578">
        <v>1758.0337302533101</v>
      </c>
      <c r="X578">
        <v>1702.0383718816099</v>
      </c>
      <c r="Y578">
        <v>1793.5821398428368</v>
      </c>
      <c r="Z578">
        <v>3.2537212706488012</v>
      </c>
      <c r="AA578">
        <v>6.3320312719734761E-2</v>
      </c>
      <c r="AB578">
        <v>3</v>
      </c>
      <c r="AC578">
        <v>703</v>
      </c>
      <c r="AD578">
        <v>0.93180308899077746</v>
      </c>
      <c r="AE578">
        <v>-0.10190298180063011</v>
      </c>
      <c r="AF578">
        <f t="shared" si="8"/>
        <v>0.43224083373326005</v>
      </c>
    </row>
    <row r="579" spans="1:32">
      <c r="A579" t="s">
        <v>702</v>
      </c>
      <c r="B579">
        <v>7</v>
      </c>
      <c r="C579">
        <v>5</v>
      </c>
      <c r="D579">
        <v>34.004300000000001</v>
      </c>
      <c r="E579">
        <v>0.80483891584586797</v>
      </c>
      <c r="F579">
        <v>9.4291032625483148E-2</v>
      </c>
      <c r="G579">
        <v>0.23157936611194799</v>
      </c>
      <c r="H579">
        <v>1.0092174252955599</v>
      </c>
      <c r="I579">
        <v>5.4957457763356699E-2</v>
      </c>
      <c r="J579" t="s">
        <v>32</v>
      </c>
      <c r="K579" t="s">
        <v>33</v>
      </c>
      <c r="L579">
        <v>27779.0167</v>
      </c>
      <c r="M579" t="s">
        <v>703</v>
      </c>
      <c r="N579">
        <v>1884.5211551356299</v>
      </c>
      <c r="O579">
        <v>1832.5058508315999</v>
      </c>
      <c r="P579">
        <v>2047.5352232038299</v>
      </c>
      <c r="Q579">
        <v>1921.5207430570199</v>
      </c>
      <c r="R579">
        <v>3.283645077088984</v>
      </c>
      <c r="S579">
        <v>5.8384977021725931E-2</v>
      </c>
      <c r="T579">
        <v>3</v>
      </c>
      <c r="U579">
        <v>656</v>
      </c>
      <c r="V579">
        <v>1988.7485438639301</v>
      </c>
      <c r="W579">
        <v>1955.8271604081001</v>
      </c>
      <c r="X579">
        <v>1873.12094660803</v>
      </c>
      <c r="Y579">
        <v>1939.23221696002</v>
      </c>
      <c r="Z579">
        <v>3.2876298175912542</v>
      </c>
      <c r="AA579">
        <v>3.0720050342107508E-2</v>
      </c>
      <c r="AB579">
        <v>3</v>
      </c>
      <c r="AC579">
        <v>666</v>
      </c>
      <c r="AD579">
        <v>1.0092174252955617</v>
      </c>
      <c r="AE579">
        <v>1.323702142532651E-2</v>
      </c>
      <c r="AF579">
        <f t="shared" ref="AF579:AF642" si="9">_xlfn.T.TEST(N579:P579,V579:X579,2,2)</f>
        <v>0.82103768294615243</v>
      </c>
    </row>
    <row r="580" spans="1:32">
      <c r="A580" t="s">
        <v>818</v>
      </c>
      <c r="B580">
        <v>4</v>
      </c>
      <c r="C580">
        <v>1</v>
      </c>
      <c r="D580">
        <v>21.383400000000002</v>
      </c>
      <c r="E580">
        <v>4.5632047430554901E-4</v>
      </c>
      <c r="F580">
        <v>3.3407300447525721</v>
      </c>
      <c r="G580">
        <v>1.5926128396955199E-3</v>
      </c>
      <c r="H580">
        <v>1.53650825458273</v>
      </c>
      <c r="I580">
        <v>0.99999993918513996</v>
      </c>
      <c r="J580" t="s">
        <v>33</v>
      </c>
      <c r="K580" t="s">
        <v>32</v>
      </c>
      <c r="L580">
        <v>36166.240100000003</v>
      </c>
      <c r="M580" t="s">
        <v>819</v>
      </c>
      <c r="N580">
        <v>1991.9918614942201</v>
      </c>
      <c r="O580">
        <v>1808.1404843294599</v>
      </c>
      <c r="P580">
        <v>1960.41416446569</v>
      </c>
      <c r="Q580">
        <v>1920.1821700964567</v>
      </c>
      <c r="R580">
        <v>3.2833424327215956</v>
      </c>
      <c r="S580">
        <v>5.1196773812621298E-2</v>
      </c>
      <c r="T580">
        <v>3</v>
      </c>
      <c r="U580">
        <v>657</v>
      </c>
      <c r="V580">
        <v>1202.47807527584</v>
      </c>
      <c r="W580">
        <v>1229.16704578847</v>
      </c>
      <c r="X580">
        <v>1317.4701167537601</v>
      </c>
      <c r="Y580">
        <v>1249.70507927269</v>
      </c>
      <c r="Z580">
        <v>3.0968075349628452</v>
      </c>
      <c r="AA580">
        <v>4.8158806072045958E-2</v>
      </c>
      <c r="AB580">
        <v>3</v>
      </c>
      <c r="AC580">
        <v>850</v>
      </c>
      <c r="AD580">
        <v>0.65082631155246762</v>
      </c>
      <c r="AE580">
        <v>-0.61965551754173398</v>
      </c>
      <c r="AF580">
        <f t="shared" si="9"/>
        <v>5.4599842574263734E-4</v>
      </c>
    </row>
    <row r="581" spans="1:32">
      <c r="A581" t="s">
        <v>2206</v>
      </c>
      <c r="B581">
        <v>6</v>
      </c>
      <c r="C581">
        <v>5</v>
      </c>
      <c r="D581">
        <v>27.880299999999998</v>
      </c>
      <c r="E581">
        <v>0.54967050950387497</v>
      </c>
      <c r="F581">
        <v>0.25989756284016391</v>
      </c>
      <c r="G581">
        <v>0.17698727006392401</v>
      </c>
      <c r="H581">
        <v>1.02199869401014</v>
      </c>
      <c r="I581">
        <v>8.0512589880894395E-2</v>
      </c>
      <c r="J581" t="s">
        <v>32</v>
      </c>
      <c r="K581" t="s">
        <v>33</v>
      </c>
      <c r="L581">
        <v>44998.048000000003</v>
      </c>
      <c r="M581" t="s">
        <v>2207</v>
      </c>
      <c r="N581">
        <v>1969.0154914890099</v>
      </c>
      <c r="O581">
        <v>1830.36559950213</v>
      </c>
      <c r="P581">
        <v>1938.85773381835</v>
      </c>
      <c r="Q581">
        <v>1912.7462749364968</v>
      </c>
      <c r="R581">
        <v>3.2816573648505578</v>
      </c>
      <c r="S581">
        <v>3.8123116362601683E-2</v>
      </c>
      <c r="T581">
        <v>3</v>
      </c>
      <c r="U581">
        <v>658</v>
      </c>
      <c r="V581">
        <v>2052.2336966380899</v>
      </c>
      <c r="W581">
        <v>1905.3896691346899</v>
      </c>
      <c r="X581">
        <v>1906.8492191008099</v>
      </c>
      <c r="Y581">
        <v>1954.8241949578633</v>
      </c>
      <c r="Z581">
        <v>3.2911077056741527</v>
      </c>
      <c r="AA581">
        <v>4.3155931749638235E-2</v>
      </c>
      <c r="AB581">
        <v>3</v>
      </c>
      <c r="AC581">
        <v>658</v>
      </c>
      <c r="AD581">
        <v>1.0219986940101418</v>
      </c>
      <c r="AE581">
        <v>3.1393352688160729E-2</v>
      </c>
      <c r="AF581">
        <f t="shared" si="9"/>
        <v>0.54904399132722992</v>
      </c>
    </row>
    <row r="582" spans="1:32">
      <c r="A582" t="s">
        <v>2208</v>
      </c>
      <c r="B582">
        <v>3</v>
      </c>
      <c r="C582">
        <v>3</v>
      </c>
      <c r="D582">
        <v>19.9514</v>
      </c>
      <c r="E582">
        <v>4.5405348503132603E-2</v>
      </c>
      <c r="F582">
        <v>1.3428929866014101</v>
      </c>
      <c r="G582">
        <v>2.91918564174674E-2</v>
      </c>
      <c r="H582">
        <v>1.1810065358563799</v>
      </c>
      <c r="I582">
        <v>0.58369220325571303</v>
      </c>
      <c r="J582" t="s">
        <v>33</v>
      </c>
      <c r="K582" t="s">
        <v>32</v>
      </c>
      <c r="L582">
        <v>17738.056400000001</v>
      </c>
      <c r="M582" t="s">
        <v>2209</v>
      </c>
      <c r="N582">
        <v>2063.7636507315201</v>
      </c>
      <c r="O582">
        <v>1902.5292813897199</v>
      </c>
      <c r="P582">
        <v>1744.2685608658201</v>
      </c>
      <c r="Q582">
        <v>1903.5204976623534</v>
      </c>
      <c r="R582">
        <v>3.2795575577848606</v>
      </c>
      <c r="S582">
        <v>8.3923368048111416E-2</v>
      </c>
      <c r="T582">
        <v>3</v>
      </c>
      <c r="U582">
        <v>659</v>
      </c>
      <c r="V582">
        <v>1705.9985382724201</v>
      </c>
      <c r="W582">
        <v>1592.8367638668501</v>
      </c>
      <c r="X582">
        <v>1536.49906698527</v>
      </c>
      <c r="Y582">
        <v>1611.7781230415137</v>
      </c>
      <c r="Z582">
        <v>3.2073052567179117</v>
      </c>
      <c r="AA582">
        <v>5.3557399481427168E-2</v>
      </c>
      <c r="AB582">
        <v>3</v>
      </c>
      <c r="AC582">
        <v>746</v>
      </c>
      <c r="AD582">
        <v>0.84673536482579614</v>
      </c>
      <c r="AE582">
        <v>-0.24001694883455643</v>
      </c>
      <c r="AF582">
        <f t="shared" si="9"/>
        <v>4.9673477894684223E-2</v>
      </c>
    </row>
    <row r="583" spans="1:32">
      <c r="A583" t="s">
        <v>668</v>
      </c>
      <c r="B583">
        <v>20</v>
      </c>
      <c r="C583">
        <v>10</v>
      </c>
      <c r="D583">
        <v>95.113600000000005</v>
      </c>
      <c r="E583">
        <v>0.41358146683973301</v>
      </c>
      <c r="F583">
        <v>0.38343893081733815</v>
      </c>
      <c r="G583">
        <v>0.144558662165957</v>
      </c>
      <c r="H583">
        <v>1.1950299573549801</v>
      </c>
      <c r="I583">
        <v>0.109913533752169</v>
      </c>
      <c r="J583" t="s">
        <v>33</v>
      </c>
      <c r="K583" t="s">
        <v>32</v>
      </c>
      <c r="L583">
        <v>71353.401299999998</v>
      </c>
      <c r="M583" t="s">
        <v>669</v>
      </c>
      <c r="N583">
        <v>1391.2931093848599</v>
      </c>
      <c r="O583">
        <v>2094.4931385294299</v>
      </c>
      <c r="P583">
        <v>2200.9935721555898</v>
      </c>
      <c r="Q583">
        <v>1895.5932733566267</v>
      </c>
      <c r="R583">
        <v>3.2777451589061974</v>
      </c>
      <c r="S583">
        <v>0.23210206303599307</v>
      </c>
      <c r="T583">
        <v>3</v>
      </c>
      <c r="U583">
        <v>660</v>
      </c>
      <c r="V583">
        <v>1236.1514563841999</v>
      </c>
      <c r="W583">
        <v>1679.8890688634399</v>
      </c>
      <c r="X583">
        <v>1842.6517444061701</v>
      </c>
      <c r="Y583">
        <v>1586.2307565512699</v>
      </c>
      <c r="Z583">
        <v>3.2003663664664872</v>
      </c>
      <c r="AA583">
        <v>0.19789687744817577</v>
      </c>
      <c r="AB583">
        <v>3</v>
      </c>
      <c r="AC583">
        <v>752</v>
      </c>
      <c r="AD583">
        <v>0.83679910603525598</v>
      </c>
      <c r="AE583">
        <v>-0.25704678455393232</v>
      </c>
      <c r="AF583">
        <f t="shared" si="9"/>
        <v>0.37760597439052812</v>
      </c>
    </row>
    <row r="584" spans="1:32">
      <c r="A584" t="s">
        <v>2210</v>
      </c>
      <c r="B584">
        <v>9</v>
      </c>
      <c r="C584">
        <v>6</v>
      </c>
      <c r="D584">
        <v>35.998899999999999</v>
      </c>
      <c r="E584">
        <v>1.8530251673831699E-4</v>
      </c>
      <c r="F584">
        <v>3.7321186821482315</v>
      </c>
      <c r="G584">
        <v>9.0871757318706505E-4</v>
      </c>
      <c r="H584">
        <v>1.3345804410405</v>
      </c>
      <c r="I584">
        <v>0.99999999999949396</v>
      </c>
      <c r="J584" t="s">
        <v>32</v>
      </c>
      <c r="K584" t="s">
        <v>33</v>
      </c>
      <c r="L584">
        <v>52112.117100000003</v>
      </c>
      <c r="M584" t="s">
        <v>2211</v>
      </c>
      <c r="N584">
        <v>1859.66924801138</v>
      </c>
      <c r="O584">
        <v>1891.04631035647</v>
      </c>
      <c r="P584">
        <v>1931.9904890565999</v>
      </c>
      <c r="Q584">
        <v>1894.2353491414833</v>
      </c>
      <c r="R584">
        <v>3.2774339369078116</v>
      </c>
      <c r="S584">
        <v>1.9145421288537443E-2</v>
      </c>
      <c r="T584">
        <v>3</v>
      </c>
      <c r="U584">
        <v>662</v>
      </c>
      <c r="V584">
        <v>2442.7714011899102</v>
      </c>
      <c r="W584">
        <v>2605.3547365357999</v>
      </c>
      <c r="X584">
        <v>2535.9022053495501</v>
      </c>
      <c r="Y584">
        <v>2528.0094476917534</v>
      </c>
      <c r="Z584">
        <v>3.4027786926612684</v>
      </c>
      <c r="AA584">
        <v>3.2269868487763066E-2</v>
      </c>
      <c r="AB584">
        <v>3</v>
      </c>
      <c r="AC584">
        <v>550</v>
      </c>
      <c r="AD584">
        <v>1.3345804410405038</v>
      </c>
      <c r="AE584">
        <v>0.41638626568420251</v>
      </c>
      <c r="AF584">
        <f t="shared" si="9"/>
        <v>2.5130766174201241E-4</v>
      </c>
    </row>
    <row r="585" spans="1:32">
      <c r="A585" t="s">
        <v>1404</v>
      </c>
      <c r="B585">
        <v>6</v>
      </c>
      <c r="C585">
        <v>2</v>
      </c>
      <c r="D585">
        <v>28.8459</v>
      </c>
      <c r="E585">
        <v>0.36890800112711503</v>
      </c>
      <c r="F585">
        <v>0.43308192539755985</v>
      </c>
      <c r="G585">
        <v>0.13451836169048101</v>
      </c>
      <c r="H585">
        <v>1.0385870776555901</v>
      </c>
      <c r="I585">
        <v>0.12396749054711401</v>
      </c>
      <c r="J585" t="s">
        <v>33</v>
      </c>
      <c r="K585" t="s">
        <v>32</v>
      </c>
      <c r="L585">
        <v>31165.008600000001</v>
      </c>
      <c r="M585" t="s">
        <v>1405</v>
      </c>
      <c r="N585">
        <v>1996.3756259904301</v>
      </c>
      <c r="O585">
        <v>1878.78928526139</v>
      </c>
      <c r="P585">
        <v>1803.5366988309499</v>
      </c>
      <c r="Q585">
        <v>1892.9005366942565</v>
      </c>
      <c r="R585">
        <v>3.2771277943654331</v>
      </c>
      <c r="S585">
        <v>5.1344924728416119E-2</v>
      </c>
      <c r="T585">
        <v>3</v>
      </c>
      <c r="U585">
        <v>663</v>
      </c>
      <c r="V585">
        <v>1887.2072830945201</v>
      </c>
      <c r="W585">
        <v>1747.5437978088501</v>
      </c>
      <c r="X585">
        <v>1832.9672570730099</v>
      </c>
      <c r="Y585">
        <v>1822.57277932546</v>
      </c>
      <c r="Z585">
        <v>3.2606848796667496</v>
      </c>
      <c r="AA585">
        <v>3.8631960774642857E-2</v>
      </c>
      <c r="AB585">
        <v>3</v>
      </c>
      <c r="AC585">
        <v>691</v>
      </c>
      <c r="AD585">
        <v>0.96284656483239406</v>
      </c>
      <c r="AE585">
        <v>-5.4622180299392663E-2</v>
      </c>
      <c r="AF585">
        <f t="shared" si="9"/>
        <v>0.3675227727063427</v>
      </c>
    </row>
    <row r="586" spans="1:32">
      <c r="A586" t="s">
        <v>2212</v>
      </c>
      <c r="B586">
        <v>2</v>
      </c>
      <c r="C586">
        <v>1</v>
      </c>
      <c r="D586">
        <v>8.7640999999999991</v>
      </c>
      <c r="E586">
        <v>2.0045281720045801E-3</v>
      </c>
      <c r="F586">
        <v>2.6979878357166989</v>
      </c>
      <c r="G586">
        <v>3.5778846058569301E-3</v>
      </c>
      <c r="H586">
        <v>1.15259110004308</v>
      </c>
      <c r="I586">
        <v>0.99913152947102102</v>
      </c>
      <c r="J586" t="s">
        <v>33</v>
      </c>
      <c r="K586" t="s">
        <v>32</v>
      </c>
      <c r="L586">
        <v>49871.616099999999</v>
      </c>
      <c r="M586" t="s">
        <v>2213</v>
      </c>
      <c r="N586">
        <v>1966.2217216916699</v>
      </c>
      <c r="O586">
        <v>1863.1242546865999</v>
      </c>
      <c r="P586">
        <v>1847.59794010363</v>
      </c>
      <c r="Q586">
        <v>1892.3146388272999</v>
      </c>
      <c r="R586">
        <v>3.2769933490560854</v>
      </c>
      <c r="S586">
        <v>3.4071757521938952E-2</v>
      </c>
      <c r="T586">
        <v>3</v>
      </c>
      <c r="U586">
        <v>664</v>
      </c>
      <c r="V586">
        <v>1645.7395954097101</v>
      </c>
      <c r="W586">
        <v>1648.21531637059</v>
      </c>
      <c r="X586">
        <v>1631.4205455434001</v>
      </c>
      <c r="Y586">
        <v>1641.7918191079</v>
      </c>
      <c r="Z586">
        <v>3.2153180872873257</v>
      </c>
      <c r="AA586">
        <v>5.5224330796671195E-3</v>
      </c>
      <c r="AB586">
        <v>3</v>
      </c>
      <c r="AC586">
        <v>739</v>
      </c>
      <c r="AD586">
        <v>0.86761037801057583</v>
      </c>
      <c r="AE586">
        <v>-0.20488078482917485</v>
      </c>
      <c r="AF586">
        <f t="shared" si="9"/>
        <v>2.6336082920193115E-3</v>
      </c>
    </row>
    <row r="587" spans="1:32">
      <c r="A587" t="s">
        <v>2214</v>
      </c>
      <c r="B587">
        <v>2</v>
      </c>
      <c r="C587">
        <v>1</v>
      </c>
      <c r="D587">
        <v>10.3742</v>
      </c>
      <c r="E587">
        <v>1.6756283469683299E-3</v>
      </c>
      <c r="F587">
        <v>2.7758223011946863</v>
      </c>
      <c r="G587">
        <v>3.2265614524992002E-3</v>
      </c>
      <c r="H587">
        <v>1.13897811547535</v>
      </c>
      <c r="I587">
        <v>0.99960827087189597</v>
      </c>
      <c r="J587" t="s">
        <v>33</v>
      </c>
      <c r="K587" t="s">
        <v>32</v>
      </c>
      <c r="L587">
        <v>68622.490900000004</v>
      </c>
      <c r="M587" t="s">
        <v>2215</v>
      </c>
      <c r="N587">
        <v>1893.1057616120199</v>
      </c>
      <c r="O587">
        <v>1916.75612709551</v>
      </c>
      <c r="P587">
        <v>1855.40210039257</v>
      </c>
      <c r="Q587">
        <v>1888.4213297000333</v>
      </c>
      <c r="R587">
        <v>3.2760988971387501</v>
      </c>
      <c r="S587">
        <v>1.6386224554637351E-2</v>
      </c>
      <c r="T587">
        <v>3</v>
      </c>
      <c r="U587">
        <v>665</v>
      </c>
      <c r="V587">
        <v>1679.4234791178401</v>
      </c>
      <c r="W587">
        <v>1610.3358118092101</v>
      </c>
      <c r="X587">
        <v>1684.22915724937</v>
      </c>
      <c r="Y587">
        <v>1657.9961493921401</v>
      </c>
      <c r="Z587">
        <v>3.2195835175895939</v>
      </c>
      <c r="AA587">
        <v>2.4936695373746431E-2</v>
      </c>
      <c r="AB587">
        <v>3</v>
      </c>
      <c r="AC587">
        <v>733</v>
      </c>
      <c r="AD587">
        <v>0.87797999488573075</v>
      </c>
      <c r="AE587">
        <v>-0.18774002711756471</v>
      </c>
      <c r="AF587">
        <f t="shared" si="9"/>
        <v>1.5094920622443055E-3</v>
      </c>
    </row>
    <row r="588" spans="1:32">
      <c r="A588" t="s">
        <v>278</v>
      </c>
      <c r="B588">
        <v>9</v>
      </c>
      <c r="C588">
        <v>7</v>
      </c>
      <c r="D588">
        <v>44.036099999999998</v>
      </c>
      <c r="E588">
        <v>0.97515775925300796</v>
      </c>
      <c r="F588">
        <v>1.0925119244315978E-2</v>
      </c>
      <c r="G588">
        <v>0.26710179969893999</v>
      </c>
      <c r="H588">
        <v>1.00008239781467</v>
      </c>
      <c r="I588">
        <v>5.0077955866104799E-2</v>
      </c>
      <c r="J588" t="s">
        <v>33</v>
      </c>
      <c r="K588" t="s">
        <v>32</v>
      </c>
      <c r="L588">
        <v>65829.343999999997</v>
      </c>
      <c r="M588" t="s">
        <v>279</v>
      </c>
      <c r="N588">
        <v>2052.49928232208</v>
      </c>
      <c r="O588">
        <v>1824.3998056436701</v>
      </c>
      <c r="P588">
        <v>1779.0437407540601</v>
      </c>
      <c r="Q588">
        <v>1885.3142762399368</v>
      </c>
      <c r="R588">
        <v>3.2753837561651853</v>
      </c>
      <c r="S588">
        <v>7.7733321733030061E-2</v>
      </c>
      <c r="T588">
        <v>3</v>
      </c>
      <c r="U588">
        <v>667</v>
      </c>
      <c r="V588">
        <v>1904.22727360516</v>
      </c>
      <c r="W588">
        <v>1930.4796858638199</v>
      </c>
      <c r="X588">
        <v>1820.7698703191099</v>
      </c>
      <c r="Y588">
        <v>1885.1589432626968</v>
      </c>
      <c r="Z588">
        <v>3.2753479727231691</v>
      </c>
      <c r="AA588">
        <v>3.0388240618689232E-2</v>
      </c>
      <c r="AB588">
        <v>3</v>
      </c>
      <c r="AC588">
        <v>678</v>
      </c>
      <c r="AD588">
        <v>0.99991760897416537</v>
      </c>
      <c r="AE588">
        <v>-1.1887002136411809E-4</v>
      </c>
      <c r="AF588">
        <f t="shared" si="9"/>
        <v>0.99871761859862707</v>
      </c>
    </row>
    <row r="589" spans="1:32">
      <c r="A589" t="s">
        <v>2216</v>
      </c>
      <c r="B589">
        <v>2</v>
      </c>
      <c r="C589">
        <v>1</v>
      </c>
      <c r="D589">
        <v>9.5675000000000008</v>
      </c>
      <c r="E589">
        <v>0.44806285114355199</v>
      </c>
      <c r="F589">
        <v>0.34866106191637281</v>
      </c>
      <c r="G589">
        <v>0.153770665566347</v>
      </c>
      <c r="H589">
        <v>1.0476720339619301</v>
      </c>
      <c r="I589">
        <v>0.100823602336867</v>
      </c>
      <c r="J589" t="s">
        <v>33</v>
      </c>
      <c r="K589" t="s">
        <v>32</v>
      </c>
      <c r="L589">
        <v>58368.869400000003</v>
      </c>
      <c r="M589" t="s">
        <v>2217</v>
      </c>
      <c r="N589">
        <v>1797.53129880548</v>
      </c>
      <c r="O589">
        <v>1883.20334975335</v>
      </c>
      <c r="P589">
        <v>1971.8821413959799</v>
      </c>
      <c r="Q589">
        <v>1884.2055966516034</v>
      </c>
      <c r="R589">
        <v>3.2751282894439413</v>
      </c>
      <c r="S589">
        <v>4.6268699321800846E-2</v>
      </c>
      <c r="T589">
        <v>3</v>
      </c>
      <c r="U589">
        <v>668</v>
      </c>
      <c r="V589">
        <v>1815.15345470643</v>
      </c>
      <c r="W589">
        <v>1947.08563945182</v>
      </c>
      <c r="X589">
        <v>1633.1676807831</v>
      </c>
      <c r="Y589">
        <v>1798.4689249804499</v>
      </c>
      <c r="Z589">
        <v>3.2549029382200798</v>
      </c>
      <c r="AA589">
        <v>8.7642690249911989E-2</v>
      </c>
      <c r="AB589">
        <v>3</v>
      </c>
      <c r="AC589">
        <v>700</v>
      </c>
      <c r="AD589">
        <v>0.95449717810863366</v>
      </c>
      <c r="AE589">
        <v>-6.7187162459509411E-2</v>
      </c>
      <c r="AF589">
        <f t="shared" si="9"/>
        <v>0.45601935303045216</v>
      </c>
    </row>
    <row r="590" spans="1:32">
      <c r="A590" t="s">
        <v>1436</v>
      </c>
      <c r="B590">
        <v>11</v>
      </c>
      <c r="C590">
        <v>5</v>
      </c>
      <c r="D590">
        <v>47.470999999999997</v>
      </c>
      <c r="E590">
        <v>7.1372732898700205E-5</v>
      </c>
      <c r="F590">
        <v>4.1464676735653123</v>
      </c>
      <c r="G590">
        <v>4.9008381723730603E-4</v>
      </c>
      <c r="H590">
        <v>1.5479759645742299</v>
      </c>
      <c r="I590">
        <v>1</v>
      </c>
      <c r="J590" t="s">
        <v>32</v>
      </c>
      <c r="K590" t="s">
        <v>33</v>
      </c>
      <c r="L590">
        <v>49293.724699999999</v>
      </c>
      <c r="M590" t="s">
        <v>1437</v>
      </c>
      <c r="N590">
        <v>1953.68126699306</v>
      </c>
      <c r="O590">
        <v>1791.18217248922</v>
      </c>
      <c r="P590">
        <v>1886.0633474802401</v>
      </c>
      <c r="Q590">
        <v>1876.9755956541733</v>
      </c>
      <c r="R590">
        <v>3.2734586259822263</v>
      </c>
      <c r="S590">
        <v>4.3490086638061108E-2</v>
      </c>
      <c r="T590">
        <v>3</v>
      </c>
      <c r="U590">
        <v>669</v>
      </c>
      <c r="V590">
        <v>2936.9850270459901</v>
      </c>
      <c r="W590">
        <v>2898.3001592995702</v>
      </c>
      <c r="X590">
        <v>2881.2541381495998</v>
      </c>
      <c r="Y590">
        <v>2905.5131081650529</v>
      </c>
      <c r="Z590">
        <v>3.4632228390901969</v>
      </c>
      <c r="AA590">
        <v>9.8285609192601663E-3</v>
      </c>
      <c r="AB590">
        <v>3</v>
      </c>
      <c r="AC590">
        <v>482</v>
      </c>
      <c r="AD590">
        <v>1.5479759645742268</v>
      </c>
      <c r="AE590">
        <v>0.63038307092756052</v>
      </c>
      <c r="AF590">
        <f t="shared" si="9"/>
        <v>3.2803115989511003E-5</v>
      </c>
    </row>
    <row r="591" spans="1:32">
      <c r="A591" t="s">
        <v>1272</v>
      </c>
      <c r="B591">
        <v>15</v>
      </c>
      <c r="C591">
        <v>4</v>
      </c>
      <c r="D591">
        <v>70.463899999999995</v>
      </c>
      <c r="E591">
        <v>0.26884655989321099</v>
      </c>
      <c r="F591">
        <v>0.57049551629660411</v>
      </c>
      <c r="G591">
        <v>0.10561842406454799</v>
      </c>
      <c r="H591">
        <v>1.05009827977619</v>
      </c>
      <c r="I591">
        <v>0.16942377705929601</v>
      </c>
      <c r="J591" t="s">
        <v>33</v>
      </c>
      <c r="K591" t="s">
        <v>32</v>
      </c>
      <c r="L591">
        <v>36350.965400000001</v>
      </c>
      <c r="M591" t="s">
        <v>1271</v>
      </c>
      <c r="N591">
        <v>1839.47837747059</v>
      </c>
      <c r="O591">
        <v>1988.5445787323599</v>
      </c>
      <c r="P591">
        <v>1772.6053847107801</v>
      </c>
      <c r="Q591">
        <v>1866.8761136379101</v>
      </c>
      <c r="R591">
        <v>3.2711154990157119</v>
      </c>
      <c r="S591">
        <v>5.9214409718192994E-2</v>
      </c>
      <c r="T591">
        <v>3</v>
      </c>
      <c r="U591">
        <v>670</v>
      </c>
      <c r="V591">
        <v>1725.9457884702199</v>
      </c>
      <c r="W591">
        <v>1785.03834679597</v>
      </c>
      <c r="X591">
        <v>1822.4484098355899</v>
      </c>
      <c r="Y591">
        <v>1777.8108483672597</v>
      </c>
      <c r="Z591">
        <v>3.2498855519771292</v>
      </c>
      <c r="AA591">
        <v>2.7368260811218265E-2</v>
      </c>
      <c r="AB591">
        <v>3</v>
      </c>
      <c r="AC591">
        <v>706</v>
      </c>
      <c r="AD591">
        <v>0.95229181806976348</v>
      </c>
      <c r="AE591">
        <v>-7.0524357520438855E-2</v>
      </c>
      <c r="AF591">
        <f t="shared" si="9"/>
        <v>0.27061530974163933</v>
      </c>
    </row>
    <row r="592" spans="1:32">
      <c r="A592" t="s">
        <v>796</v>
      </c>
      <c r="B592">
        <v>21</v>
      </c>
      <c r="C592">
        <v>16</v>
      </c>
      <c r="D592">
        <v>97.239900000000006</v>
      </c>
      <c r="E592">
        <v>2.09531291239795E-6</v>
      </c>
      <c r="F592">
        <v>5.6787511106547583</v>
      </c>
      <c r="G592">
        <v>1.18117301168512E-4</v>
      </c>
      <c r="H592">
        <v>2.5264947362999299</v>
      </c>
      <c r="I592">
        <v>1</v>
      </c>
      <c r="J592" t="s">
        <v>32</v>
      </c>
      <c r="K592" t="s">
        <v>33</v>
      </c>
      <c r="L592">
        <v>111514.0488</v>
      </c>
      <c r="M592" t="s">
        <v>797</v>
      </c>
      <c r="N592">
        <v>1880.2517104578201</v>
      </c>
      <c r="O592">
        <v>1895.0620201233401</v>
      </c>
      <c r="P592">
        <v>1818.2072513993601</v>
      </c>
      <c r="Q592">
        <v>1864.5069939935067</v>
      </c>
      <c r="R592">
        <v>3.2705640167920373</v>
      </c>
      <c r="S592">
        <v>2.1868955210922494E-2</v>
      </c>
      <c r="T592">
        <v>3</v>
      </c>
      <c r="U592">
        <v>671</v>
      </c>
      <c r="V592">
        <v>4767.23746651077</v>
      </c>
      <c r="W592">
        <v>4825.0214758586699</v>
      </c>
      <c r="X592">
        <v>4539.7423759875501</v>
      </c>
      <c r="Y592">
        <v>4710.6671061189963</v>
      </c>
      <c r="Z592">
        <v>3.6730824145579444</v>
      </c>
      <c r="AA592">
        <v>3.2016361047028284E-2</v>
      </c>
      <c r="AB592">
        <v>3</v>
      </c>
      <c r="AC592">
        <v>288</v>
      </c>
      <c r="AD592">
        <v>2.5264947362999282</v>
      </c>
      <c r="AE592">
        <v>1.3371371742476128</v>
      </c>
      <c r="AF592">
        <f t="shared" si="9"/>
        <v>6.0125842741706231E-6</v>
      </c>
    </row>
    <row r="593" spans="1:32">
      <c r="A593" t="s">
        <v>2218</v>
      </c>
      <c r="B593">
        <v>2</v>
      </c>
      <c r="C593">
        <v>1</v>
      </c>
      <c r="D593">
        <v>12.2319</v>
      </c>
      <c r="E593">
        <v>6.9533218424425405E-2</v>
      </c>
      <c r="F593">
        <v>1.1578076683330698</v>
      </c>
      <c r="G593">
        <v>3.8662976614347103E-2</v>
      </c>
      <c r="H593">
        <v>1.11116812507372</v>
      </c>
      <c r="I593">
        <v>0.46629335168120001</v>
      </c>
      <c r="J593" t="s">
        <v>33</v>
      </c>
      <c r="K593" t="s">
        <v>32</v>
      </c>
      <c r="L593">
        <v>18081.900900000001</v>
      </c>
      <c r="M593" t="s">
        <v>2219</v>
      </c>
      <c r="N593">
        <v>1995.2565175095899</v>
      </c>
      <c r="O593">
        <v>1807.81893263592</v>
      </c>
      <c r="P593">
        <v>1760.23446086691</v>
      </c>
      <c r="Q593">
        <v>1854.43663700414</v>
      </c>
      <c r="R593">
        <v>3.268211998802629</v>
      </c>
      <c r="S593">
        <v>6.7002971289916086E-2</v>
      </c>
      <c r="T593">
        <v>3</v>
      </c>
      <c r="U593">
        <v>672</v>
      </c>
      <c r="V593">
        <v>1729.8228131405999</v>
      </c>
      <c r="W593">
        <v>1627.89279455111</v>
      </c>
      <c r="X593">
        <v>1649.0064044640201</v>
      </c>
      <c r="Y593">
        <v>1668.9073373852434</v>
      </c>
      <c r="Z593">
        <v>3.22243222404926</v>
      </c>
      <c r="AA593">
        <v>3.2236814209752482E-2</v>
      </c>
      <c r="AB593">
        <v>3</v>
      </c>
      <c r="AC593">
        <v>732</v>
      </c>
      <c r="AD593">
        <v>0.89995382105984434</v>
      </c>
      <c r="AE593">
        <v>-0.15207711993083114</v>
      </c>
      <c r="AF593">
        <f t="shared" si="9"/>
        <v>7.6544826802291493E-2</v>
      </c>
    </row>
    <row r="594" spans="1:32">
      <c r="A594" t="s">
        <v>2220</v>
      </c>
      <c r="B594">
        <v>5</v>
      </c>
      <c r="C594">
        <v>5</v>
      </c>
      <c r="D594">
        <v>22.4376</v>
      </c>
      <c r="E594">
        <v>8.3626297227072793E-2</v>
      </c>
      <c r="F594">
        <v>1.0776571323130311</v>
      </c>
      <c r="G594">
        <v>4.4174274755762501E-2</v>
      </c>
      <c r="H594">
        <v>1.0260452374604101</v>
      </c>
      <c r="I594">
        <v>0.41745669934783303</v>
      </c>
      <c r="J594" t="s">
        <v>33</v>
      </c>
      <c r="K594" t="s">
        <v>32</v>
      </c>
      <c r="L594">
        <v>79048.115399999995</v>
      </c>
      <c r="M594" t="s">
        <v>2221</v>
      </c>
      <c r="N594">
        <v>1826.0364066454099</v>
      </c>
      <c r="O594">
        <v>1854.1033900724599</v>
      </c>
      <c r="P594">
        <v>1878.19874301564</v>
      </c>
      <c r="Q594">
        <v>1852.7795132445033</v>
      </c>
      <c r="R594">
        <v>3.2678237399456291</v>
      </c>
      <c r="S594">
        <v>1.4090373824407941E-2</v>
      </c>
      <c r="T594">
        <v>3</v>
      </c>
      <c r="U594">
        <v>673</v>
      </c>
      <c r="V594">
        <v>1778.64521949253</v>
      </c>
      <c r="W594">
        <v>1814.0906476375201</v>
      </c>
      <c r="X594">
        <v>1824.5092374728299</v>
      </c>
      <c r="Y594">
        <v>1805.7483682009599</v>
      </c>
      <c r="Z594">
        <v>3.2566572310739939</v>
      </c>
      <c r="AA594">
        <v>1.3314775005699234E-2</v>
      </c>
      <c r="AB594">
        <v>3</v>
      </c>
      <c r="AC594">
        <v>697</v>
      </c>
      <c r="AD594">
        <v>0.97461589751649158</v>
      </c>
      <c r="AE594">
        <v>-3.7094339542493256E-2</v>
      </c>
      <c r="AF594">
        <f t="shared" si="9"/>
        <v>8.3374936663901306E-2</v>
      </c>
    </row>
    <row r="595" spans="1:32">
      <c r="A595" t="s">
        <v>2222</v>
      </c>
      <c r="B595">
        <v>13</v>
      </c>
      <c r="C595">
        <v>5</v>
      </c>
      <c r="D595">
        <v>59.6462</v>
      </c>
      <c r="E595">
        <v>0.35173762433556799</v>
      </c>
      <c r="F595">
        <v>0.4537811739993261</v>
      </c>
      <c r="G595">
        <v>0.129587085446351</v>
      </c>
      <c r="H595">
        <v>1.09824438550354</v>
      </c>
      <c r="I595">
        <v>0.13019969806272599</v>
      </c>
      <c r="J595" t="s">
        <v>32</v>
      </c>
      <c r="K595" t="s">
        <v>33</v>
      </c>
      <c r="L595">
        <v>89792.953599999993</v>
      </c>
      <c r="M595" t="s">
        <v>2223</v>
      </c>
      <c r="N595">
        <v>1802.0736375858801</v>
      </c>
      <c r="O595">
        <v>1624.5574679643801</v>
      </c>
      <c r="P595">
        <v>2097.0507655486999</v>
      </c>
      <c r="Q595">
        <v>1841.2272903663199</v>
      </c>
      <c r="R595">
        <v>3.2651074033106107</v>
      </c>
      <c r="S595">
        <v>0.12962420595496535</v>
      </c>
      <c r="T595">
        <v>3</v>
      </c>
      <c r="U595">
        <v>674</v>
      </c>
      <c r="V595">
        <v>1824.2573118415501</v>
      </c>
      <c r="W595">
        <v>2049.7059803389998</v>
      </c>
      <c r="X595">
        <v>2192.3893100616101</v>
      </c>
      <c r="Y595">
        <v>2022.1175340807197</v>
      </c>
      <c r="Z595">
        <v>3.3058063950330259</v>
      </c>
      <c r="AA595">
        <v>9.1789998894735686E-2</v>
      </c>
      <c r="AB595">
        <v>3</v>
      </c>
      <c r="AC595">
        <v>646</v>
      </c>
      <c r="AD595">
        <v>1.0982443855035469</v>
      </c>
      <c r="AE595">
        <v>0.13519912403627923</v>
      </c>
      <c r="AF595">
        <f t="shared" si="9"/>
        <v>0.35861230885337381</v>
      </c>
    </row>
    <row r="596" spans="1:32">
      <c r="A596" t="s">
        <v>1094</v>
      </c>
      <c r="B596">
        <v>30</v>
      </c>
      <c r="C596">
        <v>15</v>
      </c>
      <c r="D596">
        <v>142.2123</v>
      </c>
      <c r="E596">
        <v>0.167295294169371</v>
      </c>
      <c r="F596">
        <v>0.77651627508672927</v>
      </c>
      <c r="G596">
        <v>7.3848097666710105E-2</v>
      </c>
      <c r="H596">
        <v>1.0546981744212101</v>
      </c>
      <c r="I596">
        <v>0.255528864570995</v>
      </c>
      <c r="J596" t="s">
        <v>33</v>
      </c>
      <c r="K596" t="s">
        <v>32</v>
      </c>
      <c r="L596">
        <v>158233.62839999999</v>
      </c>
      <c r="M596" t="s">
        <v>1095</v>
      </c>
      <c r="N596">
        <v>1942.70418409441</v>
      </c>
      <c r="O596">
        <v>1814.61063114741</v>
      </c>
      <c r="P596">
        <v>1761.6418693610001</v>
      </c>
      <c r="Q596">
        <v>1839.65222820094</v>
      </c>
      <c r="R596">
        <v>3.2647357308093086</v>
      </c>
      <c r="S596">
        <v>5.0603279564598057E-2</v>
      </c>
      <c r="T596">
        <v>3</v>
      </c>
      <c r="U596">
        <v>675</v>
      </c>
      <c r="V596">
        <v>1760.46241139836</v>
      </c>
      <c r="W596">
        <v>1767.88837069131</v>
      </c>
      <c r="X596">
        <v>1704.3848179614899</v>
      </c>
      <c r="Y596">
        <v>1744.2452000170533</v>
      </c>
      <c r="Z596">
        <v>3.2416075365191905</v>
      </c>
      <c r="AA596">
        <v>1.9905007128439817E-2</v>
      </c>
      <c r="AB596">
        <v>3</v>
      </c>
      <c r="AC596">
        <v>713</v>
      </c>
      <c r="AD596">
        <v>0.94813855210167164</v>
      </c>
      <c r="AE596">
        <v>-7.6830198396357491E-2</v>
      </c>
      <c r="AF596">
        <f t="shared" si="9"/>
        <v>0.17160419852045486</v>
      </c>
    </row>
    <row r="597" spans="1:32">
      <c r="A597" t="s">
        <v>578</v>
      </c>
      <c r="B597">
        <v>20</v>
      </c>
      <c r="C597">
        <v>14</v>
      </c>
      <c r="D597">
        <v>96.518000000000001</v>
      </c>
      <c r="E597">
        <v>0.96350360368393995</v>
      </c>
      <c r="F597">
        <v>1.6146656662785808E-2</v>
      </c>
      <c r="G597">
        <v>0.26448535788673699</v>
      </c>
      <c r="H597">
        <v>1.00181552543538</v>
      </c>
      <c r="I597">
        <v>5.0168354207490801E-2</v>
      </c>
      <c r="J597" t="s">
        <v>32</v>
      </c>
      <c r="K597" t="s">
        <v>33</v>
      </c>
      <c r="L597">
        <v>27019.095499999999</v>
      </c>
      <c r="M597" t="s">
        <v>579</v>
      </c>
      <c r="N597">
        <v>1926.1321518703801</v>
      </c>
      <c r="O597">
        <v>1795.54062193293</v>
      </c>
      <c r="P597">
        <v>1784.61761532227</v>
      </c>
      <c r="Q597">
        <v>1835.4301297085267</v>
      </c>
      <c r="R597">
        <v>3.2637378566364674</v>
      </c>
      <c r="S597">
        <v>4.2899967156064561E-2</v>
      </c>
      <c r="T597">
        <v>3</v>
      </c>
      <c r="U597">
        <v>676</v>
      </c>
      <c r="V597">
        <v>1902.9335732818699</v>
      </c>
      <c r="W597">
        <v>1867.24798037609</v>
      </c>
      <c r="X597">
        <v>1746.10564572369</v>
      </c>
      <c r="Y597">
        <v>1838.7623997938833</v>
      </c>
      <c r="Z597">
        <v>3.2645256144338339</v>
      </c>
      <c r="AA597">
        <v>4.4705572286734274E-2</v>
      </c>
      <c r="AB597">
        <v>3</v>
      </c>
      <c r="AC597">
        <v>689</v>
      </c>
      <c r="AD597">
        <v>1.0018155254353844</v>
      </c>
      <c r="AE597">
        <v>2.6168747590392125E-3</v>
      </c>
      <c r="AF597">
        <f t="shared" si="9"/>
        <v>0.96199222445201304</v>
      </c>
    </row>
    <row r="598" spans="1:32">
      <c r="A598" t="s">
        <v>2224</v>
      </c>
      <c r="B598">
        <v>21</v>
      </c>
      <c r="C598">
        <v>12</v>
      </c>
      <c r="D598">
        <v>96.197299999999998</v>
      </c>
      <c r="E598">
        <v>0.822208130377168</v>
      </c>
      <c r="F598">
        <v>8.5018233028203924E-2</v>
      </c>
      <c r="G598">
        <v>0.23459539342093599</v>
      </c>
      <c r="H598">
        <v>1.00479296247393</v>
      </c>
      <c r="I598">
        <v>5.4092798804674498E-2</v>
      </c>
      <c r="J598" t="s">
        <v>33</v>
      </c>
      <c r="K598" t="s">
        <v>32</v>
      </c>
      <c r="L598">
        <v>159707.11850000001</v>
      </c>
      <c r="M598" t="s">
        <v>2225</v>
      </c>
      <c r="N598">
        <v>1861.6921406227</v>
      </c>
      <c r="O598">
        <v>1817.7805945478799</v>
      </c>
      <c r="P598">
        <v>1823.2067102992301</v>
      </c>
      <c r="Q598">
        <v>1834.22648182327</v>
      </c>
      <c r="R598">
        <v>3.263452959323828</v>
      </c>
      <c r="S598">
        <v>1.3051924596951094E-2</v>
      </c>
      <c r="T598">
        <v>3</v>
      </c>
      <c r="U598">
        <v>677</v>
      </c>
      <c r="V598">
        <v>1754.57957311826</v>
      </c>
      <c r="W598">
        <v>1873.4512446837</v>
      </c>
      <c r="X598">
        <v>1848.4002988347199</v>
      </c>
      <c r="Y598">
        <v>1825.4770388788932</v>
      </c>
      <c r="Z598">
        <v>3.2613763746996556</v>
      </c>
      <c r="AA598">
        <v>3.4327240637103858E-2</v>
      </c>
      <c r="AB598">
        <v>3</v>
      </c>
      <c r="AC598">
        <v>690</v>
      </c>
      <c r="AD598">
        <v>0.99522990043428028</v>
      </c>
      <c r="AE598">
        <v>-6.8982648044493096E-3</v>
      </c>
      <c r="AF598">
        <f t="shared" si="9"/>
        <v>0.83234282583178432</v>
      </c>
    </row>
    <row r="599" spans="1:32">
      <c r="A599" t="s">
        <v>1484</v>
      </c>
      <c r="B599">
        <v>18</v>
      </c>
      <c r="C599">
        <v>15</v>
      </c>
      <c r="D599">
        <v>69.926599999999993</v>
      </c>
      <c r="E599">
        <v>1.1895799995640399E-3</v>
      </c>
      <c r="F599">
        <v>2.9246063462278578</v>
      </c>
      <c r="G599">
        <v>2.62711248000849E-3</v>
      </c>
      <c r="H599">
        <v>1.2297149990974501</v>
      </c>
      <c r="I599">
        <v>0.99993226228749399</v>
      </c>
      <c r="J599" t="s">
        <v>33</v>
      </c>
      <c r="K599" t="s">
        <v>32</v>
      </c>
      <c r="L599">
        <v>60883.236599999997</v>
      </c>
      <c r="M599" t="s">
        <v>1485</v>
      </c>
      <c r="N599">
        <v>1814.69197886081</v>
      </c>
      <c r="O599">
        <v>1784.74313993019</v>
      </c>
      <c r="P599">
        <v>1872.8606864245501</v>
      </c>
      <c r="Q599">
        <v>1824.0986017385167</v>
      </c>
      <c r="R599">
        <v>3.2610483104362271</v>
      </c>
      <c r="S599">
        <v>2.4563128256804016E-2</v>
      </c>
      <c r="T599">
        <v>3</v>
      </c>
      <c r="U599">
        <v>679</v>
      </c>
      <c r="V599">
        <v>1426.0797108706799</v>
      </c>
      <c r="W599">
        <v>1492.71083726608</v>
      </c>
      <c r="X599">
        <v>1531.26154460988</v>
      </c>
      <c r="Y599">
        <v>1483.3506975822131</v>
      </c>
      <c r="Z599">
        <v>3.1712438401848635</v>
      </c>
      <c r="AA599">
        <v>3.5872817931376644E-2</v>
      </c>
      <c r="AB599">
        <v>3</v>
      </c>
      <c r="AC599">
        <v>781</v>
      </c>
      <c r="AD599">
        <v>0.81319655426984994</v>
      </c>
      <c r="AE599">
        <v>-0.29832399277448057</v>
      </c>
      <c r="AF599">
        <f t="shared" si="9"/>
        <v>1.0580545526681711E-3</v>
      </c>
    </row>
    <row r="600" spans="1:32">
      <c r="A600" t="s">
        <v>1706</v>
      </c>
      <c r="B600">
        <v>5</v>
      </c>
      <c r="C600">
        <v>4</v>
      </c>
      <c r="D600">
        <v>26.525300000000001</v>
      </c>
      <c r="E600">
        <v>0.94713203580576799</v>
      </c>
      <c r="F600">
        <v>2.358947355772276E-2</v>
      </c>
      <c r="G600">
        <v>0.26160917463303401</v>
      </c>
      <c r="H600">
        <v>1.0042992416865699</v>
      </c>
      <c r="I600">
        <v>5.0353682586499103E-2</v>
      </c>
      <c r="J600" t="s">
        <v>33</v>
      </c>
      <c r="K600" t="s">
        <v>32</v>
      </c>
      <c r="L600">
        <v>60809.239000000001</v>
      </c>
      <c r="M600" t="s">
        <v>1707</v>
      </c>
      <c r="N600">
        <v>1962.4702656842201</v>
      </c>
      <c r="O600">
        <v>1734.2500856977699</v>
      </c>
      <c r="P600">
        <v>1757.86142178604</v>
      </c>
      <c r="Q600">
        <v>1818.1939243893432</v>
      </c>
      <c r="R600">
        <v>3.2596402022086477</v>
      </c>
      <c r="S600">
        <v>6.902644847481447E-2</v>
      </c>
      <c r="T600">
        <v>3</v>
      </c>
      <c r="U600">
        <v>680</v>
      </c>
      <c r="V600">
        <v>1850.7688432771199</v>
      </c>
      <c r="W600">
        <v>1816.05244367415</v>
      </c>
      <c r="X600">
        <v>1764.4103089303401</v>
      </c>
      <c r="Y600">
        <v>1810.4105319605367</v>
      </c>
      <c r="Z600">
        <v>3.2577770674375253</v>
      </c>
      <c r="AA600">
        <v>2.4002750748769289E-2</v>
      </c>
      <c r="AB600">
        <v>3</v>
      </c>
      <c r="AC600">
        <v>693</v>
      </c>
      <c r="AD600">
        <v>0.99571916266774418</v>
      </c>
      <c r="AE600">
        <v>-6.1891997407538197E-3</v>
      </c>
      <c r="AF600">
        <f t="shared" si="9"/>
        <v>0.92403427598109555</v>
      </c>
    </row>
    <row r="601" spans="1:32">
      <c r="A601" t="s">
        <v>2226</v>
      </c>
      <c r="B601">
        <v>2</v>
      </c>
      <c r="C601">
        <v>1</v>
      </c>
      <c r="D601">
        <v>10.042899999999999</v>
      </c>
      <c r="E601">
        <v>2.0871030032918E-2</v>
      </c>
      <c r="F601">
        <v>1.6804561169827625</v>
      </c>
      <c r="G601">
        <v>1.7153011780695799E-2</v>
      </c>
      <c r="H601">
        <v>1.24118034665171</v>
      </c>
      <c r="I601">
        <v>0.78742927773257398</v>
      </c>
      <c r="J601" t="s">
        <v>32</v>
      </c>
      <c r="K601" t="s">
        <v>33</v>
      </c>
      <c r="L601">
        <v>19022.2304</v>
      </c>
      <c r="M601" t="s">
        <v>2227</v>
      </c>
      <c r="N601">
        <v>1858.1111466576201</v>
      </c>
      <c r="O601">
        <v>1936.1900371904301</v>
      </c>
      <c r="P601">
        <v>1658.25185971407</v>
      </c>
      <c r="Q601">
        <v>1817.5176811873735</v>
      </c>
      <c r="R601">
        <v>3.2594786444580404</v>
      </c>
      <c r="S601">
        <v>7.8869500420676544E-2</v>
      </c>
      <c r="T601">
        <v>3</v>
      </c>
      <c r="U601">
        <v>681</v>
      </c>
      <c r="V601">
        <v>2407.8276893858601</v>
      </c>
      <c r="W601">
        <v>2128.2639632997898</v>
      </c>
      <c r="X601">
        <v>2231.5100240596098</v>
      </c>
      <c r="Y601">
        <v>2255.8672255817532</v>
      </c>
      <c r="Z601">
        <v>3.3533135346312952</v>
      </c>
      <c r="AA601">
        <v>6.2665260889657806E-2</v>
      </c>
      <c r="AB601">
        <v>3</v>
      </c>
      <c r="AC601">
        <v>600</v>
      </c>
      <c r="AD601">
        <v>1.2411803466517084</v>
      </c>
      <c r="AE601">
        <v>0.31171275794720504</v>
      </c>
      <c r="AF601">
        <f t="shared" si="9"/>
        <v>1.9583914613351711E-2</v>
      </c>
    </row>
    <row r="602" spans="1:32">
      <c r="A602" t="s">
        <v>1612</v>
      </c>
      <c r="B602">
        <v>10</v>
      </c>
      <c r="C602">
        <v>6</v>
      </c>
      <c r="D602">
        <v>47.234299999999998</v>
      </c>
      <c r="E602">
        <v>0.281167920625917</v>
      </c>
      <c r="F602">
        <v>0.55103423091353954</v>
      </c>
      <c r="G602">
        <v>0.109687295304599</v>
      </c>
      <c r="H602">
        <v>1.31590176514089</v>
      </c>
      <c r="I602">
        <v>0.16240183695133101</v>
      </c>
      <c r="J602" t="s">
        <v>32</v>
      </c>
      <c r="K602" t="s">
        <v>33</v>
      </c>
      <c r="L602">
        <v>24439.439699999999</v>
      </c>
      <c r="M602" t="s">
        <v>1613</v>
      </c>
      <c r="N602">
        <v>2108.0090470730001</v>
      </c>
      <c r="O602">
        <v>984.02185333138902</v>
      </c>
      <c r="P602">
        <v>2339.7058230100201</v>
      </c>
      <c r="Q602">
        <v>1810.5789078048031</v>
      </c>
      <c r="R602">
        <v>3.2578174567848679</v>
      </c>
      <c r="S602">
        <v>0.40049802624435532</v>
      </c>
      <c r="T602">
        <v>3</v>
      </c>
      <c r="U602">
        <v>682</v>
      </c>
      <c r="V602">
        <v>2349.3054728052498</v>
      </c>
      <c r="W602">
        <v>2492.3397347853702</v>
      </c>
      <c r="X602">
        <v>2305.9867345310099</v>
      </c>
      <c r="Y602">
        <v>2382.5439807072103</v>
      </c>
      <c r="Z602">
        <v>3.377040926268247</v>
      </c>
      <c r="AA602">
        <v>4.093170280259871E-2</v>
      </c>
      <c r="AB602">
        <v>3</v>
      </c>
      <c r="AC602">
        <v>579</v>
      </c>
      <c r="AD602">
        <v>1.3159017651408929</v>
      </c>
      <c r="AE602">
        <v>0.39605179284678366</v>
      </c>
      <c r="AF602">
        <f t="shared" si="9"/>
        <v>0.24717907175701534</v>
      </c>
    </row>
    <row r="603" spans="1:32">
      <c r="A603" t="s">
        <v>730</v>
      </c>
      <c r="B603">
        <v>8</v>
      </c>
      <c r="C603">
        <v>5</v>
      </c>
      <c r="D603">
        <v>38.4923</v>
      </c>
      <c r="E603">
        <v>3.9086993029346901E-5</v>
      </c>
      <c r="F603">
        <v>4.4079677386491696</v>
      </c>
      <c r="G603">
        <v>4.0247988942359198E-4</v>
      </c>
      <c r="H603">
        <v>1.7963973748809801</v>
      </c>
      <c r="I603">
        <v>1</v>
      </c>
      <c r="J603" t="s">
        <v>32</v>
      </c>
      <c r="K603" t="s">
        <v>33</v>
      </c>
      <c r="L603">
        <v>50262.819799999997</v>
      </c>
      <c r="M603" t="s">
        <v>731</v>
      </c>
      <c r="N603">
        <v>1870.3849924501801</v>
      </c>
      <c r="O603">
        <v>1800.07028431256</v>
      </c>
      <c r="P603">
        <v>1729.15213189365</v>
      </c>
      <c r="Q603">
        <v>1799.8691362187967</v>
      </c>
      <c r="R603">
        <v>3.255240929834355</v>
      </c>
      <c r="S603">
        <v>3.9234321939189E-2</v>
      </c>
      <c r="T603">
        <v>3</v>
      </c>
      <c r="U603">
        <v>683</v>
      </c>
      <c r="V603">
        <v>3240.1228787837799</v>
      </c>
      <c r="W603">
        <v>3337.1991616458299</v>
      </c>
      <c r="X603">
        <v>3122.5185338686001</v>
      </c>
      <c r="Y603">
        <v>3233.280191432737</v>
      </c>
      <c r="Z603">
        <v>3.5096433415804431</v>
      </c>
      <c r="AA603">
        <v>3.3249133978556882E-2</v>
      </c>
      <c r="AB603">
        <v>3</v>
      </c>
      <c r="AC603">
        <v>448</v>
      </c>
      <c r="AD603">
        <v>1.7963973748809765</v>
      </c>
      <c r="AE603">
        <v>0.84510651898643385</v>
      </c>
      <c r="AF603">
        <f t="shared" si="9"/>
        <v>4.2458401549534914E-5</v>
      </c>
    </row>
    <row r="604" spans="1:32">
      <c r="A604" t="s">
        <v>2228</v>
      </c>
      <c r="B604">
        <v>7</v>
      </c>
      <c r="C604">
        <v>2</v>
      </c>
      <c r="D604">
        <v>33.706699999999998</v>
      </c>
      <c r="E604">
        <v>3.1230480361685901E-3</v>
      </c>
      <c r="F604">
        <v>2.5054213357561896</v>
      </c>
      <c r="G604">
        <v>4.76866681013786E-3</v>
      </c>
      <c r="H604">
        <v>1.2551760545958099</v>
      </c>
      <c r="I604">
        <v>0.995413945148788</v>
      </c>
      <c r="J604" t="s">
        <v>32</v>
      </c>
      <c r="K604" t="s">
        <v>33</v>
      </c>
      <c r="L604">
        <v>72491.258300000001</v>
      </c>
      <c r="M604" t="s">
        <v>2229</v>
      </c>
      <c r="N604">
        <v>1868.15471554946</v>
      </c>
      <c r="O604">
        <v>1768.61777394093</v>
      </c>
      <c r="P604">
        <v>1758.32914090281</v>
      </c>
      <c r="Q604">
        <v>1798.3672101310667</v>
      </c>
      <c r="R604">
        <v>3.2548783754120079</v>
      </c>
      <c r="S604">
        <v>3.3728536107790988E-2</v>
      </c>
      <c r="T604">
        <v>3</v>
      </c>
      <c r="U604">
        <v>684</v>
      </c>
      <c r="V604">
        <v>2369.2449419691002</v>
      </c>
      <c r="W604">
        <v>2266.0508584631998</v>
      </c>
      <c r="X604">
        <v>2136.5065781480498</v>
      </c>
      <c r="Y604">
        <v>2257.2674595267831</v>
      </c>
      <c r="Z604">
        <v>3.3535830208920174</v>
      </c>
      <c r="AA604">
        <v>5.1663140922375998E-2</v>
      </c>
      <c r="AB604">
        <v>3</v>
      </c>
      <c r="AC604">
        <v>598</v>
      </c>
      <c r="AD604">
        <v>1.2551760545958082</v>
      </c>
      <c r="AE604">
        <v>0.32788973491593992</v>
      </c>
      <c r="AF604">
        <f t="shared" si="9"/>
        <v>3.7735866925010355E-3</v>
      </c>
    </row>
    <row r="605" spans="1:32">
      <c r="A605" t="s">
        <v>798</v>
      </c>
      <c r="B605">
        <v>9</v>
      </c>
      <c r="C605">
        <v>6</v>
      </c>
      <c r="D605">
        <v>52.2712</v>
      </c>
      <c r="E605">
        <v>9.7710079362582206E-2</v>
      </c>
      <c r="F605">
        <v>1.0100606339704279</v>
      </c>
      <c r="G605">
        <v>4.9602883212075399E-2</v>
      </c>
      <c r="H605">
        <v>1.1298101378200001</v>
      </c>
      <c r="I605">
        <v>0.37784952945738898</v>
      </c>
      <c r="J605" t="s">
        <v>32</v>
      </c>
      <c r="K605" t="s">
        <v>33</v>
      </c>
      <c r="L605">
        <v>60423.831899999997</v>
      </c>
      <c r="M605" t="s">
        <v>799</v>
      </c>
      <c r="N605">
        <v>1953.05188819316</v>
      </c>
      <c r="O605">
        <v>1705.44324630395</v>
      </c>
      <c r="P605">
        <v>1735.96390179332</v>
      </c>
      <c r="Q605">
        <v>1798.15301209681</v>
      </c>
      <c r="R605">
        <v>3.254826644839858</v>
      </c>
      <c r="S605">
        <v>7.5083471115077918E-2</v>
      </c>
      <c r="T605">
        <v>3</v>
      </c>
      <c r="U605">
        <v>685</v>
      </c>
      <c r="V605">
        <v>2164.8286450403998</v>
      </c>
      <c r="W605">
        <v>2030.5523360163299</v>
      </c>
      <c r="X605">
        <v>1899.33352619891</v>
      </c>
      <c r="Y605">
        <v>2031.5715024185465</v>
      </c>
      <c r="Z605">
        <v>3.3078321121949652</v>
      </c>
      <c r="AA605">
        <v>6.5343746683518139E-2</v>
      </c>
      <c r="AB605">
        <v>3</v>
      </c>
      <c r="AC605">
        <v>645</v>
      </c>
      <c r="AD605">
        <v>1.1298101378200007</v>
      </c>
      <c r="AE605">
        <v>0.17608035118956533</v>
      </c>
      <c r="AF605">
        <f t="shared" si="9"/>
        <v>9.961942888830437E-2</v>
      </c>
    </row>
    <row r="606" spans="1:32">
      <c r="A606" t="s">
        <v>1036</v>
      </c>
      <c r="B606">
        <v>9</v>
      </c>
      <c r="C606">
        <v>6</v>
      </c>
      <c r="D606">
        <v>58.424999999999997</v>
      </c>
      <c r="E606">
        <v>0.29530561317881199</v>
      </c>
      <c r="F606">
        <v>0.52972829787266218</v>
      </c>
      <c r="G606">
        <v>0.113908278768802</v>
      </c>
      <c r="H606">
        <v>1.0588839572909301</v>
      </c>
      <c r="I606">
        <v>0.154935336382546</v>
      </c>
      <c r="J606" t="s">
        <v>33</v>
      </c>
      <c r="K606" t="s">
        <v>32</v>
      </c>
      <c r="L606">
        <v>41073.862699999998</v>
      </c>
      <c r="M606" t="s">
        <v>1037</v>
      </c>
      <c r="N606">
        <v>1754.0795726700401</v>
      </c>
      <c r="O606">
        <v>1712.8655841049001</v>
      </c>
      <c r="P606">
        <v>1904.80735857385</v>
      </c>
      <c r="Q606">
        <v>1790.5841717829301</v>
      </c>
      <c r="R606">
        <v>3.2529947411433131</v>
      </c>
      <c r="S606">
        <v>5.6430636726285767E-2</v>
      </c>
      <c r="T606">
        <v>3</v>
      </c>
      <c r="U606">
        <v>686</v>
      </c>
      <c r="V606">
        <v>1796.1520324062201</v>
      </c>
      <c r="W606">
        <v>1687.1246007309301</v>
      </c>
      <c r="X606">
        <v>1589.75566503083</v>
      </c>
      <c r="Y606">
        <v>1691.0107660559934</v>
      </c>
      <c r="Z606">
        <v>3.2281463726029611</v>
      </c>
      <c r="AA606">
        <v>6.105995870440166E-2</v>
      </c>
      <c r="AB606">
        <v>3</v>
      </c>
      <c r="AC606">
        <v>728</v>
      </c>
      <c r="AD606">
        <v>0.94439054734422845</v>
      </c>
      <c r="AE606">
        <v>-8.2544493566311161E-2</v>
      </c>
      <c r="AF606">
        <f t="shared" si="9"/>
        <v>0.29851422929563104</v>
      </c>
    </row>
    <row r="607" spans="1:32">
      <c r="A607" t="s">
        <v>2230</v>
      </c>
      <c r="B607">
        <v>4</v>
      </c>
      <c r="C607">
        <v>3</v>
      </c>
      <c r="D607">
        <v>21.502099999999999</v>
      </c>
      <c r="E607">
        <v>4.5192776905661498E-3</v>
      </c>
      <c r="F607">
        <v>2.3449309722834664</v>
      </c>
      <c r="G607">
        <v>6.0706377588852197E-3</v>
      </c>
      <c r="H607">
        <v>1.1152655592045</v>
      </c>
      <c r="I607">
        <v>0.98614524304014906</v>
      </c>
      <c r="J607" t="s">
        <v>32</v>
      </c>
      <c r="K607" t="s">
        <v>33</v>
      </c>
      <c r="L607">
        <v>14976.312900000001</v>
      </c>
      <c r="M607" t="s">
        <v>2231</v>
      </c>
      <c r="N607">
        <v>1789.82898444225</v>
      </c>
      <c r="O607">
        <v>1760.1549995263399</v>
      </c>
      <c r="P607">
        <v>1816.76494854268</v>
      </c>
      <c r="Q607">
        <v>1788.9163108370901</v>
      </c>
      <c r="R607">
        <v>3.2525900238587102</v>
      </c>
      <c r="S607">
        <v>1.5828581737369441E-2</v>
      </c>
      <c r="T607">
        <v>3</v>
      </c>
      <c r="U607">
        <v>687</v>
      </c>
      <c r="V607">
        <v>1938.9714148995299</v>
      </c>
      <c r="W607">
        <v>1992.9247561930499</v>
      </c>
      <c r="X607">
        <v>2053.4540782347399</v>
      </c>
      <c r="Y607">
        <v>1995.1167497757731</v>
      </c>
      <c r="Z607">
        <v>3.2999683147093921</v>
      </c>
      <c r="AA607">
        <v>2.8706490742466267E-2</v>
      </c>
      <c r="AB607">
        <v>3</v>
      </c>
      <c r="AC607">
        <v>651</v>
      </c>
      <c r="AD607">
        <v>1.1152655592044971</v>
      </c>
      <c r="AE607">
        <v>0.15738727546462453</v>
      </c>
      <c r="AF607">
        <f t="shared" si="9"/>
        <v>5.0244045396931171E-3</v>
      </c>
    </row>
    <row r="608" spans="1:32">
      <c r="A608" t="s">
        <v>2232</v>
      </c>
      <c r="B608">
        <v>6</v>
      </c>
      <c r="C608">
        <v>4</v>
      </c>
      <c r="D608">
        <v>29.907299999999999</v>
      </c>
      <c r="E608">
        <v>6.4037469203814801E-4</v>
      </c>
      <c r="F608">
        <v>3.1935658399716087</v>
      </c>
      <c r="G608">
        <v>1.8963500565352799E-3</v>
      </c>
      <c r="H608">
        <v>1.5733130760190901</v>
      </c>
      <c r="I608">
        <v>0.99999889667929298</v>
      </c>
      <c r="J608" t="s">
        <v>33</v>
      </c>
      <c r="K608" t="s">
        <v>32</v>
      </c>
      <c r="L608">
        <v>28810.9666</v>
      </c>
      <c r="M608" t="s">
        <v>2233</v>
      </c>
      <c r="N608">
        <v>1653.4450572640601</v>
      </c>
      <c r="O608">
        <v>1848.15816998338</v>
      </c>
      <c r="P608">
        <v>1827.76334715801</v>
      </c>
      <c r="Q608">
        <v>1776.4555248018169</v>
      </c>
      <c r="R608">
        <v>3.2495543389996002</v>
      </c>
      <c r="S608">
        <v>6.0241947999500604E-2</v>
      </c>
      <c r="T608">
        <v>3</v>
      </c>
      <c r="U608">
        <v>689</v>
      </c>
      <c r="V608">
        <v>1112.9553166036001</v>
      </c>
      <c r="W608">
        <v>1078.31019859597</v>
      </c>
      <c r="X608">
        <v>1196.0873617562199</v>
      </c>
      <c r="Y608">
        <v>1129.11762565193</v>
      </c>
      <c r="Z608">
        <v>3.0527391868413791</v>
      </c>
      <c r="AA608">
        <v>5.3607495739273744E-2</v>
      </c>
      <c r="AB608">
        <v>3</v>
      </c>
      <c r="AC608">
        <v>912</v>
      </c>
      <c r="AD608">
        <v>0.63560140396866704</v>
      </c>
      <c r="AE608">
        <v>-0.65380578345392526</v>
      </c>
      <c r="AF608">
        <f t="shared" si="9"/>
        <v>8.0213543186479137E-4</v>
      </c>
    </row>
    <row r="609" spans="1:32">
      <c r="A609" t="s">
        <v>2234</v>
      </c>
      <c r="B609">
        <v>9</v>
      </c>
      <c r="C609">
        <v>5</v>
      </c>
      <c r="D609">
        <v>31.880299999999998</v>
      </c>
      <c r="E609">
        <v>1.6145810915491101E-4</v>
      </c>
      <c r="F609">
        <v>3.7919401378701711</v>
      </c>
      <c r="G609">
        <v>8.52877038904209E-4</v>
      </c>
      <c r="H609">
        <v>1.1294646559199</v>
      </c>
      <c r="I609">
        <v>0.99999999999996803</v>
      </c>
      <c r="J609" t="s">
        <v>33</v>
      </c>
      <c r="K609" t="s">
        <v>32</v>
      </c>
      <c r="L609">
        <v>36043.684999999998</v>
      </c>
      <c r="M609" t="s">
        <v>2235</v>
      </c>
      <c r="N609">
        <v>1754.35988316062</v>
      </c>
      <c r="O609">
        <v>1797.1816033665</v>
      </c>
      <c r="P609">
        <v>1766.1063299416401</v>
      </c>
      <c r="Q609">
        <v>1772.5492721562532</v>
      </c>
      <c r="R609">
        <v>3.2485983162546286</v>
      </c>
      <c r="S609">
        <v>1.2482569922251625E-2</v>
      </c>
      <c r="T609">
        <v>3</v>
      </c>
      <c r="U609">
        <v>690</v>
      </c>
      <c r="V609">
        <v>1553.3911250700801</v>
      </c>
      <c r="W609">
        <v>1579.2300714744699</v>
      </c>
      <c r="X609">
        <v>1575.49232307485</v>
      </c>
      <c r="Y609">
        <v>1569.3711732064667</v>
      </c>
      <c r="Z609">
        <v>3.1957256710638688</v>
      </c>
      <c r="AA609">
        <v>8.8983069978131948E-3</v>
      </c>
      <c r="AB609">
        <v>3</v>
      </c>
      <c r="AC609">
        <v>758</v>
      </c>
      <c r="AD609">
        <v>0.88537520387084845</v>
      </c>
      <c r="AE609">
        <v>-0.1756391255101952</v>
      </c>
      <c r="AF609">
        <f t="shared" si="9"/>
        <v>1.7676779429191667E-4</v>
      </c>
    </row>
    <row r="610" spans="1:32">
      <c r="A610" t="s">
        <v>480</v>
      </c>
      <c r="B610">
        <v>6</v>
      </c>
      <c r="C610">
        <v>5</v>
      </c>
      <c r="D610">
        <v>36.780200000000001</v>
      </c>
      <c r="E610">
        <v>0.48135385296712602</v>
      </c>
      <c r="F610">
        <v>0.31753554755159902</v>
      </c>
      <c r="G610">
        <v>0.161817739296026</v>
      </c>
      <c r="H610">
        <v>1.02242539994402</v>
      </c>
      <c r="I610">
        <v>9.3222922461827507E-2</v>
      </c>
      <c r="J610" t="s">
        <v>33</v>
      </c>
      <c r="K610" t="s">
        <v>32</v>
      </c>
      <c r="L610">
        <v>25575.2742</v>
      </c>
      <c r="M610" t="s">
        <v>481</v>
      </c>
      <c r="N610">
        <v>1736.24503930322</v>
      </c>
      <c r="O610">
        <v>1813.1042574558101</v>
      </c>
      <c r="P610">
        <v>1765.3446878636501</v>
      </c>
      <c r="Q610">
        <v>1771.5646615408932</v>
      </c>
      <c r="R610">
        <v>3.2483570085675311</v>
      </c>
      <c r="S610">
        <v>2.1904532015947949E-2</v>
      </c>
      <c r="T610">
        <v>3</v>
      </c>
      <c r="U610">
        <v>691</v>
      </c>
      <c r="V610">
        <v>1734.18474267236</v>
      </c>
      <c r="W610">
        <v>1811.1894503502299</v>
      </c>
      <c r="X610">
        <v>1652.74978249063</v>
      </c>
      <c r="Y610">
        <v>1732.7079918377397</v>
      </c>
      <c r="Z610">
        <v>3.2387253785136676</v>
      </c>
      <c r="AA610">
        <v>4.5726202435648337E-2</v>
      </c>
      <c r="AB610">
        <v>3</v>
      </c>
      <c r="AC610">
        <v>717</v>
      </c>
      <c r="AD610">
        <v>0.97806646827705612</v>
      </c>
      <c r="AE610">
        <v>-3.1995582475490482E-2</v>
      </c>
      <c r="AF610">
        <f t="shared" si="9"/>
        <v>0.48805444915843321</v>
      </c>
    </row>
    <row r="611" spans="1:32">
      <c r="A611" t="s">
        <v>2236</v>
      </c>
      <c r="B611">
        <v>4</v>
      </c>
      <c r="C611">
        <v>3</v>
      </c>
      <c r="D611">
        <v>16.190200000000001</v>
      </c>
      <c r="E611">
        <v>0.26716264279351698</v>
      </c>
      <c r="F611">
        <v>0.57322426911146407</v>
      </c>
      <c r="G611">
        <v>0.10538052467312101</v>
      </c>
      <c r="H611">
        <v>1.0191072726906001</v>
      </c>
      <c r="I611">
        <v>0.17042376234573101</v>
      </c>
      <c r="J611" t="s">
        <v>33</v>
      </c>
      <c r="K611" t="s">
        <v>32</v>
      </c>
      <c r="L611">
        <v>36868.374499999998</v>
      </c>
      <c r="M611" t="s">
        <v>2237</v>
      </c>
      <c r="N611">
        <v>1733.3901930361501</v>
      </c>
      <c r="O611">
        <v>1800.9348763262201</v>
      </c>
      <c r="P611">
        <v>1744.5751537367601</v>
      </c>
      <c r="Q611">
        <v>1759.63340769971</v>
      </c>
      <c r="R611">
        <v>3.2454221987253229</v>
      </c>
      <c r="S611">
        <v>2.0573992124193939E-2</v>
      </c>
      <c r="T611">
        <v>3</v>
      </c>
      <c r="U611">
        <v>692</v>
      </c>
      <c r="V611">
        <v>1697.69758607996</v>
      </c>
      <c r="W611">
        <v>1735.12955278455</v>
      </c>
      <c r="X611">
        <v>1747.09882630111</v>
      </c>
      <c r="Y611">
        <v>1726.6419883885399</v>
      </c>
      <c r="Z611">
        <v>3.2372022978537918</v>
      </c>
      <c r="AA611">
        <v>1.4925561944195627E-2</v>
      </c>
      <c r="AB611">
        <v>3</v>
      </c>
      <c r="AC611">
        <v>719</v>
      </c>
      <c r="AD611">
        <v>0.98125097013570661</v>
      </c>
      <c r="AE611">
        <v>-2.7305919642327911E-2</v>
      </c>
      <c r="AF611">
        <f t="shared" si="9"/>
        <v>0.26787381622171624</v>
      </c>
    </row>
    <row r="612" spans="1:32">
      <c r="A612" t="s">
        <v>574</v>
      </c>
      <c r="B612">
        <v>8</v>
      </c>
      <c r="C612">
        <v>2</v>
      </c>
      <c r="D612">
        <v>29.757400000000001</v>
      </c>
      <c r="E612">
        <v>4.8006261088876297E-2</v>
      </c>
      <c r="F612">
        <v>1.3187021172281086</v>
      </c>
      <c r="G612">
        <v>3.0169337830858001E-2</v>
      </c>
      <c r="H612">
        <v>1.1150905631550401</v>
      </c>
      <c r="I612">
        <v>0.56819432171444695</v>
      </c>
      <c r="J612" t="s">
        <v>32</v>
      </c>
      <c r="K612" t="s">
        <v>33</v>
      </c>
      <c r="L612">
        <v>25655.706900000001</v>
      </c>
      <c r="M612" t="s">
        <v>575</v>
      </c>
      <c r="N612">
        <v>1689.69995012658</v>
      </c>
      <c r="O612">
        <v>1883.3177668314099</v>
      </c>
      <c r="P612">
        <v>1683.28779647887</v>
      </c>
      <c r="Q612">
        <v>1752.1018378122869</v>
      </c>
      <c r="R612">
        <v>3.2435593451622986</v>
      </c>
      <c r="S612">
        <v>6.4882955865785491E-2</v>
      </c>
      <c r="T612">
        <v>3</v>
      </c>
      <c r="U612">
        <v>693</v>
      </c>
      <c r="V612">
        <v>1980.7546143976299</v>
      </c>
      <c r="W612">
        <v>1977.94424242419</v>
      </c>
      <c r="X612">
        <v>1902.5578182714501</v>
      </c>
      <c r="Y612">
        <v>1953.7522250310901</v>
      </c>
      <c r="Z612">
        <v>3.2908694856238778</v>
      </c>
      <c r="AA612">
        <v>2.2703963581061488E-2</v>
      </c>
      <c r="AB612">
        <v>3</v>
      </c>
      <c r="AC612">
        <v>659</v>
      </c>
      <c r="AD612">
        <v>1.1150905631550436</v>
      </c>
      <c r="AE612">
        <v>0.15716088477238593</v>
      </c>
      <c r="AF612">
        <f t="shared" si="9"/>
        <v>4.5828833269064007E-2</v>
      </c>
    </row>
    <row r="613" spans="1:32">
      <c r="A613" t="s">
        <v>1038</v>
      </c>
      <c r="B613">
        <v>1</v>
      </c>
      <c r="C613">
        <v>1</v>
      </c>
      <c r="D613">
        <v>4.7081999999999997</v>
      </c>
      <c r="E613">
        <v>0.70941820370101805</v>
      </c>
      <c r="F613">
        <v>0.14909767170637894</v>
      </c>
      <c r="G613">
        <v>0.21120421362867001</v>
      </c>
      <c r="H613">
        <v>1.03384953216737</v>
      </c>
      <c r="I613">
        <v>6.1420898266228499E-2</v>
      </c>
      <c r="J613" t="s">
        <v>32</v>
      </c>
      <c r="K613" t="s">
        <v>33</v>
      </c>
      <c r="L613">
        <v>51576.176899999999</v>
      </c>
      <c r="M613" t="s">
        <v>1039</v>
      </c>
      <c r="N613">
        <v>1394.7358096531</v>
      </c>
      <c r="O613">
        <v>1825.4338458966399</v>
      </c>
      <c r="P613">
        <v>2025.34272960057</v>
      </c>
      <c r="Q613">
        <v>1748.5041283834369</v>
      </c>
      <c r="R613">
        <v>3.2426666620567759</v>
      </c>
      <c r="S613">
        <v>0.18430913059364268</v>
      </c>
      <c r="T613">
        <v>3</v>
      </c>
      <c r="U613">
        <v>694</v>
      </c>
      <c r="V613">
        <v>1771.9736170864501</v>
      </c>
      <c r="W613">
        <v>1781.74669908905</v>
      </c>
      <c r="X613">
        <v>1869.3502091903099</v>
      </c>
      <c r="Y613">
        <v>1807.6901751219366</v>
      </c>
      <c r="Z613">
        <v>3.2571239976188067</v>
      </c>
      <c r="AA613">
        <v>2.9663419915240973E-2</v>
      </c>
      <c r="AB613">
        <v>3</v>
      </c>
      <c r="AC613">
        <v>695</v>
      </c>
      <c r="AD613">
        <v>1.0338495321673731</v>
      </c>
      <c r="AE613">
        <v>4.80262291807248E-2</v>
      </c>
      <c r="AF613">
        <f t="shared" si="9"/>
        <v>0.76936508014347715</v>
      </c>
    </row>
    <row r="614" spans="1:32">
      <c r="A614" t="s">
        <v>1646</v>
      </c>
      <c r="B614">
        <v>6</v>
      </c>
      <c r="C614">
        <v>3</v>
      </c>
      <c r="D614">
        <v>36.493499999999997</v>
      </c>
      <c r="E614">
        <v>0.70411025808848504</v>
      </c>
      <c r="F614">
        <v>0.15235932845724365</v>
      </c>
      <c r="G614">
        <v>0.21058302698885401</v>
      </c>
      <c r="H614">
        <v>1.02703186480848</v>
      </c>
      <c r="I614">
        <v>6.1873281297318297E-2</v>
      </c>
      <c r="J614" t="s">
        <v>33</v>
      </c>
      <c r="K614" t="s">
        <v>32</v>
      </c>
      <c r="L614">
        <v>55800.849000000002</v>
      </c>
      <c r="M614" t="s">
        <v>1647</v>
      </c>
      <c r="N614">
        <v>1906.5385201977101</v>
      </c>
      <c r="O614">
        <v>1666.2651481775999</v>
      </c>
      <c r="P614">
        <v>1659.1446269041801</v>
      </c>
      <c r="Q614">
        <v>1743.9827650931632</v>
      </c>
      <c r="R614">
        <v>3.2415421887032454</v>
      </c>
      <c r="S614">
        <v>8.0747601735674954E-2</v>
      </c>
      <c r="T614">
        <v>3</v>
      </c>
      <c r="U614">
        <v>695</v>
      </c>
      <c r="V614">
        <v>1861.7865000694701</v>
      </c>
      <c r="W614">
        <v>1628.1370491570599</v>
      </c>
      <c r="X614">
        <v>1604.3178998984499</v>
      </c>
      <c r="Y614">
        <v>1698.08048304166</v>
      </c>
      <c r="Z614">
        <v>3.2299582704265051</v>
      </c>
      <c r="AA614">
        <v>8.3784554764926675E-2</v>
      </c>
      <c r="AB614">
        <v>3</v>
      </c>
      <c r="AC614">
        <v>726</v>
      </c>
      <c r="AD614">
        <v>0.97367962403627828</v>
      </c>
      <c r="AE614">
        <v>-3.8480943572382444E-2</v>
      </c>
      <c r="AF614">
        <f t="shared" si="9"/>
        <v>0.71152591938120935</v>
      </c>
    </row>
    <row r="615" spans="1:32">
      <c r="A615" t="s">
        <v>2238</v>
      </c>
      <c r="B615">
        <v>8</v>
      </c>
      <c r="C615">
        <v>8</v>
      </c>
      <c r="D615">
        <v>22.229600000000001</v>
      </c>
      <c r="E615">
        <v>0.67150630537648903</v>
      </c>
      <c r="F615">
        <v>0.17294990499473142</v>
      </c>
      <c r="G615">
        <v>0.203320951227598</v>
      </c>
      <c r="H615">
        <v>1.01863287379204</v>
      </c>
      <c r="I615">
        <v>6.4892071215764097E-2</v>
      </c>
      <c r="J615" t="s">
        <v>33</v>
      </c>
      <c r="K615" t="s">
        <v>32</v>
      </c>
      <c r="L615">
        <v>13502.074000000001</v>
      </c>
      <c r="M615" t="s">
        <v>2239</v>
      </c>
      <c r="N615">
        <v>1849.65427512582</v>
      </c>
      <c r="O615">
        <v>1689.3646459045899</v>
      </c>
      <c r="P615">
        <v>1681.67491263585</v>
      </c>
      <c r="Q615">
        <v>1740.2312778887533</v>
      </c>
      <c r="R615">
        <v>3.2406069701424416</v>
      </c>
      <c r="S615">
        <v>5.4499114150428837E-2</v>
      </c>
      <c r="T615">
        <v>3</v>
      </c>
      <c r="U615">
        <v>697</v>
      </c>
      <c r="V615">
        <v>1701.15501523496</v>
      </c>
      <c r="W615">
        <v>1784.9355117811299</v>
      </c>
      <c r="X615">
        <v>1639.1061635553899</v>
      </c>
      <c r="Y615">
        <v>1708.39889685716</v>
      </c>
      <c r="Z615">
        <v>3.2325892823233868</v>
      </c>
      <c r="AA615">
        <v>4.283779941489204E-2</v>
      </c>
      <c r="AB615">
        <v>3</v>
      </c>
      <c r="AC615">
        <v>722</v>
      </c>
      <c r="AD615">
        <v>0.98170795949018208</v>
      </c>
      <c r="AE615">
        <v>-2.6634182422153384E-2</v>
      </c>
      <c r="AF615">
        <f t="shared" si="9"/>
        <v>0.66924523056036289</v>
      </c>
    </row>
    <row r="616" spans="1:32">
      <c r="A616" t="s">
        <v>1118</v>
      </c>
      <c r="B616">
        <v>5</v>
      </c>
      <c r="C616">
        <v>3</v>
      </c>
      <c r="D616">
        <v>23.692799999999998</v>
      </c>
      <c r="E616">
        <v>0.25778897449766702</v>
      </c>
      <c r="F616">
        <v>0.58873566113784792</v>
      </c>
      <c r="G616">
        <v>0.102719669078633</v>
      </c>
      <c r="H616">
        <v>1.08366546167758</v>
      </c>
      <c r="I616">
        <v>0.17618009392855</v>
      </c>
      <c r="J616" t="s">
        <v>32</v>
      </c>
      <c r="K616" t="s">
        <v>33</v>
      </c>
      <c r="L616">
        <v>45552.158600000002</v>
      </c>
      <c r="M616" t="s">
        <v>1119</v>
      </c>
      <c r="N616">
        <v>1893.00515206093</v>
      </c>
      <c r="O616">
        <v>1543.4612731749301</v>
      </c>
      <c r="P616">
        <v>1754.47592444457</v>
      </c>
      <c r="Q616">
        <v>1730.3141165601435</v>
      </c>
      <c r="R616">
        <v>3.2381249509353958</v>
      </c>
      <c r="S616">
        <v>0.10172725178891516</v>
      </c>
      <c r="T616">
        <v>3</v>
      </c>
      <c r="U616">
        <v>698</v>
      </c>
      <c r="V616">
        <v>1799.83074282538</v>
      </c>
      <c r="W616">
        <v>1890.66947342958</v>
      </c>
      <c r="X616">
        <v>1934.7447216532</v>
      </c>
      <c r="Y616">
        <v>1875.0816459693867</v>
      </c>
      <c r="Z616">
        <v>3.2730201827954644</v>
      </c>
      <c r="AA616">
        <v>3.6688792574913934E-2</v>
      </c>
      <c r="AB616">
        <v>3</v>
      </c>
      <c r="AC616">
        <v>681</v>
      </c>
      <c r="AD616">
        <v>1.0836654616775827</v>
      </c>
      <c r="AE616">
        <v>0.11591945109357008</v>
      </c>
      <c r="AF616">
        <f t="shared" si="9"/>
        <v>0.25525297632141203</v>
      </c>
    </row>
    <row r="617" spans="1:32">
      <c r="A617" t="s">
        <v>1362</v>
      </c>
      <c r="B617">
        <v>12</v>
      </c>
      <c r="C617">
        <v>11</v>
      </c>
      <c r="D617">
        <v>54.170299999999997</v>
      </c>
      <c r="E617">
        <v>4.9372251651538801E-2</v>
      </c>
      <c r="F617">
        <v>1.3065170660650602</v>
      </c>
      <c r="G617">
        <v>3.0560892996481299E-2</v>
      </c>
      <c r="H617">
        <v>1.11846657902818</v>
      </c>
      <c r="I617">
        <v>0.56038897552962397</v>
      </c>
      <c r="J617" t="s">
        <v>33</v>
      </c>
      <c r="K617" t="s">
        <v>32</v>
      </c>
      <c r="L617">
        <v>48148.760799999996</v>
      </c>
      <c r="M617" t="s">
        <v>1363</v>
      </c>
      <c r="N617">
        <v>1668.8681416762399</v>
      </c>
      <c r="O617">
        <v>1821.75165042153</v>
      </c>
      <c r="P617">
        <v>1690.4530708069601</v>
      </c>
      <c r="Q617">
        <v>1727.02428763491</v>
      </c>
      <c r="R617">
        <v>3.2372984452175166</v>
      </c>
      <c r="S617">
        <v>4.7910831900593663E-2</v>
      </c>
      <c r="T617">
        <v>3</v>
      </c>
      <c r="U617">
        <v>699</v>
      </c>
      <c r="V617">
        <v>1464.3529001167101</v>
      </c>
      <c r="W617">
        <v>1546.3722660708099</v>
      </c>
      <c r="X617">
        <v>1621.5749490349599</v>
      </c>
      <c r="Y617">
        <v>1544.1000384074932</v>
      </c>
      <c r="Z617">
        <v>3.188675433772346</v>
      </c>
      <c r="AA617">
        <v>5.0926525428230389E-2</v>
      </c>
      <c r="AB617">
        <v>3</v>
      </c>
      <c r="AC617">
        <v>766</v>
      </c>
      <c r="AD617">
        <v>0.89408125262793836</v>
      </c>
      <c r="AE617">
        <v>-0.1615221477777414</v>
      </c>
      <c r="AF617">
        <f t="shared" si="9"/>
        <v>5.0042322286239803E-2</v>
      </c>
    </row>
    <row r="618" spans="1:32">
      <c r="A618" t="s">
        <v>2240</v>
      </c>
      <c r="B618">
        <v>3</v>
      </c>
      <c r="C618">
        <v>3</v>
      </c>
      <c r="D618">
        <v>23.231200000000001</v>
      </c>
      <c r="E618">
        <v>4.9674585891431597E-3</v>
      </c>
      <c r="F618">
        <v>2.3038657446673834</v>
      </c>
      <c r="G618">
        <v>6.4940218537023501E-3</v>
      </c>
      <c r="H618">
        <v>1.07539917703834</v>
      </c>
      <c r="I618">
        <v>0.98224890238583396</v>
      </c>
      <c r="J618" t="s">
        <v>32</v>
      </c>
      <c r="K618" t="s">
        <v>33</v>
      </c>
      <c r="L618">
        <v>42302.701800000003</v>
      </c>
      <c r="M618" t="s">
        <v>2241</v>
      </c>
      <c r="N618">
        <v>1750.9380720136701</v>
      </c>
      <c r="O618">
        <v>1714.20869048389</v>
      </c>
      <c r="P618">
        <v>1712.9771216475301</v>
      </c>
      <c r="Q618">
        <v>1726.0412947150301</v>
      </c>
      <c r="R618">
        <v>3.2370511817918999</v>
      </c>
      <c r="S618">
        <v>1.2496823350557518E-2</v>
      </c>
      <c r="T618">
        <v>3</v>
      </c>
      <c r="U618">
        <v>700</v>
      </c>
      <c r="V618">
        <v>1896.3349768870301</v>
      </c>
      <c r="W618">
        <v>1837.86181593063</v>
      </c>
      <c r="X618">
        <v>1834.3533707945501</v>
      </c>
      <c r="Y618">
        <v>1856.1833878707366</v>
      </c>
      <c r="Z618">
        <v>3.2686208815842517</v>
      </c>
      <c r="AA618">
        <v>1.8757046022638089E-2</v>
      </c>
      <c r="AB618">
        <v>3</v>
      </c>
      <c r="AC618">
        <v>686</v>
      </c>
      <c r="AD618">
        <v>1.0753991770383413</v>
      </c>
      <c r="AE618">
        <v>0.10487227268737409</v>
      </c>
      <c r="AF618">
        <f t="shared" si="9"/>
        <v>5.315298148830353E-3</v>
      </c>
    </row>
    <row r="619" spans="1:32">
      <c r="A619" t="s">
        <v>2242</v>
      </c>
      <c r="B619">
        <v>5</v>
      </c>
      <c r="C619">
        <v>2</v>
      </c>
      <c r="D619">
        <v>21.894400000000001</v>
      </c>
      <c r="E619">
        <v>1.35408217409352E-2</v>
      </c>
      <c r="F619">
        <v>1.8683549791719438</v>
      </c>
      <c r="G619">
        <v>1.29962301489162E-2</v>
      </c>
      <c r="H619">
        <v>1.2111583108683599</v>
      </c>
      <c r="I619">
        <v>0.87623975208912297</v>
      </c>
      <c r="J619" t="s">
        <v>32</v>
      </c>
      <c r="K619" t="s">
        <v>33</v>
      </c>
      <c r="L619">
        <v>92100.589099999997</v>
      </c>
      <c r="M619" t="s">
        <v>2243</v>
      </c>
      <c r="N619">
        <v>1858.0316275396799</v>
      </c>
      <c r="O619">
        <v>1706.0617383547999</v>
      </c>
      <c r="P619">
        <v>1611.0346142292501</v>
      </c>
      <c r="Q619">
        <v>1725.0426600412432</v>
      </c>
      <c r="R619">
        <v>3.2367998395782336</v>
      </c>
      <c r="S619">
        <v>7.222295052323166E-2</v>
      </c>
      <c r="T619">
        <v>3</v>
      </c>
      <c r="U619">
        <v>701</v>
      </c>
      <c r="V619">
        <v>2094.1780580109598</v>
      </c>
      <c r="W619">
        <v>2156.9797452862899</v>
      </c>
      <c r="X619">
        <v>2016.7414596370099</v>
      </c>
      <c r="Y619">
        <v>2089.2997543114202</v>
      </c>
      <c r="Z619">
        <v>3.3200007531944169</v>
      </c>
      <c r="AA619">
        <v>3.3621934444185084E-2</v>
      </c>
      <c r="AB619">
        <v>3</v>
      </c>
      <c r="AC619">
        <v>634</v>
      </c>
      <c r="AD619">
        <v>1.2111583108683632</v>
      </c>
      <c r="AE619">
        <v>0.27638745246189639</v>
      </c>
      <c r="AF619">
        <f t="shared" si="9"/>
        <v>1.1590276396538672E-2</v>
      </c>
    </row>
    <row r="620" spans="1:32">
      <c r="A620" t="s">
        <v>1260</v>
      </c>
      <c r="B620">
        <v>10</v>
      </c>
      <c r="C620">
        <v>8</v>
      </c>
      <c r="D620">
        <v>60.1008</v>
      </c>
      <c r="E620">
        <v>3.25034896928416E-2</v>
      </c>
      <c r="F620">
        <v>1.4880700090831558</v>
      </c>
      <c r="G620">
        <v>2.33555108707297E-2</v>
      </c>
      <c r="H620">
        <v>1.46163757990563</v>
      </c>
      <c r="I620">
        <v>0.67552589862229195</v>
      </c>
      <c r="J620" t="s">
        <v>32</v>
      </c>
      <c r="K620" t="s">
        <v>33</v>
      </c>
      <c r="L620">
        <v>73009.142200000002</v>
      </c>
      <c r="M620" t="s">
        <v>1261</v>
      </c>
      <c r="N620">
        <v>1862.6369489390599</v>
      </c>
      <c r="O620">
        <v>1346.0848972901399</v>
      </c>
      <c r="P620">
        <v>1963.04880130121</v>
      </c>
      <c r="Q620">
        <v>1723.9235491768031</v>
      </c>
      <c r="R620">
        <v>3.2365180022619837</v>
      </c>
      <c r="S620">
        <v>0.19203118471006861</v>
      </c>
      <c r="T620">
        <v>3</v>
      </c>
      <c r="U620">
        <v>702</v>
      </c>
      <c r="V620">
        <v>2401.73681414673</v>
      </c>
      <c r="W620">
        <v>2488.3701875737702</v>
      </c>
      <c r="X620">
        <v>2669.1473313627998</v>
      </c>
      <c r="Y620">
        <v>2519.7514443610999</v>
      </c>
      <c r="Z620">
        <v>3.4013577028187201</v>
      </c>
      <c r="AA620">
        <v>5.4147921678790054E-2</v>
      </c>
      <c r="AB620">
        <v>3</v>
      </c>
      <c r="AC620">
        <v>553</v>
      </c>
      <c r="AD620">
        <v>1.461637579905626</v>
      </c>
      <c r="AE620">
        <v>0.54758563243224301</v>
      </c>
      <c r="AF620">
        <f t="shared" si="9"/>
        <v>1.8307894756682146E-2</v>
      </c>
    </row>
    <row r="621" spans="1:32">
      <c r="A621" t="s">
        <v>1266</v>
      </c>
      <c r="B621">
        <v>16</v>
      </c>
      <c r="C621">
        <v>9</v>
      </c>
      <c r="D621">
        <v>70.068200000000004</v>
      </c>
      <c r="E621">
        <v>0.77248056635186202</v>
      </c>
      <c r="F621">
        <v>0.11211243751129893</v>
      </c>
      <c r="G621">
        <v>0.22518699438295101</v>
      </c>
      <c r="H621">
        <v>1.0109699464819799</v>
      </c>
      <c r="I621">
        <v>5.6813335294198998E-2</v>
      </c>
      <c r="J621" t="s">
        <v>33</v>
      </c>
      <c r="K621" t="s">
        <v>32</v>
      </c>
      <c r="L621">
        <v>49365.642899999999</v>
      </c>
      <c r="M621" t="s">
        <v>1267</v>
      </c>
      <c r="N621">
        <v>1716.7097166892299</v>
      </c>
      <c r="O621">
        <v>1702.1403155647699</v>
      </c>
      <c r="P621">
        <v>1752.0415700687199</v>
      </c>
      <c r="Q621">
        <v>1723.6305341075731</v>
      </c>
      <c r="R621">
        <v>3.2364441790093741</v>
      </c>
      <c r="S621">
        <v>1.4887424043394819E-2</v>
      </c>
      <c r="T621">
        <v>3</v>
      </c>
      <c r="U621">
        <v>703</v>
      </c>
      <c r="V621">
        <v>1677.9933947255299</v>
      </c>
      <c r="W621">
        <v>1832.4981139773499</v>
      </c>
      <c r="X621">
        <v>1604.29120102714</v>
      </c>
      <c r="Y621">
        <v>1704.9275699100065</v>
      </c>
      <c r="Z621">
        <v>3.2317059336765706</v>
      </c>
      <c r="AA621">
        <v>6.8309787127615026E-2</v>
      </c>
      <c r="AB621">
        <v>3</v>
      </c>
      <c r="AC621">
        <v>724</v>
      </c>
      <c r="AD621">
        <v>0.98914908744799512</v>
      </c>
      <c r="AE621">
        <v>-1.5740110291508923E-2</v>
      </c>
      <c r="AF621">
        <f t="shared" si="9"/>
        <v>0.7993446847823541</v>
      </c>
    </row>
    <row r="622" spans="1:32">
      <c r="A622" t="s">
        <v>904</v>
      </c>
      <c r="B622">
        <v>7</v>
      </c>
      <c r="C622">
        <v>2</v>
      </c>
      <c r="D622">
        <v>33.615400000000001</v>
      </c>
      <c r="E622">
        <v>0.17994195147042999</v>
      </c>
      <c r="F622">
        <v>0.74486757390771463</v>
      </c>
      <c r="G622">
        <v>7.7807645894820393E-2</v>
      </c>
      <c r="H622">
        <v>1.04157345519413</v>
      </c>
      <c r="I622">
        <v>0.240915691436766</v>
      </c>
      <c r="J622" t="s">
        <v>33</v>
      </c>
      <c r="K622" t="s">
        <v>32</v>
      </c>
      <c r="L622">
        <v>65117.343699999998</v>
      </c>
      <c r="M622" t="s">
        <v>905</v>
      </c>
      <c r="N622">
        <v>1648.2883465565201</v>
      </c>
      <c r="O622">
        <v>1770.2923588926001</v>
      </c>
      <c r="P622">
        <v>1737.7409761102299</v>
      </c>
      <c r="Q622">
        <v>1718.7738938531165</v>
      </c>
      <c r="R622">
        <v>3.2352187486413522</v>
      </c>
      <c r="S622">
        <v>3.6755745777849118E-2</v>
      </c>
      <c r="T622">
        <v>3</v>
      </c>
      <c r="U622">
        <v>704</v>
      </c>
      <c r="V622">
        <v>1656.8529757117001</v>
      </c>
      <c r="W622">
        <v>1610.87051801095</v>
      </c>
      <c r="X622">
        <v>1682.7883072893101</v>
      </c>
      <c r="Y622">
        <v>1650.1706003373201</v>
      </c>
      <c r="Z622">
        <v>3.2175288453988133</v>
      </c>
      <c r="AA622">
        <v>2.2071412939624207E-2</v>
      </c>
      <c r="AB622">
        <v>3</v>
      </c>
      <c r="AC622">
        <v>736</v>
      </c>
      <c r="AD622">
        <v>0.96008591138069777</v>
      </c>
      <c r="AE622">
        <v>-5.8764586577229661E-2</v>
      </c>
      <c r="AF622">
        <f t="shared" si="9"/>
        <v>0.17854482380424766</v>
      </c>
    </row>
    <row r="623" spans="1:32">
      <c r="A623" t="s">
        <v>794</v>
      </c>
      <c r="B623">
        <v>15</v>
      </c>
      <c r="C623">
        <v>10</v>
      </c>
      <c r="D623">
        <v>77.3934</v>
      </c>
      <c r="E623">
        <v>1.26610378800407E-3</v>
      </c>
      <c r="F623">
        <v>2.8975306918621655</v>
      </c>
      <c r="G623">
        <v>2.6608147787123598E-3</v>
      </c>
      <c r="H623">
        <v>1.10906249911576</v>
      </c>
      <c r="I623">
        <v>0.99990445462054101</v>
      </c>
      <c r="J623" t="s">
        <v>32</v>
      </c>
      <c r="K623" t="s">
        <v>33</v>
      </c>
      <c r="L623">
        <v>51040.597000000002</v>
      </c>
      <c r="M623" t="s">
        <v>795</v>
      </c>
      <c r="N623">
        <v>1722.5572035461701</v>
      </c>
      <c r="O623">
        <v>1713.9678274703699</v>
      </c>
      <c r="P623">
        <v>1691.5849864006</v>
      </c>
      <c r="Q623">
        <v>1709.3700058057136</v>
      </c>
      <c r="R623">
        <v>3.2328360791554984</v>
      </c>
      <c r="S623">
        <v>9.3542216306769423E-3</v>
      </c>
      <c r="T623">
        <v>3</v>
      </c>
      <c r="U623">
        <v>706</v>
      </c>
      <c r="V623">
        <v>1872.5105842023199</v>
      </c>
      <c r="W623">
        <v>1939.9053810775899</v>
      </c>
      <c r="X623">
        <v>1874.9785463773201</v>
      </c>
      <c r="Y623">
        <v>1895.7981705524101</v>
      </c>
      <c r="Z623">
        <v>3.2777920998369297</v>
      </c>
      <c r="AA623">
        <v>2.0159261683664696E-2</v>
      </c>
      <c r="AB623">
        <v>3</v>
      </c>
      <c r="AC623">
        <v>675</v>
      </c>
      <c r="AD623">
        <v>1.1090624991157625</v>
      </c>
      <c r="AE623">
        <v>0.1493406681359826</v>
      </c>
      <c r="AF623">
        <f t="shared" si="9"/>
        <v>1.4615830079512382E-3</v>
      </c>
    </row>
    <row r="624" spans="1:32">
      <c r="A624" t="s">
        <v>1110</v>
      </c>
      <c r="B624">
        <v>4</v>
      </c>
      <c r="C624">
        <v>2</v>
      </c>
      <c r="D624">
        <v>12.056100000000001</v>
      </c>
      <c r="E624">
        <v>4.1212001116900598E-2</v>
      </c>
      <c r="F624">
        <v>1.3849762970762958</v>
      </c>
      <c r="G624">
        <v>2.75376018836242E-2</v>
      </c>
      <c r="H624">
        <v>1.1505635543993</v>
      </c>
      <c r="I624">
        <v>0.61060023933779095</v>
      </c>
      <c r="J624" t="s">
        <v>33</v>
      </c>
      <c r="K624" t="s">
        <v>32</v>
      </c>
      <c r="L624">
        <v>13921.034299999999</v>
      </c>
      <c r="M624" t="s">
        <v>1111</v>
      </c>
      <c r="N624">
        <v>1825.22836498165</v>
      </c>
      <c r="O624">
        <v>1668.0374079897499</v>
      </c>
      <c r="P624">
        <v>1620.9082098383201</v>
      </c>
      <c r="Q624">
        <v>1704.7246609365732</v>
      </c>
      <c r="R624">
        <v>3.2316542438022795</v>
      </c>
      <c r="S624">
        <v>6.2758914364545948E-2</v>
      </c>
      <c r="T624">
        <v>3</v>
      </c>
      <c r="U624">
        <v>707</v>
      </c>
      <c r="V624">
        <v>1501.93632902781</v>
      </c>
      <c r="W624">
        <v>1395.56550297886</v>
      </c>
      <c r="X624">
        <v>1547.4277533736199</v>
      </c>
      <c r="Y624">
        <v>1481.6431951267634</v>
      </c>
      <c r="Z624">
        <v>3.1707436307388743</v>
      </c>
      <c r="AA624">
        <v>5.2602678245790409E-2</v>
      </c>
      <c r="AB624">
        <v>3</v>
      </c>
      <c r="AC624">
        <v>782</v>
      </c>
      <c r="AD624">
        <v>0.86913929802174084</v>
      </c>
      <c r="AE624">
        <v>-0.20234067681213797</v>
      </c>
      <c r="AF624">
        <f t="shared" si="9"/>
        <v>4.3281979942341092E-2</v>
      </c>
    </row>
    <row r="625" spans="1:32">
      <c r="A625" t="s">
        <v>1096</v>
      </c>
      <c r="B625">
        <v>14</v>
      </c>
      <c r="C625">
        <v>9</v>
      </c>
      <c r="D625">
        <v>67.888099999999994</v>
      </c>
      <c r="E625">
        <v>0.14479402937636501</v>
      </c>
      <c r="F625">
        <v>0.83924934602809287</v>
      </c>
      <c r="G625">
        <v>6.6197687648984704E-2</v>
      </c>
      <c r="H625">
        <v>1.0916641203572</v>
      </c>
      <c r="I625">
        <v>0.28593945361876699</v>
      </c>
      <c r="J625" t="s">
        <v>32</v>
      </c>
      <c r="K625" t="s">
        <v>33</v>
      </c>
      <c r="L625">
        <v>25510.180700000001</v>
      </c>
      <c r="M625" t="s">
        <v>1097</v>
      </c>
      <c r="N625">
        <v>1836.431431131</v>
      </c>
      <c r="O625">
        <v>1702.5190824813301</v>
      </c>
      <c r="P625">
        <v>1572.7358136036</v>
      </c>
      <c r="Q625">
        <v>1703.89544240531</v>
      </c>
      <c r="R625">
        <v>3.2314429412642403</v>
      </c>
      <c r="S625">
        <v>7.7383384747476178E-2</v>
      </c>
      <c r="T625">
        <v>3</v>
      </c>
      <c r="U625">
        <v>708</v>
      </c>
      <c r="V625">
        <v>1931.9330231404699</v>
      </c>
      <c r="W625">
        <v>1849.8912262030001</v>
      </c>
      <c r="X625">
        <v>1798.4203085986501</v>
      </c>
      <c r="Y625">
        <v>1860.08151931404</v>
      </c>
      <c r="Z625">
        <v>3.269531977880527</v>
      </c>
      <c r="AA625">
        <v>3.6201186283362642E-2</v>
      </c>
      <c r="AB625">
        <v>3</v>
      </c>
      <c r="AC625">
        <v>684</v>
      </c>
      <c r="AD625">
        <v>1.0916641203572031</v>
      </c>
      <c r="AE625">
        <v>0.12652904084283709</v>
      </c>
      <c r="AF625">
        <f t="shared" si="9"/>
        <v>0.14168670031835662</v>
      </c>
    </row>
    <row r="626" spans="1:32">
      <c r="A626" t="s">
        <v>2244</v>
      </c>
      <c r="B626">
        <v>2</v>
      </c>
      <c r="C626">
        <v>2</v>
      </c>
      <c r="D626">
        <v>9.2141000000000002</v>
      </c>
      <c r="E626">
        <v>3.3653121354452198E-2</v>
      </c>
      <c r="F626">
        <v>1.4729746484044379</v>
      </c>
      <c r="G626">
        <v>2.3961350242370699E-2</v>
      </c>
      <c r="H626">
        <v>1.16394598389244</v>
      </c>
      <c r="I626">
        <v>0.66615681188035103</v>
      </c>
      <c r="J626" t="s">
        <v>32</v>
      </c>
      <c r="K626" t="s">
        <v>33</v>
      </c>
      <c r="L626">
        <v>47629.334900000002</v>
      </c>
      <c r="M626" t="s">
        <v>2245</v>
      </c>
      <c r="N626">
        <v>1580.9704098003101</v>
      </c>
      <c r="O626">
        <v>1741.7098948851401</v>
      </c>
      <c r="P626">
        <v>1782.9974761471599</v>
      </c>
      <c r="Q626">
        <v>1701.8925936108699</v>
      </c>
      <c r="R626">
        <v>3.2309321483020335</v>
      </c>
      <c r="S626">
        <v>6.2716675792916149E-2</v>
      </c>
      <c r="T626">
        <v>3</v>
      </c>
      <c r="U626">
        <v>710</v>
      </c>
      <c r="V626">
        <v>1866.9516278696101</v>
      </c>
      <c r="W626">
        <v>2071.6901717011801</v>
      </c>
      <c r="X626">
        <v>2004.0913484782</v>
      </c>
      <c r="Y626">
        <v>1980.9110493496635</v>
      </c>
      <c r="Z626">
        <v>3.2968649744563026</v>
      </c>
      <c r="AA626">
        <v>5.2662153648926548E-2</v>
      </c>
      <c r="AB626">
        <v>3</v>
      </c>
      <c r="AC626">
        <v>654</v>
      </c>
      <c r="AD626">
        <v>1.1639459838924417</v>
      </c>
      <c r="AE626">
        <v>0.21902410757719021</v>
      </c>
      <c r="AF626">
        <f t="shared" si="9"/>
        <v>3.1732814351453517E-2</v>
      </c>
    </row>
    <row r="627" spans="1:32">
      <c r="A627" t="s">
        <v>1560</v>
      </c>
      <c r="B627">
        <v>2</v>
      </c>
      <c r="C627">
        <v>2</v>
      </c>
      <c r="D627">
        <v>10.4635</v>
      </c>
      <c r="E627">
        <v>7.1373997979915496E-3</v>
      </c>
      <c r="F627">
        <v>2.1464599757667351</v>
      </c>
      <c r="G627">
        <v>8.4288885328093494E-3</v>
      </c>
      <c r="H627">
        <v>1.3653100056718701</v>
      </c>
      <c r="I627">
        <v>0.95908057655560397</v>
      </c>
      <c r="J627" t="s">
        <v>33</v>
      </c>
      <c r="K627" t="s">
        <v>32</v>
      </c>
      <c r="L627">
        <v>47623.677900000002</v>
      </c>
      <c r="M627" t="s">
        <v>1561</v>
      </c>
      <c r="N627">
        <v>1880.1015947590299</v>
      </c>
      <c r="O627">
        <v>1672.02715924778</v>
      </c>
      <c r="P627">
        <v>1526.2595893856701</v>
      </c>
      <c r="Q627">
        <v>1692.7961144641602</v>
      </c>
      <c r="R627">
        <v>3.2286046535044828</v>
      </c>
      <c r="S627">
        <v>0.1050527792550688</v>
      </c>
      <c r="T627">
        <v>3</v>
      </c>
      <c r="U627">
        <v>711</v>
      </c>
      <c r="V627">
        <v>1256.5640540533</v>
      </c>
      <c r="W627">
        <v>1232.58805357647</v>
      </c>
      <c r="X627">
        <v>1230.4341565120501</v>
      </c>
      <c r="Y627">
        <v>1239.8620880472733</v>
      </c>
      <c r="Z627">
        <v>3.0933733805404513</v>
      </c>
      <c r="AA627">
        <v>1.1698368672113657E-2</v>
      </c>
      <c r="AB627">
        <v>3</v>
      </c>
      <c r="AC627">
        <v>860</v>
      </c>
      <c r="AD627">
        <v>0.73243438914658709</v>
      </c>
      <c r="AE627">
        <v>-0.44922856496659724</v>
      </c>
      <c r="AF627">
        <f t="shared" si="9"/>
        <v>1.1719711242533931E-2</v>
      </c>
    </row>
    <row r="628" spans="1:32">
      <c r="A628" t="s">
        <v>1034</v>
      </c>
      <c r="B628">
        <v>12</v>
      </c>
      <c r="C628">
        <v>9</v>
      </c>
      <c r="D628">
        <v>66.102500000000006</v>
      </c>
      <c r="E628">
        <v>1.36550520078563E-2</v>
      </c>
      <c r="F628">
        <v>1.8647066414281663</v>
      </c>
      <c r="G628">
        <v>1.30505354498004E-2</v>
      </c>
      <c r="H628">
        <v>1.1587772935256</v>
      </c>
      <c r="I628">
        <v>0.87475718290462301</v>
      </c>
      <c r="J628" t="s">
        <v>32</v>
      </c>
      <c r="K628" t="s">
        <v>33</v>
      </c>
      <c r="L628">
        <v>62001.335599999999</v>
      </c>
      <c r="M628" t="s">
        <v>1035</v>
      </c>
      <c r="N628">
        <v>1612.46078933594</v>
      </c>
      <c r="O628">
        <v>1686.03488482743</v>
      </c>
      <c r="P628">
        <v>1765.4114280093399</v>
      </c>
      <c r="Q628">
        <v>1687.9690340575701</v>
      </c>
      <c r="R628">
        <v>3.2273644751917221</v>
      </c>
      <c r="S628">
        <v>4.5316981188643662E-2</v>
      </c>
      <c r="T628">
        <v>3</v>
      </c>
      <c r="U628">
        <v>713</v>
      </c>
      <c r="V628">
        <v>2044.2481545431001</v>
      </c>
      <c r="W628">
        <v>1934.6694392093</v>
      </c>
      <c r="X628">
        <v>1889.02297276835</v>
      </c>
      <c r="Y628">
        <v>1955.9801888402501</v>
      </c>
      <c r="Z628">
        <v>3.2913644517190002</v>
      </c>
      <c r="AA628">
        <v>4.0786058063070368E-2</v>
      </c>
      <c r="AB628">
        <v>3</v>
      </c>
      <c r="AC628">
        <v>657</v>
      </c>
      <c r="AD628">
        <v>1.1587772935255987</v>
      </c>
      <c r="AE628">
        <v>0.2126033200980961</v>
      </c>
      <c r="AF628">
        <f t="shared" si="9"/>
        <v>1.3695095608930697E-2</v>
      </c>
    </row>
    <row r="629" spans="1:32">
      <c r="A629" t="s">
        <v>2246</v>
      </c>
      <c r="B629">
        <v>2</v>
      </c>
      <c r="C629">
        <v>2</v>
      </c>
      <c r="D629">
        <v>6.5312000000000001</v>
      </c>
      <c r="E629">
        <v>4.9476971754369499E-2</v>
      </c>
      <c r="F629">
        <v>1.3055968892897509</v>
      </c>
      <c r="G629">
        <v>3.0560892996481299E-2</v>
      </c>
      <c r="H629">
        <v>1.11234127669678</v>
      </c>
      <c r="I629">
        <v>0.55979968629923005</v>
      </c>
      <c r="J629" t="s">
        <v>33</v>
      </c>
      <c r="K629" t="s">
        <v>32</v>
      </c>
      <c r="L629">
        <v>12525.4537</v>
      </c>
      <c r="M629" t="s">
        <v>2247</v>
      </c>
      <c r="N629">
        <v>1593.64908992499</v>
      </c>
      <c r="O629">
        <v>1796.81450821052</v>
      </c>
      <c r="P629">
        <v>1662.8643955409</v>
      </c>
      <c r="Q629">
        <v>1684.4426645588035</v>
      </c>
      <c r="R629">
        <v>3.2264562329547122</v>
      </c>
      <c r="S629">
        <v>6.1318373325180427E-2</v>
      </c>
      <c r="T629">
        <v>3</v>
      </c>
      <c r="U629">
        <v>714</v>
      </c>
      <c r="V629">
        <v>1550.6097129806501</v>
      </c>
      <c r="W629">
        <v>1515.37837477618</v>
      </c>
      <c r="X629">
        <v>1476.97736676879</v>
      </c>
      <c r="Y629">
        <v>1514.3218181752065</v>
      </c>
      <c r="Z629">
        <v>3.1802181796591413</v>
      </c>
      <c r="AA629">
        <v>2.4319494952712181E-2</v>
      </c>
      <c r="AB629">
        <v>3</v>
      </c>
      <c r="AC629">
        <v>774</v>
      </c>
      <c r="AD629">
        <v>0.8990046678566197</v>
      </c>
      <c r="AE629">
        <v>-0.15359948829545539</v>
      </c>
      <c r="AF629">
        <f t="shared" si="9"/>
        <v>5.4822716751341607E-2</v>
      </c>
    </row>
    <row r="630" spans="1:32">
      <c r="A630" t="s">
        <v>2248</v>
      </c>
      <c r="B630">
        <v>12</v>
      </c>
      <c r="C630">
        <v>6</v>
      </c>
      <c r="D630">
        <v>57.408499999999997</v>
      </c>
      <c r="E630">
        <v>7.2694425753427904E-4</v>
      </c>
      <c r="F630">
        <v>3.1384988897921482</v>
      </c>
      <c r="G630">
        <v>2.0059988826264998E-3</v>
      </c>
      <c r="H630">
        <v>1.1793062006788599</v>
      </c>
      <c r="I630">
        <v>0.99999712799389995</v>
      </c>
      <c r="J630" t="s">
        <v>33</v>
      </c>
      <c r="K630" t="s">
        <v>32</v>
      </c>
      <c r="L630">
        <v>138099.3854</v>
      </c>
      <c r="M630" t="s">
        <v>2249</v>
      </c>
      <c r="N630">
        <v>1717.82938750687</v>
      </c>
      <c r="O630">
        <v>1641.90545850341</v>
      </c>
      <c r="P630">
        <v>1652.5888840334701</v>
      </c>
      <c r="Q630">
        <v>1670.7745766812502</v>
      </c>
      <c r="R630">
        <v>3.2229178582072513</v>
      </c>
      <c r="S630">
        <v>2.459893418982928E-2</v>
      </c>
      <c r="T630">
        <v>3</v>
      </c>
      <c r="U630">
        <v>715</v>
      </c>
      <c r="V630">
        <v>1446.7831217109699</v>
      </c>
      <c r="W630">
        <v>1402.3438999873799</v>
      </c>
      <c r="X630">
        <v>1401.1039422009601</v>
      </c>
      <c r="Y630">
        <v>1416.7436546331035</v>
      </c>
      <c r="Z630">
        <v>3.1512912761827767</v>
      </c>
      <c r="AA630">
        <v>1.8367704016718042E-2</v>
      </c>
      <c r="AB630">
        <v>3</v>
      </c>
      <c r="AC630">
        <v>803</v>
      </c>
      <c r="AD630">
        <v>0.84795619612985607</v>
      </c>
      <c r="AE630">
        <v>-0.23793835516785686</v>
      </c>
      <c r="AF630">
        <f t="shared" si="9"/>
        <v>8.277909372905321E-4</v>
      </c>
    </row>
    <row r="631" spans="1:32">
      <c r="A631" t="s">
        <v>644</v>
      </c>
      <c r="B631">
        <v>14</v>
      </c>
      <c r="C631">
        <v>9</v>
      </c>
      <c r="D631">
        <v>60.276299999999999</v>
      </c>
      <c r="E631">
        <v>0.36695746316000699</v>
      </c>
      <c r="F631">
        <v>0.43538427521806938</v>
      </c>
      <c r="G631">
        <v>0.13418262994899299</v>
      </c>
      <c r="H631">
        <v>1.0433984159991101</v>
      </c>
      <c r="I631">
        <v>0.124649886029812</v>
      </c>
      <c r="J631" t="s">
        <v>33</v>
      </c>
      <c r="K631" t="s">
        <v>32</v>
      </c>
      <c r="L631">
        <v>43159.427300000003</v>
      </c>
      <c r="M631" t="s">
        <v>645</v>
      </c>
      <c r="N631">
        <v>1783.3648962381999</v>
      </c>
      <c r="O631">
        <v>1597.45299230462</v>
      </c>
      <c r="P631">
        <v>1629.5136622878299</v>
      </c>
      <c r="Q631">
        <v>1670.1105169435498</v>
      </c>
      <c r="R631">
        <v>3.2227452108545567</v>
      </c>
      <c r="S631">
        <v>5.9506559573010098E-2</v>
      </c>
      <c r="T631">
        <v>3</v>
      </c>
      <c r="U631">
        <v>716</v>
      </c>
      <c r="V631">
        <v>1527.98003382203</v>
      </c>
      <c r="W631">
        <v>1623.41903681852</v>
      </c>
      <c r="X631">
        <v>1650.53610005167</v>
      </c>
      <c r="Y631">
        <v>1600.6450568974069</v>
      </c>
      <c r="Z631">
        <v>3.2042950377775457</v>
      </c>
      <c r="AA631">
        <v>4.0217419840423478E-2</v>
      </c>
      <c r="AB631">
        <v>3</v>
      </c>
      <c r="AC631">
        <v>749</v>
      </c>
      <c r="AD631">
        <v>0.95840666869563174</v>
      </c>
      <c r="AE631">
        <v>-6.1290148300057065E-2</v>
      </c>
      <c r="AF631">
        <f t="shared" si="9"/>
        <v>0.36703889164657399</v>
      </c>
    </row>
    <row r="632" spans="1:32">
      <c r="A632" t="s">
        <v>2250</v>
      </c>
      <c r="B632">
        <v>4</v>
      </c>
      <c r="C632">
        <v>1</v>
      </c>
      <c r="D632">
        <v>28.9557</v>
      </c>
      <c r="E632">
        <v>1.4191763553635099E-2</v>
      </c>
      <c r="F632">
        <v>1.8479636331526368</v>
      </c>
      <c r="G632">
        <v>1.3303275712485499E-2</v>
      </c>
      <c r="H632">
        <v>1.13508597154514</v>
      </c>
      <c r="I632">
        <v>0.867823343631421</v>
      </c>
      <c r="J632" t="s">
        <v>32</v>
      </c>
      <c r="K632" t="s">
        <v>33</v>
      </c>
      <c r="L632">
        <v>29280.760200000001</v>
      </c>
      <c r="M632" t="s">
        <v>2251</v>
      </c>
      <c r="N632">
        <v>1623.4793357574699</v>
      </c>
      <c r="O632">
        <v>1627.0753706245</v>
      </c>
      <c r="P632">
        <v>1747.73279691326</v>
      </c>
      <c r="Q632">
        <v>1666.0958344317432</v>
      </c>
      <c r="R632">
        <v>3.2216999785640761</v>
      </c>
      <c r="S632">
        <v>4.2448064279474944E-2</v>
      </c>
      <c r="T632">
        <v>3</v>
      </c>
      <c r="U632">
        <v>717</v>
      </c>
      <c r="V632">
        <v>1821.9951606101599</v>
      </c>
      <c r="W632">
        <v>1917.7268095654899</v>
      </c>
      <c r="X632">
        <v>1933.76405656416</v>
      </c>
      <c r="Y632">
        <v>1891.16200891327</v>
      </c>
      <c r="Z632">
        <v>3.2767287348541583</v>
      </c>
      <c r="AA632">
        <v>3.1956318876550503E-2</v>
      </c>
      <c r="AB632">
        <v>3</v>
      </c>
      <c r="AC632">
        <v>676</v>
      </c>
      <c r="AD632">
        <v>1.1350859715451425</v>
      </c>
      <c r="AE632">
        <v>0.18280157154673238</v>
      </c>
      <c r="AF632">
        <f t="shared" si="9"/>
        <v>1.3801368880842489E-2</v>
      </c>
    </row>
    <row r="633" spans="1:32">
      <c r="A633" t="s">
        <v>2252</v>
      </c>
      <c r="B633">
        <v>10</v>
      </c>
      <c r="C633">
        <v>8</v>
      </c>
      <c r="D633">
        <v>56.988700000000001</v>
      </c>
      <c r="E633">
        <v>0.15956242468985701</v>
      </c>
      <c r="F633">
        <v>0.79706937282958124</v>
      </c>
      <c r="G633">
        <v>7.1282160492877195E-2</v>
      </c>
      <c r="H633">
        <v>1.07079487013175</v>
      </c>
      <c r="I633">
        <v>0.26528252896385301</v>
      </c>
      <c r="J633" t="s">
        <v>33</v>
      </c>
      <c r="K633" t="s">
        <v>32</v>
      </c>
      <c r="L633">
        <v>59242.2814</v>
      </c>
      <c r="M633" t="s">
        <v>547</v>
      </c>
      <c r="N633">
        <v>1772.2115889582999</v>
      </c>
      <c r="O633">
        <v>1566.7952269509001</v>
      </c>
      <c r="P633">
        <v>1635.6106725408399</v>
      </c>
      <c r="Q633">
        <v>1658.2058294833466</v>
      </c>
      <c r="R633">
        <v>3.2196384375898095</v>
      </c>
      <c r="S633">
        <v>6.3053459040577103E-2</v>
      </c>
      <c r="T633">
        <v>3</v>
      </c>
      <c r="U633">
        <v>719</v>
      </c>
      <c r="V633">
        <v>1573.3617076325399</v>
      </c>
      <c r="W633">
        <v>1503.1699093970201</v>
      </c>
      <c r="X633">
        <v>1569.1924401262099</v>
      </c>
      <c r="Y633">
        <v>1548.5746857185902</v>
      </c>
      <c r="Z633">
        <v>3.1899321556490761</v>
      </c>
      <c r="AA633">
        <v>2.5427839947510123E-2</v>
      </c>
      <c r="AB633">
        <v>3</v>
      </c>
      <c r="AC633">
        <v>765</v>
      </c>
      <c r="AD633">
        <v>0.93388568426459184</v>
      </c>
      <c r="AE633">
        <v>-9.8682132573567227E-2</v>
      </c>
      <c r="AF633">
        <f t="shared" si="9"/>
        <v>0.16443313125210618</v>
      </c>
    </row>
    <row r="634" spans="1:32">
      <c r="A634" t="s">
        <v>2253</v>
      </c>
      <c r="B634">
        <v>5</v>
      </c>
      <c r="C634">
        <v>2</v>
      </c>
      <c r="D634">
        <v>21.640999999999998</v>
      </c>
      <c r="E634">
        <v>0.262341794077111</v>
      </c>
      <c r="F634">
        <v>0.58113251577197267</v>
      </c>
      <c r="G634">
        <v>0.104215103917908</v>
      </c>
      <c r="H634">
        <v>1.11768662550022</v>
      </c>
      <c r="I634">
        <v>0.17334324173330201</v>
      </c>
      <c r="J634" t="s">
        <v>32</v>
      </c>
      <c r="K634" t="s">
        <v>33</v>
      </c>
      <c r="L634">
        <v>74592.450299999997</v>
      </c>
      <c r="M634" t="s">
        <v>2254</v>
      </c>
      <c r="N634">
        <v>1691.0010748694201</v>
      </c>
      <c r="O634">
        <v>1412.86739728835</v>
      </c>
      <c r="P634">
        <v>1869.6826854691799</v>
      </c>
      <c r="Q634">
        <v>1657.8503858756501</v>
      </c>
      <c r="R634">
        <v>3.2195453347061331</v>
      </c>
      <c r="S634">
        <v>0.13885744029249872</v>
      </c>
      <c r="T634">
        <v>3</v>
      </c>
      <c r="U634">
        <v>720</v>
      </c>
      <c r="V634">
        <v>1979.5123220774001</v>
      </c>
      <c r="W634">
        <v>1751.7296116518401</v>
      </c>
      <c r="X634">
        <v>1827.62967639155</v>
      </c>
      <c r="Y634">
        <v>1852.9572033735967</v>
      </c>
      <c r="Z634">
        <v>3.2678653887990228</v>
      </c>
      <c r="AA634">
        <v>6.2594150092761647E-2</v>
      </c>
      <c r="AB634">
        <v>3</v>
      </c>
      <c r="AC634">
        <v>687</v>
      </c>
      <c r="AD634">
        <v>1.1176866255002222</v>
      </c>
      <c r="AE634">
        <v>0.16051574523764703</v>
      </c>
      <c r="AF634">
        <f t="shared" si="9"/>
        <v>0.26006026036702468</v>
      </c>
    </row>
    <row r="635" spans="1:32">
      <c r="A635" t="s">
        <v>1332</v>
      </c>
      <c r="B635">
        <v>5</v>
      </c>
      <c r="C635">
        <v>3</v>
      </c>
      <c r="D635">
        <v>28.651499999999999</v>
      </c>
      <c r="E635">
        <v>0.33622720263655298</v>
      </c>
      <c r="F635">
        <v>0.47336715265434615</v>
      </c>
      <c r="G635">
        <v>0.12493248763204801</v>
      </c>
      <c r="H635">
        <v>1.0424697307112201</v>
      </c>
      <c r="I635">
        <v>0.13629779771282599</v>
      </c>
      <c r="J635" t="s">
        <v>33</v>
      </c>
      <c r="K635" t="s">
        <v>32</v>
      </c>
      <c r="L635">
        <v>27442.369299999998</v>
      </c>
      <c r="M635" t="s">
        <v>1333</v>
      </c>
      <c r="N635">
        <v>1763.2140941130799</v>
      </c>
      <c r="O635">
        <v>1624.8302058085401</v>
      </c>
      <c r="P635">
        <v>1581.7906776591899</v>
      </c>
      <c r="Q635">
        <v>1656.6116591936034</v>
      </c>
      <c r="R635">
        <v>3.2192207135879358</v>
      </c>
      <c r="S635">
        <v>5.7222437055845239E-2</v>
      </c>
      <c r="T635">
        <v>3</v>
      </c>
      <c r="U635">
        <v>721</v>
      </c>
      <c r="V635">
        <v>1647.63617763048</v>
      </c>
      <c r="W635">
        <v>1562.1188531482201</v>
      </c>
      <c r="X635">
        <v>1557.6111873177699</v>
      </c>
      <c r="Y635">
        <v>1589.1220726988233</v>
      </c>
      <c r="Z635">
        <v>3.2011572599910005</v>
      </c>
      <c r="AA635">
        <v>3.1920013414675541E-2</v>
      </c>
      <c r="AB635">
        <v>3</v>
      </c>
      <c r="AC635">
        <v>751</v>
      </c>
      <c r="AD635">
        <v>0.9592604663137333</v>
      </c>
      <c r="AE635">
        <v>-6.0005493994353454E-2</v>
      </c>
      <c r="AF635">
        <f t="shared" si="9"/>
        <v>0.33805116108732719</v>
      </c>
    </row>
    <row r="636" spans="1:32">
      <c r="A636" t="s">
        <v>954</v>
      </c>
      <c r="B636">
        <v>12</v>
      </c>
      <c r="C636">
        <v>6</v>
      </c>
      <c r="D636">
        <v>60.037399999999998</v>
      </c>
      <c r="E636">
        <v>0.18688617912076899</v>
      </c>
      <c r="F636">
        <v>0.72842281501242634</v>
      </c>
      <c r="G636">
        <v>8.0543069774758294E-2</v>
      </c>
      <c r="H636">
        <v>1.05996646939909</v>
      </c>
      <c r="I636">
        <v>0.23351879431035999</v>
      </c>
      <c r="J636" t="s">
        <v>33</v>
      </c>
      <c r="K636" t="s">
        <v>32</v>
      </c>
      <c r="L636">
        <v>106130.62450000001</v>
      </c>
      <c r="M636" t="s">
        <v>955</v>
      </c>
      <c r="N636">
        <v>1737.8281865213</v>
      </c>
      <c r="O636">
        <v>1586.38605897454</v>
      </c>
      <c r="P636">
        <v>1640.07758341319</v>
      </c>
      <c r="Q636">
        <v>1654.7639429696767</v>
      </c>
      <c r="R636">
        <v>3.2187360491222483</v>
      </c>
      <c r="S636">
        <v>4.640046119904729E-2</v>
      </c>
      <c r="T636">
        <v>3</v>
      </c>
      <c r="U636">
        <v>722</v>
      </c>
      <c r="V636">
        <v>1484.50352240958</v>
      </c>
      <c r="W636">
        <v>1591.3419845974099</v>
      </c>
      <c r="X636">
        <v>1607.59682086527</v>
      </c>
      <c r="Y636">
        <v>1561.1474426240866</v>
      </c>
      <c r="Z636">
        <v>3.1934439219567925</v>
      </c>
      <c r="AA636">
        <v>4.283472107534874E-2</v>
      </c>
      <c r="AB636">
        <v>3</v>
      </c>
      <c r="AC636">
        <v>759</v>
      </c>
      <c r="AD636">
        <v>0.94342606947454766</v>
      </c>
      <c r="AE636">
        <v>-8.4018627810391655E-2</v>
      </c>
      <c r="AF636">
        <f t="shared" si="9"/>
        <v>0.18648776164858361</v>
      </c>
    </row>
    <row r="637" spans="1:32">
      <c r="A637" t="s">
        <v>1028</v>
      </c>
      <c r="B637">
        <v>14</v>
      </c>
      <c r="C637">
        <v>10</v>
      </c>
      <c r="D637">
        <v>66.021199999999993</v>
      </c>
      <c r="E637">
        <v>0.49978374821051202</v>
      </c>
      <c r="F637">
        <v>0.30121787021287055</v>
      </c>
      <c r="G637">
        <v>0.16584222640544799</v>
      </c>
      <c r="H637">
        <v>1.02235731394964</v>
      </c>
      <c r="I637">
        <v>8.9442737993187901E-2</v>
      </c>
      <c r="J637" t="s">
        <v>32</v>
      </c>
      <c r="K637" t="s">
        <v>33</v>
      </c>
      <c r="L637">
        <v>52490.838600000003</v>
      </c>
      <c r="M637" t="s">
        <v>1029</v>
      </c>
      <c r="N637">
        <v>1737.0138645294201</v>
      </c>
      <c r="O637">
        <v>1604.58174652159</v>
      </c>
      <c r="P637">
        <v>1612.0125901936501</v>
      </c>
      <c r="Q637">
        <v>1651.2027337482202</v>
      </c>
      <c r="R637">
        <v>3.2178003989701214</v>
      </c>
      <c r="S637">
        <v>4.5062570158779396E-2</v>
      </c>
      <c r="T637">
        <v>3</v>
      </c>
      <c r="U637">
        <v>724</v>
      </c>
      <c r="V637">
        <v>1633.8579076979499</v>
      </c>
      <c r="W637">
        <v>1715.1990389552</v>
      </c>
      <c r="X637">
        <v>1715.30062833024</v>
      </c>
      <c r="Y637">
        <v>1688.1191916611299</v>
      </c>
      <c r="Z637">
        <v>3.2274031072500837</v>
      </c>
      <c r="AA637">
        <v>2.7836706104015688E-2</v>
      </c>
      <c r="AB637">
        <v>3</v>
      </c>
      <c r="AC637">
        <v>729</v>
      </c>
      <c r="AD637">
        <v>1.022357313949638</v>
      </c>
      <c r="AE637">
        <v>3.1899506422214542E-2</v>
      </c>
      <c r="AF637">
        <f t="shared" si="9"/>
        <v>0.50772647736578524</v>
      </c>
    </row>
    <row r="638" spans="1:32">
      <c r="A638" t="s">
        <v>2255</v>
      </c>
      <c r="B638">
        <v>3</v>
      </c>
      <c r="C638">
        <v>2</v>
      </c>
      <c r="D638">
        <v>16.871099999999998</v>
      </c>
      <c r="E638">
        <v>0.55863999910043804</v>
      </c>
      <c r="F638">
        <v>0.25286797166637182</v>
      </c>
      <c r="G638">
        <v>0.179071203023702</v>
      </c>
      <c r="H638">
        <v>1.0416756088105401</v>
      </c>
      <c r="I638">
        <v>7.9086763617369396E-2</v>
      </c>
      <c r="J638" t="s">
        <v>33</v>
      </c>
      <c r="K638" t="s">
        <v>32</v>
      </c>
      <c r="L638">
        <v>23861.5344</v>
      </c>
      <c r="M638" t="s">
        <v>2256</v>
      </c>
      <c r="N638">
        <v>1499.7727797965199</v>
      </c>
      <c r="O638">
        <v>1643.3440760158501</v>
      </c>
      <c r="P638">
        <v>1797.02091709973</v>
      </c>
      <c r="Q638">
        <v>1646.7125909706999</v>
      </c>
      <c r="R638">
        <v>3.216617806183971</v>
      </c>
      <c r="S638">
        <v>9.0272398814627619E-2</v>
      </c>
      <c r="T638">
        <v>3</v>
      </c>
      <c r="U638">
        <v>725</v>
      </c>
      <c r="V638">
        <v>1685.11811674716</v>
      </c>
      <c r="W638">
        <v>1526.9276626482999</v>
      </c>
      <c r="X638">
        <v>1530.4457708800601</v>
      </c>
      <c r="Y638">
        <v>1580.8305167585067</v>
      </c>
      <c r="Z638">
        <v>3.1988853110567499</v>
      </c>
      <c r="AA638">
        <v>5.7142646610876507E-2</v>
      </c>
      <c r="AB638">
        <v>3</v>
      </c>
      <c r="AC638">
        <v>753</v>
      </c>
      <c r="AD638">
        <v>0.95999175899094991</v>
      </c>
      <c r="AE638">
        <v>-5.8906073755568292E-2</v>
      </c>
      <c r="AF638">
        <f t="shared" si="9"/>
        <v>0.54763606703739232</v>
      </c>
    </row>
    <row r="639" spans="1:32">
      <c r="A639" t="s">
        <v>592</v>
      </c>
      <c r="B639">
        <v>9</v>
      </c>
      <c r="C639">
        <v>7</v>
      </c>
      <c r="D639">
        <v>31.566199999999998</v>
      </c>
      <c r="E639">
        <v>0.157603252009277</v>
      </c>
      <c r="F639">
        <v>0.8024348254561533</v>
      </c>
      <c r="G639">
        <v>7.0568227792080399E-2</v>
      </c>
      <c r="H639">
        <v>1.0705938020424299</v>
      </c>
      <c r="I639">
        <v>0.267862624257174</v>
      </c>
      <c r="J639" t="s">
        <v>32</v>
      </c>
      <c r="K639" t="s">
        <v>33</v>
      </c>
      <c r="L639">
        <v>23218.3141</v>
      </c>
      <c r="M639" t="s">
        <v>593</v>
      </c>
      <c r="N639">
        <v>1644.24975054369</v>
      </c>
      <c r="O639">
        <v>1564.12648951695</v>
      </c>
      <c r="P639">
        <v>1730.83968106672</v>
      </c>
      <c r="Q639">
        <v>1646.4053070424534</v>
      </c>
      <c r="R639">
        <v>3.2165367573306134</v>
      </c>
      <c r="S639">
        <v>5.0642144962790993E-2</v>
      </c>
      <c r="T639">
        <v>3</v>
      </c>
      <c r="U639">
        <v>726</v>
      </c>
      <c r="V639">
        <v>1785.03201247927</v>
      </c>
      <c r="W639">
        <v>1828.86583536428</v>
      </c>
      <c r="X639">
        <v>1673.9961042646901</v>
      </c>
      <c r="Y639">
        <v>1762.6313173694134</v>
      </c>
      <c r="Z639">
        <v>3.2461614821368872</v>
      </c>
      <c r="AA639">
        <v>4.5289080138463729E-2</v>
      </c>
      <c r="AB639">
        <v>3</v>
      </c>
      <c r="AC639">
        <v>709</v>
      </c>
      <c r="AD639">
        <v>1.0705938020424293</v>
      </c>
      <c r="AE639">
        <v>9.8411205637266908E-2</v>
      </c>
      <c r="AF639">
        <f t="shared" si="9"/>
        <v>0.15611016336110267</v>
      </c>
    </row>
    <row r="640" spans="1:32">
      <c r="A640" t="s">
        <v>2257</v>
      </c>
      <c r="B640">
        <v>8</v>
      </c>
      <c r="C640">
        <v>5</v>
      </c>
      <c r="D640">
        <v>20.399100000000001</v>
      </c>
      <c r="E640">
        <v>2.9502939298824901E-2</v>
      </c>
      <c r="F640">
        <v>1.5301347142703112</v>
      </c>
      <c r="G640">
        <v>2.1841861219255701E-2</v>
      </c>
      <c r="H640">
        <v>1.0937222951853001</v>
      </c>
      <c r="I640">
        <v>0.701283680993673</v>
      </c>
      <c r="J640" t="s">
        <v>33</v>
      </c>
      <c r="K640" t="s">
        <v>32</v>
      </c>
      <c r="L640">
        <v>24912.332699999999</v>
      </c>
      <c r="M640" t="s">
        <v>2258</v>
      </c>
      <c r="N640">
        <v>1589.22833753809</v>
      </c>
      <c r="O640">
        <v>1720.1089807702101</v>
      </c>
      <c r="P640">
        <v>1629.5532785192199</v>
      </c>
      <c r="Q640">
        <v>1646.2968656091734</v>
      </c>
      <c r="R640">
        <v>3.2165081513324814</v>
      </c>
      <c r="S640">
        <v>4.0714151472741662E-2</v>
      </c>
      <c r="T640">
        <v>3</v>
      </c>
      <c r="U640">
        <v>727</v>
      </c>
      <c r="V640">
        <v>1486.48149026848</v>
      </c>
      <c r="W640">
        <v>1483.4833061438601</v>
      </c>
      <c r="X640">
        <v>1545.70670317135</v>
      </c>
      <c r="Y640">
        <v>1505.2238331945634</v>
      </c>
      <c r="Z640">
        <v>3.177601086171173</v>
      </c>
      <c r="AA640">
        <v>2.3312963933529114E-2</v>
      </c>
      <c r="AB640">
        <v>3</v>
      </c>
      <c r="AC640">
        <v>775</v>
      </c>
      <c r="AD640">
        <v>0.91430887383581982</v>
      </c>
      <c r="AE640">
        <v>-0.12924647284896473</v>
      </c>
      <c r="AF640">
        <f t="shared" si="9"/>
        <v>3.1987079644184013E-2</v>
      </c>
    </row>
    <row r="641" spans="1:32">
      <c r="A641" t="s">
        <v>1290</v>
      </c>
      <c r="B641">
        <v>20</v>
      </c>
      <c r="C641">
        <v>7</v>
      </c>
      <c r="D641">
        <v>95.380200000000002</v>
      </c>
      <c r="E641">
        <v>0.52899340483003698</v>
      </c>
      <c r="F641">
        <v>0.27654974245210523</v>
      </c>
      <c r="G641">
        <v>0.17231666931742401</v>
      </c>
      <c r="H641">
        <v>1.0154429506404801</v>
      </c>
      <c r="I641">
        <v>8.3999431803906996E-2</v>
      </c>
      <c r="J641" t="s">
        <v>33</v>
      </c>
      <c r="K641" t="s">
        <v>32</v>
      </c>
      <c r="L641">
        <v>190609.6366</v>
      </c>
      <c r="M641" t="s">
        <v>1291</v>
      </c>
      <c r="N641">
        <v>1678.8047680899599</v>
      </c>
      <c r="O641">
        <v>1679.2896692627201</v>
      </c>
      <c r="P641">
        <v>1579.15561793445</v>
      </c>
      <c r="Q641">
        <v>1645.7500184290432</v>
      </c>
      <c r="R641">
        <v>3.2163638686273286</v>
      </c>
      <c r="S641">
        <v>3.5043567705912271E-2</v>
      </c>
      <c r="T641">
        <v>3</v>
      </c>
      <c r="U641">
        <v>728</v>
      </c>
      <c r="V641">
        <v>1642.6347759059199</v>
      </c>
      <c r="W641">
        <v>1601.43879515975</v>
      </c>
      <c r="X641">
        <v>1618.0903271356301</v>
      </c>
      <c r="Y641">
        <v>1620.7212994004333</v>
      </c>
      <c r="Z641">
        <v>3.2097083396240804</v>
      </c>
      <c r="AA641">
        <v>1.2786669165168687E-2</v>
      </c>
      <c r="AB641">
        <v>3</v>
      </c>
      <c r="AC641">
        <v>743</v>
      </c>
      <c r="AD641">
        <v>0.98479190718618304</v>
      </c>
      <c r="AE641">
        <v>-2.2109188782227732E-2</v>
      </c>
      <c r="AF641">
        <f t="shared" si="9"/>
        <v>0.5183616986866264</v>
      </c>
    </row>
    <row r="642" spans="1:32">
      <c r="A642" t="s">
        <v>2259</v>
      </c>
      <c r="B642">
        <v>4</v>
      </c>
      <c r="C642">
        <v>1</v>
      </c>
      <c r="D642">
        <v>16.9053</v>
      </c>
      <c r="E642">
        <v>5.5340842327282903E-2</v>
      </c>
      <c r="F642">
        <v>1.2569542348714871</v>
      </c>
      <c r="G642">
        <v>3.3077013988680397E-2</v>
      </c>
      <c r="H642">
        <v>1.1751678752619099</v>
      </c>
      <c r="I642">
        <v>0.52871586084299904</v>
      </c>
      <c r="J642" t="s">
        <v>33</v>
      </c>
      <c r="K642" t="s">
        <v>32</v>
      </c>
      <c r="L642">
        <v>53274.699200000003</v>
      </c>
      <c r="M642" t="s">
        <v>2260</v>
      </c>
      <c r="N642">
        <v>1631.68774004482</v>
      </c>
      <c r="O642">
        <v>1594.48408038342</v>
      </c>
      <c r="P642">
        <v>1701.5727662335801</v>
      </c>
      <c r="Q642">
        <v>1642.5815288872734</v>
      </c>
      <c r="R642">
        <v>3.2155269348023658</v>
      </c>
      <c r="S642">
        <v>3.3099807930290194E-2</v>
      </c>
      <c r="T642">
        <v>3</v>
      </c>
      <c r="U642">
        <v>729</v>
      </c>
      <c r="V642">
        <v>1557.104183813</v>
      </c>
      <c r="W642">
        <v>1358.07533532255</v>
      </c>
      <c r="X642">
        <v>1278.04656404307</v>
      </c>
      <c r="Y642">
        <v>1397.7420277262065</v>
      </c>
      <c r="Z642">
        <v>3.1454270238608548</v>
      </c>
      <c r="AA642">
        <v>0.10280539390233424</v>
      </c>
      <c r="AB642">
        <v>3</v>
      </c>
      <c r="AC642">
        <v>809</v>
      </c>
      <c r="AD642">
        <v>0.85094225348623798</v>
      </c>
      <c r="AE642">
        <v>-0.23286686360570735</v>
      </c>
      <c r="AF642">
        <f t="shared" si="9"/>
        <v>5.0837430942483629E-2</v>
      </c>
    </row>
    <row r="643" spans="1:32">
      <c r="A643" t="s">
        <v>710</v>
      </c>
      <c r="B643">
        <v>8</v>
      </c>
      <c r="C643">
        <v>4</v>
      </c>
      <c r="D643">
        <v>34.165199999999999</v>
      </c>
      <c r="E643">
        <v>0.39850049402982601</v>
      </c>
      <c r="F643">
        <v>0.39957113586311516</v>
      </c>
      <c r="G643">
        <v>0.14122501574254501</v>
      </c>
      <c r="H643">
        <v>1.0367343626580501</v>
      </c>
      <c r="I643">
        <v>0.114341982994855</v>
      </c>
      <c r="J643" t="s">
        <v>32</v>
      </c>
      <c r="K643" t="s">
        <v>33</v>
      </c>
      <c r="L643">
        <v>54255.3796</v>
      </c>
      <c r="M643" t="s">
        <v>711</v>
      </c>
      <c r="N643">
        <v>1633.3125563251299</v>
      </c>
      <c r="O643">
        <v>1610.1404526060501</v>
      </c>
      <c r="P643">
        <v>1681.5673103639599</v>
      </c>
      <c r="Q643">
        <v>1641.6734397650469</v>
      </c>
      <c r="R643">
        <v>3.2152867718986489</v>
      </c>
      <c r="S643">
        <v>2.2196893503863637E-2</v>
      </c>
      <c r="T643">
        <v>3</v>
      </c>
      <c r="U643">
        <v>730</v>
      </c>
      <c r="V643">
        <v>1588.66874473659</v>
      </c>
      <c r="W643">
        <v>1783.7628774782099</v>
      </c>
      <c r="X643">
        <v>1733.5061795875799</v>
      </c>
      <c r="Y643">
        <v>1701.97926726746</v>
      </c>
      <c r="Z643">
        <v>3.2309542654041632</v>
      </c>
      <c r="AA643">
        <v>5.9516618242972393E-2</v>
      </c>
      <c r="AB643">
        <v>3</v>
      </c>
      <c r="AC643">
        <v>725</v>
      </c>
      <c r="AD643">
        <v>1.0367343626580472</v>
      </c>
      <c r="AE643">
        <v>5.2046286852434162E-2</v>
      </c>
      <c r="AF643">
        <f t="shared" ref="AF643:AF706" si="10">_xlfn.T.TEST(N643:P643,V643:X643,2,2)</f>
        <v>0.38684668054792049</v>
      </c>
    </row>
    <row r="644" spans="1:32">
      <c r="A644" t="s">
        <v>662</v>
      </c>
      <c r="B644">
        <v>7</v>
      </c>
      <c r="C644">
        <v>3</v>
      </c>
      <c r="D644">
        <v>41.464500000000001</v>
      </c>
      <c r="E644">
        <v>0.35422096647990597</v>
      </c>
      <c r="F644">
        <v>0.45072573632200291</v>
      </c>
      <c r="G644">
        <v>0.13025646244972999</v>
      </c>
      <c r="H644">
        <v>1.0405513778555</v>
      </c>
      <c r="I644">
        <v>0.129266009655224</v>
      </c>
      <c r="J644" t="s">
        <v>32</v>
      </c>
      <c r="K644" t="s">
        <v>33</v>
      </c>
      <c r="L644">
        <v>28991.713400000001</v>
      </c>
      <c r="M644" t="s">
        <v>663</v>
      </c>
      <c r="N644">
        <v>1699.6599967115101</v>
      </c>
      <c r="O644">
        <v>1657.6568463045101</v>
      </c>
      <c r="P644">
        <v>1566.9803000178599</v>
      </c>
      <c r="Q644">
        <v>1641.4323810112935</v>
      </c>
      <c r="R644">
        <v>3.2152229966245804</v>
      </c>
      <c r="S644">
        <v>4.1312397290939849E-2</v>
      </c>
      <c r="T644">
        <v>3</v>
      </c>
      <c r="U644">
        <v>731</v>
      </c>
      <c r="V644">
        <v>1808.3420115797301</v>
      </c>
      <c r="W644">
        <v>1651.61504898557</v>
      </c>
      <c r="X644">
        <v>1664.0271165885199</v>
      </c>
      <c r="Y644">
        <v>1707.9947257179399</v>
      </c>
      <c r="Z644">
        <v>3.2324865252551342</v>
      </c>
      <c r="AA644">
        <v>5.1009884098717352E-2</v>
      </c>
      <c r="AB644">
        <v>3</v>
      </c>
      <c r="AC644">
        <v>723</v>
      </c>
      <c r="AD644">
        <v>1.0405513778555027</v>
      </c>
      <c r="AE644">
        <v>5.7348200774729123E-2</v>
      </c>
      <c r="AF644">
        <f t="shared" si="10"/>
        <v>0.35532209026038691</v>
      </c>
    </row>
    <row r="645" spans="1:32">
      <c r="A645" t="s">
        <v>2261</v>
      </c>
      <c r="B645">
        <v>4</v>
      </c>
      <c r="C645">
        <v>1</v>
      </c>
      <c r="D645">
        <v>17.663799999999998</v>
      </c>
      <c r="E645">
        <v>0.86933343864137003</v>
      </c>
      <c r="F645">
        <v>6.0813615050849867E-2</v>
      </c>
      <c r="G645">
        <v>0.24482468192957299</v>
      </c>
      <c r="H645">
        <v>1.00942138440302</v>
      </c>
      <c r="I645">
        <v>5.2185077552205902E-2</v>
      </c>
      <c r="J645" t="s">
        <v>33</v>
      </c>
      <c r="K645" t="s">
        <v>32</v>
      </c>
      <c r="L645">
        <v>49625.600700000003</v>
      </c>
      <c r="M645" t="s">
        <v>2262</v>
      </c>
      <c r="N645">
        <v>1733.6723590649899</v>
      </c>
      <c r="O645">
        <v>1611.1817247745801</v>
      </c>
      <c r="P645">
        <v>1546.74177215808</v>
      </c>
      <c r="Q645">
        <v>1630.5319519992165</v>
      </c>
      <c r="R645">
        <v>3.2123293136853559</v>
      </c>
      <c r="S645">
        <v>5.8236023964194306E-2</v>
      </c>
      <c r="T645">
        <v>3</v>
      </c>
      <c r="U645">
        <v>733</v>
      </c>
      <c r="V645">
        <v>1940.5341767816501</v>
      </c>
      <c r="W645">
        <v>1521.5895121157901</v>
      </c>
      <c r="X645">
        <v>1383.8166999032001</v>
      </c>
      <c r="Y645">
        <v>1615.3134629335466</v>
      </c>
      <c r="Z645">
        <v>3.2082568127429529</v>
      </c>
      <c r="AA645">
        <v>0.17950153112117923</v>
      </c>
      <c r="AB645">
        <v>3</v>
      </c>
      <c r="AC645">
        <v>744</v>
      </c>
      <c r="AD645">
        <v>0.99066654962080913</v>
      </c>
      <c r="AE645">
        <v>-1.3528555297024044E-2</v>
      </c>
      <c r="AF645">
        <f t="shared" si="10"/>
        <v>0.93530490774519448</v>
      </c>
    </row>
    <row r="646" spans="1:32">
      <c r="A646" t="s">
        <v>2263</v>
      </c>
      <c r="B646">
        <v>3</v>
      </c>
      <c r="C646">
        <v>1</v>
      </c>
      <c r="D646">
        <v>13.743600000000001</v>
      </c>
      <c r="E646">
        <v>1.0513037244787001E-2</v>
      </c>
      <c r="F646">
        <v>1.9782717969981105</v>
      </c>
      <c r="G646">
        <v>1.10469793768569E-2</v>
      </c>
      <c r="H646">
        <v>1.3688430294296201</v>
      </c>
      <c r="I646">
        <v>0.91606250811188805</v>
      </c>
      <c r="J646" t="s">
        <v>33</v>
      </c>
      <c r="K646" t="s">
        <v>32</v>
      </c>
      <c r="L646">
        <v>26021.293099999999</v>
      </c>
      <c r="M646" t="s">
        <v>2264</v>
      </c>
      <c r="N646">
        <v>1816.21533777487</v>
      </c>
      <c r="O646">
        <v>1525.9450289295701</v>
      </c>
      <c r="P646">
        <v>1547.9588277836699</v>
      </c>
      <c r="Q646">
        <v>1630.0397314960367</v>
      </c>
      <c r="R646">
        <v>3.2121981902684924</v>
      </c>
      <c r="S646">
        <v>9.91436401410596E-2</v>
      </c>
      <c r="T646">
        <v>3</v>
      </c>
      <c r="U646">
        <v>734</v>
      </c>
      <c r="V646">
        <v>1288.66336239716</v>
      </c>
      <c r="W646">
        <v>1140.3247740162799</v>
      </c>
      <c r="X646">
        <v>1143.4588785856199</v>
      </c>
      <c r="Y646">
        <v>1190.8156716663532</v>
      </c>
      <c r="Z646">
        <v>3.0758445415217426</v>
      </c>
      <c r="AA646">
        <v>7.1172286552379047E-2</v>
      </c>
      <c r="AB646">
        <v>3</v>
      </c>
      <c r="AC646">
        <v>882</v>
      </c>
      <c r="AD646">
        <v>0.73054395463933419</v>
      </c>
      <c r="AE646">
        <v>-0.45295701661223148</v>
      </c>
      <c r="AF646">
        <f t="shared" si="10"/>
        <v>1.4043509508606382E-2</v>
      </c>
    </row>
    <row r="647" spans="1:32">
      <c r="A647" t="s">
        <v>2265</v>
      </c>
      <c r="B647">
        <v>2</v>
      </c>
      <c r="C647">
        <v>2</v>
      </c>
      <c r="D647">
        <v>13.6462</v>
      </c>
      <c r="E647">
        <v>4.67555418104393E-6</v>
      </c>
      <c r="F647">
        <v>5.3301669059667915</v>
      </c>
      <c r="G647">
        <v>1.68407603703507E-4</v>
      </c>
      <c r="H647">
        <v>6.16938500028047</v>
      </c>
      <c r="I647">
        <v>1</v>
      </c>
      <c r="J647" t="s">
        <v>32</v>
      </c>
      <c r="K647" t="s">
        <v>33</v>
      </c>
      <c r="L647">
        <v>26548.954399999999</v>
      </c>
      <c r="M647" t="s">
        <v>2266</v>
      </c>
      <c r="N647">
        <v>1736.55635667504</v>
      </c>
      <c r="O647">
        <v>1469.3416237754</v>
      </c>
      <c r="P647">
        <v>1683.88115166338</v>
      </c>
      <c r="Q647">
        <v>1629.926377371273</v>
      </c>
      <c r="R647">
        <v>3.2121679880705174</v>
      </c>
      <c r="S647">
        <v>8.6839784394880673E-2</v>
      </c>
      <c r="T647">
        <v>3</v>
      </c>
      <c r="U647">
        <v>735</v>
      </c>
      <c r="V647">
        <v>10179.092964326001</v>
      </c>
      <c r="W647">
        <v>10275.113960991601</v>
      </c>
      <c r="X647">
        <v>9712.7231070298694</v>
      </c>
      <c r="Y647">
        <v>10055.643344115824</v>
      </c>
      <c r="Z647">
        <v>4.0024098612939207</v>
      </c>
      <c r="AA647">
        <v>2.9916870888199061E-2</v>
      </c>
      <c r="AB647">
        <v>3</v>
      </c>
      <c r="AC647">
        <v>93</v>
      </c>
      <c r="AD647">
        <v>6.1693850002804744</v>
      </c>
      <c r="AE647">
        <v>2.6251266804172415</v>
      </c>
      <c r="AF647">
        <f t="shared" si="10"/>
        <v>1.6105702810699786E-6</v>
      </c>
    </row>
    <row r="648" spans="1:32">
      <c r="A648" t="s">
        <v>2267</v>
      </c>
      <c r="B648">
        <v>2</v>
      </c>
      <c r="C648">
        <v>1</v>
      </c>
      <c r="D648">
        <v>4.1520000000000001</v>
      </c>
      <c r="E648">
        <v>1.74125347336407E-5</v>
      </c>
      <c r="F648">
        <v>4.7591380042585216</v>
      </c>
      <c r="G648">
        <v>2.6266515077992601E-4</v>
      </c>
      <c r="H648">
        <v>4.38797007727125</v>
      </c>
      <c r="I648">
        <v>1</v>
      </c>
      <c r="J648" t="s">
        <v>32</v>
      </c>
      <c r="K648" t="s">
        <v>33</v>
      </c>
      <c r="L648">
        <v>74397.612899999993</v>
      </c>
      <c r="M648" t="s">
        <v>2268</v>
      </c>
      <c r="N648">
        <v>1788.9407099227899</v>
      </c>
      <c r="O648">
        <v>1487.3957231510699</v>
      </c>
      <c r="P648">
        <v>1603.19432327751</v>
      </c>
      <c r="Q648">
        <v>1626.5102521171232</v>
      </c>
      <c r="R648">
        <v>3.2112568050441634</v>
      </c>
      <c r="S648">
        <v>9.3524527189284737E-2</v>
      </c>
      <c r="T648">
        <v>3</v>
      </c>
      <c r="U648">
        <v>736</v>
      </c>
      <c r="V648">
        <v>7567.1574581457899</v>
      </c>
      <c r="W648">
        <v>6938.2077746453897</v>
      </c>
      <c r="X648">
        <v>6905.8697172033699</v>
      </c>
      <c r="Y648">
        <v>7137.0783166648498</v>
      </c>
      <c r="Z648">
        <v>3.8535204623879742</v>
      </c>
      <c r="AA648">
        <v>5.2235696656516444E-2</v>
      </c>
      <c r="AB648">
        <v>3</v>
      </c>
      <c r="AC648">
        <v>163</v>
      </c>
      <c r="AD648">
        <v>4.3879700772712482</v>
      </c>
      <c r="AE648">
        <v>2.1335536876555152</v>
      </c>
      <c r="AF648">
        <f t="shared" si="10"/>
        <v>1.8780265164894819E-5</v>
      </c>
    </row>
    <row r="649" spans="1:32">
      <c r="A649" t="s">
        <v>1638</v>
      </c>
      <c r="B649">
        <v>3</v>
      </c>
      <c r="C649">
        <v>2</v>
      </c>
      <c r="D649">
        <v>16.886099999999999</v>
      </c>
      <c r="E649">
        <v>9.8864501763924001E-2</v>
      </c>
      <c r="F649">
        <v>1.0049596179626574</v>
      </c>
      <c r="G649">
        <v>4.9994147620926702E-2</v>
      </c>
      <c r="H649">
        <v>1.05772114406224</v>
      </c>
      <c r="I649">
        <v>0.37492798616990097</v>
      </c>
      <c r="J649" t="s">
        <v>33</v>
      </c>
      <c r="K649" t="s">
        <v>32</v>
      </c>
      <c r="L649">
        <v>38749.948199999999</v>
      </c>
      <c r="M649" t="s">
        <v>1639</v>
      </c>
      <c r="N649">
        <v>1562.6475582434</v>
      </c>
      <c r="O649">
        <v>1689.7912269686201</v>
      </c>
      <c r="P649">
        <v>1619.9747724347601</v>
      </c>
      <c r="Q649">
        <v>1624.1378525489265</v>
      </c>
      <c r="R649">
        <v>3.2106228882429018</v>
      </c>
      <c r="S649">
        <v>3.9204791857113286E-2</v>
      </c>
      <c r="T649">
        <v>3</v>
      </c>
      <c r="U649">
        <v>738</v>
      </c>
      <c r="V649">
        <v>1511.8149646705299</v>
      </c>
      <c r="W649">
        <v>1575.1820472951399</v>
      </c>
      <c r="X649">
        <v>1519.52294369482</v>
      </c>
      <c r="Y649">
        <v>1535.50665188683</v>
      </c>
      <c r="Z649">
        <v>3.1862517021672265</v>
      </c>
      <c r="AA649">
        <v>2.2517236708542322E-2</v>
      </c>
      <c r="AB649">
        <v>3</v>
      </c>
      <c r="AC649">
        <v>770</v>
      </c>
      <c r="AD649">
        <v>0.94542876977899482</v>
      </c>
      <c r="AE649">
        <v>-8.0959327730513647E-2</v>
      </c>
      <c r="AF649">
        <f t="shared" si="10"/>
        <v>0.1014877230067691</v>
      </c>
    </row>
    <row r="650" spans="1:32">
      <c r="A650" t="s">
        <v>2269</v>
      </c>
      <c r="B650">
        <v>4</v>
      </c>
      <c r="C650">
        <v>2</v>
      </c>
      <c r="D650">
        <v>23.899000000000001</v>
      </c>
      <c r="E650">
        <v>2.8666535831416398E-3</v>
      </c>
      <c r="F650">
        <v>2.5426247856094748</v>
      </c>
      <c r="G650">
        <v>4.5157239896096201E-3</v>
      </c>
      <c r="H650">
        <v>1.1947057551867299</v>
      </c>
      <c r="I650">
        <v>0.99657031161359999</v>
      </c>
      <c r="J650" t="s">
        <v>32</v>
      </c>
      <c r="K650" t="s">
        <v>33</v>
      </c>
      <c r="L650">
        <v>14767.951499999999</v>
      </c>
      <c r="M650" t="s">
        <v>2270</v>
      </c>
      <c r="N650">
        <v>1565.9733815442</v>
      </c>
      <c r="O650">
        <v>1708.4657472279</v>
      </c>
      <c r="P650">
        <v>1597.70180336052</v>
      </c>
      <c r="Q650">
        <v>1624.0469773775401</v>
      </c>
      <c r="R650">
        <v>3.2105985875410936</v>
      </c>
      <c r="S650">
        <v>4.6064076785383545E-2</v>
      </c>
      <c r="T650">
        <v>3</v>
      </c>
      <c r="U650">
        <v>739</v>
      </c>
      <c r="V650">
        <v>1959.68999564607</v>
      </c>
      <c r="W650">
        <v>1911.4058231041699</v>
      </c>
      <c r="X650">
        <v>1949.6789929494701</v>
      </c>
      <c r="Y650">
        <v>1940.25827056657</v>
      </c>
      <c r="Z650">
        <v>3.287859543340697</v>
      </c>
      <c r="AA650">
        <v>1.3134016196172736E-2</v>
      </c>
      <c r="AB650">
        <v>3</v>
      </c>
      <c r="AC650">
        <v>664</v>
      </c>
      <c r="AD650">
        <v>1.1947057551867359</v>
      </c>
      <c r="AE650">
        <v>0.2566553397085542</v>
      </c>
      <c r="AF650">
        <f t="shared" si="10"/>
        <v>2.276123219762735E-3</v>
      </c>
    </row>
    <row r="651" spans="1:32">
      <c r="A651" t="s">
        <v>2271</v>
      </c>
      <c r="B651">
        <v>4</v>
      </c>
      <c r="C651">
        <v>3</v>
      </c>
      <c r="D651">
        <v>18.6006</v>
      </c>
      <c r="E651">
        <v>3.1564636131082201E-2</v>
      </c>
      <c r="F651">
        <v>1.5007992127416321</v>
      </c>
      <c r="G651">
        <v>2.2806665991621101E-2</v>
      </c>
      <c r="H651">
        <v>1.18811425171759</v>
      </c>
      <c r="I651">
        <v>0.68337784128811996</v>
      </c>
      <c r="J651" t="s">
        <v>32</v>
      </c>
      <c r="K651" t="s">
        <v>33</v>
      </c>
      <c r="L651">
        <v>17281.198799999998</v>
      </c>
      <c r="M651" t="s">
        <v>2272</v>
      </c>
      <c r="N651">
        <v>1488.07727338569</v>
      </c>
      <c r="O651">
        <v>1627.63415468225</v>
      </c>
      <c r="P651">
        <v>1752.6093803794599</v>
      </c>
      <c r="Q651">
        <v>1622.7736028157999</v>
      </c>
      <c r="R651">
        <v>3.2102579345482627</v>
      </c>
      <c r="S651">
        <v>8.1547430699641252E-2</v>
      </c>
      <c r="T651">
        <v>3</v>
      </c>
      <c r="U651">
        <v>740</v>
      </c>
      <c r="V651">
        <v>2024.44835896068</v>
      </c>
      <c r="W651">
        <v>1862.8073614948501</v>
      </c>
      <c r="X651">
        <v>1896.86561399415</v>
      </c>
      <c r="Y651">
        <v>1928.04044481656</v>
      </c>
      <c r="Z651">
        <v>3.285116139928026</v>
      </c>
      <c r="AA651">
        <v>4.4195470242502845E-2</v>
      </c>
      <c r="AB651">
        <v>3</v>
      </c>
      <c r="AC651">
        <v>669</v>
      </c>
      <c r="AD651">
        <v>1.1881142517175951</v>
      </c>
      <c r="AE651">
        <v>0.24867357558388462</v>
      </c>
      <c r="AF651">
        <f t="shared" si="10"/>
        <v>2.8322581023733442E-2</v>
      </c>
    </row>
    <row r="652" spans="1:32">
      <c r="A652" t="s">
        <v>2273</v>
      </c>
      <c r="B652">
        <v>3</v>
      </c>
      <c r="C652">
        <v>2</v>
      </c>
      <c r="D652">
        <v>17.116299999999999</v>
      </c>
      <c r="E652">
        <v>8.8486465824807695E-2</v>
      </c>
      <c r="F652">
        <v>1.0531231503992591</v>
      </c>
      <c r="G652">
        <v>4.5983773793406103E-2</v>
      </c>
      <c r="H652">
        <v>1.17059404266316</v>
      </c>
      <c r="I652">
        <v>0.40289670728934601</v>
      </c>
      <c r="J652" t="s">
        <v>32</v>
      </c>
      <c r="K652" t="s">
        <v>33</v>
      </c>
      <c r="L652">
        <v>14021.050999999999</v>
      </c>
      <c r="M652" t="s">
        <v>2274</v>
      </c>
      <c r="N652">
        <v>1585.64162700375</v>
      </c>
      <c r="O652">
        <v>1438.45868187971</v>
      </c>
      <c r="P652">
        <v>1822.5348003352999</v>
      </c>
      <c r="Q652">
        <v>1615.5450364062533</v>
      </c>
      <c r="R652">
        <v>3.2083190693113197</v>
      </c>
      <c r="S652">
        <v>0.11994488104027666</v>
      </c>
      <c r="T652">
        <v>3</v>
      </c>
      <c r="U652">
        <v>741</v>
      </c>
      <c r="V652">
        <v>1808.30482700534</v>
      </c>
      <c r="W652">
        <v>1937.6344903475101</v>
      </c>
      <c r="X652">
        <v>1927.5028684607601</v>
      </c>
      <c r="Y652">
        <v>1891.1473952712033</v>
      </c>
      <c r="Z652">
        <v>3.2767253789023139</v>
      </c>
      <c r="AA652">
        <v>3.8031088594842707E-2</v>
      </c>
      <c r="AB652">
        <v>3</v>
      </c>
      <c r="AC652">
        <v>677</v>
      </c>
      <c r="AD652">
        <v>1.1705940426631634</v>
      </c>
      <c r="AE652">
        <v>0.22724084169788608</v>
      </c>
      <c r="AF652">
        <f t="shared" si="10"/>
        <v>8.2077715361179721E-2</v>
      </c>
    </row>
    <row r="653" spans="1:32">
      <c r="A653" t="s">
        <v>1684</v>
      </c>
      <c r="B653">
        <v>10</v>
      </c>
      <c r="C653">
        <v>5</v>
      </c>
      <c r="D653">
        <v>48.623199999999997</v>
      </c>
      <c r="E653">
        <v>0.47796809611392499</v>
      </c>
      <c r="F653">
        <v>0.32060109113702279</v>
      </c>
      <c r="G653">
        <v>0.16106426673688001</v>
      </c>
      <c r="H653">
        <v>1.02227098663769</v>
      </c>
      <c r="I653">
        <v>9.3948874424770595E-2</v>
      </c>
      <c r="J653" t="s">
        <v>33</v>
      </c>
      <c r="K653" t="s">
        <v>32</v>
      </c>
      <c r="L653">
        <v>70368.287800000006</v>
      </c>
      <c r="M653" t="s">
        <v>1685</v>
      </c>
      <c r="N653">
        <v>1603.01820306319</v>
      </c>
      <c r="O653">
        <v>1553.5528237485701</v>
      </c>
      <c r="P653">
        <v>1679.6084552905099</v>
      </c>
      <c r="Q653">
        <v>1612.0598273674234</v>
      </c>
      <c r="R653">
        <v>3.2073811554674547</v>
      </c>
      <c r="S653">
        <v>3.9398259534240899E-2</v>
      </c>
      <c r="T653">
        <v>3</v>
      </c>
      <c r="U653">
        <v>742</v>
      </c>
      <c r="V653">
        <v>1562.77900992644</v>
      </c>
      <c r="W653">
        <v>1541.29643103324</v>
      </c>
      <c r="X653">
        <v>1626.74402405198</v>
      </c>
      <c r="Y653">
        <v>1576.9398216705533</v>
      </c>
      <c r="Z653">
        <v>3.197815120332657</v>
      </c>
      <c r="AA653">
        <v>2.8186911580367392E-2</v>
      </c>
      <c r="AB653">
        <v>3</v>
      </c>
      <c r="AC653">
        <v>755</v>
      </c>
      <c r="AD653">
        <v>0.97821420452228325</v>
      </c>
      <c r="AE653">
        <v>-3.1777680870963644E-2</v>
      </c>
      <c r="AF653">
        <f t="shared" si="10"/>
        <v>0.47650571443537776</v>
      </c>
    </row>
    <row r="654" spans="1:32">
      <c r="A654" t="s">
        <v>1418</v>
      </c>
      <c r="B654">
        <v>19</v>
      </c>
      <c r="C654">
        <v>10</v>
      </c>
      <c r="D654">
        <v>93.081100000000006</v>
      </c>
      <c r="E654">
        <v>0.60186315772963195</v>
      </c>
      <c r="F654">
        <v>0.22050224063339802</v>
      </c>
      <c r="G654">
        <v>0.18858140179970001</v>
      </c>
      <c r="H654">
        <v>1.0873044037511601</v>
      </c>
      <c r="I654">
        <v>7.2883037789271701E-2</v>
      </c>
      <c r="J654" t="s">
        <v>32</v>
      </c>
      <c r="K654" t="s">
        <v>33</v>
      </c>
      <c r="L654">
        <v>93465.387300000002</v>
      </c>
      <c r="M654" t="s">
        <v>1419</v>
      </c>
      <c r="N654">
        <v>1171.6865548491601</v>
      </c>
      <c r="O654">
        <v>1587.18478633884</v>
      </c>
      <c r="P654">
        <v>2057.9095092297698</v>
      </c>
      <c r="Q654">
        <v>1605.5936168059234</v>
      </c>
      <c r="R654">
        <v>3.2056356329027755</v>
      </c>
      <c r="S654">
        <v>0.27615840907514422</v>
      </c>
      <c r="T654">
        <v>3</v>
      </c>
      <c r="U654">
        <v>743</v>
      </c>
      <c r="V654">
        <v>1473.10821680248</v>
      </c>
      <c r="W654">
        <v>1843.0127877832699</v>
      </c>
      <c r="X654">
        <v>1921.18602597776</v>
      </c>
      <c r="Y654">
        <v>1745.7690101878368</v>
      </c>
      <c r="Z654">
        <v>3.2419867798980611</v>
      </c>
      <c r="AA654">
        <v>0.13709963962575777</v>
      </c>
      <c r="AB654">
        <v>3</v>
      </c>
      <c r="AC654">
        <v>712</v>
      </c>
      <c r="AD654">
        <v>1.0873044037511623</v>
      </c>
      <c r="AE654">
        <v>0.12075589648501976</v>
      </c>
      <c r="AF654">
        <f t="shared" si="10"/>
        <v>0.65509023224731222</v>
      </c>
    </row>
    <row r="655" spans="1:32">
      <c r="A655" t="s">
        <v>2275</v>
      </c>
      <c r="B655">
        <v>1</v>
      </c>
      <c r="C655">
        <v>1</v>
      </c>
      <c r="D655">
        <v>6.1029999999999998</v>
      </c>
      <c r="E655">
        <v>0.84662314654653703</v>
      </c>
      <c r="F655">
        <v>7.230986215539488E-2</v>
      </c>
      <c r="G655">
        <v>0.24015918461761701</v>
      </c>
      <c r="H655">
        <v>1.03042817784133</v>
      </c>
      <c r="I655">
        <v>5.3026176121814997E-2</v>
      </c>
      <c r="J655" t="s">
        <v>33</v>
      </c>
      <c r="K655" t="s">
        <v>32</v>
      </c>
      <c r="L655">
        <v>13572.383599999999</v>
      </c>
      <c r="M655" t="s">
        <v>2276</v>
      </c>
      <c r="N655">
        <v>1317.1526815505499</v>
      </c>
      <c r="O655">
        <v>1844.6998105586399</v>
      </c>
      <c r="P655">
        <v>1643.9697777640899</v>
      </c>
      <c r="Q655">
        <v>1601.9407566244265</v>
      </c>
      <c r="R655">
        <v>3.2046464508575481</v>
      </c>
      <c r="S655">
        <v>0.16621901964356714</v>
      </c>
      <c r="T655">
        <v>3</v>
      </c>
      <c r="U655">
        <v>744</v>
      </c>
      <c r="V655">
        <v>1456.15467674806</v>
      </c>
      <c r="W655">
        <v>1537.6770730675501</v>
      </c>
      <c r="X655">
        <v>1670.07629658616</v>
      </c>
      <c r="Y655">
        <v>1554.6360154672566</v>
      </c>
      <c r="Z655">
        <v>3.1916287245668915</v>
      </c>
      <c r="AA655">
        <v>6.9446760269134294E-2</v>
      </c>
      <c r="AB655">
        <v>3</v>
      </c>
      <c r="AC655">
        <v>763</v>
      </c>
      <c r="AD655">
        <v>0.9704703554350852</v>
      </c>
      <c r="AE655">
        <v>-4.3243950696485824E-2</v>
      </c>
      <c r="AF655">
        <f t="shared" si="10"/>
        <v>0.78967836854369722</v>
      </c>
    </row>
    <row r="656" spans="1:32">
      <c r="A656" t="s">
        <v>1070</v>
      </c>
      <c r="B656">
        <v>15</v>
      </c>
      <c r="C656">
        <v>8</v>
      </c>
      <c r="D656">
        <v>68.508399999999995</v>
      </c>
      <c r="E656">
        <v>8.5011155991865405E-4</v>
      </c>
      <c r="F656">
        <v>3.0705240781940568</v>
      </c>
      <c r="G656">
        <v>2.14389002571581E-3</v>
      </c>
      <c r="H656">
        <v>1.3677673132141701</v>
      </c>
      <c r="I656">
        <v>0.99999140966008604</v>
      </c>
      <c r="J656" t="s">
        <v>32</v>
      </c>
      <c r="K656" t="s">
        <v>33</v>
      </c>
      <c r="L656">
        <v>113922.39290000001</v>
      </c>
      <c r="M656" t="s">
        <v>1071</v>
      </c>
      <c r="N656">
        <v>1550.56000629389</v>
      </c>
      <c r="O656">
        <v>1604.4595396124801</v>
      </c>
      <c r="P656">
        <v>1621.7212520216301</v>
      </c>
      <c r="Q656">
        <v>1592.2469326426665</v>
      </c>
      <c r="R656">
        <v>3.2020104209192017</v>
      </c>
      <c r="S656">
        <v>2.3312519781673424E-2</v>
      </c>
      <c r="T656">
        <v>3</v>
      </c>
      <c r="U656">
        <v>745</v>
      </c>
      <c r="V656">
        <v>2296.2961918855599</v>
      </c>
      <c r="W656">
        <v>2055.3601812229899</v>
      </c>
      <c r="X656">
        <v>2181.8135539939199</v>
      </c>
      <c r="Y656">
        <v>2177.8233090341564</v>
      </c>
      <c r="Z656">
        <v>3.3380226417079797</v>
      </c>
      <c r="AA656">
        <v>5.5338538146260191E-2</v>
      </c>
      <c r="AB656">
        <v>3</v>
      </c>
      <c r="AC656">
        <v>618</v>
      </c>
      <c r="AD656">
        <v>1.3677673132141657</v>
      </c>
      <c r="AE656">
        <v>0.45182281748626429</v>
      </c>
      <c r="AF656">
        <f t="shared" si="10"/>
        <v>1.2972184002035072E-3</v>
      </c>
    </row>
    <row r="657" spans="1:32">
      <c r="A657" t="s">
        <v>740</v>
      </c>
      <c r="B657">
        <v>7</v>
      </c>
      <c r="C657">
        <v>6</v>
      </c>
      <c r="D657">
        <v>35.682699999999997</v>
      </c>
      <c r="E657">
        <v>0.113946548486433</v>
      </c>
      <c r="F657">
        <v>0.94329882534098664</v>
      </c>
      <c r="G657">
        <v>5.5747762468532698E-2</v>
      </c>
      <c r="H657">
        <v>1.0846402135405899</v>
      </c>
      <c r="I657">
        <v>0.340430320017376</v>
      </c>
      <c r="J657" t="s">
        <v>33</v>
      </c>
      <c r="K657" t="s">
        <v>32</v>
      </c>
      <c r="L657">
        <v>50713.8246</v>
      </c>
      <c r="M657" t="s">
        <v>741</v>
      </c>
      <c r="N657">
        <v>1687.04227316489</v>
      </c>
      <c r="O657">
        <v>1504.84275164409</v>
      </c>
      <c r="P657">
        <v>1559.84828251416</v>
      </c>
      <c r="Q657">
        <v>1583.9111024410468</v>
      </c>
      <c r="R657">
        <v>3.1997308030093312</v>
      </c>
      <c r="S657">
        <v>5.9001308171815356E-2</v>
      </c>
      <c r="T657">
        <v>3</v>
      </c>
      <c r="U657">
        <v>747</v>
      </c>
      <c r="V657">
        <v>1523.09335674817</v>
      </c>
      <c r="W657">
        <v>1423.53701242445</v>
      </c>
      <c r="X657">
        <v>1434.30005181193</v>
      </c>
      <c r="Y657">
        <v>1460.3101403281833</v>
      </c>
      <c r="Z657">
        <v>3.1644451009414101</v>
      </c>
      <c r="AA657">
        <v>3.7415019550497704E-2</v>
      </c>
      <c r="AB657">
        <v>3</v>
      </c>
      <c r="AC657">
        <v>789</v>
      </c>
      <c r="AD657">
        <v>0.92196471006335157</v>
      </c>
      <c r="AE657">
        <v>-0.11721656504725203</v>
      </c>
      <c r="AF657">
        <f t="shared" si="10"/>
        <v>0.1191255607305222</v>
      </c>
    </row>
    <row r="658" spans="1:32">
      <c r="A658" t="s">
        <v>2277</v>
      </c>
      <c r="B658">
        <v>5</v>
      </c>
      <c r="C658">
        <v>4</v>
      </c>
      <c r="D658">
        <v>24.440300000000001</v>
      </c>
      <c r="E658">
        <v>0.20968279718160701</v>
      </c>
      <c r="F658">
        <v>0.67843719850730666</v>
      </c>
      <c r="G658">
        <v>8.7288190252143794E-2</v>
      </c>
      <c r="H658">
        <v>1.09351178174212</v>
      </c>
      <c r="I658">
        <v>0.21186690718581599</v>
      </c>
      <c r="J658" t="s">
        <v>33</v>
      </c>
      <c r="K658" t="s">
        <v>32</v>
      </c>
      <c r="L658">
        <v>6875.7722000000003</v>
      </c>
      <c r="M658" t="s">
        <v>2278</v>
      </c>
      <c r="N658">
        <v>1596.6127688010599</v>
      </c>
      <c r="O658">
        <v>1714.2944848572599</v>
      </c>
      <c r="P658">
        <v>1421.6080367382399</v>
      </c>
      <c r="Q658">
        <v>1577.5050967988534</v>
      </c>
      <c r="R658">
        <v>3.1979707710908416</v>
      </c>
      <c r="S658">
        <v>9.3359963352613956E-2</v>
      </c>
      <c r="T658">
        <v>3</v>
      </c>
      <c r="U658">
        <v>749</v>
      </c>
      <c r="V658">
        <v>1460.0722897359301</v>
      </c>
      <c r="W658">
        <v>1386.3041763436199</v>
      </c>
      <c r="X658">
        <v>1481.4372524493699</v>
      </c>
      <c r="Y658">
        <v>1442.6045728429733</v>
      </c>
      <c r="Z658">
        <v>3.1591473045054559</v>
      </c>
      <c r="AA658">
        <v>3.4599980520515501E-2</v>
      </c>
      <c r="AB658">
        <v>3</v>
      </c>
      <c r="AC658">
        <v>794</v>
      </c>
      <c r="AD658">
        <v>0.91448488868300548</v>
      </c>
      <c r="AE658">
        <v>-0.1289687643909132</v>
      </c>
      <c r="AF658">
        <f t="shared" si="10"/>
        <v>0.2073717545911794</v>
      </c>
    </row>
    <row r="659" spans="1:32">
      <c r="A659" t="s">
        <v>1608</v>
      </c>
      <c r="B659">
        <v>7</v>
      </c>
      <c r="C659">
        <v>5</v>
      </c>
      <c r="D659">
        <v>32.594900000000003</v>
      </c>
      <c r="E659">
        <v>0.14049349935515601</v>
      </c>
      <c r="F659">
        <v>0.85234377013255436</v>
      </c>
      <c r="G659">
        <v>6.4685482168349198E-2</v>
      </c>
      <c r="H659">
        <v>1.07433649490288</v>
      </c>
      <c r="I659">
        <v>0.29252458386801</v>
      </c>
      <c r="J659" t="s">
        <v>33</v>
      </c>
      <c r="K659" t="s">
        <v>32</v>
      </c>
      <c r="L659">
        <v>120878.1053</v>
      </c>
      <c r="M659" t="s">
        <v>1609</v>
      </c>
      <c r="N659">
        <v>1459.03555550032</v>
      </c>
      <c r="O659">
        <v>1633.3265448582399</v>
      </c>
      <c r="P659">
        <v>1639.50780448719</v>
      </c>
      <c r="Q659">
        <v>1577.2899682819168</v>
      </c>
      <c r="R659">
        <v>3.1979115411719259</v>
      </c>
      <c r="S659">
        <v>6.4958221035162134E-2</v>
      </c>
      <c r="T659">
        <v>3</v>
      </c>
      <c r="U659">
        <v>750</v>
      </c>
      <c r="V659">
        <v>1463.7148794001801</v>
      </c>
      <c r="W659">
        <v>1472.71597678376</v>
      </c>
      <c r="X659">
        <v>1468.0270834800299</v>
      </c>
      <c r="Y659">
        <v>1468.1526465546565</v>
      </c>
      <c r="Z659">
        <v>3.1667712123306768</v>
      </c>
      <c r="AA659">
        <v>3.0663447639317494E-3</v>
      </c>
      <c r="AB659">
        <v>3</v>
      </c>
      <c r="AC659">
        <v>788</v>
      </c>
      <c r="AD659">
        <v>0.93080706533235635</v>
      </c>
      <c r="AE659">
        <v>-0.10344593326177702</v>
      </c>
      <c r="AF659">
        <f t="shared" si="10"/>
        <v>0.13908346137821595</v>
      </c>
    </row>
    <row r="660" spans="1:32">
      <c r="A660" t="s">
        <v>1014</v>
      </c>
      <c r="B660">
        <v>10</v>
      </c>
      <c r="C660">
        <v>6</v>
      </c>
      <c r="D660">
        <v>47.5107</v>
      </c>
      <c r="E660">
        <v>1.22273393878369E-3</v>
      </c>
      <c r="F660">
        <v>2.912668033142483</v>
      </c>
      <c r="G660">
        <v>2.6349458695124599E-3</v>
      </c>
      <c r="H660">
        <v>1.2035910957578999</v>
      </c>
      <c r="I660">
        <v>0.99992105712756196</v>
      </c>
      <c r="J660" t="s">
        <v>33</v>
      </c>
      <c r="K660" t="s">
        <v>32</v>
      </c>
      <c r="L660">
        <v>76758.063899999994</v>
      </c>
      <c r="M660" t="s">
        <v>1015</v>
      </c>
      <c r="N660">
        <v>1526.6952411281</v>
      </c>
      <c r="O660">
        <v>1561.04097700941</v>
      </c>
      <c r="P660">
        <v>1640.4196142702001</v>
      </c>
      <c r="Q660">
        <v>1576.0519441359036</v>
      </c>
      <c r="R660">
        <v>3.1975705270366781</v>
      </c>
      <c r="S660">
        <v>3.7009745770362069E-2</v>
      </c>
      <c r="T660">
        <v>3</v>
      </c>
      <c r="U660">
        <v>751</v>
      </c>
      <c r="V660">
        <v>1289.0017033246099</v>
      </c>
      <c r="W660">
        <v>1319.8018534835201</v>
      </c>
      <c r="X660">
        <v>1319.5703311944201</v>
      </c>
      <c r="Y660">
        <v>1309.4579626675168</v>
      </c>
      <c r="Z660">
        <v>3.1170915608944525</v>
      </c>
      <c r="AA660">
        <v>1.3529276214607604E-2</v>
      </c>
      <c r="AB660">
        <v>3</v>
      </c>
      <c r="AC660">
        <v>836</v>
      </c>
      <c r="AD660">
        <v>0.8308469575128431</v>
      </c>
      <c r="AE660">
        <v>-0.26734533867534727</v>
      </c>
      <c r="AF660">
        <f t="shared" si="10"/>
        <v>1.62872293659351E-3</v>
      </c>
    </row>
    <row r="661" spans="1:32">
      <c r="A661" t="s">
        <v>2279</v>
      </c>
      <c r="B661">
        <v>1</v>
      </c>
      <c r="C661">
        <v>1</v>
      </c>
      <c r="D661">
        <v>6.7404000000000002</v>
      </c>
      <c r="E661">
        <v>6.8727077567679207E-2</v>
      </c>
      <c r="F661">
        <v>1.1628721228916796</v>
      </c>
      <c r="G661">
        <v>3.8401477904361499E-2</v>
      </c>
      <c r="H661">
        <v>1.18372830527475</v>
      </c>
      <c r="I661">
        <v>0.46943615682322598</v>
      </c>
      <c r="J661" t="s">
        <v>32</v>
      </c>
      <c r="K661" t="s">
        <v>33</v>
      </c>
      <c r="L661">
        <v>11493.7034</v>
      </c>
      <c r="M661" t="s">
        <v>2280</v>
      </c>
      <c r="N661">
        <v>1457.3776558095001</v>
      </c>
      <c r="O661">
        <v>1483.0938732265299</v>
      </c>
      <c r="P661">
        <v>1781.0355349384599</v>
      </c>
      <c r="Q661">
        <v>1573.8356879914966</v>
      </c>
      <c r="R661">
        <v>3.1969593890627306</v>
      </c>
      <c r="S661">
        <v>0.11430699385854368</v>
      </c>
      <c r="T661">
        <v>3</v>
      </c>
      <c r="U661">
        <v>752</v>
      </c>
      <c r="V661">
        <v>1769.2891880125201</v>
      </c>
      <c r="W661">
        <v>1879.4399390175399</v>
      </c>
      <c r="X661">
        <v>1940.2524281512499</v>
      </c>
      <c r="Y661">
        <v>1862.9938517271032</v>
      </c>
      <c r="Z661">
        <v>3.2702114216351594</v>
      </c>
      <c r="AA661">
        <v>4.651654697752499E-2</v>
      </c>
      <c r="AB661">
        <v>3</v>
      </c>
      <c r="AC661">
        <v>683</v>
      </c>
      <c r="AD661">
        <v>1.1837283052747556</v>
      </c>
      <c r="AE661">
        <v>0.24333798500995504</v>
      </c>
      <c r="AF661">
        <f t="shared" si="10"/>
        <v>6.6189139569693148E-2</v>
      </c>
    </row>
    <row r="662" spans="1:32">
      <c r="A662" t="s">
        <v>2281</v>
      </c>
      <c r="B662">
        <v>9</v>
      </c>
      <c r="C662">
        <v>4</v>
      </c>
      <c r="D662">
        <v>36.550199999999997</v>
      </c>
      <c r="E662">
        <v>1.5199985562689399E-2</v>
      </c>
      <c r="F662">
        <v>1.8181568245583397</v>
      </c>
      <c r="G662">
        <v>1.3947355044455E-2</v>
      </c>
      <c r="H662">
        <v>1.14985942070409</v>
      </c>
      <c r="I662">
        <v>0.85495757242532999</v>
      </c>
      <c r="J662" t="s">
        <v>32</v>
      </c>
      <c r="K662" t="s">
        <v>33</v>
      </c>
      <c r="L662">
        <v>97329.037800000006</v>
      </c>
      <c r="M662" t="s">
        <v>2282</v>
      </c>
      <c r="N662">
        <v>1566.4807492442101</v>
      </c>
      <c r="O662">
        <v>1559.2469441051901</v>
      </c>
      <c r="P662">
        <v>1592.00307713292</v>
      </c>
      <c r="Q662">
        <v>1572.5769234941069</v>
      </c>
      <c r="R662">
        <v>3.1966118983983454</v>
      </c>
      <c r="S662">
        <v>1.0942517638559487E-2</v>
      </c>
      <c r="T662">
        <v>3</v>
      </c>
      <c r="U662">
        <v>753</v>
      </c>
      <c r="V662">
        <v>1698.0250547732201</v>
      </c>
      <c r="W662">
        <v>1821.9915099649199</v>
      </c>
      <c r="X662">
        <v>1904.7106060465001</v>
      </c>
      <c r="Y662">
        <v>1808.2423902615467</v>
      </c>
      <c r="Z662">
        <v>3.2572566461046311</v>
      </c>
      <c r="AA662">
        <v>5.7529055805014384E-2</v>
      </c>
      <c r="AB662">
        <v>3</v>
      </c>
      <c r="AC662">
        <v>694</v>
      </c>
      <c r="AD662">
        <v>1.1498594207040855</v>
      </c>
      <c r="AE662">
        <v>0.20145749121286599</v>
      </c>
      <c r="AF662">
        <f t="shared" si="10"/>
        <v>1.7974453470188639E-2</v>
      </c>
    </row>
    <row r="663" spans="1:32">
      <c r="A663" t="s">
        <v>1264</v>
      </c>
      <c r="B663">
        <v>8</v>
      </c>
      <c r="C663">
        <v>4</v>
      </c>
      <c r="D663">
        <v>46.311</v>
      </c>
      <c r="E663">
        <v>0.59129004863138401</v>
      </c>
      <c r="F663">
        <v>0.228199430084008</v>
      </c>
      <c r="G663">
        <v>0.18699947156715399</v>
      </c>
      <c r="H663">
        <v>1.0209781789957</v>
      </c>
      <c r="I663">
        <v>7.4303884528343897E-2</v>
      </c>
      <c r="J663" t="s">
        <v>33</v>
      </c>
      <c r="K663" t="s">
        <v>32</v>
      </c>
      <c r="L663">
        <v>35915.164900000003</v>
      </c>
      <c r="M663" t="s">
        <v>1265</v>
      </c>
      <c r="N663">
        <v>1610.8181639893401</v>
      </c>
      <c r="O663">
        <v>1606.7962456677101</v>
      </c>
      <c r="P663">
        <v>1500.0067770030601</v>
      </c>
      <c r="Q663">
        <v>1572.54039555337</v>
      </c>
      <c r="R663">
        <v>3.1966018104547245</v>
      </c>
      <c r="S663">
        <v>3.9965992070440326E-2</v>
      </c>
      <c r="T663">
        <v>3</v>
      </c>
      <c r="U663">
        <v>754</v>
      </c>
      <c r="V663">
        <v>1569.6356483751099</v>
      </c>
      <c r="W663">
        <v>1592.93687376149</v>
      </c>
      <c r="X663">
        <v>1458.1150534790399</v>
      </c>
      <c r="Y663">
        <v>1540.2291918718802</v>
      </c>
      <c r="Z663">
        <v>3.1875853502904667</v>
      </c>
      <c r="AA663">
        <v>4.6785884496513379E-2</v>
      </c>
      <c r="AB663">
        <v>3</v>
      </c>
      <c r="AC663">
        <v>767</v>
      </c>
      <c r="AD663">
        <v>0.9794528625319544</v>
      </c>
      <c r="AE663">
        <v>-2.9952032336080892E-2</v>
      </c>
      <c r="AF663">
        <f t="shared" si="10"/>
        <v>0.58977525161582578</v>
      </c>
    </row>
    <row r="664" spans="1:32">
      <c r="A664" t="s">
        <v>2283</v>
      </c>
      <c r="B664">
        <v>3</v>
      </c>
      <c r="C664">
        <v>3</v>
      </c>
      <c r="D664">
        <v>20.875800000000002</v>
      </c>
      <c r="E664">
        <v>0.14331613245927699</v>
      </c>
      <c r="F664">
        <v>0.84370492025374966</v>
      </c>
      <c r="G664">
        <v>6.5752726368182399E-2</v>
      </c>
      <c r="H664">
        <v>1.0616195073385899</v>
      </c>
      <c r="I664">
        <v>0.288171076149983</v>
      </c>
      <c r="J664" t="s">
        <v>33</v>
      </c>
      <c r="K664" t="s">
        <v>32</v>
      </c>
      <c r="L664">
        <v>9598.0872999999992</v>
      </c>
      <c r="M664" t="s">
        <v>2284</v>
      </c>
      <c r="N664">
        <v>1612.5151631286501</v>
      </c>
      <c r="O664">
        <v>1551.3947099601801</v>
      </c>
      <c r="P664">
        <v>1536.31322121836</v>
      </c>
      <c r="Q664">
        <v>1566.7410314357301</v>
      </c>
      <c r="R664">
        <v>3.1949972173282104</v>
      </c>
      <c r="S664">
        <v>2.5755628438359771E-2</v>
      </c>
      <c r="T664">
        <v>3</v>
      </c>
      <c r="U664">
        <v>755</v>
      </c>
      <c r="V664">
        <v>1422.0062558140301</v>
      </c>
      <c r="W664">
        <v>1441.11457373792</v>
      </c>
      <c r="X664">
        <v>1564.2875421069</v>
      </c>
      <c r="Y664">
        <v>1475.80279055295</v>
      </c>
      <c r="Z664">
        <v>3.1690283272046242</v>
      </c>
      <c r="AA664">
        <v>5.2326332473678586E-2</v>
      </c>
      <c r="AB664">
        <v>3</v>
      </c>
      <c r="AC664">
        <v>784</v>
      </c>
      <c r="AD664">
        <v>0.94195706944660407</v>
      </c>
      <c r="AE664">
        <v>-8.6266785694583528E-2</v>
      </c>
      <c r="AF664">
        <f t="shared" si="10"/>
        <v>0.14492768744564286</v>
      </c>
    </row>
    <row r="665" spans="1:32">
      <c r="A665" t="s">
        <v>254</v>
      </c>
      <c r="B665">
        <v>4</v>
      </c>
      <c r="C665">
        <v>1</v>
      </c>
      <c r="D665">
        <v>17.1023</v>
      </c>
      <c r="E665">
        <v>0.113946966119308</v>
      </c>
      <c r="F665">
        <v>0.94329723358306938</v>
      </c>
      <c r="G665">
        <v>5.5747762468532698E-2</v>
      </c>
      <c r="H665">
        <v>1.2329894604181899</v>
      </c>
      <c r="I665">
        <v>0.34042944969983202</v>
      </c>
      <c r="J665" t="s">
        <v>32</v>
      </c>
      <c r="K665" t="s">
        <v>33</v>
      </c>
      <c r="L665">
        <v>158188.41010000001</v>
      </c>
      <c r="M665" t="s">
        <v>255</v>
      </c>
      <c r="N665">
        <v>1407.67049441324</v>
      </c>
      <c r="O665">
        <v>1762.54851595025</v>
      </c>
      <c r="P665">
        <v>1526.64599399332</v>
      </c>
      <c r="Q665">
        <v>1565.6216681189369</v>
      </c>
      <c r="R665">
        <v>3.1946868233036034</v>
      </c>
      <c r="S665">
        <v>0.11536692431261675</v>
      </c>
      <c r="T665">
        <v>3</v>
      </c>
      <c r="U665">
        <v>756</v>
      </c>
      <c r="V665">
        <v>2175.9113336806599</v>
      </c>
      <c r="W665">
        <v>1657.4151835583</v>
      </c>
      <c r="X665">
        <v>1957.8585301400001</v>
      </c>
      <c r="Y665">
        <v>1930.3950157929867</v>
      </c>
      <c r="Z665">
        <v>3.2856461875702294</v>
      </c>
      <c r="AA665">
        <v>0.13486192976085762</v>
      </c>
      <c r="AB665">
        <v>3</v>
      </c>
      <c r="AC665">
        <v>668</v>
      </c>
      <c r="AD665">
        <v>1.232989460418185</v>
      </c>
      <c r="AE665">
        <v>0.30216046765039911</v>
      </c>
      <c r="AF665">
        <f t="shared" si="10"/>
        <v>0.11691899941947671</v>
      </c>
    </row>
    <row r="666" spans="1:32">
      <c r="A666" t="s">
        <v>2285</v>
      </c>
      <c r="B666">
        <v>3</v>
      </c>
      <c r="C666">
        <v>2</v>
      </c>
      <c r="D666">
        <v>13.1844</v>
      </c>
      <c r="E666">
        <v>2.80300678552137E-3</v>
      </c>
      <c r="F666">
        <v>2.5523758508979655</v>
      </c>
      <c r="G666">
        <v>4.4789403810279703E-3</v>
      </c>
      <c r="H666">
        <v>1.2187541492909899</v>
      </c>
      <c r="I666">
        <v>0.996829136087935</v>
      </c>
      <c r="J666" t="s">
        <v>33</v>
      </c>
      <c r="K666" t="s">
        <v>32</v>
      </c>
      <c r="L666">
        <v>14981.3174</v>
      </c>
      <c r="M666" t="s">
        <v>2286</v>
      </c>
      <c r="N666">
        <v>1584.70304212515</v>
      </c>
      <c r="O666">
        <v>1502.8150423227701</v>
      </c>
      <c r="P666">
        <v>1601.89418447345</v>
      </c>
      <c r="Q666">
        <v>1563.1374229737901</v>
      </c>
      <c r="R666">
        <v>3.1939971606267741</v>
      </c>
      <c r="S666">
        <v>3.3869792251216335E-2</v>
      </c>
      <c r="T666">
        <v>3</v>
      </c>
      <c r="U666">
        <v>757</v>
      </c>
      <c r="V666">
        <v>1330.23601325205</v>
      </c>
      <c r="W666">
        <v>1288.0319164771099</v>
      </c>
      <c r="X666">
        <v>1229.4418578842201</v>
      </c>
      <c r="Y666">
        <v>1282.5699292044599</v>
      </c>
      <c r="Z666">
        <v>3.1080810533469587</v>
      </c>
      <c r="AA666">
        <v>3.9466524702142493E-2</v>
      </c>
      <c r="AB666">
        <v>3</v>
      </c>
      <c r="AC666">
        <v>843</v>
      </c>
      <c r="AD666">
        <v>0.82051002704831622</v>
      </c>
      <c r="AE666">
        <v>-0.28540713057617512</v>
      </c>
      <c r="AF666">
        <f t="shared" si="10"/>
        <v>2.6783050607179231E-3</v>
      </c>
    </row>
    <row r="667" spans="1:32">
      <c r="A667" t="s">
        <v>2287</v>
      </c>
      <c r="B667">
        <v>5</v>
      </c>
      <c r="C667">
        <v>2</v>
      </c>
      <c r="D667">
        <v>22.738199999999999</v>
      </c>
      <c r="E667">
        <v>0.44138152321349799</v>
      </c>
      <c r="F667">
        <v>0.35518585090787946</v>
      </c>
      <c r="G667">
        <v>0.152011543114695</v>
      </c>
      <c r="H667">
        <v>1.08828058651176</v>
      </c>
      <c r="I667">
        <v>0.102481196955811</v>
      </c>
      <c r="J667" t="s">
        <v>33</v>
      </c>
      <c r="K667" t="s">
        <v>32</v>
      </c>
      <c r="L667">
        <v>73104.831000000006</v>
      </c>
      <c r="M667" t="s">
        <v>2288</v>
      </c>
      <c r="N667">
        <v>1528.69305741164</v>
      </c>
      <c r="O667">
        <v>1554.1852513845899</v>
      </c>
      <c r="P667">
        <v>1597.1396085413901</v>
      </c>
      <c r="Q667">
        <v>1560.0059724458733</v>
      </c>
      <c r="R667">
        <v>3.1931262610437701</v>
      </c>
      <c r="S667">
        <v>2.21746143215182E-2</v>
      </c>
      <c r="T667">
        <v>3</v>
      </c>
      <c r="U667">
        <v>758</v>
      </c>
      <c r="V667">
        <v>1132.4215186259501</v>
      </c>
      <c r="W667">
        <v>1551.44032975969</v>
      </c>
      <c r="X667">
        <v>1616.5161748394</v>
      </c>
      <c r="Y667">
        <v>1433.4593410750133</v>
      </c>
      <c r="Z667">
        <v>3.1563853790424012</v>
      </c>
      <c r="AA667">
        <v>0.18328321186280597</v>
      </c>
      <c r="AB667">
        <v>3</v>
      </c>
      <c r="AC667">
        <v>796</v>
      </c>
      <c r="AD667">
        <v>0.9188806750704599</v>
      </c>
      <c r="AE667">
        <v>-0.12205056815128804</v>
      </c>
      <c r="AF667">
        <f t="shared" si="10"/>
        <v>0.45465410931055128</v>
      </c>
    </row>
    <row r="668" spans="1:32">
      <c r="A668" t="s">
        <v>1440</v>
      </c>
      <c r="B668">
        <v>11</v>
      </c>
      <c r="C668">
        <v>7</v>
      </c>
      <c r="D668">
        <v>59.4848</v>
      </c>
      <c r="E668">
        <v>2.5209691615487601E-3</v>
      </c>
      <c r="F668">
        <v>2.5984324669182071</v>
      </c>
      <c r="G668">
        <v>4.2293136318656598E-3</v>
      </c>
      <c r="H668">
        <v>1.30338624548779</v>
      </c>
      <c r="I668">
        <v>0.99784038302154099</v>
      </c>
      <c r="J668" t="s">
        <v>33</v>
      </c>
      <c r="K668" t="s">
        <v>32</v>
      </c>
      <c r="L668">
        <v>53944.777900000001</v>
      </c>
      <c r="M668" t="s">
        <v>1441</v>
      </c>
      <c r="N668">
        <v>1460.50062474333</v>
      </c>
      <c r="O668">
        <v>1568.85932630666</v>
      </c>
      <c r="P668">
        <v>1644.14686729767</v>
      </c>
      <c r="Q668">
        <v>1557.8356061158865</v>
      </c>
      <c r="R668">
        <v>3.1925216259144213</v>
      </c>
      <c r="S668">
        <v>5.9260474591091995E-2</v>
      </c>
      <c r="T668">
        <v>3</v>
      </c>
      <c r="U668">
        <v>759</v>
      </c>
      <c r="V668">
        <v>1151.1500509513201</v>
      </c>
      <c r="W668">
        <v>1214.33884098007</v>
      </c>
      <c r="X668">
        <v>1220.1763968707101</v>
      </c>
      <c r="Y668">
        <v>1195.2217629340332</v>
      </c>
      <c r="Z668">
        <v>3.0774484922993959</v>
      </c>
      <c r="AA668">
        <v>3.2026411432817106E-2</v>
      </c>
      <c r="AB668">
        <v>3</v>
      </c>
      <c r="AC668">
        <v>880</v>
      </c>
      <c r="AD668">
        <v>0.76723227935074001</v>
      </c>
      <c r="AE668">
        <v>-0.38226467552248089</v>
      </c>
      <c r="AF668">
        <f t="shared" si="10"/>
        <v>3.2742186559790065E-3</v>
      </c>
    </row>
    <row r="669" spans="1:32">
      <c r="A669" t="s">
        <v>1450</v>
      </c>
      <c r="B669">
        <v>17</v>
      </c>
      <c r="C669">
        <v>8</v>
      </c>
      <c r="D669">
        <v>86.361199999999997</v>
      </c>
      <c r="E669">
        <v>2.3215940157203602E-2</v>
      </c>
      <c r="F669">
        <v>1.6342137243683377</v>
      </c>
      <c r="G669">
        <v>1.8482599957786099E-2</v>
      </c>
      <c r="H669">
        <v>1.1093637255195199</v>
      </c>
      <c r="I669">
        <v>0.76210229629512705</v>
      </c>
      <c r="J669" t="s">
        <v>33</v>
      </c>
      <c r="K669" t="s">
        <v>32</v>
      </c>
      <c r="L669">
        <v>58052.745600000002</v>
      </c>
      <c r="M669" t="s">
        <v>1451</v>
      </c>
      <c r="N669">
        <v>1500.8803826886101</v>
      </c>
      <c r="O669">
        <v>1589.5098989810699</v>
      </c>
      <c r="P669">
        <v>1578.6680985190901</v>
      </c>
      <c r="Q669">
        <v>1556.3527933962566</v>
      </c>
      <c r="R669">
        <v>3.1921080495035667</v>
      </c>
      <c r="S669">
        <v>3.1063263621129895E-2</v>
      </c>
      <c r="T669">
        <v>3</v>
      </c>
      <c r="U669">
        <v>760</v>
      </c>
      <c r="V669">
        <v>1457.0384885962701</v>
      </c>
      <c r="W669">
        <v>1346.7445158622199</v>
      </c>
      <c r="X669">
        <v>1404.9884496488701</v>
      </c>
      <c r="Y669">
        <v>1402.9238180357868</v>
      </c>
      <c r="Z669">
        <v>3.1470340884873989</v>
      </c>
      <c r="AA669">
        <v>3.9329266826168913E-2</v>
      </c>
      <c r="AB669">
        <v>3</v>
      </c>
      <c r="AC669">
        <v>807</v>
      </c>
      <c r="AD669">
        <v>0.90141761173206836</v>
      </c>
      <c r="AE669">
        <v>-0.14973245744746641</v>
      </c>
      <c r="AF669">
        <f t="shared" si="10"/>
        <v>2.2307460339487273E-2</v>
      </c>
    </row>
    <row r="670" spans="1:32">
      <c r="A670" t="s">
        <v>2289</v>
      </c>
      <c r="B670">
        <v>5</v>
      </c>
      <c r="C670">
        <v>3</v>
      </c>
      <c r="D670">
        <v>31.4758</v>
      </c>
      <c r="E670">
        <v>5.5742866752613099E-2</v>
      </c>
      <c r="F670">
        <v>1.253810700085831</v>
      </c>
      <c r="G670">
        <v>3.32157253388198E-2</v>
      </c>
      <c r="H670">
        <v>1.1065035747501999</v>
      </c>
      <c r="I670">
        <v>0.52671376426662997</v>
      </c>
      <c r="J670" t="s">
        <v>32</v>
      </c>
      <c r="K670" t="s">
        <v>33</v>
      </c>
      <c r="L670">
        <v>28034.875700000001</v>
      </c>
      <c r="M670" t="s">
        <v>2290</v>
      </c>
      <c r="N670">
        <v>1494.25500606112</v>
      </c>
      <c r="O670">
        <v>1485.22962286086</v>
      </c>
      <c r="P670">
        <v>1671.2131314390199</v>
      </c>
      <c r="Q670">
        <v>1550.2325867869997</v>
      </c>
      <c r="R670">
        <v>3.1903968617704535</v>
      </c>
      <c r="S670">
        <v>6.7647503335532752E-2</v>
      </c>
      <c r="T670">
        <v>3</v>
      </c>
      <c r="U670">
        <v>761</v>
      </c>
      <c r="V670">
        <v>1708.7906089834</v>
      </c>
      <c r="W670">
        <v>1713.4092362593201</v>
      </c>
      <c r="X670">
        <v>1723.81385167949</v>
      </c>
      <c r="Y670">
        <v>1715.3378989740702</v>
      </c>
      <c r="Z670">
        <v>3.2343496830990528</v>
      </c>
      <c r="AA670">
        <v>4.4860433985566047E-3</v>
      </c>
      <c r="AB670">
        <v>3</v>
      </c>
      <c r="AC670">
        <v>720</v>
      </c>
      <c r="AD670">
        <v>1.1065035747502034</v>
      </c>
      <c r="AE670">
        <v>0.14600811202103953</v>
      </c>
      <c r="AF670">
        <f t="shared" si="10"/>
        <v>5.3008083889100485E-2</v>
      </c>
    </row>
    <row r="671" spans="1:32">
      <c r="A671" t="s">
        <v>2291</v>
      </c>
      <c r="B671">
        <v>6</v>
      </c>
      <c r="C671">
        <v>3</v>
      </c>
      <c r="D671">
        <v>29.955500000000001</v>
      </c>
      <c r="E671">
        <v>0.13602937435891699</v>
      </c>
      <c r="F671">
        <v>0.86636729939086166</v>
      </c>
      <c r="G671">
        <v>6.3344447983913393E-2</v>
      </c>
      <c r="H671">
        <v>1.0678140646132599</v>
      </c>
      <c r="I671">
        <v>0.29966600969011797</v>
      </c>
      <c r="J671" t="s">
        <v>33</v>
      </c>
      <c r="K671" t="s">
        <v>32</v>
      </c>
      <c r="L671">
        <v>58836.760199999997</v>
      </c>
      <c r="M671" t="s">
        <v>2292</v>
      </c>
      <c r="N671">
        <v>1599.9314135484999</v>
      </c>
      <c r="O671">
        <v>1459.4137983660401</v>
      </c>
      <c r="P671">
        <v>1568.33402960339</v>
      </c>
      <c r="Q671">
        <v>1542.5597471726433</v>
      </c>
      <c r="R671">
        <v>3.1882419943356646</v>
      </c>
      <c r="S671">
        <v>4.7790239997231476E-2</v>
      </c>
      <c r="T671">
        <v>3</v>
      </c>
      <c r="U671">
        <v>762</v>
      </c>
      <c r="V671">
        <v>1466.20164517476</v>
      </c>
      <c r="W671">
        <v>1482.88406671434</v>
      </c>
      <c r="X671">
        <v>1384.7017843394401</v>
      </c>
      <c r="Y671">
        <v>1444.5958320761802</v>
      </c>
      <c r="Z671">
        <v>3.1597463575068789</v>
      </c>
      <c r="AA671">
        <v>3.6367378813238267E-2</v>
      </c>
      <c r="AB671">
        <v>3</v>
      </c>
      <c r="AC671">
        <v>793</v>
      </c>
      <c r="AD671">
        <v>0.93649262838861114</v>
      </c>
      <c r="AE671">
        <v>-9.4660456563249507E-2</v>
      </c>
      <c r="AF671">
        <f t="shared" si="10"/>
        <v>0.13414608223025604</v>
      </c>
    </row>
    <row r="672" spans="1:32">
      <c r="A672" t="s">
        <v>1578</v>
      </c>
      <c r="B672">
        <v>3</v>
      </c>
      <c r="C672">
        <v>1</v>
      </c>
      <c r="D672">
        <v>14.221399999999999</v>
      </c>
      <c r="E672">
        <v>0.38024359439795802</v>
      </c>
      <c r="F672">
        <v>0.41993809335925625</v>
      </c>
      <c r="G672">
        <v>0.136711719391266</v>
      </c>
      <c r="H672">
        <v>1.07471819307567</v>
      </c>
      <c r="I672">
        <v>0.120123628118583</v>
      </c>
      <c r="J672" t="s">
        <v>32</v>
      </c>
      <c r="K672" t="s">
        <v>33</v>
      </c>
      <c r="L672">
        <v>84600.386899999998</v>
      </c>
      <c r="M672" t="s">
        <v>1579</v>
      </c>
      <c r="N672">
        <v>1622.71115891469</v>
      </c>
      <c r="O672">
        <v>1632.30886998557</v>
      </c>
      <c r="P672">
        <v>1354.0207000331</v>
      </c>
      <c r="Q672">
        <v>1536.3469096444533</v>
      </c>
      <c r="R672">
        <v>3.1864892911728897</v>
      </c>
      <c r="S672">
        <v>0.1028231544970985</v>
      </c>
      <c r="T672">
        <v>3</v>
      </c>
      <c r="U672">
        <v>763</v>
      </c>
      <c r="V672">
        <v>1736.3782576399601</v>
      </c>
      <c r="W672">
        <v>1704.18890416404</v>
      </c>
      <c r="X672">
        <v>1512.85276220744</v>
      </c>
      <c r="Y672">
        <v>1651.1399746704801</v>
      </c>
      <c r="Z672">
        <v>3.217783891948554</v>
      </c>
      <c r="AA672">
        <v>7.3183915181331646E-2</v>
      </c>
      <c r="AB672">
        <v>3</v>
      </c>
      <c r="AC672">
        <v>735</v>
      </c>
      <c r="AD672">
        <v>1.0747181930756724</v>
      </c>
      <c r="AE672">
        <v>0.10395841353496366</v>
      </c>
      <c r="AF672">
        <f t="shared" si="10"/>
        <v>0.37403327848713031</v>
      </c>
    </row>
    <row r="673" spans="1:32">
      <c r="A673" t="s">
        <v>920</v>
      </c>
      <c r="B673">
        <v>9</v>
      </c>
      <c r="C673">
        <v>5</v>
      </c>
      <c r="D673">
        <v>56.076900000000002</v>
      </c>
      <c r="E673">
        <v>6.8364814456653997E-3</v>
      </c>
      <c r="F673">
        <v>2.1651673605456101</v>
      </c>
      <c r="G673">
        <v>8.2225696064286598E-3</v>
      </c>
      <c r="H673">
        <v>1.1191970427010201</v>
      </c>
      <c r="I673">
        <v>0.96261713695192097</v>
      </c>
      <c r="J673" t="s">
        <v>33</v>
      </c>
      <c r="K673" t="s">
        <v>32</v>
      </c>
      <c r="L673">
        <v>54494.005700000002</v>
      </c>
      <c r="M673" t="s">
        <v>921</v>
      </c>
      <c r="N673">
        <v>1563.43402470302</v>
      </c>
      <c r="O673">
        <v>1524.9311252848699</v>
      </c>
      <c r="P673">
        <v>1511.080406544</v>
      </c>
      <c r="Q673">
        <v>1533.1485188439631</v>
      </c>
      <c r="R673">
        <v>3.1855842277768351</v>
      </c>
      <c r="S673">
        <v>1.7693598740660905E-2</v>
      </c>
      <c r="T673">
        <v>3</v>
      </c>
      <c r="U673">
        <v>764</v>
      </c>
      <c r="V673">
        <v>1320.8083106679801</v>
      </c>
      <c r="W673">
        <v>1412.2934595271699</v>
      </c>
      <c r="X673">
        <v>1376.4923236489201</v>
      </c>
      <c r="Y673">
        <v>1369.8646979480234</v>
      </c>
      <c r="Z673">
        <v>3.1366776738451749</v>
      </c>
      <c r="AA673">
        <v>3.3653886408575563E-2</v>
      </c>
      <c r="AB673">
        <v>3</v>
      </c>
      <c r="AC673">
        <v>813</v>
      </c>
      <c r="AD673">
        <v>0.89349771474256112</v>
      </c>
      <c r="AE673">
        <v>-0.16246405552970719</v>
      </c>
      <c r="AF673">
        <f t="shared" si="10"/>
        <v>6.139903114493632E-3</v>
      </c>
    </row>
    <row r="674" spans="1:32">
      <c r="A674" t="s">
        <v>2293</v>
      </c>
      <c r="B674">
        <v>5</v>
      </c>
      <c r="C674">
        <v>4</v>
      </c>
      <c r="D674">
        <v>29.418299999999999</v>
      </c>
      <c r="E674">
        <v>0.18657320084131199</v>
      </c>
      <c r="F674">
        <v>0.72915073766660599</v>
      </c>
      <c r="G674">
        <v>8.0496935053134905E-2</v>
      </c>
      <c r="H674">
        <v>1.02903867739442</v>
      </c>
      <c r="I674">
        <v>0.233843363051459</v>
      </c>
      <c r="J674" t="s">
        <v>33</v>
      </c>
      <c r="K674" t="s">
        <v>32</v>
      </c>
      <c r="L674">
        <v>14410.197700000001</v>
      </c>
      <c r="M674" t="s">
        <v>2294</v>
      </c>
      <c r="N674">
        <v>1488.3159210214901</v>
      </c>
      <c r="O674">
        <v>1533.1229101250301</v>
      </c>
      <c r="P674">
        <v>1545.5897919643601</v>
      </c>
      <c r="Q674">
        <v>1522.3428743702934</v>
      </c>
      <c r="R674">
        <v>3.1825124787660672</v>
      </c>
      <c r="S674">
        <v>1.978547360299171E-2</v>
      </c>
      <c r="T674">
        <v>3</v>
      </c>
      <c r="U674">
        <v>765</v>
      </c>
      <c r="V674">
        <v>1517.9691281769699</v>
      </c>
      <c r="W674">
        <v>1472.6543101797999</v>
      </c>
      <c r="X674">
        <v>1447.5271612638801</v>
      </c>
      <c r="Y674">
        <v>1479.3835332068832</v>
      </c>
      <c r="Z674">
        <v>3.1700807803269639</v>
      </c>
      <c r="AA674">
        <v>2.4131573892358094E-2</v>
      </c>
      <c r="AB674">
        <v>3</v>
      </c>
      <c r="AC674">
        <v>783</v>
      </c>
      <c r="AD674">
        <v>0.97178077167328014</v>
      </c>
      <c r="AE674">
        <v>-4.1297208312024818E-2</v>
      </c>
      <c r="AF674">
        <f t="shared" si="10"/>
        <v>0.18637674739847518</v>
      </c>
    </row>
    <row r="675" spans="1:32">
      <c r="A675" t="s">
        <v>1044</v>
      </c>
      <c r="B675">
        <v>4</v>
      </c>
      <c r="C675">
        <v>4</v>
      </c>
      <c r="D675">
        <v>29.835100000000001</v>
      </c>
      <c r="E675">
        <v>0.93465202637395906</v>
      </c>
      <c r="F675">
        <v>2.9350048115626109E-2</v>
      </c>
      <c r="G675">
        <v>0.25886220670961602</v>
      </c>
      <c r="H675">
        <v>1.0017446610616301</v>
      </c>
      <c r="I675">
        <v>5.05410015164659E-2</v>
      </c>
      <c r="J675" t="s">
        <v>32</v>
      </c>
      <c r="K675" t="s">
        <v>33</v>
      </c>
      <c r="L675">
        <v>43052.859400000001</v>
      </c>
      <c r="M675" t="s">
        <v>1045</v>
      </c>
      <c r="N675">
        <v>1294.38998533376</v>
      </c>
      <c r="O675">
        <v>1565.2934574846199</v>
      </c>
      <c r="P675">
        <v>1704.3534343459601</v>
      </c>
      <c r="Q675">
        <v>1521.3456257214468</v>
      </c>
      <c r="R675">
        <v>3.1822278901159708</v>
      </c>
      <c r="S675">
        <v>0.13703997762017742</v>
      </c>
      <c r="T675">
        <v>3</v>
      </c>
      <c r="U675">
        <v>766</v>
      </c>
      <c r="V675">
        <v>1554.51097784186</v>
      </c>
      <c r="W675">
        <v>1575.2359078985801</v>
      </c>
      <c r="X675">
        <v>1442.2526888473001</v>
      </c>
      <c r="Y675">
        <v>1523.9998581959135</v>
      </c>
      <c r="Z675">
        <v>3.1829849265936505</v>
      </c>
      <c r="AA675">
        <v>4.6948492905866751E-2</v>
      </c>
      <c r="AB675">
        <v>3</v>
      </c>
      <c r="AC675">
        <v>771</v>
      </c>
      <c r="AD675">
        <v>1.001744661061623</v>
      </c>
      <c r="AE675">
        <v>2.5148207440582561E-3</v>
      </c>
      <c r="AF675">
        <f t="shared" si="10"/>
        <v>0.98435885231370257</v>
      </c>
    </row>
    <row r="676" spans="1:32">
      <c r="A676" t="s">
        <v>2295</v>
      </c>
      <c r="B676">
        <v>12</v>
      </c>
      <c r="C676">
        <v>11</v>
      </c>
      <c r="D676">
        <v>42.390500000000003</v>
      </c>
      <c r="E676">
        <v>0.23592454941837199</v>
      </c>
      <c r="F676">
        <v>0.62722686571802166</v>
      </c>
      <c r="G676">
        <v>9.5368497456866E-2</v>
      </c>
      <c r="H676">
        <v>1.0774737804941901</v>
      </c>
      <c r="I676">
        <v>0.190992998403612</v>
      </c>
      <c r="J676" t="s">
        <v>32</v>
      </c>
      <c r="K676" t="s">
        <v>33</v>
      </c>
      <c r="L676">
        <v>66108.339300000007</v>
      </c>
      <c r="M676" t="s">
        <v>1125</v>
      </c>
      <c r="N676">
        <v>1592.65230078283</v>
      </c>
      <c r="O676">
        <v>1450.95932419561</v>
      </c>
      <c r="P676">
        <v>1497.11767720284</v>
      </c>
      <c r="Q676">
        <v>1513.5764340604267</v>
      </c>
      <c r="R676">
        <v>3.1800043572731034</v>
      </c>
      <c r="S676">
        <v>4.7745276676824884E-2</v>
      </c>
      <c r="T676">
        <v>3</v>
      </c>
      <c r="U676">
        <v>767</v>
      </c>
      <c r="V676">
        <v>1777.0285434075299</v>
      </c>
      <c r="W676">
        <v>1532.3317750675201</v>
      </c>
      <c r="X676">
        <v>1583.1564489469799</v>
      </c>
      <c r="Y676">
        <v>1630.8389224740101</v>
      </c>
      <c r="Z676">
        <v>3.2124110680082065</v>
      </c>
      <c r="AA676">
        <v>7.917959373091267E-2</v>
      </c>
      <c r="AB676">
        <v>3</v>
      </c>
      <c r="AC676">
        <v>742</v>
      </c>
      <c r="AD676">
        <v>1.0774737804941947</v>
      </c>
      <c r="AE676">
        <v>0.10765276285382708</v>
      </c>
      <c r="AF676">
        <f t="shared" si="10"/>
        <v>0.24181935025352472</v>
      </c>
    </row>
    <row r="677" spans="1:32">
      <c r="A677" t="s">
        <v>2296</v>
      </c>
      <c r="B677">
        <v>4</v>
      </c>
      <c r="C677">
        <v>1</v>
      </c>
      <c r="D677">
        <v>18.331600000000002</v>
      </c>
      <c r="E677">
        <v>0.103378025378388</v>
      </c>
      <c r="F677">
        <v>0.9855717675393868</v>
      </c>
      <c r="G677">
        <v>5.1547420065274803E-2</v>
      </c>
      <c r="H677">
        <v>1.1153661183253401</v>
      </c>
      <c r="I677">
        <v>0.36391581196775002</v>
      </c>
      <c r="J677" t="s">
        <v>33</v>
      </c>
      <c r="K677" t="s">
        <v>32</v>
      </c>
      <c r="L677">
        <v>54551.185599999997</v>
      </c>
      <c r="M677" t="s">
        <v>2297</v>
      </c>
      <c r="N677">
        <v>1556.8473587559999</v>
      </c>
      <c r="O677">
        <v>1611.19316214785</v>
      </c>
      <c r="P677">
        <v>1371.6327489471701</v>
      </c>
      <c r="Q677">
        <v>1513.2244232836736</v>
      </c>
      <c r="R677">
        <v>3.1799033421447165</v>
      </c>
      <c r="S677">
        <v>8.2999353683021207E-2</v>
      </c>
      <c r="T677">
        <v>3</v>
      </c>
      <c r="U677">
        <v>768</v>
      </c>
      <c r="V677">
        <v>1332.9609589566101</v>
      </c>
      <c r="W677">
        <v>1342.76834952479</v>
      </c>
      <c r="X677">
        <v>1394.3900857378801</v>
      </c>
      <c r="Y677">
        <v>1356.7064647397601</v>
      </c>
      <c r="Z677">
        <v>3.1324858944294083</v>
      </c>
      <c r="AA677">
        <v>2.4324590144978005E-2</v>
      </c>
      <c r="AB677">
        <v>3</v>
      </c>
      <c r="AC677">
        <v>816</v>
      </c>
      <c r="AD677">
        <v>0.89656659241312542</v>
      </c>
      <c r="AE677">
        <v>-0.15751735175333501</v>
      </c>
      <c r="AF677">
        <f t="shared" si="10"/>
        <v>0.10511418635310255</v>
      </c>
    </row>
    <row r="678" spans="1:32">
      <c r="A678" t="s">
        <v>2298</v>
      </c>
      <c r="B678">
        <v>7</v>
      </c>
      <c r="C678">
        <v>3</v>
      </c>
      <c r="D678">
        <v>32.965200000000003</v>
      </c>
      <c r="E678">
        <v>1.2266992617130301E-2</v>
      </c>
      <c r="F678">
        <v>1.9112618961053556</v>
      </c>
      <c r="G678">
        <v>1.20177589379703E-2</v>
      </c>
      <c r="H678">
        <v>1.1163638401659099</v>
      </c>
      <c r="I678">
        <v>0.89290595949990503</v>
      </c>
      <c r="J678" t="s">
        <v>32</v>
      </c>
      <c r="K678" t="s">
        <v>33</v>
      </c>
      <c r="L678">
        <v>23114.913199999999</v>
      </c>
      <c r="M678" t="s">
        <v>2299</v>
      </c>
      <c r="N678">
        <v>1477.86711043183</v>
      </c>
      <c r="O678">
        <v>1534.2053288406501</v>
      </c>
      <c r="P678">
        <v>1520.74906216876</v>
      </c>
      <c r="Q678">
        <v>1510.9405004804132</v>
      </c>
      <c r="R678">
        <v>3.1792473625376951</v>
      </c>
      <c r="S678">
        <v>1.9472645803893417E-2</v>
      </c>
      <c r="T678">
        <v>3</v>
      </c>
      <c r="U678">
        <v>769</v>
      </c>
      <c r="V678">
        <v>1690.43678390386</v>
      </c>
      <c r="W678">
        <v>1750.78769116429</v>
      </c>
      <c r="X678">
        <v>1619.0535430674299</v>
      </c>
      <c r="Y678">
        <v>1686.7593393785266</v>
      </c>
      <c r="Z678">
        <v>3.2270531234689979</v>
      </c>
      <c r="AA678">
        <v>3.9095098663708951E-2</v>
      </c>
      <c r="AB678">
        <v>3</v>
      </c>
      <c r="AC678">
        <v>731</v>
      </c>
      <c r="AD678">
        <v>1.1163638401659171</v>
      </c>
      <c r="AE678">
        <v>0.15880730033516405</v>
      </c>
      <c r="AF678">
        <f t="shared" si="10"/>
        <v>1.3507347377697595E-2</v>
      </c>
    </row>
    <row r="679" spans="1:32">
      <c r="A679" t="s">
        <v>2300</v>
      </c>
      <c r="B679">
        <v>6</v>
      </c>
      <c r="C679">
        <v>4</v>
      </c>
      <c r="D679">
        <v>31.589500000000001</v>
      </c>
      <c r="E679">
        <v>0.84960035745724904</v>
      </c>
      <c r="F679">
        <v>7.0785313539350359E-2</v>
      </c>
      <c r="G679">
        <v>0.24048017982926301</v>
      </c>
      <c r="H679">
        <v>1.00388199538081</v>
      </c>
      <c r="I679">
        <v>5.2907727995559803E-2</v>
      </c>
      <c r="J679" t="s">
        <v>32</v>
      </c>
      <c r="K679" t="s">
        <v>33</v>
      </c>
      <c r="L679">
        <v>31229.860700000001</v>
      </c>
      <c r="M679" t="s">
        <v>2301</v>
      </c>
      <c r="N679">
        <v>1523.79334662373</v>
      </c>
      <c r="O679">
        <v>1550.9200094026601</v>
      </c>
      <c r="P679">
        <v>1455.1643264502</v>
      </c>
      <c r="Q679">
        <v>1509.9592274921968</v>
      </c>
      <c r="R679">
        <v>3.1789652204625605</v>
      </c>
      <c r="S679">
        <v>3.2685701283814483E-2</v>
      </c>
      <c r="T679">
        <v>3</v>
      </c>
      <c r="U679">
        <v>770</v>
      </c>
      <c r="V679">
        <v>1498.35765289816</v>
      </c>
      <c r="W679">
        <v>1509.8634578128299</v>
      </c>
      <c r="X679">
        <v>1539.24153600459</v>
      </c>
      <c r="Y679">
        <v>1515.8208822385266</v>
      </c>
      <c r="Z679">
        <v>3.1806478856949285</v>
      </c>
      <c r="AA679">
        <v>1.3908608263350974E-2</v>
      </c>
      <c r="AB679">
        <v>3</v>
      </c>
      <c r="AC679">
        <v>773</v>
      </c>
      <c r="AD679">
        <v>1.0038819953808058</v>
      </c>
      <c r="AE679">
        <v>5.5896929096934328E-3</v>
      </c>
      <c r="AF679">
        <f t="shared" si="10"/>
        <v>0.85916766792727484</v>
      </c>
    </row>
    <row r="680" spans="1:32">
      <c r="A680" t="s">
        <v>2302</v>
      </c>
      <c r="B680">
        <v>19</v>
      </c>
      <c r="C680">
        <v>12</v>
      </c>
      <c r="D680">
        <v>89.5398</v>
      </c>
      <c r="E680">
        <v>0.33008995555652199</v>
      </c>
      <c r="F680">
        <v>0.4813676907946382</v>
      </c>
      <c r="G680">
        <v>0.123591923303806</v>
      </c>
      <c r="H680">
        <v>1.05841217920929</v>
      </c>
      <c r="I680">
        <v>0.13884496411098499</v>
      </c>
      <c r="J680" t="s">
        <v>32</v>
      </c>
      <c r="K680" t="s">
        <v>33</v>
      </c>
      <c r="L680">
        <v>34482.385300000002</v>
      </c>
      <c r="M680" t="s">
        <v>655</v>
      </c>
      <c r="N680">
        <v>1569.6698435324499</v>
      </c>
      <c r="O680">
        <v>1364.1906635476</v>
      </c>
      <c r="P680">
        <v>1589.7331549523101</v>
      </c>
      <c r="Q680">
        <v>1507.8645540107866</v>
      </c>
      <c r="R680">
        <v>3.1783623321918584</v>
      </c>
      <c r="S680">
        <v>8.2785273746271412E-2</v>
      </c>
      <c r="T680">
        <v>3</v>
      </c>
      <c r="U680">
        <v>771</v>
      </c>
      <c r="V680">
        <v>1642.58221699264</v>
      </c>
      <c r="W680">
        <v>1610.56297785376</v>
      </c>
      <c r="X680">
        <v>1534.6814308425901</v>
      </c>
      <c r="Y680">
        <v>1595.9422085629967</v>
      </c>
      <c r="Z680">
        <v>3.2030171608514189</v>
      </c>
      <c r="AA680">
        <v>3.4723271176333004E-2</v>
      </c>
      <c r="AB680">
        <v>3</v>
      </c>
      <c r="AC680">
        <v>750</v>
      </c>
      <c r="AD680">
        <v>1.0584121792092873</v>
      </c>
      <c r="AE680">
        <v>8.1901567998828459E-2</v>
      </c>
      <c r="AF680">
        <f t="shared" si="10"/>
        <v>0.32656130184992654</v>
      </c>
    </row>
    <row r="681" spans="1:32">
      <c r="A681" t="s">
        <v>2303</v>
      </c>
      <c r="B681">
        <v>3</v>
      </c>
      <c r="C681">
        <v>3</v>
      </c>
      <c r="D681">
        <v>13.250999999999999</v>
      </c>
      <c r="E681">
        <v>3.9211240427938797E-2</v>
      </c>
      <c r="F681">
        <v>1.4065894187942078</v>
      </c>
      <c r="G681">
        <v>2.6563974102770001E-2</v>
      </c>
      <c r="H681">
        <v>1.05631286554478</v>
      </c>
      <c r="I681">
        <v>0.624360261320968</v>
      </c>
      <c r="J681" t="s">
        <v>33</v>
      </c>
      <c r="K681" t="s">
        <v>32</v>
      </c>
      <c r="L681">
        <v>25419.267899999999</v>
      </c>
      <c r="M681" t="s">
        <v>2304</v>
      </c>
      <c r="N681">
        <v>1477.3801178252199</v>
      </c>
      <c r="O681">
        <v>1522.5758238769899</v>
      </c>
      <c r="P681">
        <v>1492.2396767947</v>
      </c>
      <c r="Q681">
        <v>1497.3985394989702</v>
      </c>
      <c r="R681">
        <v>3.1753374051992278</v>
      </c>
      <c r="S681">
        <v>1.5383522013308375E-2</v>
      </c>
      <c r="T681">
        <v>3</v>
      </c>
      <c r="U681">
        <v>772</v>
      </c>
      <c r="V681">
        <v>1387.21134296221</v>
      </c>
      <c r="W681">
        <v>1461.9529945141001</v>
      </c>
      <c r="X681">
        <v>1403.54881695462</v>
      </c>
      <c r="Y681">
        <v>1417.5710514769764</v>
      </c>
      <c r="Z681">
        <v>3.1515448358126021</v>
      </c>
      <c r="AA681">
        <v>2.7719492166225369E-2</v>
      </c>
      <c r="AB681">
        <v>3</v>
      </c>
      <c r="AC681">
        <v>802</v>
      </c>
      <c r="AD681">
        <v>0.94668921738850897</v>
      </c>
      <c r="AE681">
        <v>-7.9037204694988067E-2</v>
      </c>
      <c r="AF681">
        <f t="shared" si="10"/>
        <v>3.8569713423438588E-2</v>
      </c>
    </row>
    <row r="682" spans="1:32">
      <c r="A682" t="s">
        <v>934</v>
      </c>
      <c r="B682">
        <v>7</v>
      </c>
      <c r="C682">
        <v>5</v>
      </c>
      <c r="D682">
        <v>35.354999999999997</v>
      </c>
      <c r="E682">
        <v>7.2442171440785394E-2</v>
      </c>
      <c r="F682">
        <v>1.1400085402655311</v>
      </c>
      <c r="G682">
        <v>3.9827233395441503E-2</v>
      </c>
      <c r="H682">
        <v>1.10503544744437</v>
      </c>
      <c r="I682">
        <v>0.45529687736660901</v>
      </c>
      <c r="J682" t="s">
        <v>33</v>
      </c>
      <c r="K682" t="s">
        <v>32</v>
      </c>
      <c r="L682">
        <v>22425.969099999998</v>
      </c>
      <c r="M682" t="s">
        <v>935</v>
      </c>
      <c r="N682">
        <v>1528.9959290893701</v>
      </c>
      <c r="O682">
        <v>1552.8084839835999</v>
      </c>
      <c r="P682">
        <v>1399.6602549603199</v>
      </c>
      <c r="Q682">
        <v>1493.8215560110966</v>
      </c>
      <c r="R682">
        <v>3.1742987220655716</v>
      </c>
      <c r="S682">
        <v>5.5167696017994067E-2</v>
      </c>
      <c r="T682">
        <v>3</v>
      </c>
      <c r="U682">
        <v>773</v>
      </c>
      <c r="V682">
        <v>1365.9262761908401</v>
      </c>
      <c r="W682">
        <v>1402.1582080847299</v>
      </c>
      <c r="X682">
        <v>1287.4095529497999</v>
      </c>
      <c r="Y682">
        <v>1351.8313457417901</v>
      </c>
      <c r="Z682">
        <v>3.1309225124765079</v>
      </c>
      <c r="AA682">
        <v>4.3391840434284699E-2</v>
      </c>
      <c r="AB682">
        <v>3</v>
      </c>
      <c r="AC682">
        <v>822</v>
      </c>
      <c r="AD682">
        <v>0.90494834560530879</v>
      </c>
      <c r="AE682">
        <v>-0.14409264928363322</v>
      </c>
      <c r="AF682">
        <f t="shared" si="10"/>
        <v>7.1883007751255321E-2</v>
      </c>
    </row>
    <row r="683" spans="1:32">
      <c r="A683" t="s">
        <v>648</v>
      </c>
      <c r="B683">
        <v>6</v>
      </c>
      <c r="C683">
        <v>2</v>
      </c>
      <c r="D683">
        <v>26.0931</v>
      </c>
      <c r="E683">
        <v>1.53233361881244E-3</v>
      </c>
      <c r="F683">
        <v>2.814646670058766</v>
      </c>
      <c r="G683">
        <v>3.0560154019972701E-3</v>
      </c>
      <c r="H683">
        <v>1.43328482799238</v>
      </c>
      <c r="I683">
        <v>0.99974443325231999</v>
      </c>
      <c r="J683" t="s">
        <v>32</v>
      </c>
      <c r="K683" t="s">
        <v>33</v>
      </c>
      <c r="L683">
        <v>26040.925800000001</v>
      </c>
      <c r="M683" t="s">
        <v>649</v>
      </c>
      <c r="N683">
        <v>1439.4247795122899</v>
      </c>
      <c r="O683">
        <v>1415.51418578525</v>
      </c>
      <c r="P683">
        <v>1621.6043790635499</v>
      </c>
      <c r="Q683">
        <v>1492.1811147870296</v>
      </c>
      <c r="R683">
        <v>3.1738215392082751</v>
      </c>
      <c r="S683">
        <v>7.5540180407067475E-2</v>
      </c>
      <c r="T683">
        <v>3</v>
      </c>
      <c r="U683">
        <v>774</v>
      </c>
      <c r="V683">
        <v>2095.1189558926599</v>
      </c>
      <c r="W683">
        <v>2098.8702971140601</v>
      </c>
      <c r="X683">
        <v>2222.1724043162899</v>
      </c>
      <c r="Y683">
        <v>2138.7205524410033</v>
      </c>
      <c r="Z683">
        <v>3.3301540428879428</v>
      </c>
      <c r="AA683">
        <v>3.3803275192315865E-2</v>
      </c>
      <c r="AB683">
        <v>3</v>
      </c>
      <c r="AC683">
        <v>627</v>
      </c>
      <c r="AD683">
        <v>1.4332848279923784</v>
      </c>
      <c r="AE683">
        <v>0.51932533611757026</v>
      </c>
      <c r="AF683">
        <f t="shared" si="10"/>
        <v>1.1181426956908432E-3</v>
      </c>
    </row>
    <row r="684" spans="1:32">
      <c r="A684" t="s">
        <v>2305</v>
      </c>
      <c r="B684">
        <v>4</v>
      </c>
      <c r="C684">
        <v>3</v>
      </c>
      <c r="D684">
        <v>19.409199999999998</v>
      </c>
      <c r="E684">
        <v>1.2079327847890301E-3</v>
      </c>
      <c r="F684">
        <v>2.9179572312839088</v>
      </c>
      <c r="G684">
        <v>2.6349458695124599E-3</v>
      </c>
      <c r="H684">
        <v>1.1550261641944499</v>
      </c>
      <c r="I684">
        <v>0.99992621307231</v>
      </c>
      <c r="J684" t="s">
        <v>33</v>
      </c>
      <c r="K684" t="s">
        <v>32</v>
      </c>
      <c r="L684">
        <v>58770.402900000001</v>
      </c>
      <c r="M684" t="s">
        <v>2306</v>
      </c>
      <c r="N684">
        <v>1515.11257921782</v>
      </c>
      <c r="O684">
        <v>1491.1405990969399</v>
      </c>
      <c r="P684">
        <v>1451.4052171569599</v>
      </c>
      <c r="Q684">
        <v>1485.8861318239067</v>
      </c>
      <c r="R684">
        <v>3.1719855293334813</v>
      </c>
      <c r="S684">
        <v>2.1655140930809003E-2</v>
      </c>
      <c r="T684">
        <v>3</v>
      </c>
      <c r="U684">
        <v>776</v>
      </c>
      <c r="V684">
        <v>1284.4642887561999</v>
      </c>
      <c r="W684">
        <v>1259.99318105779</v>
      </c>
      <c r="X684">
        <v>1314.89960248283</v>
      </c>
      <c r="Y684">
        <v>1286.4523574322732</v>
      </c>
      <c r="Z684">
        <v>3.1093937071515758</v>
      </c>
      <c r="AA684">
        <v>2.138217247276495E-2</v>
      </c>
      <c r="AB684">
        <v>3</v>
      </c>
      <c r="AC684">
        <v>841</v>
      </c>
      <c r="AD684">
        <v>0.86578125327353916</v>
      </c>
      <c r="AE684">
        <v>-0.20792553261626667</v>
      </c>
      <c r="AF684">
        <f t="shared" si="10"/>
        <v>1.2277656573983673E-3</v>
      </c>
    </row>
    <row r="685" spans="1:32">
      <c r="A685" t="s">
        <v>426</v>
      </c>
      <c r="B685">
        <v>8</v>
      </c>
      <c r="C685">
        <v>5</v>
      </c>
      <c r="D685">
        <v>30.508600000000001</v>
      </c>
      <c r="E685">
        <v>1.02784114820638E-2</v>
      </c>
      <c r="F685">
        <v>1.9880739999206873</v>
      </c>
      <c r="G685">
        <v>1.0858818049269799E-2</v>
      </c>
      <c r="H685">
        <v>1.18953739948141</v>
      </c>
      <c r="I685">
        <v>0.91915544715555597</v>
      </c>
      <c r="J685" t="s">
        <v>33</v>
      </c>
      <c r="K685" t="s">
        <v>32</v>
      </c>
      <c r="L685">
        <v>20159.781999999999</v>
      </c>
      <c r="M685" t="s">
        <v>427</v>
      </c>
      <c r="N685">
        <v>1499.2971964882599</v>
      </c>
      <c r="O685">
        <v>1494.42484309728</v>
      </c>
      <c r="P685">
        <v>1459.3253584930601</v>
      </c>
      <c r="Q685">
        <v>1484.3491326928668</v>
      </c>
      <c r="R685">
        <v>3.1715360630512275</v>
      </c>
      <c r="S685">
        <v>1.4691776698451056E-2</v>
      </c>
      <c r="T685">
        <v>3</v>
      </c>
      <c r="U685">
        <v>777</v>
      </c>
      <c r="V685">
        <v>1327.86148475815</v>
      </c>
      <c r="W685">
        <v>1166.86149381992</v>
      </c>
      <c r="X685">
        <v>1248.78891101863</v>
      </c>
      <c r="Y685">
        <v>1247.8372965322333</v>
      </c>
      <c r="Z685">
        <v>3.0961579620894035</v>
      </c>
      <c r="AA685">
        <v>6.4514992521017486E-2</v>
      </c>
      <c r="AB685">
        <v>3</v>
      </c>
      <c r="AC685">
        <v>853</v>
      </c>
      <c r="AD685">
        <v>0.84066293370511824</v>
      </c>
      <c r="AE685">
        <v>-0.25040063132433854</v>
      </c>
      <c r="AF685">
        <f t="shared" si="10"/>
        <v>7.9776091042679537E-3</v>
      </c>
    </row>
    <row r="686" spans="1:32">
      <c r="A686" t="s">
        <v>2307</v>
      </c>
      <c r="B686">
        <v>7</v>
      </c>
      <c r="C686">
        <v>1</v>
      </c>
      <c r="D686">
        <v>40.9358</v>
      </c>
      <c r="E686">
        <v>6.8184945874433201E-3</v>
      </c>
      <c r="F686">
        <v>2.1663114999086819</v>
      </c>
      <c r="G686">
        <v>8.2225696064286598E-3</v>
      </c>
      <c r="H686">
        <v>1.3881007764331399</v>
      </c>
      <c r="I686">
        <v>0.96282596054932701</v>
      </c>
      <c r="J686" t="s">
        <v>32</v>
      </c>
      <c r="K686" t="s">
        <v>33</v>
      </c>
      <c r="L686">
        <v>38111.421300000002</v>
      </c>
      <c r="M686" t="s">
        <v>2308</v>
      </c>
      <c r="N686">
        <v>1487.4915413635899</v>
      </c>
      <c r="O686">
        <v>1314.3477526939</v>
      </c>
      <c r="P686">
        <v>1643.41358402062</v>
      </c>
      <c r="Q686">
        <v>1481.7509593593702</v>
      </c>
      <c r="R686">
        <v>3.1707752170950245</v>
      </c>
      <c r="S686">
        <v>0.11109019785119888</v>
      </c>
      <c r="T686">
        <v>3</v>
      </c>
      <c r="U686">
        <v>778</v>
      </c>
      <c r="V686">
        <v>2046.31193796911</v>
      </c>
      <c r="W686">
        <v>2059.13056543639</v>
      </c>
      <c r="X686">
        <v>2065.0164680963899</v>
      </c>
      <c r="Y686">
        <v>2056.8196571672966</v>
      </c>
      <c r="Z686">
        <v>3.3131962142369495</v>
      </c>
      <c r="AA686">
        <v>4.6498969271584478E-3</v>
      </c>
      <c r="AB686">
        <v>3</v>
      </c>
      <c r="AC686">
        <v>641</v>
      </c>
      <c r="AD686">
        <v>1.3881007764331432</v>
      </c>
      <c r="AE686">
        <v>0.47311231170763296</v>
      </c>
      <c r="AF686">
        <f t="shared" si="10"/>
        <v>3.7871341245278543E-3</v>
      </c>
    </row>
    <row r="687" spans="1:32">
      <c r="A687" t="s">
        <v>2309</v>
      </c>
      <c r="B687">
        <v>2</v>
      </c>
      <c r="C687">
        <v>2</v>
      </c>
      <c r="D687">
        <v>12.515499999999999</v>
      </c>
      <c r="E687">
        <v>8.8574948467133909E-3</v>
      </c>
      <c r="F687">
        <v>2.0526890916670504</v>
      </c>
      <c r="G687">
        <v>9.7983007965455095E-3</v>
      </c>
      <c r="H687">
        <v>1.1350158557725301</v>
      </c>
      <c r="I687">
        <v>0.93768839610546195</v>
      </c>
      <c r="J687" t="s">
        <v>33</v>
      </c>
      <c r="K687" t="s">
        <v>32</v>
      </c>
      <c r="L687">
        <v>12621.2232</v>
      </c>
      <c r="M687" t="s">
        <v>2310</v>
      </c>
      <c r="N687">
        <v>1450.82088030351</v>
      </c>
      <c r="O687">
        <v>1438.3239051533401</v>
      </c>
      <c r="P687">
        <v>1546.8023233141701</v>
      </c>
      <c r="Q687">
        <v>1478.6490362570066</v>
      </c>
      <c r="R687">
        <v>3.1698651045550643</v>
      </c>
      <c r="S687">
        <v>4.0139550925133216E-2</v>
      </c>
      <c r="T687">
        <v>3</v>
      </c>
      <c r="U687">
        <v>779</v>
      </c>
      <c r="V687">
        <v>1278.8408110017001</v>
      </c>
      <c r="W687">
        <v>1292.90464111136</v>
      </c>
      <c r="X687">
        <v>1336.5233938333899</v>
      </c>
      <c r="Y687">
        <v>1302.7562819821501</v>
      </c>
      <c r="Z687">
        <v>3.1148631760422956</v>
      </c>
      <c r="AA687">
        <v>2.3087016159460873E-2</v>
      </c>
      <c r="AB687">
        <v>3</v>
      </c>
      <c r="AC687">
        <v>838</v>
      </c>
      <c r="AD687">
        <v>0.88104496066212945</v>
      </c>
      <c r="AE687">
        <v>-0.18271245159955285</v>
      </c>
      <c r="AF687">
        <f t="shared" si="10"/>
        <v>1.0193749820032336E-2</v>
      </c>
    </row>
    <row r="688" spans="1:32">
      <c r="A688" t="s">
        <v>2311</v>
      </c>
      <c r="B688">
        <v>4</v>
      </c>
      <c r="C688">
        <v>2</v>
      </c>
      <c r="D688">
        <v>18.4526</v>
      </c>
      <c r="E688">
        <v>4.0700369714771499E-2</v>
      </c>
      <c r="F688">
        <v>1.3904016457046113</v>
      </c>
      <c r="G688">
        <v>2.7242301010455799E-2</v>
      </c>
      <c r="H688">
        <v>1.11409014168383</v>
      </c>
      <c r="I688">
        <v>0.61405925288665297</v>
      </c>
      <c r="J688" t="s">
        <v>32</v>
      </c>
      <c r="K688" t="s">
        <v>33</v>
      </c>
      <c r="L688">
        <v>78059.550600000002</v>
      </c>
      <c r="M688" t="s">
        <v>2312</v>
      </c>
      <c r="N688">
        <v>1393.89567945462</v>
      </c>
      <c r="O688">
        <v>1506.0725869514299</v>
      </c>
      <c r="P688">
        <v>1528.9266530892901</v>
      </c>
      <c r="Q688">
        <v>1476.2983064984467</v>
      </c>
      <c r="R688">
        <v>3.1691741215631306</v>
      </c>
      <c r="S688">
        <v>4.8954781016182405E-2</v>
      </c>
      <c r="T688">
        <v>3</v>
      </c>
      <c r="U688">
        <v>780</v>
      </c>
      <c r="V688">
        <v>1579.6501621647401</v>
      </c>
      <c r="W688">
        <v>1706.79162013308</v>
      </c>
      <c r="X688">
        <v>1647.74638606555</v>
      </c>
      <c r="Y688">
        <v>1644.7293894544566</v>
      </c>
      <c r="Z688">
        <v>3.2160944528425732</v>
      </c>
      <c r="AA688">
        <v>3.8683810530558006E-2</v>
      </c>
      <c r="AB688">
        <v>3</v>
      </c>
      <c r="AC688">
        <v>738</v>
      </c>
      <c r="AD688">
        <v>1.1140901416838327</v>
      </c>
      <c r="AE688">
        <v>0.15586596669860286</v>
      </c>
      <c r="AF688">
        <f t="shared" si="10"/>
        <v>3.8788448126852414E-2</v>
      </c>
    </row>
    <row r="689" spans="1:32">
      <c r="A689" t="s">
        <v>2313</v>
      </c>
      <c r="B689">
        <v>9</v>
      </c>
      <c r="C689">
        <v>3</v>
      </c>
      <c r="D689">
        <v>41.571399999999997</v>
      </c>
      <c r="E689">
        <v>0.59649157696178101</v>
      </c>
      <c r="F689">
        <v>0.22439568460863857</v>
      </c>
      <c r="G689">
        <v>0.18788443971131399</v>
      </c>
      <c r="H689">
        <v>1.0399657704691101</v>
      </c>
      <c r="I689">
        <v>7.3597430749870602E-2</v>
      </c>
      <c r="J689" t="s">
        <v>33</v>
      </c>
      <c r="K689" t="s">
        <v>32</v>
      </c>
      <c r="L689">
        <v>21777.644400000001</v>
      </c>
      <c r="M689" t="s">
        <v>909</v>
      </c>
      <c r="N689">
        <v>1351.2029625089899</v>
      </c>
      <c r="O689">
        <v>1539.0671478869101</v>
      </c>
      <c r="P689">
        <v>1536.2055477427</v>
      </c>
      <c r="Q689">
        <v>1475.4918860462001</v>
      </c>
      <c r="R689">
        <v>3.1689368255912811</v>
      </c>
      <c r="S689">
        <v>7.2956602098065218E-2</v>
      </c>
      <c r="T689">
        <v>3</v>
      </c>
      <c r="U689">
        <v>781</v>
      </c>
      <c r="V689">
        <v>1267.6848485590299</v>
      </c>
      <c r="W689">
        <v>1469.8901846895701</v>
      </c>
      <c r="X689">
        <v>1518.7916509566801</v>
      </c>
      <c r="Y689">
        <v>1418.7888947350932</v>
      </c>
      <c r="Z689">
        <v>3.1519177804665639</v>
      </c>
      <c r="AA689">
        <v>9.3829754927046108E-2</v>
      </c>
      <c r="AB689">
        <v>3</v>
      </c>
      <c r="AC689">
        <v>801</v>
      </c>
      <c r="AD689">
        <v>0.96157010970554979</v>
      </c>
      <c r="AE689">
        <v>-5.6536044147953282E-2</v>
      </c>
      <c r="AF689">
        <f t="shared" si="10"/>
        <v>0.59690743316553263</v>
      </c>
    </row>
    <row r="690" spans="1:32">
      <c r="A690" t="s">
        <v>2314</v>
      </c>
      <c r="B690">
        <v>11</v>
      </c>
      <c r="C690">
        <v>1</v>
      </c>
      <c r="D690">
        <v>93.272499999999994</v>
      </c>
      <c r="E690">
        <v>4.3645448078497698E-2</v>
      </c>
      <c r="F690">
        <v>1.3600610435385754</v>
      </c>
      <c r="G690">
        <v>2.8387213531389999E-2</v>
      </c>
      <c r="H690">
        <v>1.04732255711752</v>
      </c>
      <c r="I690">
        <v>0.59468235331767105</v>
      </c>
      <c r="J690" t="s">
        <v>33</v>
      </c>
      <c r="K690" t="s">
        <v>32</v>
      </c>
      <c r="L690">
        <v>20872.457299999998</v>
      </c>
      <c r="M690" t="s">
        <v>2315</v>
      </c>
      <c r="N690">
        <v>1519.1519496656299</v>
      </c>
      <c r="O690">
        <v>1460.34216693031</v>
      </c>
      <c r="P690">
        <v>1442.8706207360799</v>
      </c>
      <c r="Q690">
        <v>1474.1215791106733</v>
      </c>
      <c r="R690">
        <v>3.168533303712596</v>
      </c>
      <c r="S690">
        <v>2.7110324370120183E-2</v>
      </c>
      <c r="T690">
        <v>3</v>
      </c>
      <c r="U690">
        <v>782</v>
      </c>
      <c r="V690">
        <v>1415.3076040834501</v>
      </c>
      <c r="W690">
        <v>1404.0297127472199</v>
      </c>
      <c r="X690">
        <v>1403.20587893837</v>
      </c>
      <c r="Y690">
        <v>1407.51439858968</v>
      </c>
      <c r="Z690">
        <v>3.1484528462914554</v>
      </c>
      <c r="AA690">
        <v>4.8039810216965453E-3</v>
      </c>
      <c r="AB690">
        <v>3</v>
      </c>
      <c r="AC690">
        <v>804</v>
      </c>
      <c r="AD690">
        <v>0.95481568042632081</v>
      </c>
      <c r="AE690">
        <v>-6.670583566547765E-2</v>
      </c>
      <c r="AF690">
        <f t="shared" si="10"/>
        <v>4.6568474217174562E-2</v>
      </c>
    </row>
    <row r="691" spans="1:32">
      <c r="A691" t="s">
        <v>2316</v>
      </c>
      <c r="B691">
        <v>5</v>
      </c>
      <c r="C691">
        <v>2</v>
      </c>
      <c r="D691">
        <v>27.186299999999999</v>
      </c>
      <c r="E691">
        <v>1.0478890766828199E-2</v>
      </c>
      <c r="F691">
        <v>1.979684686755107</v>
      </c>
      <c r="G691">
        <v>1.10407781592797E-2</v>
      </c>
      <c r="H691">
        <v>1.1378485670777501</v>
      </c>
      <c r="I691">
        <v>0.91651294397665395</v>
      </c>
      <c r="J691" t="s">
        <v>33</v>
      </c>
      <c r="K691" t="s">
        <v>32</v>
      </c>
      <c r="L691">
        <v>80927.452699999994</v>
      </c>
      <c r="M691" t="s">
        <v>2317</v>
      </c>
      <c r="N691">
        <v>1533.30956894308</v>
      </c>
      <c r="O691">
        <v>1474.7119812292699</v>
      </c>
      <c r="P691">
        <v>1412.3856293353299</v>
      </c>
      <c r="Q691">
        <v>1473.4690598358932</v>
      </c>
      <c r="R691">
        <v>3.1683410208892915</v>
      </c>
      <c r="S691">
        <v>4.1040258160058046E-2</v>
      </c>
      <c r="T691">
        <v>3</v>
      </c>
      <c r="U691">
        <v>783</v>
      </c>
      <c r="V691">
        <v>1335.1502067972101</v>
      </c>
      <c r="W691">
        <v>1270.3495161282699</v>
      </c>
      <c r="X691">
        <v>1279.38206838376</v>
      </c>
      <c r="Y691">
        <v>1294.9605971030799</v>
      </c>
      <c r="Z691">
        <v>3.1122565539608624</v>
      </c>
      <c r="AA691">
        <v>2.7102764909631379E-2</v>
      </c>
      <c r="AB691">
        <v>3</v>
      </c>
      <c r="AC691">
        <v>839</v>
      </c>
      <c r="AD691">
        <v>0.87885157035282802</v>
      </c>
      <c r="AE691">
        <v>-0.18630856637632945</v>
      </c>
      <c r="AF691">
        <f t="shared" si="10"/>
        <v>1.1492318779351187E-2</v>
      </c>
    </row>
    <row r="692" spans="1:32">
      <c r="A692" t="s">
        <v>1500</v>
      </c>
      <c r="B692">
        <v>6</v>
      </c>
      <c r="C692">
        <v>4</v>
      </c>
      <c r="D692">
        <v>26.938800000000001</v>
      </c>
      <c r="E692">
        <v>5.8485357876739801E-2</v>
      </c>
      <c r="F692">
        <v>1.2329528482643646</v>
      </c>
      <c r="G692">
        <v>3.4253080332231803E-2</v>
      </c>
      <c r="H692">
        <v>1.13271343216894</v>
      </c>
      <c r="I692">
        <v>0.51345898931895995</v>
      </c>
      <c r="J692" t="s">
        <v>32</v>
      </c>
      <c r="K692" t="s">
        <v>33</v>
      </c>
      <c r="L692">
        <v>61254.716800000002</v>
      </c>
      <c r="M692" t="s">
        <v>1501</v>
      </c>
      <c r="N692">
        <v>1385.191088694</v>
      </c>
      <c r="O692">
        <v>1578.3252676560801</v>
      </c>
      <c r="P692">
        <v>1425.2891544383399</v>
      </c>
      <c r="Q692">
        <v>1462.9351702628067</v>
      </c>
      <c r="R692">
        <v>3.1652250808614943</v>
      </c>
      <c r="S692">
        <v>6.9669611817502905E-2</v>
      </c>
      <c r="T692">
        <v>3</v>
      </c>
      <c r="U692">
        <v>784</v>
      </c>
      <c r="V692">
        <v>1586.98412260692</v>
      </c>
      <c r="W692">
        <v>1739.71267574372</v>
      </c>
      <c r="X692">
        <v>1644.56215489646</v>
      </c>
      <c r="Y692">
        <v>1657.0863177490335</v>
      </c>
      <c r="Z692">
        <v>3.2193451314402903</v>
      </c>
      <c r="AA692">
        <v>4.6545971495012141E-2</v>
      </c>
      <c r="AB692">
        <v>3</v>
      </c>
      <c r="AC692">
        <v>734</v>
      </c>
      <c r="AD692">
        <v>1.1327134321689381</v>
      </c>
      <c r="AE692">
        <v>0.17978291651442727</v>
      </c>
      <c r="AF692">
        <f t="shared" si="10"/>
        <v>5.8128948978715733E-2</v>
      </c>
    </row>
    <row r="693" spans="1:32">
      <c r="A693" t="s">
        <v>2318</v>
      </c>
      <c r="B693">
        <v>3</v>
      </c>
      <c r="C693">
        <v>2</v>
      </c>
      <c r="D693">
        <v>17.646599999999999</v>
      </c>
      <c r="E693">
        <v>5.9832647619362201E-3</v>
      </c>
      <c r="F693">
        <v>2.2230617790225997</v>
      </c>
      <c r="G693">
        <v>7.4962128072453404E-3</v>
      </c>
      <c r="H693">
        <v>1.12943602953953</v>
      </c>
      <c r="I693">
        <v>0.97215051047942602</v>
      </c>
      <c r="J693" t="s">
        <v>32</v>
      </c>
      <c r="K693" t="s">
        <v>33</v>
      </c>
      <c r="L693">
        <v>21148.3004</v>
      </c>
      <c r="M693" t="s">
        <v>2319</v>
      </c>
      <c r="N693">
        <v>1520.0924771570101</v>
      </c>
      <c r="O693">
        <v>1433.23943277474</v>
      </c>
      <c r="P693">
        <v>1422.3060887039901</v>
      </c>
      <c r="Q693">
        <v>1458.5459995452468</v>
      </c>
      <c r="R693">
        <v>3.16392013042974</v>
      </c>
      <c r="S693">
        <v>3.6735500918343524E-2</v>
      </c>
      <c r="T693">
        <v>3</v>
      </c>
      <c r="U693">
        <v>785</v>
      </c>
      <c r="V693">
        <v>1675.94579696645</v>
      </c>
      <c r="W693">
        <v>1641.71964270284</v>
      </c>
      <c r="X693">
        <v>1624.33776821216</v>
      </c>
      <c r="Y693">
        <v>1647.33440262715</v>
      </c>
      <c r="Z693">
        <v>3.2167817682494255</v>
      </c>
      <c r="AA693">
        <v>1.5939791214824538E-2</v>
      </c>
      <c r="AB693">
        <v>3</v>
      </c>
      <c r="AC693">
        <v>737</v>
      </c>
      <c r="AD693">
        <v>1.1294360295395309</v>
      </c>
      <c r="AE693">
        <v>0.17560255981497319</v>
      </c>
      <c r="AF693">
        <f t="shared" si="10"/>
        <v>5.3982132852580626E-3</v>
      </c>
    </row>
    <row r="694" spans="1:32">
      <c r="A694" t="s">
        <v>227</v>
      </c>
      <c r="B694">
        <v>13</v>
      </c>
      <c r="C694">
        <v>6</v>
      </c>
      <c r="D694">
        <v>70.259200000000007</v>
      </c>
      <c r="E694">
        <v>0.200998855880619</v>
      </c>
      <c r="F694">
        <v>0.69680641464989912</v>
      </c>
      <c r="G694">
        <v>8.4756327676583004E-2</v>
      </c>
      <c r="H694">
        <v>1.06328838487158</v>
      </c>
      <c r="I694">
        <v>0.21967770852687801</v>
      </c>
      <c r="J694" t="s">
        <v>32</v>
      </c>
      <c r="K694" t="s">
        <v>33</v>
      </c>
      <c r="L694">
        <v>75447.354900000006</v>
      </c>
      <c r="M694" t="s">
        <v>228</v>
      </c>
      <c r="N694">
        <v>1477.4310207164201</v>
      </c>
      <c r="O694">
        <v>1403.3417948302799</v>
      </c>
      <c r="P694">
        <v>1493.2602354565599</v>
      </c>
      <c r="Q694">
        <v>1458.0110170010867</v>
      </c>
      <c r="R694">
        <v>3.1637608056038369</v>
      </c>
      <c r="S694">
        <v>3.2922875767556217E-2</v>
      </c>
      <c r="T694">
        <v>3</v>
      </c>
      <c r="U694">
        <v>786</v>
      </c>
      <c r="V694">
        <v>1602.90829823897</v>
      </c>
      <c r="W694">
        <v>1603.1663392831299</v>
      </c>
      <c r="X694">
        <v>1444.7839006540801</v>
      </c>
      <c r="Y694">
        <v>1550.2861793920599</v>
      </c>
      <c r="Z694">
        <v>3.1904118753694064</v>
      </c>
      <c r="AA694">
        <v>5.8936050552384961E-2</v>
      </c>
      <c r="AB694">
        <v>3</v>
      </c>
      <c r="AC694">
        <v>764</v>
      </c>
      <c r="AD694">
        <v>1.0632883848715833</v>
      </c>
      <c r="AE694">
        <v>8.8532937413049073E-2</v>
      </c>
      <c r="AF694">
        <f t="shared" si="10"/>
        <v>0.19641060062543525</v>
      </c>
    </row>
    <row r="695" spans="1:32">
      <c r="A695" t="s">
        <v>2320</v>
      </c>
      <c r="B695">
        <v>9</v>
      </c>
      <c r="C695">
        <v>8</v>
      </c>
      <c r="D695">
        <v>46.3932</v>
      </c>
      <c r="E695">
        <v>0.12748253326887801</v>
      </c>
      <c r="F695">
        <v>0.89454931503072044</v>
      </c>
      <c r="G695">
        <v>6.0696801783634E-2</v>
      </c>
      <c r="H695">
        <v>1.10881896805836</v>
      </c>
      <c r="I695">
        <v>0.31429178784885098</v>
      </c>
      <c r="J695" t="s">
        <v>32</v>
      </c>
      <c r="K695" t="s">
        <v>33</v>
      </c>
      <c r="L695">
        <v>39453.612300000001</v>
      </c>
      <c r="M695" t="s">
        <v>2321</v>
      </c>
      <c r="N695">
        <v>1514.56552083411</v>
      </c>
      <c r="O695">
        <v>1446.19387926589</v>
      </c>
      <c r="P695">
        <v>1398.04644482292</v>
      </c>
      <c r="Q695">
        <v>1452.935281640973</v>
      </c>
      <c r="R695">
        <v>3.1622462698711957</v>
      </c>
      <c r="S695">
        <v>4.0298652103918545E-2</v>
      </c>
      <c r="T695">
        <v>3</v>
      </c>
      <c r="U695">
        <v>787</v>
      </c>
      <c r="V695">
        <v>1765.79189866824</v>
      </c>
      <c r="W695">
        <v>1553.0628421956701</v>
      </c>
      <c r="X695">
        <v>1514.2718580702799</v>
      </c>
      <c r="Y695">
        <v>1611.0421996447301</v>
      </c>
      <c r="Z695">
        <v>3.2071069164793129</v>
      </c>
      <c r="AA695">
        <v>8.40532876612642E-2</v>
      </c>
      <c r="AB695">
        <v>3</v>
      </c>
      <c r="AC695">
        <v>747</v>
      </c>
      <c r="AD695">
        <v>1.1088189680583627</v>
      </c>
      <c r="AE695">
        <v>0.14902384232231741</v>
      </c>
      <c r="AF695">
        <f t="shared" si="10"/>
        <v>0.13699724514346637</v>
      </c>
    </row>
    <row r="696" spans="1:32">
      <c r="A696" t="s">
        <v>2322</v>
      </c>
      <c r="B696">
        <v>2</v>
      </c>
      <c r="C696">
        <v>2</v>
      </c>
      <c r="D696">
        <v>8.5162999999999993</v>
      </c>
      <c r="E696">
        <v>1.9425539206131701E-2</v>
      </c>
      <c r="F696">
        <v>1.7116269173920406</v>
      </c>
      <c r="G696">
        <v>1.6195468319405201E-2</v>
      </c>
      <c r="H696">
        <v>1.3923310572209799</v>
      </c>
      <c r="I696">
        <v>0.80380356964692301</v>
      </c>
      <c r="J696" t="s">
        <v>33</v>
      </c>
      <c r="K696" t="s">
        <v>32</v>
      </c>
      <c r="L696">
        <v>76404.953699999998</v>
      </c>
      <c r="M696" t="s">
        <v>2323</v>
      </c>
      <c r="N696">
        <v>1382.6927325760901</v>
      </c>
      <c r="O696">
        <v>1453.55465300281</v>
      </c>
      <c r="P696">
        <v>1512.5161574548699</v>
      </c>
      <c r="Q696">
        <v>1449.5878476779235</v>
      </c>
      <c r="R696">
        <v>3.1612445395293838</v>
      </c>
      <c r="S696">
        <v>4.4842093868214708E-2</v>
      </c>
      <c r="T696">
        <v>3</v>
      </c>
      <c r="U696">
        <v>788</v>
      </c>
      <c r="V696">
        <v>875.84570387546705</v>
      </c>
      <c r="W696">
        <v>1163.85497886142</v>
      </c>
      <c r="X696">
        <v>1083.6682319188601</v>
      </c>
      <c r="Y696">
        <v>1041.1229715519157</v>
      </c>
      <c r="Z696">
        <v>3.0175020289459873</v>
      </c>
      <c r="AA696">
        <v>0.1427723439407621</v>
      </c>
      <c r="AB696">
        <v>3</v>
      </c>
      <c r="AC696">
        <v>951</v>
      </c>
      <c r="AD696">
        <v>0.71821999144079296</v>
      </c>
      <c r="AE696">
        <v>-0.47750228433662856</v>
      </c>
      <c r="AF696">
        <f t="shared" si="10"/>
        <v>1.2054174914354039E-2</v>
      </c>
    </row>
    <row r="697" spans="1:32">
      <c r="A697" t="s">
        <v>2324</v>
      </c>
      <c r="B697">
        <v>9</v>
      </c>
      <c r="C697">
        <v>5</v>
      </c>
      <c r="D697">
        <v>48.7303</v>
      </c>
      <c r="E697">
        <v>1.54266715868823E-3</v>
      </c>
      <c r="F697">
        <v>2.8117277659251174</v>
      </c>
      <c r="G697">
        <v>3.0610067552898201E-3</v>
      </c>
      <c r="H697">
        <v>1.30933637249618</v>
      </c>
      <c r="I697">
        <v>0.99973590274950297</v>
      </c>
      <c r="J697" t="s">
        <v>32</v>
      </c>
      <c r="K697" t="s">
        <v>33</v>
      </c>
      <c r="L697">
        <v>36019.498299999999</v>
      </c>
      <c r="M697" t="s">
        <v>2325</v>
      </c>
      <c r="N697">
        <v>1542.9688370913</v>
      </c>
      <c r="O697">
        <v>1369.2085172050899</v>
      </c>
      <c r="P697">
        <v>1432.97592616149</v>
      </c>
      <c r="Q697">
        <v>1448.3844268192934</v>
      </c>
      <c r="R697">
        <v>3.1608838465904268</v>
      </c>
      <c r="S697">
        <v>6.0687595485894572E-2</v>
      </c>
      <c r="T697">
        <v>3</v>
      </c>
      <c r="U697">
        <v>789</v>
      </c>
      <c r="V697">
        <v>1900.8300605120801</v>
      </c>
      <c r="W697">
        <v>1911.50540596675</v>
      </c>
      <c r="X697">
        <v>1876.9317676957601</v>
      </c>
      <c r="Y697">
        <v>1896.42241139153</v>
      </c>
      <c r="Z697">
        <v>3.2779350790483961</v>
      </c>
      <c r="AA697">
        <v>9.3350711981199982E-3</v>
      </c>
      <c r="AB697">
        <v>3</v>
      </c>
      <c r="AC697">
        <v>674</v>
      </c>
      <c r="AD697">
        <v>1.3093363724961782</v>
      </c>
      <c r="AE697">
        <v>0.38883577764332056</v>
      </c>
      <c r="AF697">
        <f t="shared" si="10"/>
        <v>9.8044922244672683E-4</v>
      </c>
    </row>
    <row r="698" spans="1:32">
      <c r="A698" t="s">
        <v>2326</v>
      </c>
      <c r="B698">
        <v>3</v>
      </c>
      <c r="C698">
        <v>2</v>
      </c>
      <c r="D698">
        <v>10.9528</v>
      </c>
      <c r="E698">
        <v>0.38227872791638701</v>
      </c>
      <c r="F698">
        <v>0.41761986783387045</v>
      </c>
      <c r="G698">
        <v>0.13684085338324001</v>
      </c>
      <c r="H698">
        <v>1.0513019159886201</v>
      </c>
      <c r="I698">
        <v>0.119454833174077</v>
      </c>
      <c r="J698" t="s">
        <v>32</v>
      </c>
      <c r="K698" t="s">
        <v>33</v>
      </c>
      <c r="L698">
        <v>34326.573199999999</v>
      </c>
      <c r="M698" t="s">
        <v>2327</v>
      </c>
      <c r="N698">
        <v>1401.76251668704</v>
      </c>
      <c r="O698">
        <v>1383.1567533043001</v>
      </c>
      <c r="P698">
        <v>1557.88101784645</v>
      </c>
      <c r="Q698">
        <v>1447.60009594593</v>
      </c>
      <c r="R698">
        <v>3.1606486032208996</v>
      </c>
      <c r="S698">
        <v>6.6287705841977504E-2</v>
      </c>
      <c r="T698">
        <v>3</v>
      </c>
      <c r="U698">
        <v>791</v>
      </c>
      <c r="V698">
        <v>1417.87818338447</v>
      </c>
      <c r="W698">
        <v>1570.85084739849</v>
      </c>
      <c r="X698">
        <v>1576.8652325768501</v>
      </c>
      <c r="Y698">
        <v>1521.8647544532698</v>
      </c>
      <c r="Z698">
        <v>3.1823760591333241</v>
      </c>
      <c r="AA698">
        <v>5.9207105818930912E-2</v>
      </c>
      <c r="AB698">
        <v>3</v>
      </c>
      <c r="AC698">
        <v>772</v>
      </c>
      <c r="AD698">
        <v>1.0513019159886223</v>
      </c>
      <c r="AE698">
        <v>7.2177046225910008E-2</v>
      </c>
      <c r="AF698">
        <f t="shared" si="10"/>
        <v>0.38380260424775192</v>
      </c>
    </row>
    <row r="699" spans="1:32">
      <c r="A699" t="s">
        <v>2328</v>
      </c>
      <c r="B699">
        <v>15</v>
      </c>
      <c r="C699">
        <v>4</v>
      </c>
      <c r="D699">
        <v>68.096599999999995</v>
      </c>
      <c r="E699">
        <v>5.18479327399302E-2</v>
      </c>
      <c r="F699">
        <v>1.2852685549458966</v>
      </c>
      <c r="G699">
        <v>3.1540306342448601E-2</v>
      </c>
      <c r="H699">
        <v>1.0650056076754399</v>
      </c>
      <c r="I699">
        <v>0.54679021174325304</v>
      </c>
      <c r="J699" t="s">
        <v>33</v>
      </c>
      <c r="K699" t="s">
        <v>32</v>
      </c>
      <c r="L699">
        <v>86112.482699999993</v>
      </c>
      <c r="M699" t="s">
        <v>2329</v>
      </c>
      <c r="N699">
        <v>1414.8483520884599</v>
      </c>
      <c r="O699">
        <v>1433.3983970638401</v>
      </c>
      <c r="P699">
        <v>1484.84026433543</v>
      </c>
      <c r="Q699">
        <v>1444.3623378292434</v>
      </c>
      <c r="R699">
        <v>3.1596761555466859</v>
      </c>
      <c r="S699">
        <v>2.5105318692543635E-2</v>
      </c>
      <c r="T699">
        <v>3</v>
      </c>
      <c r="U699">
        <v>792</v>
      </c>
      <c r="V699">
        <v>1308.6258655312899</v>
      </c>
      <c r="W699">
        <v>1387.0189092952</v>
      </c>
      <c r="X699">
        <v>1372.96010599235</v>
      </c>
      <c r="Y699">
        <v>1356.2016269396133</v>
      </c>
      <c r="Z699">
        <v>3.1323242610338182</v>
      </c>
      <c r="AA699">
        <v>3.0819279143327109E-2</v>
      </c>
      <c r="AB699">
        <v>3</v>
      </c>
      <c r="AC699">
        <v>818</v>
      </c>
      <c r="AD699">
        <v>0.93896219211716059</v>
      </c>
      <c r="AE699">
        <v>-9.0861026830690486E-2</v>
      </c>
      <c r="AF699">
        <f t="shared" si="10"/>
        <v>5.0871875757302364E-2</v>
      </c>
    </row>
    <row r="700" spans="1:32">
      <c r="A700" t="s">
        <v>2330</v>
      </c>
      <c r="B700">
        <v>5</v>
      </c>
      <c r="C700">
        <v>2</v>
      </c>
      <c r="D700">
        <v>21.823899999999998</v>
      </c>
      <c r="E700">
        <v>2.0020790071508801E-3</v>
      </c>
      <c r="F700">
        <v>2.6985187881490966</v>
      </c>
      <c r="G700">
        <v>3.5778846058569301E-3</v>
      </c>
      <c r="H700">
        <v>1.35505557687314</v>
      </c>
      <c r="I700">
        <v>0.99913600934193503</v>
      </c>
      <c r="J700" t="s">
        <v>33</v>
      </c>
      <c r="K700" t="s">
        <v>32</v>
      </c>
      <c r="L700">
        <v>60937.371099999997</v>
      </c>
      <c r="M700" t="s">
        <v>2331</v>
      </c>
      <c r="N700">
        <v>1477.7179907918201</v>
      </c>
      <c r="O700">
        <v>1506.7201504678401</v>
      </c>
      <c r="P700">
        <v>1339.32107348777</v>
      </c>
      <c r="Q700">
        <v>1441.2530715824769</v>
      </c>
      <c r="R700">
        <v>3.1587402458672993</v>
      </c>
      <c r="S700">
        <v>6.2070167870522247E-2</v>
      </c>
      <c r="T700">
        <v>3</v>
      </c>
      <c r="U700">
        <v>793</v>
      </c>
      <c r="V700">
        <v>1109.1855560988799</v>
      </c>
      <c r="W700">
        <v>1036.20104777708</v>
      </c>
      <c r="X700">
        <v>1045.44873051284</v>
      </c>
      <c r="Y700">
        <v>1063.6117781296</v>
      </c>
      <c r="Z700">
        <v>3.0267831379378016</v>
      </c>
      <c r="AA700">
        <v>3.7361355045723271E-2</v>
      </c>
      <c r="AB700">
        <v>3</v>
      </c>
      <c r="AC700">
        <v>942</v>
      </c>
      <c r="AD700">
        <v>0.73797711109941866</v>
      </c>
      <c r="AE700">
        <v>-0.4383520241510826</v>
      </c>
      <c r="AF700">
        <f t="shared" si="10"/>
        <v>2.6078867862677408E-3</v>
      </c>
    </row>
    <row r="701" spans="1:32">
      <c r="A701" t="s">
        <v>2332</v>
      </c>
      <c r="B701">
        <v>5</v>
      </c>
      <c r="C701">
        <v>3</v>
      </c>
      <c r="D701">
        <v>21.303799999999999</v>
      </c>
      <c r="E701">
        <v>3.82589306643955E-3</v>
      </c>
      <c r="F701">
        <v>2.4172671726527466</v>
      </c>
      <c r="G701">
        <v>5.4580881406274297E-3</v>
      </c>
      <c r="H701">
        <v>1.1680859105722301</v>
      </c>
      <c r="I701">
        <v>0.99134133953394898</v>
      </c>
      <c r="J701" t="s">
        <v>33</v>
      </c>
      <c r="K701" t="s">
        <v>32</v>
      </c>
      <c r="L701">
        <v>148890.41209999999</v>
      </c>
      <c r="M701" t="s">
        <v>2333</v>
      </c>
      <c r="N701">
        <v>1486.0731536631699</v>
      </c>
      <c r="O701">
        <v>1423.3129818381301</v>
      </c>
      <c r="P701">
        <v>1395.6376960155901</v>
      </c>
      <c r="Q701">
        <v>1435.0079438389632</v>
      </c>
      <c r="R701">
        <v>3.1568543052204485</v>
      </c>
      <c r="S701">
        <v>3.2291199607181235E-2</v>
      </c>
      <c r="T701">
        <v>3</v>
      </c>
      <c r="U701">
        <v>795</v>
      </c>
      <c r="V701">
        <v>1184.89985838404</v>
      </c>
      <c r="W701">
        <v>1249.36017108895</v>
      </c>
      <c r="X701">
        <v>1251.27696104503</v>
      </c>
      <c r="Y701">
        <v>1228.5123301726733</v>
      </c>
      <c r="Z701">
        <v>3.0893795197083098</v>
      </c>
      <c r="AA701">
        <v>3.0753998281101494E-2</v>
      </c>
      <c r="AB701">
        <v>3</v>
      </c>
      <c r="AC701">
        <v>868</v>
      </c>
      <c r="AD701">
        <v>0.85610141424453123</v>
      </c>
      <c r="AE701">
        <v>-0.22414638568927286</v>
      </c>
      <c r="AF701">
        <f t="shared" si="10"/>
        <v>3.9252961955299464E-3</v>
      </c>
    </row>
    <row r="702" spans="1:32">
      <c r="A702" t="s">
        <v>2334</v>
      </c>
      <c r="B702">
        <v>6</v>
      </c>
      <c r="C702">
        <v>6</v>
      </c>
      <c r="D702">
        <v>19.6175</v>
      </c>
      <c r="E702">
        <v>8.7143783382360104E-2</v>
      </c>
      <c r="F702">
        <v>1.0597635889215704</v>
      </c>
      <c r="G702">
        <v>4.5445325242398298E-2</v>
      </c>
      <c r="H702">
        <v>1.03994853199628</v>
      </c>
      <c r="I702">
        <v>0.40681765389023999</v>
      </c>
      <c r="J702" t="s">
        <v>33</v>
      </c>
      <c r="K702" t="s">
        <v>32</v>
      </c>
      <c r="L702">
        <v>16995.765500000001</v>
      </c>
      <c r="M702" t="s">
        <v>2335</v>
      </c>
      <c r="N702">
        <v>1429.9061116405301</v>
      </c>
      <c r="O702">
        <v>1409.47115696232</v>
      </c>
      <c r="P702">
        <v>1464.8753319288901</v>
      </c>
      <c r="Q702">
        <v>1434.7508668439134</v>
      </c>
      <c r="R702">
        <v>3.1567764958099453</v>
      </c>
      <c r="S702">
        <v>1.9528142259998042E-2</v>
      </c>
      <c r="T702">
        <v>3</v>
      </c>
      <c r="U702">
        <v>796</v>
      </c>
      <c r="V702">
        <v>1356.3576066509499</v>
      </c>
      <c r="W702">
        <v>1366.5812668384599</v>
      </c>
      <c r="X702">
        <v>1415.97037836493</v>
      </c>
      <c r="Y702">
        <v>1379.63641728478</v>
      </c>
      <c r="Z702">
        <v>3.1397646496103171</v>
      </c>
      <c r="AA702">
        <v>2.3106559106994298E-2</v>
      </c>
      <c r="AB702">
        <v>3</v>
      </c>
      <c r="AC702">
        <v>811</v>
      </c>
      <c r="AD702">
        <v>0.96158604895610122</v>
      </c>
      <c r="AE702">
        <v>-5.651212983644717E-2</v>
      </c>
      <c r="AF702">
        <f t="shared" si="10"/>
        <v>8.7717791432322223E-2</v>
      </c>
    </row>
    <row r="703" spans="1:32">
      <c r="A703" t="s">
        <v>2336</v>
      </c>
      <c r="B703">
        <v>4</v>
      </c>
      <c r="C703">
        <v>1</v>
      </c>
      <c r="D703">
        <v>16.5657</v>
      </c>
      <c r="E703">
        <v>0.112530983018093</v>
      </c>
      <c r="F703">
        <v>0.94872788731935342</v>
      </c>
      <c r="G703">
        <v>5.53303304733372E-2</v>
      </c>
      <c r="H703">
        <v>1.0945923647665301</v>
      </c>
      <c r="I703">
        <v>0.34340498819829401</v>
      </c>
      <c r="J703" t="s">
        <v>33</v>
      </c>
      <c r="K703" t="s">
        <v>32</v>
      </c>
      <c r="L703">
        <v>58907.103900000002</v>
      </c>
      <c r="M703" t="s">
        <v>2337</v>
      </c>
      <c r="N703">
        <v>1340.22723224997</v>
      </c>
      <c r="O703">
        <v>1464.9991380536501</v>
      </c>
      <c r="P703">
        <v>1490.98575143943</v>
      </c>
      <c r="Q703">
        <v>1432.0707072476835</v>
      </c>
      <c r="R703">
        <v>3.1559644614141567</v>
      </c>
      <c r="S703">
        <v>5.6277302417871905E-2</v>
      </c>
      <c r="T703">
        <v>3</v>
      </c>
      <c r="U703">
        <v>797</v>
      </c>
      <c r="V703">
        <v>1257.93919389352</v>
      </c>
      <c r="W703">
        <v>1280.7275205168701</v>
      </c>
      <c r="X703">
        <v>1386.2758121706399</v>
      </c>
      <c r="Y703">
        <v>1308.3141755270101</v>
      </c>
      <c r="Z703">
        <v>3.1167120469803447</v>
      </c>
      <c r="AA703">
        <v>5.2335633054489586E-2</v>
      </c>
      <c r="AB703">
        <v>3</v>
      </c>
      <c r="AC703">
        <v>837</v>
      </c>
      <c r="AD703">
        <v>0.91358210799624362</v>
      </c>
      <c r="AE703">
        <v>-0.13039369829984332</v>
      </c>
      <c r="AF703">
        <f t="shared" si="10"/>
        <v>0.11260579232750303</v>
      </c>
    </row>
    <row r="704" spans="1:32">
      <c r="A704" t="s">
        <v>2338</v>
      </c>
      <c r="B704">
        <v>1</v>
      </c>
      <c r="C704">
        <v>1</v>
      </c>
      <c r="D704">
        <v>10.0618</v>
      </c>
      <c r="E704">
        <v>0.64462773129452999</v>
      </c>
      <c r="F704">
        <v>0.19069101547100747</v>
      </c>
      <c r="G704">
        <v>0.19763191546473599</v>
      </c>
      <c r="H704">
        <v>1.03337003748345</v>
      </c>
      <c r="I704">
        <v>6.7711419081074295E-2</v>
      </c>
      <c r="J704" t="s">
        <v>33</v>
      </c>
      <c r="K704" t="s">
        <v>32</v>
      </c>
      <c r="L704">
        <v>48799.976300000002</v>
      </c>
      <c r="M704" t="s">
        <v>2339</v>
      </c>
      <c r="N704">
        <v>1428.4846146207799</v>
      </c>
      <c r="O704">
        <v>1482.4375765884299</v>
      </c>
      <c r="P704">
        <v>1383.1053993207099</v>
      </c>
      <c r="Q704">
        <v>1431.3425301766399</v>
      </c>
      <c r="R704">
        <v>3.1557435758734416</v>
      </c>
      <c r="S704">
        <v>3.4742012340570547E-2</v>
      </c>
      <c r="T704">
        <v>3</v>
      </c>
      <c r="U704">
        <v>798</v>
      </c>
      <c r="V704">
        <v>1506.2117693938301</v>
      </c>
      <c r="W704">
        <v>1456.3102932827901</v>
      </c>
      <c r="X704">
        <v>1192.8409097075</v>
      </c>
      <c r="Y704">
        <v>1385.1209907947068</v>
      </c>
      <c r="Z704">
        <v>3.1414877108297063</v>
      </c>
      <c r="AA704">
        <v>0.12156218095276825</v>
      </c>
      <c r="AB704">
        <v>3</v>
      </c>
      <c r="AC704">
        <v>810</v>
      </c>
      <c r="AD704">
        <v>0.96770756237067246</v>
      </c>
      <c r="AE704">
        <v>-4.7356958605706954E-2</v>
      </c>
      <c r="AF704">
        <f t="shared" si="10"/>
        <v>0.67205294878837163</v>
      </c>
    </row>
    <row r="705" spans="1:32">
      <c r="A705" t="s">
        <v>2340</v>
      </c>
      <c r="B705">
        <v>9</v>
      </c>
      <c r="C705">
        <v>5</v>
      </c>
      <c r="D705">
        <v>39.790500000000002</v>
      </c>
      <c r="E705">
        <v>7.4253434382785003E-3</v>
      </c>
      <c r="F705">
        <v>2.1292834544821519</v>
      </c>
      <c r="G705">
        <v>8.7162683423416005E-3</v>
      </c>
      <c r="H705">
        <v>1.1080218598582601</v>
      </c>
      <c r="I705">
        <v>0.95562664888788995</v>
      </c>
      <c r="J705" t="s">
        <v>32</v>
      </c>
      <c r="K705" t="s">
        <v>33</v>
      </c>
      <c r="L705">
        <v>66055.758400000006</v>
      </c>
      <c r="M705" t="s">
        <v>1284</v>
      </c>
      <c r="N705">
        <v>1464.8559636724699</v>
      </c>
      <c r="O705">
        <v>1377.95082374156</v>
      </c>
      <c r="P705">
        <v>1435.1339326233101</v>
      </c>
      <c r="Q705">
        <v>1425.9802400124465</v>
      </c>
      <c r="R705">
        <v>3.1541135074842792</v>
      </c>
      <c r="S705">
        <v>3.097502106622909E-2</v>
      </c>
      <c r="T705">
        <v>3</v>
      </c>
      <c r="U705">
        <v>800</v>
      </c>
      <c r="V705">
        <v>1566.71295823588</v>
      </c>
      <c r="W705">
        <v>1562.0642015159201</v>
      </c>
      <c r="X705">
        <v>1611.2746732273599</v>
      </c>
      <c r="Y705">
        <v>1580.0172776597201</v>
      </c>
      <c r="Z705">
        <v>3.1986618360374925</v>
      </c>
      <c r="AA705">
        <v>1.7195576761863656E-2</v>
      </c>
      <c r="AB705">
        <v>3</v>
      </c>
      <c r="AC705">
        <v>754</v>
      </c>
      <c r="AD705">
        <v>1.1080218598582607</v>
      </c>
      <c r="AE705">
        <v>0.14798634420119136</v>
      </c>
      <c r="AF705">
        <f t="shared" si="10"/>
        <v>6.7681683198410206E-3</v>
      </c>
    </row>
    <row r="706" spans="1:32">
      <c r="A706" t="s">
        <v>2341</v>
      </c>
      <c r="B706">
        <v>18</v>
      </c>
      <c r="C706">
        <v>14</v>
      </c>
      <c r="D706">
        <v>80.661500000000004</v>
      </c>
      <c r="E706">
        <v>0.62120886278635801</v>
      </c>
      <c r="F706">
        <v>0.20676235682024635</v>
      </c>
      <c r="G706">
        <v>0.192688541587587</v>
      </c>
      <c r="H706">
        <v>1.0141435515792401</v>
      </c>
      <c r="I706">
        <v>7.0433245630237104E-2</v>
      </c>
      <c r="J706" t="s">
        <v>32</v>
      </c>
      <c r="K706" t="s">
        <v>33</v>
      </c>
      <c r="L706">
        <v>77039.361999999994</v>
      </c>
      <c r="M706" t="s">
        <v>2342</v>
      </c>
      <c r="N706">
        <v>1490.0370166862001</v>
      </c>
      <c r="O706">
        <v>1372.5598456053799</v>
      </c>
      <c r="P706">
        <v>1401.6838596017601</v>
      </c>
      <c r="Q706">
        <v>1421.4269072977797</v>
      </c>
      <c r="R706">
        <v>3.152724532282956</v>
      </c>
      <c r="S706">
        <v>4.3038783918851513E-2</v>
      </c>
      <c r="T706">
        <v>3</v>
      </c>
      <c r="U706">
        <v>801</v>
      </c>
      <c r="V706">
        <v>1450.83924646994</v>
      </c>
      <c r="W706">
        <v>1409.5780789665901</v>
      </c>
      <c r="X706">
        <v>1464.17547079524</v>
      </c>
      <c r="Y706">
        <v>1441.5309320772567</v>
      </c>
      <c r="Z706">
        <v>3.1588239658267847</v>
      </c>
      <c r="AA706">
        <v>1.974571115450752E-2</v>
      </c>
      <c r="AB706">
        <v>3</v>
      </c>
      <c r="AC706">
        <v>795</v>
      </c>
      <c r="AD706">
        <v>1.0141435515792339</v>
      </c>
      <c r="AE706">
        <v>2.0261879652142819E-2</v>
      </c>
      <c r="AF706">
        <f t="shared" si="10"/>
        <v>0.63302368153286914</v>
      </c>
    </row>
    <row r="707" spans="1:32">
      <c r="A707" t="s">
        <v>2343</v>
      </c>
      <c r="B707">
        <v>3</v>
      </c>
      <c r="C707">
        <v>2</v>
      </c>
      <c r="D707">
        <v>13.084099999999999</v>
      </c>
      <c r="E707">
        <v>0.20797022432371601</v>
      </c>
      <c r="F707">
        <v>0.68199883973711362</v>
      </c>
      <c r="G707">
        <v>8.7038733734833396E-2</v>
      </c>
      <c r="H707">
        <v>1.03801926719741</v>
      </c>
      <c r="I707">
        <v>0.21336805314634899</v>
      </c>
      <c r="J707" t="s">
        <v>32</v>
      </c>
      <c r="K707" t="s">
        <v>33</v>
      </c>
      <c r="L707">
        <v>16499.284500000002</v>
      </c>
      <c r="M707" t="s">
        <v>2344</v>
      </c>
      <c r="N707">
        <v>1397.63136197432</v>
      </c>
      <c r="O707">
        <v>1434.6631408064</v>
      </c>
      <c r="P707">
        <v>1430.19366684175</v>
      </c>
      <c r="Q707">
        <v>1420.8293898741567</v>
      </c>
      <c r="R707">
        <v>3.1525419319143673</v>
      </c>
      <c r="S707">
        <v>1.4226895166306866E-2</v>
      </c>
      <c r="T707">
        <v>3</v>
      </c>
      <c r="U707">
        <v>802</v>
      </c>
      <c r="V707">
        <v>1476.6507277224</v>
      </c>
      <c r="W707">
        <v>1532.94140755072</v>
      </c>
      <c r="X707">
        <v>1414.95271099604</v>
      </c>
      <c r="Y707">
        <v>1474.84828208972</v>
      </c>
      <c r="Z707">
        <v>3.1687473466598122</v>
      </c>
      <c r="AA707">
        <v>4.0014282537885956E-2</v>
      </c>
      <c r="AB707">
        <v>3</v>
      </c>
      <c r="AC707">
        <v>786</v>
      </c>
      <c r="AD707">
        <v>1.0380192671974133</v>
      </c>
      <c r="AE707">
        <v>5.3833222532194809E-2</v>
      </c>
      <c r="AF707">
        <f t="shared" ref="AF707:AF770" si="11">_xlfn.T.TEST(N707:P707,V707:X707,2,2)</f>
        <v>0.20803099089323035</v>
      </c>
    </row>
    <row r="708" spans="1:32">
      <c r="A708" t="s">
        <v>900</v>
      </c>
      <c r="B708">
        <v>8</v>
      </c>
      <c r="C708">
        <v>4</v>
      </c>
      <c r="D708">
        <v>45.513300000000001</v>
      </c>
      <c r="E708">
        <v>4.9237080637968902E-2</v>
      </c>
      <c r="F708">
        <v>1.3077077051397274</v>
      </c>
      <c r="G708">
        <v>3.0560892996481299E-2</v>
      </c>
      <c r="H708">
        <v>1.13659045118387</v>
      </c>
      <c r="I708">
        <v>0.56115150880396003</v>
      </c>
      <c r="J708" t="s">
        <v>32</v>
      </c>
      <c r="K708" t="s">
        <v>33</v>
      </c>
      <c r="L708">
        <v>85227.766300000003</v>
      </c>
      <c r="M708" t="s">
        <v>901</v>
      </c>
      <c r="N708">
        <v>1369.6568472556401</v>
      </c>
      <c r="O708">
        <v>1355.7426389996001</v>
      </c>
      <c r="P708">
        <v>1509.2044634485101</v>
      </c>
      <c r="Q708">
        <v>1411.5346499012501</v>
      </c>
      <c r="R708">
        <v>3.1496915435358677</v>
      </c>
      <c r="S708">
        <v>6.0126167941705506E-2</v>
      </c>
      <c r="T708">
        <v>3</v>
      </c>
      <c r="U708">
        <v>803</v>
      </c>
      <c r="V708">
        <v>1684.8001218348199</v>
      </c>
      <c r="W708">
        <v>1612.70148609391</v>
      </c>
      <c r="X708">
        <v>1515.5088058500501</v>
      </c>
      <c r="Y708">
        <v>1604.3368045929267</v>
      </c>
      <c r="Z708">
        <v>3.2052955466297854</v>
      </c>
      <c r="AA708">
        <v>5.2953386313552717E-2</v>
      </c>
      <c r="AB708">
        <v>3</v>
      </c>
      <c r="AC708">
        <v>748</v>
      </c>
      <c r="AD708">
        <v>1.1365904511838691</v>
      </c>
      <c r="AE708">
        <v>0.18471250006589002</v>
      </c>
      <c r="AF708">
        <f t="shared" si="11"/>
        <v>4.9772728263259944E-2</v>
      </c>
    </row>
    <row r="709" spans="1:32">
      <c r="A709" t="s">
        <v>2345</v>
      </c>
      <c r="B709">
        <v>3</v>
      </c>
      <c r="C709">
        <v>1</v>
      </c>
      <c r="D709">
        <v>11.253500000000001</v>
      </c>
      <c r="E709">
        <v>0.32247390614816102</v>
      </c>
      <c r="F709">
        <v>0.49150542172437084</v>
      </c>
      <c r="G709">
        <v>0.12164842172193201</v>
      </c>
      <c r="H709">
        <v>1.0475561807167799</v>
      </c>
      <c r="I709">
        <v>0.142119358037465</v>
      </c>
      <c r="J709" t="s">
        <v>33</v>
      </c>
      <c r="K709" t="s">
        <v>32</v>
      </c>
      <c r="L709">
        <v>15042.2616</v>
      </c>
      <c r="M709" t="s">
        <v>2346</v>
      </c>
      <c r="N709">
        <v>1374.63279665451</v>
      </c>
      <c r="O709">
        <v>1493.1019000076001</v>
      </c>
      <c r="P709">
        <v>1365.2531979831799</v>
      </c>
      <c r="Q709">
        <v>1410.9959648817633</v>
      </c>
      <c r="R709">
        <v>3.1495257717755458</v>
      </c>
      <c r="S709">
        <v>5.0503557702351959E-2</v>
      </c>
      <c r="T709">
        <v>3</v>
      </c>
      <c r="U709">
        <v>804</v>
      </c>
      <c r="V709">
        <v>1366.5851461151699</v>
      </c>
      <c r="W709">
        <v>1403.0989318874899</v>
      </c>
      <c r="X709">
        <v>1271.1377629308799</v>
      </c>
      <c r="Y709">
        <v>1346.9406136445132</v>
      </c>
      <c r="Z709">
        <v>3.1293484481839777</v>
      </c>
      <c r="AA709">
        <v>5.0587676507940126E-2</v>
      </c>
      <c r="AB709">
        <v>3</v>
      </c>
      <c r="AC709">
        <v>824</v>
      </c>
      <c r="AD709">
        <v>0.95460273960271902</v>
      </c>
      <c r="AE709">
        <v>-6.7027618118463556E-2</v>
      </c>
      <c r="AF709">
        <f t="shared" si="11"/>
        <v>0.32341903668516059</v>
      </c>
    </row>
    <row r="710" spans="1:32">
      <c r="A710" t="s">
        <v>978</v>
      </c>
      <c r="B710">
        <v>20</v>
      </c>
      <c r="C710">
        <v>15</v>
      </c>
      <c r="D710">
        <v>86.162599999999998</v>
      </c>
      <c r="E710">
        <v>0.83746274970552104</v>
      </c>
      <c r="F710">
        <v>7.7034501254849022E-2</v>
      </c>
      <c r="G710">
        <v>0.23773320131532599</v>
      </c>
      <c r="H710">
        <v>1.0113869352206399</v>
      </c>
      <c r="I710">
        <v>5.3406340401461402E-2</v>
      </c>
      <c r="J710" t="s">
        <v>32</v>
      </c>
      <c r="K710" t="s">
        <v>33</v>
      </c>
      <c r="L710">
        <v>59344.375200000002</v>
      </c>
      <c r="M710" t="s">
        <v>979</v>
      </c>
      <c r="N710">
        <v>1390.8716105767701</v>
      </c>
      <c r="O710">
        <v>1369.01936967761</v>
      </c>
      <c r="P710">
        <v>1470.07234329475</v>
      </c>
      <c r="Q710">
        <v>1409.9877745163767</v>
      </c>
      <c r="R710">
        <v>3.149215347064533</v>
      </c>
      <c r="S710">
        <v>3.7709198422443378E-2</v>
      </c>
      <c r="T710">
        <v>3</v>
      </c>
      <c r="U710">
        <v>805</v>
      </c>
      <c r="V710">
        <v>1532.8391726402101</v>
      </c>
      <c r="W710">
        <v>1331.1276642222299</v>
      </c>
      <c r="X710">
        <v>1414.16280503761</v>
      </c>
      <c r="Y710">
        <v>1426.0432139666834</v>
      </c>
      <c r="Z710">
        <v>3.1541326863173249</v>
      </c>
      <c r="AA710">
        <v>7.1091250482402626E-2</v>
      </c>
      <c r="AB710">
        <v>3</v>
      </c>
      <c r="AC710">
        <v>798</v>
      </c>
      <c r="AD710">
        <v>1.0113869352206359</v>
      </c>
      <c r="AE710">
        <v>1.6335047415942505E-2</v>
      </c>
      <c r="AF710">
        <f t="shared" si="11"/>
        <v>0.82001347136427249</v>
      </c>
    </row>
    <row r="711" spans="1:32">
      <c r="A711" t="s">
        <v>712</v>
      </c>
      <c r="B711">
        <v>12</v>
      </c>
      <c r="C711">
        <v>8</v>
      </c>
      <c r="D711">
        <v>63.130200000000002</v>
      </c>
      <c r="E711">
        <v>3.7737796292236503E-5</v>
      </c>
      <c r="F711">
        <v>4.423223464162203</v>
      </c>
      <c r="G711">
        <v>4.0247988942359198E-4</v>
      </c>
      <c r="H711">
        <v>3.4016289946390099</v>
      </c>
      <c r="I711">
        <v>1</v>
      </c>
      <c r="J711" t="s">
        <v>32</v>
      </c>
      <c r="K711" t="s">
        <v>33</v>
      </c>
      <c r="L711">
        <v>56968.916899999997</v>
      </c>
      <c r="M711" t="s">
        <v>713</v>
      </c>
      <c r="N711">
        <v>1358.33441774106</v>
      </c>
      <c r="O711">
        <v>1439.51774799242</v>
      </c>
      <c r="P711">
        <v>1429.7784850129101</v>
      </c>
      <c r="Q711">
        <v>1409.2102169154634</v>
      </c>
      <c r="R711">
        <v>3.1489757831991869</v>
      </c>
      <c r="S711">
        <v>3.1455932743097055E-2</v>
      </c>
      <c r="T711">
        <v>3</v>
      </c>
      <c r="U711">
        <v>806</v>
      </c>
      <c r="V711">
        <v>5331.8921203789096</v>
      </c>
      <c r="W711">
        <v>4364.5798131081001</v>
      </c>
      <c r="X711">
        <v>4684.3590667164999</v>
      </c>
      <c r="Y711">
        <v>4793.6103334011705</v>
      </c>
      <c r="Z711">
        <v>3.6806627278762507</v>
      </c>
      <c r="AA711">
        <v>0.10280845129076006</v>
      </c>
      <c r="AB711">
        <v>3</v>
      </c>
      <c r="AC711">
        <v>277</v>
      </c>
      <c r="AD711">
        <v>3.4016289946390108</v>
      </c>
      <c r="AE711">
        <v>1.7662257992075598</v>
      </c>
      <c r="AF711">
        <f t="shared" si="11"/>
        <v>2.9066591711570733E-4</v>
      </c>
    </row>
    <row r="712" spans="1:32">
      <c r="A712" t="s">
        <v>868</v>
      </c>
      <c r="B712">
        <v>10</v>
      </c>
      <c r="C712">
        <v>5</v>
      </c>
      <c r="D712">
        <v>43.673900000000003</v>
      </c>
      <c r="E712">
        <v>0.44293458452195</v>
      </c>
      <c r="F712">
        <v>0.35366040849228336</v>
      </c>
      <c r="G712">
        <v>0.152412132720048</v>
      </c>
      <c r="H712">
        <v>1.0564467752944</v>
      </c>
      <c r="I712">
        <v>0.102091680325573</v>
      </c>
      <c r="J712" t="s">
        <v>33</v>
      </c>
      <c r="K712" t="s">
        <v>32</v>
      </c>
      <c r="L712">
        <v>55273.039299999997</v>
      </c>
      <c r="M712" t="s">
        <v>869</v>
      </c>
      <c r="N712">
        <v>1289.90782159951</v>
      </c>
      <c r="O712">
        <v>1395.6845321338001</v>
      </c>
      <c r="P712">
        <v>1533.3380434191299</v>
      </c>
      <c r="Q712">
        <v>1406.3101323841468</v>
      </c>
      <c r="R712">
        <v>3.148081105840705</v>
      </c>
      <c r="S712">
        <v>8.6796264790474753E-2</v>
      </c>
      <c r="T712">
        <v>3</v>
      </c>
      <c r="U712">
        <v>807</v>
      </c>
      <c r="V712">
        <v>1267.04597117754</v>
      </c>
      <c r="W712">
        <v>1290.33130655844</v>
      </c>
      <c r="X712">
        <v>1436.1323772835799</v>
      </c>
      <c r="Y712">
        <v>1331.16988500652</v>
      </c>
      <c r="Z712">
        <v>3.1242334840342161</v>
      </c>
      <c r="AA712">
        <v>6.8843774303631367E-2</v>
      </c>
      <c r="AB712">
        <v>3</v>
      </c>
      <c r="AC712">
        <v>829</v>
      </c>
      <c r="AD712">
        <v>0.94656921994137955</v>
      </c>
      <c r="AE712">
        <v>-7.9220084875222668E-2</v>
      </c>
      <c r="AF712">
        <f t="shared" si="11"/>
        <v>0.44189253939043099</v>
      </c>
    </row>
    <row r="713" spans="1:32">
      <c r="A713" t="s">
        <v>2347</v>
      </c>
      <c r="B713">
        <v>5</v>
      </c>
      <c r="C713">
        <v>2</v>
      </c>
      <c r="D713">
        <v>26.420999999999999</v>
      </c>
      <c r="E713">
        <v>3.3986430556111101E-3</v>
      </c>
      <c r="F713">
        <v>2.4686944450428991</v>
      </c>
      <c r="G713">
        <v>5.0033788467661201E-3</v>
      </c>
      <c r="H713">
        <v>1.38048120918012</v>
      </c>
      <c r="I713">
        <v>0.99397099020648405</v>
      </c>
      <c r="J713" t="s">
        <v>33</v>
      </c>
      <c r="K713" t="s">
        <v>32</v>
      </c>
      <c r="L713">
        <v>44795.235399999998</v>
      </c>
      <c r="M713" t="s">
        <v>2348</v>
      </c>
      <c r="N713">
        <v>1514.4426607140199</v>
      </c>
      <c r="O713">
        <v>1335.56191731272</v>
      </c>
      <c r="P713">
        <v>1364.69792347732</v>
      </c>
      <c r="Q713">
        <v>1404.9008338346866</v>
      </c>
      <c r="R713">
        <v>3.1476456702636439</v>
      </c>
      <c r="S713">
        <v>6.83165993861716E-2</v>
      </c>
      <c r="T713">
        <v>3</v>
      </c>
      <c r="U713">
        <v>808</v>
      </c>
      <c r="V713">
        <v>1065.7140969496199</v>
      </c>
      <c r="W713">
        <v>1036.35242547557</v>
      </c>
      <c r="X713">
        <v>951.00111332133395</v>
      </c>
      <c r="Y713">
        <v>1017.6892119155078</v>
      </c>
      <c r="Z713">
        <v>3.0076151707732763</v>
      </c>
      <c r="AA713">
        <v>5.8554516368955228E-2</v>
      </c>
      <c r="AB713">
        <v>3</v>
      </c>
      <c r="AC713">
        <v>957</v>
      </c>
      <c r="AD713">
        <v>0.72438508641048927</v>
      </c>
      <c r="AE713">
        <v>-0.46517125039816332</v>
      </c>
      <c r="AF713">
        <f t="shared" si="11"/>
        <v>4.0365997887872561E-3</v>
      </c>
    </row>
    <row r="714" spans="1:32">
      <c r="A714" t="s">
        <v>2349</v>
      </c>
      <c r="B714">
        <v>5</v>
      </c>
      <c r="C714">
        <v>2</v>
      </c>
      <c r="D714">
        <v>27.741</v>
      </c>
      <c r="E714">
        <v>0.54149587615856198</v>
      </c>
      <c r="F714">
        <v>0.26640484645952955</v>
      </c>
      <c r="G714">
        <v>0.17522113912175699</v>
      </c>
      <c r="H714">
        <v>1.0557824997507299</v>
      </c>
      <c r="I714">
        <v>8.1856965474776902E-2</v>
      </c>
      <c r="J714" t="s">
        <v>33</v>
      </c>
      <c r="K714" t="s">
        <v>32</v>
      </c>
      <c r="L714">
        <v>24599.526300000001</v>
      </c>
      <c r="M714" t="s">
        <v>2350</v>
      </c>
      <c r="N714">
        <v>1357.2470668485</v>
      </c>
      <c r="O714">
        <v>1442.02005644723</v>
      </c>
      <c r="P714">
        <v>1407.35064273237</v>
      </c>
      <c r="Q714">
        <v>1402.2059220093668</v>
      </c>
      <c r="R714">
        <v>3.1468117969582687</v>
      </c>
      <c r="S714">
        <v>3.0394978900889873E-2</v>
      </c>
      <c r="T714">
        <v>3</v>
      </c>
      <c r="U714">
        <v>809</v>
      </c>
      <c r="V714">
        <v>1104.0296076882901</v>
      </c>
      <c r="W714">
        <v>1379.64591048286</v>
      </c>
      <c r="X714">
        <v>1500.68467630192</v>
      </c>
      <c r="Y714">
        <v>1328.1200648243566</v>
      </c>
      <c r="Z714">
        <v>3.1232373379338645</v>
      </c>
      <c r="AA714">
        <v>0.15306259402040312</v>
      </c>
      <c r="AB714">
        <v>3</v>
      </c>
      <c r="AC714">
        <v>831</v>
      </c>
      <c r="AD714">
        <v>0.9471647808484186</v>
      </c>
      <c r="AE714">
        <v>-7.8312657754939882E-2</v>
      </c>
      <c r="AF714">
        <f t="shared" si="11"/>
        <v>0.57014427333886086</v>
      </c>
    </row>
    <row r="715" spans="1:32">
      <c r="A715" t="s">
        <v>2351</v>
      </c>
      <c r="B715">
        <v>13</v>
      </c>
      <c r="C715">
        <v>5</v>
      </c>
      <c r="D715">
        <v>59.972900000000003</v>
      </c>
      <c r="E715">
        <v>0.89789803713400795</v>
      </c>
      <c r="F715">
        <v>4.6772977836293653E-2</v>
      </c>
      <c r="G715">
        <v>0.25070169290181898</v>
      </c>
      <c r="H715">
        <v>1.0415204692525999</v>
      </c>
      <c r="I715">
        <v>5.1327130666685698E-2</v>
      </c>
      <c r="J715" t="s">
        <v>33</v>
      </c>
      <c r="K715" t="s">
        <v>32</v>
      </c>
      <c r="L715">
        <v>87995.873200000002</v>
      </c>
      <c r="M715" t="s">
        <v>2352</v>
      </c>
      <c r="N715">
        <v>990.027789690286</v>
      </c>
      <c r="O715">
        <v>1644.6822691873699</v>
      </c>
      <c r="P715">
        <v>1547.6104132585399</v>
      </c>
      <c r="Q715">
        <v>1394.1068240453985</v>
      </c>
      <c r="R715">
        <v>3.1442960530417325</v>
      </c>
      <c r="S715">
        <v>0.2534185744940588</v>
      </c>
      <c r="T715">
        <v>3</v>
      </c>
      <c r="U715">
        <v>811</v>
      </c>
      <c r="V715">
        <v>1106.0169622256799</v>
      </c>
      <c r="W715">
        <v>1379.2534367506</v>
      </c>
      <c r="X715">
        <v>1530.32084056742</v>
      </c>
      <c r="Y715">
        <v>1338.5304131812334</v>
      </c>
      <c r="Z715">
        <v>3.1266282433800532</v>
      </c>
      <c r="AA715">
        <v>0.16067120183156106</v>
      </c>
      <c r="AB715">
        <v>3</v>
      </c>
      <c r="AC715">
        <v>825</v>
      </c>
      <c r="AD715">
        <v>0.96013475444952323</v>
      </c>
      <c r="AE715">
        <v>-5.8691193290254455E-2</v>
      </c>
      <c r="AF715">
        <f t="shared" si="11"/>
        <v>0.82738883844982691</v>
      </c>
    </row>
    <row r="716" spans="1:32">
      <c r="A716" t="s">
        <v>756</v>
      </c>
      <c r="B716">
        <v>8</v>
      </c>
      <c r="C716">
        <v>6</v>
      </c>
      <c r="D716">
        <v>42.437800000000003</v>
      </c>
      <c r="E716">
        <v>3.9999987567708199E-3</v>
      </c>
      <c r="F716">
        <v>2.3979401436539516</v>
      </c>
      <c r="G716">
        <v>5.5841889527259896E-3</v>
      </c>
      <c r="H716">
        <v>1.1269049663621999</v>
      </c>
      <c r="I716">
        <v>0.99013984740249195</v>
      </c>
      <c r="J716" t="s">
        <v>33</v>
      </c>
      <c r="K716" t="s">
        <v>32</v>
      </c>
      <c r="L716">
        <v>65462.784299999999</v>
      </c>
      <c r="M716" t="s">
        <v>757</v>
      </c>
      <c r="N716">
        <v>1410.94966652329</v>
      </c>
      <c r="O716">
        <v>1368.8792337346699</v>
      </c>
      <c r="P716">
        <v>1373.92553498145</v>
      </c>
      <c r="Q716">
        <v>1384.58481174647</v>
      </c>
      <c r="R716">
        <v>3.1413195632924071</v>
      </c>
      <c r="S716">
        <v>1.6590982968217777E-2</v>
      </c>
      <c r="T716">
        <v>3</v>
      </c>
      <c r="U716">
        <v>813</v>
      </c>
      <c r="V716">
        <v>1266.2873474443199</v>
      </c>
      <c r="W716">
        <v>1228.74819237778</v>
      </c>
      <c r="X716">
        <v>1190.9491343321899</v>
      </c>
      <c r="Y716">
        <v>1228.6615580514299</v>
      </c>
      <c r="Z716">
        <v>3.0894322704270767</v>
      </c>
      <c r="AA716">
        <v>3.0658712342115261E-2</v>
      </c>
      <c r="AB716">
        <v>3</v>
      </c>
      <c r="AC716">
        <v>867</v>
      </c>
      <c r="AD716">
        <v>0.88738627466354802</v>
      </c>
      <c r="AE716">
        <v>-0.17236585593698886</v>
      </c>
      <c r="AF716">
        <f t="shared" si="11"/>
        <v>3.6080161657309146E-3</v>
      </c>
    </row>
    <row r="717" spans="1:32">
      <c r="A717" t="s">
        <v>2353</v>
      </c>
      <c r="B717">
        <v>4</v>
      </c>
      <c r="C717">
        <v>4</v>
      </c>
      <c r="D717">
        <v>22.466999999999999</v>
      </c>
      <c r="E717">
        <v>0.12613490837644101</v>
      </c>
      <c r="F717">
        <v>0.89916470393288039</v>
      </c>
      <c r="G717">
        <v>6.03492003158674E-2</v>
      </c>
      <c r="H717">
        <v>1.09702969738306</v>
      </c>
      <c r="I717">
        <v>0.31672145172841398</v>
      </c>
      <c r="J717" t="s">
        <v>33</v>
      </c>
      <c r="K717" t="s">
        <v>32</v>
      </c>
      <c r="L717">
        <v>55361.165200000003</v>
      </c>
      <c r="M717" t="s">
        <v>2354</v>
      </c>
      <c r="N717">
        <v>1488.7300680850501</v>
      </c>
      <c r="O717">
        <v>1292.3607112790901</v>
      </c>
      <c r="P717">
        <v>1331.6816501481201</v>
      </c>
      <c r="Q717">
        <v>1370.9241431707533</v>
      </c>
      <c r="R717">
        <v>3.1370134248013404</v>
      </c>
      <c r="S717">
        <v>7.5788296100877325E-2</v>
      </c>
      <c r="T717">
        <v>3</v>
      </c>
      <c r="U717">
        <v>814</v>
      </c>
      <c r="V717">
        <v>1298.7211302267599</v>
      </c>
      <c r="W717">
        <v>1220.8855548695699</v>
      </c>
      <c r="X717">
        <v>1229.40069302951</v>
      </c>
      <c r="Y717">
        <v>1249.6691260419466</v>
      </c>
      <c r="Z717">
        <v>3.0967950404034581</v>
      </c>
      <c r="AA717">
        <v>3.4163527205581148E-2</v>
      </c>
      <c r="AB717">
        <v>3</v>
      </c>
      <c r="AC717">
        <v>851</v>
      </c>
      <c r="AD717">
        <v>0.91155235121298472</v>
      </c>
      <c r="AE717">
        <v>-0.13360258106230391</v>
      </c>
      <c r="AF717">
        <f t="shared" si="11"/>
        <v>0.13488148900515762</v>
      </c>
    </row>
    <row r="718" spans="1:32">
      <c r="A718" t="s">
        <v>2355</v>
      </c>
      <c r="B718">
        <v>12</v>
      </c>
      <c r="C718">
        <v>10</v>
      </c>
      <c r="D718">
        <v>48.052500000000002</v>
      </c>
      <c r="E718">
        <v>0.120113953110732</v>
      </c>
      <c r="F718">
        <v>0.92040653958281538</v>
      </c>
      <c r="G718">
        <v>5.8325149434768499E-2</v>
      </c>
      <c r="H718">
        <v>1.055426806976</v>
      </c>
      <c r="I718">
        <v>0.32802618607228601</v>
      </c>
      <c r="J718" t="s">
        <v>33</v>
      </c>
      <c r="K718" t="s">
        <v>32</v>
      </c>
      <c r="L718">
        <v>261686.76800000001</v>
      </c>
      <c r="M718" t="s">
        <v>2356</v>
      </c>
      <c r="N718">
        <v>1373.17472692561</v>
      </c>
      <c r="O718">
        <v>1325.52223890709</v>
      </c>
      <c r="P718">
        <v>1372.17384697588</v>
      </c>
      <c r="Q718">
        <v>1356.9569376028601</v>
      </c>
      <c r="R718">
        <v>3.1325660657450736</v>
      </c>
      <c r="S718">
        <v>2.0065372920833581E-2</v>
      </c>
      <c r="T718">
        <v>3</v>
      </c>
      <c r="U718">
        <v>816</v>
      </c>
      <c r="V718">
        <v>1284.0576028043899</v>
      </c>
      <c r="W718">
        <v>1230.73497290607</v>
      </c>
      <c r="X718">
        <v>1342.2923361958501</v>
      </c>
      <c r="Y718">
        <v>1285.6949706354367</v>
      </c>
      <c r="Z718">
        <v>3.1091379450399348</v>
      </c>
      <c r="AA718">
        <v>4.3398087562469809E-2</v>
      </c>
      <c r="AB718">
        <v>3</v>
      </c>
      <c r="AC718">
        <v>842</v>
      </c>
      <c r="AD718">
        <v>0.94748398789035149</v>
      </c>
      <c r="AE718">
        <v>-7.782653238081344E-2</v>
      </c>
      <c r="AF718">
        <f t="shared" si="11"/>
        <v>0.11771283199862663</v>
      </c>
    </row>
    <row r="719" spans="1:32">
      <c r="A719" t="s">
        <v>736</v>
      </c>
      <c r="B719">
        <v>11</v>
      </c>
      <c r="C719">
        <v>6</v>
      </c>
      <c r="D719">
        <v>62.183999999999997</v>
      </c>
      <c r="E719">
        <v>0.51057099228859704</v>
      </c>
      <c r="F719">
        <v>0.2919438629490384</v>
      </c>
      <c r="G719">
        <v>0.16785433529097701</v>
      </c>
      <c r="H719">
        <v>1.0904729513234199</v>
      </c>
      <c r="I719">
        <v>8.7357753475384395E-2</v>
      </c>
      <c r="J719" t="s">
        <v>33</v>
      </c>
      <c r="K719" t="s">
        <v>32</v>
      </c>
      <c r="L719">
        <v>47049.917399999998</v>
      </c>
      <c r="M719" t="s">
        <v>737</v>
      </c>
      <c r="N719">
        <v>1486.4922554966499</v>
      </c>
      <c r="O719">
        <v>1471.0998145966801</v>
      </c>
      <c r="P719">
        <v>1113.1142816481599</v>
      </c>
      <c r="Q719">
        <v>1356.9021172471632</v>
      </c>
      <c r="R719">
        <v>3.1325485201190872</v>
      </c>
      <c r="S719">
        <v>0.15569780986651247</v>
      </c>
      <c r="T719">
        <v>3</v>
      </c>
      <c r="U719">
        <v>817</v>
      </c>
      <c r="V719">
        <v>1393.4686507356</v>
      </c>
      <c r="W719">
        <v>1214.0049466335799</v>
      </c>
      <c r="X719">
        <v>1125.49964768123</v>
      </c>
      <c r="Y719">
        <v>1244.3244150168032</v>
      </c>
      <c r="Z719">
        <v>3.0949336225442767</v>
      </c>
      <c r="AA719">
        <v>0.10972471635543503</v>
      </c>
      <c r="AB719">
        <v>3</v>
      </c>
      <c r="AC719">
        <v>856</v>
      </c>
      <c r="AD719">
        <v>0.91703329164320724</v>
      </c>
      <c r="AE719">
        <v>-0.12495398504007367</v>
      </c>
      <c r="AF719">
        <f t="shared" si="11"/>
        <v>0.48151403500438794</v>
      </c>
    </row>
    <row r="720" spans="1:32">
      <c r="A720" t="s">
        <v>966</v>
      </c>
      <c r="B720">
        <v>17</v>
      </c>
      <c r="C720">
        <v>11</v>
      </c>
      <c r="D720">
        <v>78.394099999999995</v>
      </c>
      <c r="E720">
        <v>8.2990421363639502E-2</v>
      </c>
      <c r="F720">
        <v>1.0809720303826487</v>
      </c>
      <c r="G720">
        <v>4.3963177223449099E-2</v>
      </c>
      <c r="H720">
        <v>1.0586704190335801</v>
      </c>
      <c r="I720">
        <v>0.41943912626191998</v>
      </c>
      <c r="J720" t="s">
        <v>32</v>
      </c>
      <c r="K720" t="s">
        <v>33</v>
      </c>
      <c r="L720">
        <v>60381.868199999997</v>
      </c>
      <c r="M720" t="s">
        <v>967</v>
      </c>
      <c r="N720">
        <v>1316.3681682085701</v>
      </c>
      <c r="O720">
        <v>1330.7271079837201</v>
      </c>
      <c r="P720">
        <v>1391.8440227569199</v>
      </c>
      <c r="Q720">
        <v>1346.3130996497366</v>
      </c>
      <c r="R720">
        <v>3.1291460715056614</v>
      </c>
      <c r="S720">
        <v>2.9769609618160955E-2</v>
      </c>
      <c r="T720">
        <v>3</v>
      </c>
      <c r="U720">
        <v>819</v>
      </c>
      <c r="V720">
        <v>1438.67968044859</v>
      </c>
      <c r="W720">
        <v>1461.1273686843799</v>
      </c>
      <c r="X720">
        <v>1376.09851093676</v>
      </c>
      <c r="Y720">
        <v>1425.3018533565767</v>
      </c>
      <c r="Z720">
        <v>3.1539068498634948</v>
      </c>
      <c r="AA720">
        <v>3.091607605848546E-2</v>
      </c>
      <c r="AB720">
        <v>3</v>
      </c>
      <c r="AC720">
        <v>799</v>
      </c>
      <c r="AD720">
        <v>1.0586704190335741</v>
      </c>
      <c r="AE720">
        <v>8.2253525278167011E-2</v>
      </c>
      <c r="AF720">
        <f t="shared" si="11"/>
        <v>8.3227623250841112E-2</v>
      </c>
    </row>
    <row r="721" spans="1:32">
      <c r="A721" t="s">
        <v>1288</v>
      </c>
      <c r="B721">
        <v>3</v>
      </c>
      <c r="C721">
        <v>1</v>
      </c>
      <c r="D721">
        <v>21.514299999999999</v>
      </c>
      <c r="E721">
        <v>0.10604502479241</v>
      </c>
      <c r="F721">
        <v>0.97450970202613396</v>
      </c>
      <c r="G721">
        <v>5.2671276746237297E-2</v>
      </c>
      <c r="H721">
        <v>1.5308767564066199</v>
      </c>
      <c r="I721">
        <v>0.35769932270993499</v>
      </c>
      <c r="J721" t="s">
        <v>32</v>
      </c>
      <c r="K721" t="s">
        <v>33</v>
      </c>
      <c r="L721">
        <v>33294.599300000002</v>
      </c>
      <c r="M721" t="s">
        <v>1289</v>
      </c>
      <c r="N721">
        <v>1148.0917269772201</v>
      </c>
      <c r="O721">
        <v>918.19686835273399</v>
      </c>
      <c r="P721">
        <v>1970.4091034943301</v>
      </c>
      <c r="Q721">
        <v>1345.5658996080947</v>
      </c>
      <c r="R721">
        <v>3.1289049723601301</v>
      </c>
      <c r="S721">
        <v>0.41113112067147589</v>
      </c>
      <c r="T721">
        <v>3</v>
      </c>
      <c r="U721">
        <v>820</v>
      </c>
      <c r="V721">
        <v>2111.00548422051</v>
      </c>
      <c r="W721">
        <v>2156.2169318469901</v>
      </c>
      <c r="X721">
        <v>1912.46426370266</v>
      </c>
      <c r="Y721">
        <v>2059.8955599233864</v>
      </c>
      <c r="Z721">
        <v>3.3138452014862412</v>
      </c>
      <c r="AA721">
        <v>6.2947360239050787E-2</v>
      </c>
      <c r="AB721">
        <v>3</v>
      </c>
      <c r="AC721">
        <v>640</v>
      </c>
      <c r="AD721">
        <v>1.530876756406613</v>
      </c>
      <c r="AE721">
        <v>0.61435814300893421</v>
      </c>
      <c r="AF721">
        <f t="shared" si="11"/>
        <v>9.5008439338927733E-2</v>
      </c>
    </row>
    <row r="722" spans="1:32">
      <c r="A722" t="s">
        <v>2357</v>
      </c>
      <c r="B722">
        <v>10</v>
      </c>
      <c r="C722">
        <v>2</v>
      </c>
      <c r="D722">
        <v>47.508600000000001</v>
      </c>
      <c r="E722">
        <v>2.24454357803072E-3</v>
      </c>
      <c r="F722">
        <v>2.6488719583110916</v>
      </c>
      <c r="G722">
        <v>3.8834245077796702E-3</v>
      </c>
      <c r="H722">
        <v>1.3528340120448901</v>
      </c>
      <c r="I722">
        <v>0.99861911440298201</v>
      </c>
      <c r="J722" t="s">
        <v>33</v>
      </c>
      <c r="K722" t="s">
        <v>32</v>
      </c>
      <c r="L722">
        <v>24955.482599999999</v>
      </c>
      <c r="M722" t="s">
        <v>1131</v>
      </c>
      <c r="N722">
        <v>1261.95908679785</v>
      </c>
      <c r="O722">
        <v>1258.83765566688</v>
      </c>
      <c r="P722">
        <v>1427.22818176648</v>
      </c>
      <c r="Q722">
        <v>1316.0083080770701</v>
      </c>
      <c r="R722">
        <v>3.1192586310261414</v>
      </c>
      <c r="S722">
        <v>7.3200054423851288E-2</v>
      </c>
      <c r="T722">
        <v>3</v>
      </c>
      <c r="U722">
        <v>824</v>
      </c>
      <c r="V722">
        <v>949.08709254403198</v>
      </c>
      <c r="W722">
        <v>984.20334273264996</v>
      </c>
      <c r="X722">
        <v>985.04610052901899</v>
      </c>
      <c r="Y722">
        <v>972.7788452685669</v>
      </c>
      <c r="Z722">
        <v>2.9880141175587744</v>
      </c>
      <c r="AA722">
        <v>2.1096250573055007E-2</v>
      </c>
      <c r="AB722">
        <v>3</v>
      </c>
      <c r="AC722">
        <v>977</v>
      </c>
      <c r="AD722">
        <v>0.73918898482485684</v>
      </c>
      <c r="AE722">
        <v>-0.43598483658706944</v>
      </c>
      <c r="AF722">
        <f t="shared" si="11"/>
        <v>3.7986784101647032E-3</v>
      </c>
    </row>
    <row r="723" spans="1:32">
      <c r="A723" t="s">
        <v>2358</v>
      </c>
      <c r="B723">
        <v>5</v>
      </c>
      <c r="C723">
        <v>1</v>
      </c>
      <c r="D723">
        <v>22.748200000000001</v>
      </c>
      <c r="E723">
        <v>1.38225639489603E-2</v>
      </c>
      <c r="F723">
        <v>1.8594113921567184</v>
      </c>
      <c r="G723">
        <v>1.3152967144684001E-2</v>
      </c>
      <c r="H723">
        <v>1.16889899749902</v>
      </c>
      <c r="I723">
        <v>0.87258728046300604</v>
      </c>
      <c r="J723" t="s">
        <v>32</v>
      </c>
      <c r="K723" t="s">
        <v>33</v>
      </c>
      <c r="L723">
        <v>50696.605799999998</v>
      </c>
      <c r="M723" t="s">
        <v>2359</v>
      </c>
      <c r="N723">
        <v>1284.7762924424501</v>
      </c>
      <c r="O723">
        <v>1359.0192638105</v>
      </c>
      <c r="P723">
        <v>1300.23455267145</v>
      </c>
      <c r="Q723">
        <v>1314.6767029748</v>
      </c>
      <c r="R723">
        <v>3.1188189669881043</v>
      </c>
      <c r="S723">
        <v>2.9795830173052183E-2</v>
      </c>
      <c r="T723">
        <v>3</v>
      </c>
      <c r="U723">
        <v>825</v>
      </c>
      <c r="V723">
        <v>1577.2433046595499</v>
      </c>
      <c r="W723">
        <v>1595.1473013745001</v>
      </c>
      <c r="X723">
        <v>1437.78223439362</v>
      </c>
      <c r="Y723">
        <v>1536.7242801425566</v>
      </c>
      <c r="Z723">
        <v>3.1865959531508663</v>
      </c>
      <c r="AA723">
        <v>5.6062550028052029E-2</v>
      </c>
      <c r="AB723">
        <v>3</v>
      </c>
      <c r="AC723">
        <v>769</v>
      </c>
      <c r="AD723">
        <v>1.1688989974990169</v>
      </c>
      <c r="AE723">
        <v>0.22515027452087186</v>
      </c>
      <c r="AF723">
        <f t="shared" si="11"/>
        <v>1.5300795743173043E-2</v>
      </c>
    </row>
    <row r="724" spans="1:32">
      <c r="A724" t="s">
        <v>1178</v>
      </c>
      <c r="B724">
        <v>17</v>
      </c>
      <c r="C724">
        <v>8</v>
      </c>
      <c r="D724">
        <v>82.124700000000004</v>
      </c>
      <c r="E724">
        <v>0.20515799002441901</v>
      </c>
      <c r="F724">
        <v>0.68791156445898272</v>
      </c>
      <c r="G724">
        <v>8.6231068416350795E-2</v>
      </c>
      <c r="H724">
        <v>1.0877980284259501</v>
      </c>
      <c r="I724">
        <v>0.21587426384053901</v>
      </c>
      <c r="J724" t="s">
        <v>32</v>
      </c>
      <c r="K724" t="s">
        <v>33</v>
      </c>
      <c r="L724">
        <v>280022.3836</v>
      </c>
      <c r="M724" t="s">
        <v>1179</v>
      </c>
      <c r="N724">
        <v>1239.0223463719601</v>
      </c>
      <c r="O724">
        <v>1239.37945112992</v>
      </c>
      <c r="P724">
        <v>1463.6039895164099</v>
      </c>
      <c r="Q724">
        <v>1314.0019290060966</v>
      </c>
      <c r="R724">
        <v>3.1185960027854729</v>
      </c>
      <c r="S724">
        <v>9.8599024123667542E-2</v>
      </c>
      <c r="T724">
        <v>3</v>
      </c>
      <c r="U724">
        <v>826</v>
      </c>
      <c r="V724">
        <v>1452.6672658058801</v>
      </c>
      <c r="W724">
        <v>1385.6065515082601</v>
      </c>
      <c r="X724">
        <v>1449.83230584803</v>
      </c>
      <c r="Y724">
        <v>1429.3687077207233</v>
      </c>
      <c r="Z724">
        <v>3.1551442701304944</v>
      </c>
      <c r="AA724">
        <v>2.653313829188874E-2</v>
      </c>
      <c r="AB724">
        <v>3</v>
      </c>
      <c r="AC724">
        <v>797</v>
      </c>
      <c r="AD724">
        <v>1.0877980284259472</v>
      </c>
      <c r="AE724">
        <v>0.12141071611288044</v>
      </c>
      <c r="AF724">
        <f t="shared" si="11"/>
        <v>0.21292465648290915</v>
      </c>
    </row>
    <row r="725" spans="1:32">
      <c r="A725" t="s">
        <v>2360</v>
      </c>
      <c r="B725">
        <v>7</v>
      </c>
      <c r="C725">
        <v>3</v>
      </c>
      <c r="D725">
        <v>33.958500000000001</v>
      </c>
      <c r="E725">
        <v>0.68461108617787003</v>
      </c>
      <c r="F725">
        <v>0.16455607243902509</v>
      </c>
      <c r="G725">
        <v>0.20584959411095</v>
      </c>
      <c r="H725">
        <v>1.01495712900183</v>
      </c>
      <c r="I725">
        <v>6.3627919427776902E-2</v>
      </c>
      <c r="J725" t="s">
        <v>32</v>
      </c>
      <c r="K725" t="s">
        <v>33</v>
      </c>
      <c r="L725">
        <v>47993.866000000002</v>
      </c>
      <c r="M725" t="s">
        <v>2361</v>
      </c>
      <c r="N725">
        <v>1389.15208746035</v>
      </c>
      <c r="O725">
        <v>1310.3738329717801</v>
      </c>
      <c r="P725">
        <v>1232.6225458608901</v>
      </c>
      <c r="Q725">
        <v>1310.7161554310067</v>
      </c>
      <c r="R725">
        <v>3.1175086524248052</v>
      </c>
      <c r="S725">
        <v>5.9711884953343425E-2</v>
      </c>
      <c r="T725">
        <v>3</v>
      </c>
      <c r="U725">
        <v>827</v>
      </c>
      <c r="V725">
        <v>1356.1455540680599</v>
      </c>
      <c r="W725">
        <v>1303.14720445014</v>
      </c>
      <c r="X725">
        <v>1331.6693596395201</v>
      </c>
      <c r="Y725">
        <v>1330.3207060525731</v>
      </c>
      <c r="Z725">
        <v>3.1239563508009818</v>
      </c>
      <c r="AA725">
        <v>1.9938727314389608E-2</v>
      </c>
      <c r="AB725">
        <v>3</v>
      </c>
      <c r="AC725">
        <v>830</v>
      </c>
      <c r="AD725">
        <v>1.0149571290018318</v>
      </c>
      <c r="AE725">
        <v>2.1418790383180546E-2</v>
      </c>
      <c r="AF725">
        <f t="shared" si="11"/>
        <v>0.70220419681742285</v>
      </c>
    </row>
    <row r="726" spans="1:32">
      <c r="A726" t="s">
        <v>2362</v>
      </c>
      <c r="B726">
        <v>4</v>
      </c>
      <c r="C726">
        <v>1</v>
      </c>
      <c r="D726">
        <v>15.6943</v>
      </c>
      <c r="E726">
        <v>0.268517775175383</v>
      </c>
      <c r="F726">
        <v>0.57102695985244278</v>
      </c>
      <c r="G726">
        <v>0.105595384491994</v>
      </c>
      <c r="H726">
        <v>1.1397028669688101</v>
      </c>
      <c r="I726">
        <v>0.16961823399518899</v>
      </c>
      <c r="J726" t="s">
        <v>33</v>
      </c>
      <c r="K726" t="s">
        <v>32</v>
      </c>
      <c r="L726">
        <v>79275.555300000007</v>
      </c>
      <c r="M726" t="s">
        <v>2363</v>
      </c>
      <c r="N726">
        <v>1088.1863869726001</v>
      </c>
      <c r="O726">
        <v>1367.3784225209699</v>
      </c>
      <c r="P726">
        <v>1474.9856150175499</v>
      </c>
      <c r="Q726">
        <v>1310.18347483704</v>
      </c>
      <c r="R726">
        <v>3.1173321174342314</v>
      </c>
      <c r="S726">
        <v>0.15237699619356293</v>
      </c>
      <c r="T726">
        <v>3</v>
      </c>
      <c r="U726">
        <v>828</v>
      </c>
      <c r="V726">
        <v>1164.4262752776899</v>
      </c>
      <c r="W726">
        <v>1084.42918056279</v>
      </c>
      <c r="X726">
        <v>1199.89468634785</v>
      </c>
      <c r="Y726">
        <v>1149.5833807294432</v>
      </c>
      <c r="Z726">
        <v>3.0605404766730833</v>
      </c>
      <c r="AA726">
        <v>5.1450348545968271E-2</v>
      </c>
      <c r="AB726">
        <v>3</v>
      </c>
      <c r="AC726">
        <v>902</v>
      </c>
      <c r="AD726">
        <v>0.8774216762827266</v>
      </c>
      <c r="AE726">
        <v>-0.18865774699920873</v>
      </c>
      <c r="AF726">
        <f t="shared" si="11"/>
        <v>0.25251058610406291</v>
      </c>
    </row>
    <row r="727" spans="1:32">
      <c r="A727" t="s">
        <v>1778</v>
      </c>
      <c r="B727">
        <v>5</v>
      </c>
      <c r="C727">
        <v>2</v>
      </c>
      <c r="D727">
        <v>27.184000000000001</v>
      </c>
      <c r="E727">
        <v>0.61943760943557602</v>
      </c>
      <c r="F727">
        <v>0.20800242979215089</v>
      </c>
      <c r="G727">
        <v>0.192475390415696</v>
      </c>
      <c r="H727">
        <v>1.01438405187616</v>
      </c>
      <c r="I727">
        <v>7.0649746724035303E-2</v>
      </c>
      <c r="J727" t="s">
        <v>32</v>
      </c>
      <c r="K727" t="s">
        <v>33</v>
      </c>
      <c r="L727">
        <v>40899.463600000003</v>
      </c>
      <c r="M727" t="s">
        <v>1779</v>
      </c>
      <c r="N727">
        <v>1338.33826213054</v>
      </c>
      <c r="O727">
        <v>1313.2321399784801</v>
      </c>
      <c r="P727">
        <v>1241.8880602428101</v>
      </c>
      <c r="Q727">
        <v>1297.81948745061</v>
      </c>
      <c r="R727">
        <v>3.1132142910345748</v>
      </c>
      <c r="S727">
        <v>3.8555603014599052E-2</v>
      </c>
      <c r="T727">
        <v>3</v>
      </c>
      <c r="U727">
        <v>830</v>
      </c>
      <c r="V727">
        <v>1295.4183957472601</v>
      </c>
      <c r="W727">
        <v>1356.6104881303399</v>
      </c>
      <c r="X727">
        <v>1297.43328697437</v>
      </c>
      <c r="Y727">
        <v>1316.48739028399</v>
      </c>
      <c r="Z727">
        <v>3.1194167036575764</v>
      </c>
      <c r="AA727">
        <v>2.6405284054122569E-2</v>
      </c>
      <c r="AB727">
        <v>3</v>
      </c>
      <c r="AC727">
        <v>834</v>
      </c>
      <c r="AD727">
        <v>1.0143840518761591</v>
      </c>
      <c r="AE727">
        <v>2.0603968748432198E-2</v>
      </c>
      <c r="AF727">
        <f t="shared" si="11"/>
        <v>0.62373208005705805</v>
      </c>
    </row>
    <row r="728" spans="1:32">
      <c r="A728" t="s">
        <v>2364</v>
      </c>
      <c r="B728">
        <v>3</v>
      </c>
      <c r="C728">
        <v>2</v>
      </c>
      <c r="D728">
        <v>15.8163</v>
      </c>
      <c r="E728">
        <v>2.6057470697810098E-3</v>
      </c>
      <c r="F728">
        <v>2.5840677419348017</v>
      </c>
      <c r="G728">
        <v>4.3343370069173701E-3</v>
      </c>
      <c r="H728">
        <v>1.3781385394108201</v>
      </c>
      <c r="I728">
        <v>0.99755964421691401</v>
      </c>
      <c r="J728" t="s">
        <v>32</v>
      </c>
      <c r="K728" t="s">
        <v>33</v>
      </c>
      <c r="L728">
        <v>27013.986499999999</v>
      </c>
      <c r="M728" t="s">
        <v>2365</v>
      </c>
      <c r="N728">
        <v>1286.3641756857701</v>
      </c>
      <c r="O728">
        <v>1259.20382608827</v>
      </c>
      <c r="P728">
        <v>1337.17877273309</v>
      </c>
      <c r="Q728">
        <v>1294.2489248357099</v>
      </c>
      <c r="R728">
        <v>3.1120178128749774</v>
      </c>
      <c r="S728">
        <v>3.0582161858453298E-2</v>
      </c>
      <c r="T728">
        <v>3</v>
      </c>
      <c r="U728">
        <v>831</v>
      </c>
      <c r="V728">
        <v>1945.30393842327</v>
      </c>
      <c r="W728">
        <v>1701.2854062331201</v>
      </c>
      <c r="X728">
        <v>1704.37362406496</v>
      </c>
      <c r="Y728">
        <v>1783.6543229071167</v>
      </c>
      <c r="Z728">
        <v>3.2513106907349467</v>
      </c>
      <c r="AA728">
        <v>7.8491211663602636E-2</v>
      </c>
      <c r="AB728">
        <v>3</v>
      </c>
      <c r="AC728">
        <v>704</v>
      </c>
      <c r="AD728">
        <v>1.3781385394108256</v>
      </c>
      <c r="AE728">
        <v>0.46272092438074547</v>
      </c>
      <c r="AF728">
        <f t="shared" si="11"/>
        <v>4.3225160407799907E-3</v>
      </c>
    </row>
    <row r="729" spans="1:32">
      <c r="A729" t="s">
        <v>1000</v>
      </c>
      <c r="B729">
        <v>7</v>
      </c>
      <c r="C729">
        <v>3</v>
      </c>
      <c r="D729">
        <v>40.313899999999997</v>
      </c>
      <c r="E729">
        <v>0.50347985507392401</v>
      </c>
      <c r="F729">
        <v>0.29801790148624646</v>
      </c>
      <c r="G729">
        <v>0.16657564141546899</v>
      </c>
      <c r="H729">
        <v>1.08962832134414</v>
      </c>
      <c r="I729">
        <v>8.8718099566979E-2</v>
      </c>
      <c r="J729" t="s">
        <v>33</v>
      </c>
      <c r="K729" t="s">
        <v>32</v>
      </c>
      <c r="L729">
        <v>60281.0262</v>
      </c>
      <c r="M729" t="s">
        <v>1001</v>
      </c>
      <c r="N729">
        <v>1085.6851419760601</v>
      </c>
      <c r="O729">
        <v>1378.3216960729001</v>
      </c>
      <c r="P729">
        <v>1410.2982377537101</v>
      </c>
      <c r="Q729">
        <v>1291.4350252675567</v>
      </c>
      <c r="R729">
        <v>3.1110725608170338</v>
      </c>
      <c r="S729">
        <v>0.13852844893052429</v>
      </c>
      <c r="T729">
        <v>3</v>
      </c>
      <c r="U729">
        <v>832</v>
      </c>
      <c r="V729">
        <v>1013.7377727989</v>
      </c>
      <c r="W729">
        <v>1202.59262019681</v>
      </c>
      <c r="X729">
        <v>1339.2903631015599</v>
      </c>
      <c r="Y729">
        <v>1185.20691869909</v>
      </c>
      <c r="Z729">
        <v>3.0737941780291296</v>
      </c>
      <c r="AA729">
        <v>0.13792625961611729</v>
      </c>
      <c r="AB729">
        <v>3</v>
      </c>
      <c r="AC729">
        <v>886</v>
      </c>
      <c r="AD729">
        <v>0.91774413385879894</v>
      </c>
      <c r="AE729">
        <v>-0.12383610711510565</v>
      </c>
      <c r="AF729">
        <f t="shared" si="11"/>
        <v>0.48999318593019059</v>
      </c>
    </row>
    <row r="730" spans="1:32">
      <c r="A730" t="s">
        <v>1262</v>
      </c>
      <c r="B730">
        <v>5</v>
      </c>
      <c r="C730">
        <v>3</v>
      </c>
      <c r="D730">
        <v>18.272300000000001</v>
      </c>
      <c r="E730">
        <v>0.66522533997890998</v>
      </c>
      <c r="F730">
        <v>0.17703121585148676</v>
      </c>
      <c r="G730">
        <v>0.20230039475423001</v>
      </c>
      <c r="H730">
        <v>1.0484033736865099</v>
      </c>
      <c r="I730">
        <v>6.5523090051163399E-2</v>
      </c>
      <c r="J730" t="s">
        <v>33</v>
      </c>
      <c r="K730" t="s">
        <v>32</v>
      </c>
      <c r="L730">
        <v>47903.8894</v>
      </c>
      <c r="M730" t="s">
        <v>1263</v>
      </c>
      <c r="N730">
        <v>1362.8441054166401</v>
      </c>
      <c r="O730">
        <v>1082.2029122886399</v>
      </c>
      <c r="P730">
        <v>1424.8269166636401</v>
      </c>
      <c r="Q730">
        <v>1289.9579781229734</v>
      </c>
      <c r="R730">
        <v>3.1105755628833078</v>
      </c>
      <c r="S730">
        <v>0.14153235333445896</v>
      </c>
      <c r="T730">
        <v>3</v>
      </c>
      <c r="U730">
        <v>833</v>
      </c>
      <c r="V730">
        <v>1247.82107607138</v>
      </c>
      <c r="W730">
        <v>1191.1506703477201</v>
      </c>
      <c r="X730">
        <v>1252.2353132846999</v>
      </c>
      <c r="Y730">
        <v>1230.4023532346</v>
      </c>
      <c r="Z730">
        <v>3.090047153078149</v>
      </c>
      <c r="AA730">
        <v>2.7685684892196073E-2</v>
      </c>
      <c r="AB730">
        <v>3</v>
      </c>
      <c r="AC730">
        <v>866</v>
      </c>
      <c r="AD730">
        <v>0.9538313449752579</v>
      </c>
      <c r="AE730">
        <v>-6.8193901275118124E-2</v>
      </c>
      <c r="AF730">
        <f t="shared" si="11"/>
        <v>0.60820500617467366</v>
      </c>
    </row>
    <row r="731" spans="1:32">
      <c r="A731" t="s">
        <v>2366</v>
      </c>
      <c r="B731">
        <v>7</v>
      </c>
      <c r="C731">
        <v>2</v>
      </c>
      <c r="D731">
        <v>34.147399999999998</v>
      </c>
      <c r="E731">
        <v>4.9331716366539401E-2</v>
      </c>
      <c r="F731">
        <v>1.3068737741476384</v>
      </c>
      <c r="G731">
        <v>3.0560892996481299E-2</v>
      </c>
      <c r="H731">
        <v>1.1386803248022299</v>
      </c>
      <c r="I731">
        <v>0.5606174214138</v>
      </c>
      <c r="J731" t="s">
        <v>33</v>
      </c>
      <c r="K731" t="s">
        <v>32</v>
      </c>
      <c r="L731">
        <v>103453.39230000001</v>
      </c>
      <c r="M731" t="s">
        <v>2367</v>
      </c>
      <c r="N731">
        <v>1191.56374471924</v>
      </c>
      <c r="O731">
        <v>1349.4021431726801</v>
      </c>
      <c r="P731">
        <v>1326.22525085544</v>
      </c>
      <c r="Q731">
        <v>1289.0637129157867</v>
      </c>
      <c r="R731">
        <v>3.1102743832059492</v>
      </c>
      <c r="S731">
        <v>6.6116946044389932E-2</v>
      </c>
      <c r="T731">
        <v>3</v>
      </c>
      <c r="U731">
        <v>834</v>
      </c>
      <c r="V731">
        <v>1108.20735946901</v>
      </c>
      <c r="W731">
        <v>1189.0956467030801</v>
      </c>
      <c r="X731">
        <v>1098.9014021363</v>
      </c>
      <c r="Y731">
        <v>1132.0681361027966</v>
      </c>
      <c r="Z731">
        <v>3.0538725666428359</v>
      </c>
      <c r="AA731">
        <v>4.381889677784493E-2</v>
      </c>
      <c r="AB731">
        <v>3</v>
      </c>
      <c r="AC731">
        <v>909</v>
      </c>
      <c r="AD731">
        <v>0.87820960652295821</v>
      </c>
      <c r="AE731">
        <v>-0.18736277904368903</v>
      </c>
      <c r="AF731">
        <f t="shared" si="11"/>
        <v>5.0982299999912266E-2</v>
      </c>
    </row>
    <row r="732" spans="1:32">
      <c r="A732" t="s">
        <v>2368</v>
      </c>
      <c r="B732">
        <v>5</v>
      </c>
      <c r="C732">
        <v>2</v>
      </c>
      <c r="D732">
        <v>24.274699999999999</v>
      </c>
      <c r="E732">
        <v>8.63249011156753E-4</v>
      </c>
      <c r="F732">
        <v>3.0638639104582781</v>
      </c>
      <c r="G732">
        <v>2.16306600183978E-3</v>
      </c>
      <c r="H732">
        <v>1.37050994904849</v>
      </c>
      <c r="I732">
        <v>0.999990482067877</v>
      </c>
      <c r="J732" t="s">
        <v>32</v>
      </c>
      <c r="K732" t="s">
        <v>33</v>
      </c>
      <c r="L732">
        <v>153727.4235</v>
      </c>
      <c r="M732" t="s">
        <v>2369</v>
      </c>
      <c r="N732">
        <v>1222.6168809585199</v>
      </c>
      <c r="O732">
        <v>1297.52021234262</v>
      </c>
      <c r="P732">
        <v>1336.83140918667</v>
      </c>
      <c r="Q732">
        <v>1285.6561674959366</v>
      </c>
      <c r="R732">
        <v>3.1091248375423888</v>
      </c>
      <c r="S732">
        <v>4.5131963376464315E-2</v>
      </c>
      <c r="T732">
        <v>3</v>
      </c>
      <c r="U732">
        <v>835</v>
      </c>
      <c r="V732">
        <v>1700.7824727552299</v>
      </c>
      <c r="W732">
        <v>1743.52273122518</v>
      </c>
      <c r="X732">
        <v>1841.7085018457899</v>
      </c>
      <c r="Y732">
        <v>1762.0045686087333</v>
      </c>
      <c r="Z732">
        <v>3.2460070301367501</v>
      </c>
      <c r="AA732">
        <v>4.1008980502595195E-2</v>
      </c>
      <c r="AB732">
        <v>3</v>
      </c>
      <c r="AC732">
        <v>710</v>
      </c>
      <c r="AD732">
        <v>1.3705099490484902</v>
      </c>
      <c r="AE732">
        <v>0.45471280126899261</v>
      </c>
      <c r="AF732">
        <f t="shared" si="11"/>
        <v>8.7967984155148504E-4</v>
      </c>
    </row>
    <row r="733" spans="1:32">
      <c r="A733" t="s">
        <v>2370</v>
      </c>
      <c r="B733">
        <v>17</v>
      </c>
      <c r="C733">
        <v>15</v>
      </c>
      <c r="D733">
        <v>66.456500000000005</v>
      </c>
      <c r="E733">
        <v>2.1558576696978901E-2</v>
      </c>
      <c r="F733">
        <v>1.666379914777151</v>
      </c>
      <c r="G733">
        <v>1.7519967208210099E-2</v>
      </c>
      <c r="H733">
        <v>1.1254944057009599</v>
      </c>
      <c r="I733">
        <v>0.779845913270794</v>
      </c>
      <c r="J733" t="s">
        <v>33</v>
      </c>
      <c r="K733" t="s">
        <v>32</v>
      </c>
      <c r="L733">
        <v>56854.344700000001</v>
      </c>
      <c r="M733" t="s">
        <v>1173</v>
      </c>
      <c r="N733">
        <v>1219.8148742170499</v>
      </c>
      <c r="O733">
        <v>1351.08508534369</v>
      </c>
      <c r="P733">
        <v>1250.2302343946001</v>
      </c>
      <c r="Q733">
        <v>1273.7100646517802</v>
      </c>
      <c r="R733">
        <v>3.1050705805487278</v>
      </c>
      <c r="S733">
        <v>5.3946942612925416E-2</v>
      </c>
      <c r="T733">
        <v>3</v>
      </c>
      <c r="U733">
        <v>836</v>
      </c>
      <c r="V733">
        <v>1113.6040147359899</v>
      </c>
      <c r="W733">
        <v>1148.2855197594799</v>
      </c>
      <c r="X733">
        <v>1133.1786014279</v>
      </c>
      <c r="Y733">
        <v>1131.6893786411233</v>
      </c>
      <c r="Z733">
        <v>3.053727239878774</v>
      </c>
      <c r="AA733">
        <v>1.5365211590410923E-2</v>
      </c>
      <c r="AB733">
        <v>3</v>
      </c>
      <c r="AC733">
        <v>910</v>
      </c>
      <c r="AD733">
        <v>0.8884984189478915</v>
      </c>
      <c r="AE733">
        <v>-0.17055888585689316</v>
      </c>
      <c r="AF733">
        <f t="shared" si="11"/>
        <v>2.5571301884407222E-2</v>
      </c>
    </row>
    <row r="734" spans="1:32">
      <c r="A734" t="s">
        <v>2371</v>
      </c>
      <c r="B734">
        <v>4</v>
      </c>
      <c r="C734">
        <v>2</v>
      </c>
      <c r="D734">
        <v>22.31</v>
      </c>
      <c r="E734">
        <v>0.197123079225904</v>
      </c>
      <c r="F734">
        <v>0.70526252542286327</v>
      </c>
      <c r="G734">
        <v>8.3572777052950506E-2</v>
      </c>
      <c r="H734">
        <v>1.0373508542827901</v>
      </c>
      <c r="I734">
        <v>0.223330485186122</v>
      </c>
      <c r="J734" t="s">
        <v>33</v>
      </c>
      <c r="K734" t="s">
        <v>32</v>
      </c>
      <c r="L734">
        <v>35749.113899999997</v>
      </c>
      <c r="M734" t="s">
        <v>2372</v>
      </c>
      <c r="N734">
        <v>1265.79474200757</v>
      </c>
      <c r="O734">
        <v>1278.3214814800999</v>
      </c>
      <c r="P734">
        <v>1270.2840625726999</v>
      </c>
      <c r="Q734">
        <v>1271.4667620201233</v>
      </c>
      <c r="R734">
        <v>3.1043050115743109</v>
      </c>
      <c r="S734">
        <v>4.9915301956426307E-3</v>
      </c>
      <c r="T734">
        <v>3</v>
      </c>
      <c r="U734">
        <v>837</v>
      </c>
      <c r="V734">
        <v>1236.3085153551101</v>
      </c>
      <c r="W734">
        <v>1170.7899106206401</v>
      </c>
      <c r="X734">
        <v>1269.96056550461</v>
      </c>
      <c r="Y734">
        <v>1225.6863304934534</v>
      </c>
      <c r="Z734">
        <v>3.088379342641419</v>
      </c>
      <c r="AA734">
        <v>4.1145451001501888E-2</v>
      </c>
      <c r="AB734">
        <v>3</v>
      </c>
      <c r="AC734">
        <v>870</v>
      </c>
      <c r="AD734">
        <v>0.96399400055575712</v>
      </c>
      <c r="AE734">
        <v>-5.2903927058049388E-2</v>
      </c>
      <c r="AF734">
        <f t="shared" si="11"/>
        <v>0.19377230503383647</v>
      </c>
    </row>
    <row r="735" spans="1:32">
      <c r="A735" t="s">
        <v>1446</v>
      </c>
      <c r="B735">
        <v>10</v>
      </c>
      <c r="C735">
        <v>7</v>
      </c>
      <c r="D735">
        <v>61.829799999999999</v>
      </c>
      <c r="E735">
        <v>0.36972475343563699</v>
      </c>
      <c r="F735">
        <v>0.43212147201107948</v>
      </c>
      <c r="G735">
        <v>0.134565127352616</v>
      </c>
      <c r="H735">
        <v>1.0703000820567601</v>
      </c>
      <c r="I735">
        <v>0.123683620873864</v>
      </c>
      <c r="J735" t="s">
        <v>32</v>
      </c>
      <c r="K735" t="s">
        <v>33</v>
      </c>
      <c r="L735">
        <v>44543.069799999997</v>
      </c>
      <c r="M735" t="s">
        <v>1447</v>
      </c>
      <c r="N735">
        <v>1351.64470905234</v>
      </c>
      <c r="O735">
        <v>1119.2414799957801</v>
      </c>
      <c r="P735">
        <v>1332.4124498507299</v>
      </c>
      <c r="Q735">
        <v>1267.7662129662833</v>
      </c>
      <c r="R735">
        <v>3.103039173277705</v>
      </c>
      <c r="S735">
        <v>0.10174205773912233</v>
      </c>
      <c r="T735">
        <v>3</v>
      </c>
      <c r="U735">
        <v>838</v>
      </c>
      <c r="V735">
        <v>1428.73722111913</v>
      </c>
      <c r="W735">
        <v>1371.2098106528999</v>
      </c>
      <c r="X735">
        <v>1270.7238135277701</v>
      </c>
      <c r="Y735">
        <v>1356.8902817666001</v>
      </c>
      <c r="Z735">
        <v>3.1325447320003637</v>
      </c>
      <c r="AA735">
        <v>5.8939203776062113E-2</v>
      </c>
      <c r="AB735">
        <v>3</v>
      </c>
      <c r="AC735">
        <v>815</v>
      </c>
      <c r="AD735">
        <v>1.0703000820567594</v>
      </c>
      <c r="AE735">
        <v>9.8015344476149305E-2</v>
      </c>
      <c r="AF735">
        <f t="shared" si="11"/>
        <v>0.36660572454174994</v>
      </c>
    </row>
    <row r="736" spans="1:32">
      <c r="A736" t="s">
        <v>1488</v>
      </c>
      <c r="B736">
        <v>6</v>
      </c>
      <c r="C736">
        <v>5</v>
      </c>
      <c r="D736">
        <v>28.3064</v>
      </c>
      <c r="E736">
        <v>0.24172990401275399</v>
      </c>
      <c r="F736">
        <v>0.61666962040582396</v>
      </c>
      <c r="G736">
        <v>9.7505558325986896E-2</v>
      </c>
      <c r="H736">
        <v>1.0861955598361199</v>
      </c>
      <c r="I736">
        <v>0.18685518981502799</v>
      </c>
      <c r="J736" t="s">
        <v>32</v>
      </c>
      <c r="K736" t="s">
        <v>33</v>
      </c>
      <c r="L736">
        <v>64237.386599999998</v>
      </c>
      <c r="M736" t="s">
        <v>1489</v>
      </c>
      <c r="N736">
        <v>1165.4614625259301</v>
      </c>
      <c r="O736">
        <v>1325.39722561792</v>
      </c>
      <c r="P736">
        <v>1310.6792639635601</v>
      </c>
      <c r="Q736">
        <v>1267.1793173691367</v>
      </c>
      <c r="R736">
        <v>3.1028380758412526</v>
      </c>
      <c r="S736">
        <v>6.9758945741762571E-2</v>
      </c>
      <c r="T736">
        <v>3</v>
      </c>
      <c r="U736">
        <v>839</v>
      </c>
      <c r="V736">
        <v>1266.7817702806301</v>
      </c>
      <c r="W736">
        <v>1390.4301153116701</v>
      </c>
      <c r="X736">
        <v>1472.00175853528</v>
      </c>
      <c r="Y736">
        <v>1376.4045480425266</v>
      </c>
      <c r="Z736">
        <v>3.1387460989870424</v>
      </c>
      <c r="AA736">
        <v>7.5069801541854927E-2</v>
      </c>
      <c r="AB736">
        <v>3</v>
      </c>
      <c r="AC736">
        <v>812</v>
      </c>
      <c r="AD736">
        <v>1.0861955598361237</v>
      </c>
      <c r="AE736">
        <v>0.11928387091986471</v>
      </c>
      <c r="AF736">
        <f t="shared" si="11"/>
        <v>0.2365299340579719</v>
      </c>
    </row>
    <row r="737" spans="1:32">
      <c r="A737" t="s">
        <v>2373</v>
      </c>
      <c r="B737">
        <v>9</v>
      </c>
      <c r="C737">
        <v>4</v>
      </c>
      <c r="D737">
        <v>49.471299999999999</v>
      </c>
      <c r="E737">
        <v>1.7194126039588999E-2</v>
      </c>
      <c r="F737">
        <v>1.7646198940396978</v>
      </c>
      <c r="G737">
        <v>1.50023872694219E-2</v>
      </c>
      <c r="H737">
        <v>1.14593353091124</v>
      </c>
      <c r="I737">
        <v>0.83022412314493899</v>
      </c>
      <c r="J737" t="s">
        <v>32</v>
      </c>
      <c r="K737" t="s">
        <v>33</v>
      </c>
      <c r="L737">
        <v>23047.875400000001</v>
      </c>
      <c r="M737" t="s">
        <v>1543</v>
      </c>
      <c r="N737">
        <v>1297.7020768310599</v>
      </c>
      <c r="O737">
        <v>1225.2807305129299</v>
      </c>
      <c r="P737">
        <v>1273.7237105870199</v>
      </c>
      <c r="Q737">
        <v>1265.5688393103367</v>
      </c>
      <c r="R737">
        <v>3.1022857731367122</v>
      </c>
      <c r="S737">
        <v>2.915127376179184E-2</v>
      </c>
      <c r="T737">
        <v>3</v>
      </c>
      <c r="U737">
        <v>840</v>
      </c>
      <c r="V737">
        <v>1408.6780830052401</v>
      </c>
      <c r="W737">
        <v>1538.8745742733299</v>
      </c>
      <c r="X737">
        <v>1403.2206486478101</v>
      </c>
      <c r="Y737">
        <v>1450.2577686421266</v>
      </c>
      <c r="Z737">
        <v>3.1614452005449931</v>
      </c>
      <c r="AA737">
        <v>5.2951207866946265E-2</v>
      </c>
      <c r="AB737">
        <v>3</v>
      </c>
      <c r="AC737">
        <v>792</v>
      </c>
      <c r="AD737">
        <v>1.1459335309112344</v>
      </c>
      <c r="AE737">
        <v>0.19652336398501702</v>
      </c>
      <c r="AF737">
        <f t="shared" si="11"/>
        <v>1.9864344566780798E-2</v>
      </c>
    </row>
    <row r="738" spans="1:32">
      <c r="A738" t="s">
        <v>2374</v>
      </c>
      <c r="B738">
        <v>16</v>
      </c>
      <c r="C738">
        <v>3</v>
      </c>
      <c r="D738">
        <v>100.5211</v>
      </c>
      <c r="E738">
        <v>4.5273983141953703E-2</v>
      </c>
      <c r="F738">
        <v>1.3441512952004908</v>
      </c>
      <c r="G738">
        <v>2.9155352316233299E-2</v>
      </c>
      <c r="H738">
        <v>1.0269341208451499</v>
      </c>
      <c r="I738">
        <v>0.58449809024074995</v>
      </c>
      <c r="J738" t="s">
        <v>33</v>
      </c>
      <c r="K738" t="s">
        <v>32</v>
      </c>
      <c r="L738">
        <v>44348.185799999999</v>
      </c>
      <c r="M738" t="s">
        <v>2375</v>
      </c>
      <c r="N738">
        <v>1274.7371261489</v>
      </c>
      <c r="O738">
        <v>1268.69547196188</v>
      </c>
      <c r="P738">
        <v>1248.5709916712899</v>
      </c>
      <c r="Q738">
        <v>1264.0011965940232</v>
      </c>
      <c r="R738">
        <v>3.1017474850808089</v>
      </c>
      <c r="S738">
        <v>1.0838707466520141E-2</v>
      </c>
      <c r="T738">
        <v>3</v>
      </c>
      <c r="U738">
        <v>841</v>
      </c>
      <c r="V738">
        <v>1215.18398812792</v>
      </c>
      <c r="W738">
        <v>1243.69997020144</v>
      </c>
      <c r="X738">
        <v>1233.6640959326701</v>
      </c>
      <c r="Y738">
        <v>1230.8493514206768</v>
      </c>
      <c r="Z738">
        <v>3.0902049011438191</v>
      </c>
      <c r="AA738">
        <v>1.1751940001332823E-2</v>
      </c>
      <c r="AB738">
        <v>3</v>
      </c>
      <c r="AC738">
        <v>865</v>
      </c>
      <c r="AD738">
        <v>0.97377229921721808</v>
      </c>
      <c r="AE738">
        <v>-3.8343633867881081E-2</v>
      </c>
      <c r="AF738">
        <f t="shared" si="11"/>
        <v>4.4916811300627482E-2</v>
      </c>
    </row>
    <row r="739" spans="1:32">
      <c r="A739" t="s">
        <v>2376</v>
      </c>
      <c r="B739">
        <v>9</v>
      </c>
      <c r="C739">
        <v>3</v>
      </c>
      <c r="D739">
        <v>46.998899999999999</v>
      </c>
      <c r="E739">
        <v>8.6490144502815905E-2</v>
      </c>
      <c r="F739">
        <v>1.0630333772969958</v>
      </c>
      <c r="G739">
        <v>4.5258931953902501E-2</v>
      </c>
      <c r="H739">
        <v>1.0880568455119399</v>
      </c>
      <c r="I739">
        <v>0.408753849926142</v>
      </c>
      <c r="J739" t="s">
        <v>33</v>
      </c>
      <c r="K739" t="s">
        <v>32</v>
      </c>
      <c r="L739">
        <v>72332.105899999995</v>
      </c>
      <c r="M739" t="s">
        <v>2377</v>
      </c>
      <c r="N739">
        <v>1245.24361281591</v>
      </c>
      <c r="O739">
        <v>1263.68759865174</v>
      </c>
      <c r="P739">
        <v>1251.6045666257201</v>
      </c>
      <c r="Q739">
        <v>1253.5119260311233</v>
      </c>
      <c r="R739">
        <v>3.098128470232703</v>
      </c>
      <c r="S739">
        <v>7.4740096511878244E-3</v>
      </c>
      <c r="T739">
        <v>3</v>
      </c>
      <c r="U739">
        <v>843</v>
      </c>
      <c r="V739">
        <v>1104.8715257991701</v>
      </c>
      <c r="W739">
        <v>1110.9222693398201</v>
      </c>
      <c r="X739">
        <v>1240.40042265852</v>
      </c>
      <c r="Y739">
        <v>1152.0647392658368</v>
      </c>
      <c r="Z739">
        <v>3.061476884569768</v>
      </c>
      <c r="AA739">
        <v>6.6455244975715463E-2</v>
      </c>
      <c r="AB739">
        <v>3</v>
      </c>
      <c r="AC739">
        <v>900</v>
      </c>
      <c r="AD739">
        <v>0.91906962777251822</v>
      </c>
      <c r="AE739">
        <v>-0.12175393213587367</v>
      </c>
      <c r="AF739">
        <f t="shared" si="11"/>
        <v>8.496735555346073E-2</v>
      </c>
    </row>
    <row r="740" spans="1:32">
      <c r="A740" t="s">
        <v>1548</v>
      </c>
      <c r="B740">
        <v>4</v>
      </c>
      <c r="C740">
        <v>2</v>
      </c>
      <c r="D740">
        <v>20.298300000000001</v>
      </c>
      <c r="E740">
        <v>4.00689045963291E-2</v>
      </c>
      <c r="F740">
        <v>1.3971925301470953</v>
      </c>
      <c r="G740">
        <v>2.6958120956449599E-2</v>
      </c>
      <c r="H740">
        <v>1.11590372602446</v>
      </c>
      <c r="I740">
        <v>0.61838442159214901</v>
      </c>
      <c r="J740" t="s">
        <v>33</v>
      </c>
      <c r="K740" t="s">
        <v>32</v>
      </c>
      <c r="L740">
        <v>33845.696199999998</v>
      </c>
      <c r="M740" t="s">
        <v>1549</v>
      </c>
      <c r="N740">
        <v>1240.53029567659</v>
      </c>
      <c r="O740">
        <v>1295.56920430783</v>
      </c>
      <c r="P740">
        <v>1221.6784577762801</v>
      </c>
      <c r="Q740">
        <v>1252.5926525868999</v>
      </c>
      <c r="R740">
        <v>3.0978098599037498</v>
      </c>
      <c r="S740">
        <v>3.065148662007976E-2</v>
      </c>
      <c r="T740">
        <v>3</v>
      </c>
      <c r="U740">
        <v>844</v>
      </c>
      <c r="V740">
        <v>1189.26662404484</v>
      </c>
      <c r="W740">
        <v>1063.6240292976099</v>
      </c>
      <c r="X740">
        <v>1114.5843986033201</v>
      </c>
      <c r="Y740">
        <v>1122.4916839819232</v>
      </c>
      <c r="Z740">
        <v>3.050183132201739</v>
      </c>
      <c r="AA740">
        <v>5.6297457139796281E-2</v>
      </c>
      <c r="AB740">
        <v>3</v>
      </c>
      <c r="AC740">
        <v>913</v>
      </c>
      <c r="AD740">
        <v>0.89613465452133423</v>
      </c>
      <c r="AE740">
        <v>-0.15821256482085921</v>
      </c>
      <c r="AF740">
        <f t="shared" si="11"/>
        <v>3.8120483910192092E-2</v>
      </c>
    </row>
    <row r="741" spans="1:32">
      <c r="A741" t="s">
        <v>666</v>
      </c>
      <c r="B741">
        <v>17</v>
      </c>
      <c r="C741">
        <v>10</v>
      </c>
      <c r="D741">
        <v>79.912300000000002</v>
      </c>
      <c r="E741">
        <v>0.47410684428831101</v>
      </c>
      <c r="F741">
        <v>0.32412377508561913</v>
      </c>
      <c r="G741">
        <v>0.16017736539367999</v>
      </c>
      <c r="H741">
        <v>1.0818087110072201</v>
      </c>
      <c r="I741">
        <v>9.4789216747754798E-2</v>
      </c>
      <c r="J741" t="s">
        <v>33</v>
      </c>
      <c r="K741" t="s">
        <v>32</v>
      </c>
      <c r="L741">
        <v>113221.6569</v>
      </c>
      <c r="M741" t="s">
        <v>667</v>
      </c>
      <c r="N741">
        <v>1477.6778562197201</v>
      </c>
      <c r="O741">
        <v>1125.9663296986801</v>
      </c>
      <c r="P741">
        <v>1145.7114760674301</v>
      </c>
      <c r="Q741">
        <v>1249.7852206619434</v>
      </c>
      <c r="R741">
        <v>3.0968353846113419</v>
      </c>
      <c r="S741">
        <v>0.15811323568198152</v>
      </c>
      <c r="T741">
        <v>3</v>
      </c>
      <c r="U741">
        <v>845</v>
      </c>
      <c r="V741">
        <v>1200.05024880832</v>
      </c>
      <c r="W741">
        <v>1143.5091201002599</v>
      </c>
      <c r="X741">
        <v>1122.26192078596</v>
      </c>
      <c r="Y741">
        <v>1155.2737632315132</v>
      </c>
      <c r="Z741">
        <v>3.0626849104382452</v>
      </c>
      <c r="AA741">
        <v>3.4802557011774635E-2</v>
      </c>
      <c r="AB741">
        <v>3</v>
      </c>
      <c r="AC741">
        <v>899</v>
      </c>
      <c r="AD741">
        <v>0.92437784039374971</v>
      </c>
      <c r="AE741">
        <v>-0.11344541960933537</v>
      </c>
      <c r="AF741">
        <f t="shared" si="11"/>
        <v>0.46246698365994482</v>
      </c>
    </row>
    <row r="742" spans="1:32">
      <c r="A742" t="s">
        <v>1602</v>
      </c>
      <c r="B742">
        <v>7</v>
      </c>
      <c r="C742">
        <v>6</v>
      </c>
      <c r="D742">
        <v>34.528599999999997</v>
      </c>
      <c r="E742">
        <v>0.41025233549245199</v>
      </c>
      <c r="F742">
        <v>0.38694893790778245</v>
      </c>
      <c r="G742">
        <v>0.14397913836517301</v>
      </c>
      <c r="H742">
        <v>1.0668511596420001</v>
      </c>
      <c r="I742">
        <v>0.11086567240089</v>
      </c>
      <c r="J742" t="s">
        <v>32</v>
      </c>
      <c r="K742" t="s">
        <v>33</v>
      </c>
      <c r="L742">
        <v>50584.058599999997</v>
      </c>
      <c r="M742" t="s">
        <v>1603</v>
      </c>
      <c r="N742">
        <v>1253.0530664262501</v>
      </c>
      <c r="O742">
        <v>1095.3386707977299</v>
      </c>
      <c r="P742">
        <v>1400.82453164762</v>
      </c>
      <c r="Q742">
        <v>1249.7387562905335</v>
      </c>
      <c r="R742">
        <v>3.0968192381608204</v>
      </c>
      <c r="S742">
        <v>0.12224146506918801</v>
      </c>
      <c r="T742">
        <v>3</v>
      </c>
      <c r="U742">
        <v>846</v>
      </c>
      <c r="V742">
        <v>1271.6446706494501</v>
      </c>
      <c r="W742">
        <v>1345.71355715512</v>
      </c>
      <c r="X742">
        <v>1382.49749638973</v>
      </c>
      <c r="Y742">
        <v>1333.2852413981</v>
      </c>
      <c r="Z742">
        <v>3.1249230717792194</v>
      </c>
      <c r="AA742">
        <v>4.2347875177507134E-2</v>
      </c>
      <c r="AB742">
        <v>3</v>
      </c>
      <c r="AC742">
        <v>828</v>
      </c>
      <c r="AD742">
        <v>1.0668511596419947</v>
      </c>
      <c r="AE742">
        <v>9.3358914470999851E-2</v>
      </c>
      <c r="AF742">
        <f t="shared" si="11"/>
        <v>0.42448315916703511</v>
      </c>
    </row>
    <row r="743" spans="1:32">
      <c r="A743" t="s">
        <v>932</v>
      </c>
      <c r="B743">
        <v>7</v>
      </c>
      <c r="C743">
        <v>3</v>
      </c>
      <c r="D743">
        <v>27.001000000000001</v>
      </c>
      <c r="E743">
        <v>3.7160499570307502E-2</v>
      </c>
      <c r="F743">
        <v>1.4299184561646849</v>
      </c>
      <c r="G743">
        <v>2.5530578604583801E-2</v>
      </c>
      <c r="H743">
        <v>1.05126681884061</v>
      </c>
      <c r="I743">
        <v>0.63914174617986697</v>
      </c>
      <c r="J743" t="s">
        <v>33</v>
      </c>
      <c r="K743" t="s">
        <v>32</v>
      </c>
      <c r="L743">
        <v>55520.300199999998</v>
      </c>
      <c r="M743" t="s">
        <v>933</v>
      </c>
      <c r="N743">
        <v>1212.1577578085401</v>
      </c>
      <c r="O743">
        <v>1244.1854823485401</v>
      </c>
      <c r="P743">
        <v>1276.1460801524399</v>
      </c>
      <c r="Q743">
        <v>1244.1631067698399</v>
      </c>
      <c r="R743">
        <v>3.0948773190418266</v>
      </c>
      <c r="S743">
        <v>2.571541212411518E-2</v>
      </c>
      <c r="T743">
        <v>3</v>
      </c>
      <c r="U743">
        <v>847</v>
      </c>
      <c r="V743">
        <v>1192.1918956475399</v>
      </c>
      <c r="W743">
        <v>1168.22005623464</v>
      </c>
      <c r="X743">
        <v>1190.0561627929301</v>
      </c>
      <c r="Y743">
        <v>1183.4893715583701</v>
      </c>
      <c r="Z743">
        <v>3.0731643620586988</v>
      </c>
      <c r="AA743">
        <v>1.1209785850727941E-2</v>
      </c>
      <c r="AB743">
        <v>3</v>
      </c>
      <c r="AC743">
        <v>887</v>
      </c>
      <c r="AD743">
        <v>0.95123329499056264</v>
      </c>
      <c r="AE743">
        <v>-7.2128881825333516E-2</v>
      </c>
      <c r="AF743">
        <f t="shared" si="11"/>
        <v>3.8622898047028738E-2</v>
      </c>
    </row>
    <row r="744" spans="1:32">
      <c r="A744" t="s">
        <v>2378</v>
      </c>
      <c r="B744">
        <v>9</v>
      </c>
      <c r="C744">
        <v>4</v>
      </c>
      <c r="D744">
        <v>42.218800000000002</v>
      </c>
      <c r="E744">
        <v>0.87285976077437399</v>
      </c>
      <c r="F744">
        <v>5.9055527215709475E-2</v>
      </c>
      <c r="G744">
        <v>0.24515188629404</v>
      </c>
      <c r="H744">
        <v>1.0097892178075401</v>
      </c>
      <c r="I744">
        <v>5.2067234508492599E-2</v>
      </c>
      <c r="J744" t="s">
        <v>32</v>
      </c>
      <c r="K744" t="s">
        <v>33</v>
      </c>
      <c r="L744">
        <v>68592.470799999996</v>
      </c>
      <c r="M744" t="s">
        <v>2379</v>
      </c>
      <c r="N744">
        <v>1443.8626632558701</v>
      </c>
      <c r="O744">
        <v>1160.3931879700301</v>
      </c>
      <c r="P744">
        <v>1125.4477458787501</v>
      </c>
      <c r="Q744">
        <v>1243.2345323682168</v>
      </c>
      <c r="R744">
        <v>3.0945530646877581</v>
      </c>
      <c r="S744">
        <v>0.14046054693557375</v>
      </c>
      <c r="T744">
        <v>3</v>
      </c>
      <c r="U744">
        <v>849</v>
      </c>
      <c r="V744">
        <v>1166.30989961452</v>
      </c>
      <c r="W744">
        <v>1293.9273058239901</v>
      </c>
      <c r="X744">
        <v>1305.97727253576</v>
      </c>
      <c r="Y744">
        <v>1255.4048259914234</v>
      </c>
      <c r="Z744">
        <v>3.0987837938203606</v>
      </c>
      <c r="AA744">
        <v>6.1648118138284275E-2</v>
      </c>
      <c r="AB744">
        <v>3</v>
      </c>
      <c r="AC744">
        <v>848</v>
      </c>
      <c r="AD744">
        <v>1.0097892178075392</v>
      </c>
      <c r="AE744">
        <v>1.4054177967450399E-2</v>
      </c>
      <c r="AF744">
        <f t="shared" si="11"/>
        <v>0.91743931198980488</v>
      </c>
    </row>
    <row r="745" spans="1:32">
      <c r="A745" t="s">
        <v>1666</v>
      </c>
      <c r="B745">
        <v>14</v>
      </c>
      <c r="C745">
        <v>9</v>
      </c>
      <c r="D745">
        <v>71.389799999999994</v>
      </c>
      <c r="E745">
        <v>4.8685046009769299E-2</v>
      </c>
      <c r="F745">
        <v>1.312604415227782</v>
      </c>
      <c r="G745">
        <v>3.0351930847237401E-2</v>
      </c>
      <c r="H745">
        <v>1.20772896005145</v>
      </c>
      <c r="I745">
        <v>0.56428795135327603</v>
      </c>
      <c r="J745" t="s">
        <v>32</v>
      </c>
      <c r="K745" t="s">
        <v>33</v>
      </c>
      <c r="L745">
        <v>53502.015200000002</v>
      </c>
      <c r="M745" t="s">
        <v>1667</v>
      </c>
      <c r="N745">
        <v>1269.35819427719</v>
      </c>
      <c r="O745">
        <v>1087.4446533085199</v>
      </c>
      <c r="P745">
        <v>1372.56878746436</v>
      </c>
      <c r="Q745">
        <v>1243.1238783500232</v>
      </c>
      <c r="R745">
        <v>3.094514408612008</v>
      </c>
      <c r="S745">
        <v>0.11612767331597994</v>
      </c>
      <c r="T745">
        <v>3</v>
      </c>
      <c r="U745">
        <v>850</v>
      </c>
      <c r="V745">
        <v>1527.09530649864</v>
      </c>
      <c r="W745">
        <v>1492.6873922662301</v>
      </c>
      <c r="X745">
        <v>1484.2874276795401</v>
      </c>
      <c r="Y745">
        <v>1501.3567088148036</v>
      </c>
      <c r="Z745">
        <v>3.1764838889554996</v>
      </c>
      <c r="AA745">
        <v>1.5108010748131263E-2</v>
      </c>
      <c r="AB745">
        <v>3</v>
      </c>
      <c r="AC745">
        <v>777</v>
      </c>
      <c r="AD745">
        <v>1.2077289600514538</v>
      </c>
      <c r="AE745">
        <v>0.27229671967636254</v>
      </c>
      <c r="AF745">
        <f t="shared" si="11"/>
        <v>3.7631373545283425E-2</v>
      </c>
    </row>
    <row r="746" spans="1:32">
      <c r="A746" t="s">
        <v>2380</v>
      </c>
      <c r="B746">
        <v>4</v>
      </c>
      <c r="C746">
        <v>2</v>
      </c>
      <c r="D746">
        <v>15.386699999999999</v>
      </c>
      <c r="E746">
        <v>0.59621812305869804</v>
      </c>
      <c r="F746">
        <v>0.2245948269871112</v>
      </c>
      <c r="G746">
        <v>0.18788443971131399</v>
      </c>
      <c r="H746">
        <v>1.0781855918077501</v>
      </c>
      <c r="I746">
        <v>7.3634208186861005E-2</v>
      </c>
      <c r="J746" t="s">
        <v>33</v>
      </c>
      <c r="K746" t="s">
        <v>32</v>
      </c>
      <c r="L746">
        <v>24223.077399999998</v>
      </c>
      <c r="M746" t="s">
        <v>2381</v>
      </c>
      <c r="N746">
        <v>983.99289493314404</v>
      </c>
      <c r="O746">
        <v>1335.15779371399</v>
      </c>
      <c r="P746">
        <v>1383.68964439449</v>
      </c>
      <c r="Q746">
        <v>1234.2801110138746</v>
      </c>
      <c r="R746">
        <v>3.0914137308987857</v>
      </c>
      <c r="S746">
        <v>0.17670960748243367</v>
      </c>
      <c r="T746">
        <v>3</v>
      </c>
      <c r="U746">
        <v>851</v>
      </c>
      <c r="V746">
        <v>1072.77249916553</v>
      </c>
      <c r="W746">
        <v>1157.43998682601</v>
      </c>
      <c r="X746">
        <v>1204.11307092228</v>
      </c>
      <c r="Y746">
        <v>1144.77518563794</v>
      </c>
      <c r="Z746">
        <v>3.0587202070049404</v>
      </c>
      <c r="AA746">
        <v>5.8159811866529333E-2</v>
      </c>
      <c r="AB746">
        <v>3</v>
      </c>
      <c r="AC746">
        <v>903</v>
      </c>
      <c r="AD746">
        <v>0.92748410625979172</v>
      </c>
      <c r="AE746">
        <v>-0.10860553554383608</v>
      </c>
      <c r="AF746">
        <f t="shared" si="11"/>
        <v>0.53393266674130013</v>
      </c>
    </row>
    <row r="747" spans="1:32">
      <c r="A747" t="s">
        <v>1556</v>
      </c>
      <c r="B747">
        <v>4</v>
      </c>
      <c r="C747">
        <v>3</v>
      </c>
      <c r="D747">
        <v>21.155200000000001</v>
      </c>
      <c r="E747">
        <v>0.61192816969099095</v>
      </c>
      <c r="F747">
        <v>0.21329955389640656</v>
      </c>
      <c r="G747">
        <v>0.19061856560415899</v>
      </c>
      <c r="H747">
        <v>1.0261323720331199</v>
      </c>
      <c r="I747">
        <v>7.1584877842685704E-2</v>
      </c>
      <c r="J747" t="s">
        <v>33</v>
      </c>
      <c r="K747" t="s">
        <v>32</v>
      </c>
      <c r="L747">
        <v>47488.936300000001</v>
      </c>
      <c r="M747" t="s">
        <v>1557</v>
      </c>
      <c r="N747">
        <v>1321.54154123168</v>
      </c>
      <c r="O747">
        <v>1152.0148093482901</v>
      </c>
      <c r="P747">
        <v>1186.1852785451299</v>
      </c>
      <c r="Q747">
        <v>1219.9138763750334</v>
      </c>
      <c r="R747">
        <v>3.0863291713834822</v>
      </c>
      <c r="S747">
        <v>7.349299776690553E-2</v>
      </c>
      <c r="T747">
        <v>3</v>
      </c>
      <c r="U747">
        <v>855</v>
      </c>
      <c r="V747">
        <v>1190.60934882572</v>
      </c>
      <c r="W747">
        <v>1158.7403167792399</v>
      </c>
      <c r="X747">
        <v>1217.1898266380299</v>
      </c>
      <c r="Y747">
        <v>1188.8464974143301</v>
      </c>
      <c r="Z747">
        <v>3.0751257826005194</v>
      </c>
      <c r="AA747">
        <v>2.4615965009337406E-2</v>
      </c>
      <c r="AB747">
        <v>3</v>
      </c>
      <c r="AC747">
        <v>884</v>
      </c>
      <c r="AD747">
        <v>0.97453313749244341</v>
      </c>
      <c r="AE747">
        <v>-3.7216851956070024E-2</v>
      </c>
      <c r="AF747">
        <f t="shared" si="11"/>
        <v>0.59881731824602946</v>
      </c>
    </row>
    <row r="748" spans="1:32">
      <c r="A748" t="s">
        <v>2382</v>
      </c>
      <c r="B748">
        <v>11</v>
      </c>
      <c r="C748">
        <v>5</v>
      </c>
      <c r="D748">
        <v>58.297499999999999</v>
      </c>
      <c r="E748">
        <v>0.96018215086256398</v>
      </c>
      <c r="F748">
        <v>1.7646371532802803E-2</v>
      </c>
      <c r="G748">
        <v>0.26413003062292101</v>
      </c>
      <c r="H748">
        <v>1.00080890414623</v>
      </c>
      <c r="I748">
        <v>5.0200432412809998E-2</v>
      </c>
      <c r="J748" t="s">
        <v>32</v>
      </c>
      <c r="K748" t="s">
        <v>33</v>
      </c>
      <c r="L748">
        <v>80923.0579</v>
      </c>
      <c r="M748" t="s">
        <v>2383</v>
      </c>
      <c r="N748">
        <v>1256.49044247853</v>
      </c>
      <c r="O748">
        <v>1141.5433895127401</v>
      </c>
      <c r="P748">
        <v>1252.0485097651001</v>
      </c>
      <c r="Q748">
        <v>1216.69411391879</v>
      </c>
      <c r="R748">
        <v>3.0851814070428558</v>
      </c>
      <c r="S748">
        <v>5.3522344192288157E-2</v>
      </c>
      <c r="T748">
        <v>3</v>
      </c>
      <c r="U748">
        <v>856</v>
      </c>
      <c r="V748">
        <v>1219.7684957245301</v>
      </c>
      <c r="W748">
        <v>1199.9644103785799</v>
      </c>
      <c r="X748">
        <v>1233.3020023935901</v>
      </c>
      <c r="Y748">
        <v>1217.6783028322334</v>
      </c>
      <c r="Z748">
        <v>3.0855325676414607</v>
      </c>
      <c r="AA748">
        <v>1.376947895172499E-2</v>
      </c>
      <c r="AB748">
        <v>3</v>
      </c>
      <c r="AC748">
        <v>872</v>
      </c>
      <c r="AD748">
        <v>1.0008089041462307</v>
      </c>
      <c r="AE748">
        <v>1.166530258322081E-3</v>
      </c>
      <c r="AF748">
        <f t="shared" si="11"/>
        <v>0.98098976760617018</v>
      </c>
    </row>
    <row r="749" spans="1:32">
      <c r="A749" t="s">
        <v>1772</v>
      </c>
      <c r="B749">
        <v>5</v>
      </c>
      <c r="C749">
        <v>3</v>
      </c>
      <c r="D749">
        <v>22.225000000000001</v>
      </c>
      <c r="E749">
        <v>0.20885107588686</v>
      </c>
      <c r="F749">
        <v>0.68016328314474017</v>
      </c>
      <c r="G749">
        <v>8.7069909081012406E-2</v>
      </c>
      <c r="H749">
        <v>1.0456602261767201</v>
      </c>
      <c r="I749">
        <v>0.21259361021003101</v>
      </c>
      <c r="J749" t="s">
        <v>33</v>
      </c>
      <c r="K749" t="s">
        <v>32</v>
      </c>
      <c r="L749">
        <v>59467.568599999999</v>
      </c>
      <c r="M749" t="s">
        <v>1773</v>
      </c>
      <c r="N749">
        <v>1260.70369206586</v>
      </c>
      <c r="O749">
        <v>1231.32758247981</v>
      </c>
      <c r="P749">
        <v>1145.6438256977401</v>
      </c>
      <c r="Q749">
        <v>1212.5583667478033</v>
      </c>
      <c r="R749">
        <v>3.083702652632168</v>
      </c>
      <c r="S749">
        <v>4.9302495079368937E-2</v>
      </c>
      <c r="T749">
        <v>3</v>
      </c>
      <c r="U749">
        <v>858</v>
      </c>
      <c r="V749">
        <v>1152.48234510936</v>
      </c>
      <c r="W749">
        <v>1172.3249548655699</v>
      </c>
      <c r="X749">
        <v>1154.02359478325</v>
      </c>
      <c r="Y749">
        <v>1159.6102982527266</v>
      </c>
      <c r="Z749">
        <v>3.0643120635771242</v>
      </c>
      <c r="AA749">
        <v>9.5188434993196246E-3</v>
      </c>
      <c r="AB749">
        <v>3</v>
      </c>
      <c r="AC749">
        <v>895</v>
      </c>
      <c r="AD749">
        <v>0.95633359189373413</v>
      </c>
      <c r="AE749">
        <v>-6.4414142558366666E-2</v>
      </c>
      <c r="AF749">
        <f t="shared" si="11"/>
        <v>0.20590954189570584</v>
      </c>
    </row>
    <row r="750" spans="1:32">
      <c r="A750" t="s">
        <v>2384</v>
      </c>
      <c r="B750">
        <v>12</v>
      </c>
      <c r="C750">
        <v>8</v>
      </c>
      <c r="D750">
        <v>59.8264</v>
      </c>
      <c r="E750">
        <v>4.9937148039180801E-4</v>
      </c>
      <c r="F750">
        <v>3.3015762642717013</v>
      </c>
      <c r="G750">
        <v>1.68276715480704E-3</v>
      </c>
      <c r="H750">
        <v>1.3082595208510699</v>
      </c>
      <c r="I750">
        <v>0.999999859975364</v>
      </c>
      <c r="J750" t="s">
        <v>33</v>
      </c>
      <c r="K750" t="s">
        <v>32</v>
      </c>
      <c r="L750">
        <v>35933.746099999997</v>
      </c>
      <c r="M750" t="s">
        <v>2385</v>
      </c>
      <c r="N750">
        <v>1255.8171926631101</v>
      </c>
      <c r="O750">
        <v>1161.17613901044</v>
      </c>
      <c r="P750">
        <v>1218.83291160661</v>
      </c>
      <c r="Q750">
        <v>1211.9420810933868</v>
      </c>
      <c r="R750">
        <v>3.083481865323185</v>
      </c>
      <c r="S750">
        <v>3.9354466757150243E-2</v>
      </c>
      <c r="T750">
        <v>3</v>
      </c>
      <c r="U750">
        <v>859</v>
      </c>
      <c r="V750">
        <v>903.69434965843402</v>
      </c>
      <c r="W750">
        <v>934.25902033087004</v>
      </c>
      <c r="X750">
        <v>941.17889339748899</v>
      </c>
      <c r="Y750">
        <v>926.37742112893102</v>
      </c>
      <c r="Z750">
        <v>2.9667879613244095</v>
      </c>
      <c r="AA750">
        <v>2.1531709910770823E-2</v>
      </c>
      <c r="AB750">
        <v>3</v>
      </c>
      <c r="AC750">
        <v>998</v>
      </c>
      <c r="AD750">
        <v>0.76437433403845023</v>
      </c>
      <c r="AE750">
        <v>-0.387648758195621</v>
      </c>
      <c r="AF750">
        <f t="shared" si="11"/>
        <v>6.6681694459828672E-4</v>
      </c>
    </row>
    <row r="751" spans="1:32">
      <c r="A751" t="s">
        <v>2386</v>
      </c>
      <c r="B751">
        <v>3</v>
      </c>
      <c r="C751">
        <v>2</v>
      </c>
      <c r="D751">
        <v>12.939500000000001</v>
      </c>
      <c r="E751">
        <v>0.70761138456532302</v>
      </c>
      <c r="F751">
        <v>0.15020518846140285</v>
      </c>
      <c r="G751">
        <v>0.211145483454486</v>
      </c>
      <c r="H751">
        <v>1.01902768916764</v>
      </c>
      <c r="I751">
        <v>6.1573700987132197E-2</v>
      </c>
      <c r="J751" t="s">
        <v>32</v>
      </c>
      <c r="K751" t="s">
        <v>33</v>
      </c>
      <c r="L751">
        <v>10181.4545</v>
      </c>
      <c r="M751" t="s">
        <v>2387</v>
      </c>
      <c r="N751">
        <v>1194.4461046689601</v>
      </c>
      <c r="O751">
        <v>1156.4512130534499</v>
      </c>
      <c r="P751">
        <v>1277.1715299022501</v>
      </c>
      <c r="Q751">
        <v>1209.3562825415531</v>
      </c>
      <c r="R751">
        <v>3.0825542650850934</v>
      </c>
      <c r="S751">
        <v>5.1040274047996825E-2</v>
      </c>
      <c r="T751">
        <v>3</v>
      </c>
      <c r="U751">
        <v>861</v>
      </c>
      <c r="V751">
        <v>1275.3042908658999</v>
      </c>
      <c r="W751">
        <v>1274.90243434224</v>
      </c>
      <c r="X751">
        <v>1146.89588872794</v>
      </c>
      <c r="Y751">
        <v>1232.3675379786932</v>
      </c>
      <c r="Z751">
        <v>3.0907402499642771</v>
      </c>
      <c r="AA751">
        <v>6.006397440842258E-2</v>
      </c>
      <c r="AB751">
        <v>3</v>
      </c>
      <c r="AC751">
        <v>864</v>
      </c>
      <c r="AD751">
        <v>1.0190276891676457</v>
      </c>
      <c r="AE751">
        <v>2.7193253154483187E-2</v>
      </c>
      <c r="AF751">
        <f t="shared" si="11"/>
        <v>0.70042426387950929</v>
      </c>
    </row>
    <row r="752" spans="1:32">
      <c r="A752" t="s">
        <v>2388</v>
      </c>
      <c r="B752">
        <v>9</v>
      </c>
      <c r="C752">
        <v>7</v>
      </c>
      <c r="D752">
        <v>52.087499999999999</v>
      </c>
      <c r="E752">
        <v>0.27490908348014798</v>
      </c>
      <c r="F752">
        <v>0.56081091006511385</v>
      </c>
      <c r="G752">
        <v>0.10756769978735101</v>
      </c>
      <c r="H752">
        <v>1.0902414931322699</v>
      </c>
      <c r="I752">
        <v>0.16590532465994101</v>
      </c>
      <c r="J752" t="s">
        <v>33</v>
      </c>
      <c r="K752" t="s">
        <v>32</v>
      </c>
      <c r="L752">
        <v>63270.400999999998</v>
      </c>
      <c r="M752" t="s">
        <v>2389</v>
      </c>
      <c r="N752">
        <v>1337.8683130444599</v>
      </c>
      <c r="O752">
        <v>1119.64013555267</v>
      </c>
      <c r="P752">
        <v>1166.15029954339</v>
      </c>
      <c r="Q752">
        <v>1207.8862493801735</v>
      </c>
      <c r="R752">
        <v>3.0820260372713957</v>
      </c>
      <c r="S752">
        <v>9.5161921005069039E-2</v>
      </c>
      <c r="T752">
        <v>3</v>
      </c>
      <c r="U752">
        <v>862</v>
      </c>
      <c r="V752">
        <v>1191.89378168853</v>
      </c>
      <c r="W752">
        <v>1094.2665651913001</v>
      </c>
      <c r="X752">
        <v>1037.5608387170601</v>
      </c>
      <c r="Y752">
        <v>1107.9070618656301</v>
      </c>
      <c r="Z752">
        <v>3.0445033305983698</v>
      </c>
      <c r="AA752">
        <v>7.0462076426211731E-2</v>
      </c>
      <c r="AB752">
        <v>3</v>
      </c>
      <c r="AC752">
        <v>919</v>
      </c>
      <c r="AD752">
        <v>0.9172279777455471</v>
      </c>
      <c r="AE752">
        <v>-0.12464773349334168</v>
      </c>
      <c r="AF752">
        <f t="shared" si="11"/>
        <v>0.28066309089117386</v>
      </c>
    </row>
    <row r="753" spans="1:32">
      <c r="A753" t="s">
        <v>2390</v>
      </c>
      <c r="B753">
        <v>8</v>
      </c>
      <c r="C753">
        <v>5</v>
      </c>
      <c r="D753">
        <v>41.371499999999997</v>
      </c>
      <c r="E753">
        <v>0.94669323546731199</v>
      </c>
      <c r="F753">
        <v>2.3790726093476336E-2</v>
      </c>
      <c r="G753">
        <v>0.26160917463303401</v>
      </c>
      <c r="H753">
        <v>1.0027239784833799</v>
      </c>
      <c r="I753">
        <v>5.0359591271112003E-2</v>
      </c>
      <c r="J753" t="s">
        <v>33</v>
      </c>
      <c r="K753" t="s">
        <v>32</v>
      </c>
      <c r="L753">
        <v>49703.191700000003</v>
      </c>
      <c r="M753" t="s">
        <v>2391</v>
      </c>
      <c r="N753">
        <v>1177.9514226047299</v>
      </c>
      <c r="O753">
        <v>1169.97609546134</v>
      </c>
      <c r="P753">
        <v>1274.48236065538</v>
      </c>
      <c r="Q753">
        <v>1207.4699595738166</v>
      </c>
      <c r="R753">
        <v>3.0818763348242837</v>
      </c>
      <c r="S753">
        <v>4.8176172105074751E-2</v>
      </c>
      <c r="T753">
        <v>3</v>
      </c>
      <c r="U753">
        <v>863</v>
      </c>
      <c r="V753">
        <v>1209.7628504853701</v>
      </c>
      <c r="W753">
        <v>1209.79537781003</v>
      </c>
      <c r="X753">
        <v>1193.01108933511</v>
      </c>
      <c r="Y753">
        <v>1204.1897725435035</v>
      </c>
      <c r="Z753">
        <v>3.0806949343253871</v>
      </c>
      <c r="AA753">
        <v>8.0394614878361911E-3</v>
      </c>
      <c r="AB753">
        <v>3</v>
      </c>
      <c r="AC753">
        <v>874</v>
      </c>
      <c r="AD753">
        <v>0.99728342141822657</v>
      </c>
      <c r="AE753">
        <v>-3.9245275085990766E-3</v>
      </c>
      <c r="AF753">
        <f t="shared" si="11"/>
        <v>0.9278824710225323</v>
      </c>
    </row>
    <row r="754" spans="1:32">
      <c r="A754" t="s">
        <v>952</v>
      </c>
      <c r="B754">
        <v>14</v>
      </c>
      <c r="C754">
        <v>9</v>
      </c>
      <c r="D754">
        <v>45.191000000000003</v>
      </c>
      <c r="E754">
        <v>2.7352707195722602E-2</v>
      </c>
      <c r="F754">
        <v>1.5629996835177822</v>
      </c>
      <c r="G754">
        <v>2.0561521726180899E-2</v>
      </c>
      <c r="H754">
        <v>1.1067843857628401</v>
      </c>
      <c r="I754">
        <v>0.720985755795434</v>
      </c>
      <c r="J754" t="s">
        <v>32</v>
      </c>
      <c r="K754" t="s">
        <v>33</v>
      </c>
      <c r="L754">
        <v>26550.403600000001</v>
      </c>
      <c r="M754" t="s">
        <v>953</v>
      </c>
      <c r="N754">
        <v>1256.48960553705</v>
      </c>
      <c r="O754">
        <v>1186.3766523532199</v>
      </c>
      <c r="P754">
        <v>1177.1116273021501</v>
      </c>
      <c r="Q754">
        <v>1206.65929506414</v>
      </c>
      <c r="R754">
        <v>3.081584662673106</v>
      </c>
      <c r="S754">
        <v>3.5968932806013591E-2</v>
      </c>
      <c r="T754">
        <v>3</v>
      </c>
      <c r="U754">
        <v>864</v>
      </c>
      <c r="V754">
        <v>1383.4659993518001</v>
      </c>
      <c r="W754">
        <v>1339.2344354540101</v>
      </c>
      <c r="X754">
        <v>1283.83456533196</v>
      </c>
      <c r="Y754">
        <v>1335.5116667125901</v>
      </c>
      <c r="Z754">
        <v>3.1256476862673646</v>
      </c>
      <c r="AA754">
        <v>3.7378883543807535E-2</v>
      </c>
      <c r="AB754">
        <v>3</v>
      </c>
      <c r="AC754">
        <v>827</v>
      </c>
      <c r="AD754">
        <v>1.1067843857628437</v>
      </c>
      <c r="AE754">
        <v>0.14637419602345098</v>
      </c>
      <c r="AF754">
        <f t="shared" si="11"/>
        <v>2.7943800194665757E-2</v>
      </c>
    </row>
    <row r="755" spans="1:32">
      <c r="A755" t="s">
        <v>1690</v>
      </c>
      <c r="B755">
        <v>4</v>
      </c>
      <c r="C755">
        <v>3</v>
      </c>
      <c r="D755">
        <v>15.2476</v>
      </c>
      <c r="E755">
        <v>4.43983148603244E-3</v>
      </c>
      <c r="F755">
        <v>2.3526335132356238</v>
      </c>
      <c r="G755">
        <v>5.9844848101550403E-3</v>
      </c>
      <c r="H755">
        <v>1.2751767252973201</v>
      </c>
      <c r="I755">
        <v>0.98679428965468396</v>
      </c>
      <c r="J755" t="s">
        <v>33</v>
      </c>
      <c r="K755" t="s">
        <v>32</v>
      </c>
      <c r="L755">
        <v>30079.854899999998</v>
      </c>
      <c r="M755" t="s">
        <v>1691</v>
      </c>
      <c r="N755">
        <v>1137.4064141383401</v>
      </c>
      <c r="O755">
        <v>1219.0900629073001</v>
      </c>
      <c r="P755">
        <v>1253.5981506620401</v>
      </c>
      <c r="Q755">
        <v>1203.36487590256</v>
      </c>
      <c r="R755">
        <v>3.0803973310510004</v>
      </c>
      <c r="S755">
        <v>4.9586529793965967E-2</v>
      </c>
      <c r="T755">
        <v>3</v>
      </c>
      <c r="U755">
        <v>865</v>
      </c>
      <c r="V755">
        <v>890.02755610567897</v>
      </c>
      <c r="W755">
        <v>987.47952552748495</v>
      </c>
      <c r="X755">
        <v>953.54727819757397</v>
      </c>
      <c r="Y755">
        <v>943.68478661024608</v>
      </c>
      <c r="Z755">
        <v>2.974826953729818</v>
      </c>
      <c r="AA755">
        <v>5.2421011293085545E-2</v>
      </c>
      <c r="AB755">
        <v>3</v>
      </c>
      <c r="AC755">
        <v>989</v>
      </c>
      <c r="AD755">
        <v>0.78420502833976602</v>
      </c>
      <c r="AE755">
        <v>-0.35069720241109675</v>
      </c>
      <c r="AF755">
        <f t="shared" si="11"/>
        <v>4.3867444881946285E-3</v>
      </c>
    </row>
    <row r="756" spans="1:32">
      <c r="A756" t="s">
        <v>2392</v>
      </c>
      <c r="B756">
        <v>4</v>
      </c>
      <c r="C756">
        <v>2</v>
      </c>
      <c r="D756">
        <v>15.058999999999999</v>
      </c>
      <c r="E756">
        <v>8.2476986493240602E-4</v>
      </c>
      <c r="F756">
        <v>3.0836672154896432</v>
      </c>
      <c r="G756">
        <v>2.14389002571581E-3</v>
      </c>
      <c r="H756">
        <v>1.78694360998896</v>
      </c>
      <c r="I756">
        <v>0.99999300039308103</v>
      </c>
      <c r="J756" t="s">
        <v>33</v>
      </c>
      <c r="K756" t="s">
        <v>32</v>
      </c>
      <c r="L756">
        <v>28201.462599999999</v>
      </c>
      <c r="M756" t="s">
        <v>2393</v>
      </c>
      <c r="N756">
        <v>1326.8889534892</v>
      </c>
      <c r="O756">
        <v>1167.71271622014</v>
      </c>
      <c r="P756">
        <v>1105.9165746088099</v>
      </c>
      <c r="Q756">
        <v>1200.17274810605</v>
      </c>
      <c r="R756">
        <v>3.0792437611723429</v>
      </c>
      <c r="S756">
        <v>9.4991582153947443E-2</v>
      </c>
      <c r="T756">
        <v>3</v>
      </c>
      <c r="U756">
        <v>866</v>
      </c>
      <c r="V756">
        <v>700.01608518997705</v>
      </c>
      <c r="W756">
        <v>626.94581275938799</v>
      </c>
      <c r="X756">
        <v>687.94121605566397</v>
      </c>
      <c r="Y756">
        <v>671.63437133500963</v>
      </c>
      <c r="Z756">
        <v>2.8271329133432701</v>
      </c>
      <c r="AA756">
        <v>5.831970300090461E-2</v>
      </c>
      <c r="AB756">
        <v>3</v>
      </c>
      <c r="AC756">
        <v>1132</v>
      </c>
      <c r="AD756">
        <v>0.55961474912248421</v>
      </c>
      <c r="AE756">
        <v>-0.83749410842926952</v>
      </c>
      <c r="AF756">
        <f t="shared" si="11"/>
        <v>1.6129753594856262E-3</v>
      </c>
    </row>
    <row r="757" spans="1:32">
      <c r="A757" t="s">
        <v>1380</v>
      </c>
      <c r="B757">
        <v>9</v>
      </c>
      <c r="C757">
        <v>8</v>
      </c>
      <c r="D757">
        <v>52.986800000000002</v>
      </c>
      <c r="E757">
        <v>7.0344854199211299E-5</v>
      </c>
      <c r="F757">
        <v>4.1527676661698791</v>
      </c>
      <c r="G757">
        <v>4.9008381723730603E-4</v>
      </c>
      <c r="H757">
        <v>2.0026063503456402</v>
      </c>
      <c r="I757">
        <v>1</v>
      </c>
      <c r="J757" t="s">
        <v>32</v>
      </c>
      <c r="K757" t="s">
        <v>33</v>
      </c>
      <c r="L757">
        <v>48832.290800000002</v>
      </c>
      <c r="M757" t="s">
        <v>1381</v>
      </c>
      <c r="N757">
        <v>1145.3387443858201</v>
      </c>
      <c r="O757">
        <v>1241.8386644428999</v>
      </c>
      <c r="P757">
        <v>1210.1605309905401</v>
      </c>
      <c r="Q757">
        <v>1199.11264660642</v>
      </c>
      <c r="R757">
        <v>3.0788599833503953</v>
      </c>
      <c r="S757">
        <v>4.1021529145560905E-2</v>
      </c>
      <c r="T757">
        <v>3</v>
      </c>
      <c r="U757">
        <v>867</v>
      </c>
      <c r="V757">
        <v>2262.3813957098</v>
      </c>
      <c r="W757">
        <v>2404.17471357862</v>
      </c>
      <c r="X757">
        <v>2537.4956933329299</v>
      </c>
      <c r="Y757">
        <v>2401.3506008737836</v>
      </c>
      <c r="Z757">
        <v>3.3804555723472824</v>
      </c>
      <c r="AA757">
        <v>5.7292296125867864E-2</v>
      </c>
      <c r="AB757">
        <v>3</v>
      </c>
      <c r="AC757">
        <v>576</v>
      </c>
      <c r="AD757">
        <v>2.0026063503456397</v>
      </c>
      <c r="AE757">
        <v>1.0018788603828619</v>
      </c>
      <c r="AF757">
        <f t="shared" si="11"/>
        <v>1.4077380811504137E-4</v>
      </c>
    </row>
    <row r="758" spans="1:32">
      <c r="A758" t="s">
        <v>2394</v>
      </c>
      <c r="B758">
        <v>14</v>
      </c>
      <c r="C758">
        <v>6</v>
      </c>
      <c r="D758">
        <v>64.886899999999997</v>
      </c>
      <c r="E758">
        <v>0.72335240432074299</v>
      </c>
      <c r="F758">
        <v>0.14065007066549204</v>
      </c>
      <c r="G758">
        <v>0.214274981421021</v>
      </c>
      <c r="H758">
        <v>1.00968401404898</v>
      </c>
      <c r="I758">
        <v>6.0282983041680303E-2</v>
      </c>
      <c r="J758" t="s">
        <v>33</v>
      </c>
      <c r="K758" t="s">
        <v>32</v>
      </c>
      <c r="L758">
        <v>47391.566800000001</v>
      </c>
      <c r="M758" t="s">
        <v>2395</v>
      </c>
      <c r="N758">
        <v>1158.4925498375101</v>
      </c>
      <c r="O758">
        <v>1218.68199878115</v>
      </c>
      <c r="P758">
        <v>1220.1040674235901</v>
      </c>
      <c r="Q758">
        <v>1199.0928720140835</v>
      </c>
      <c r="R758">
        <v>3.0788528213317381</v>
      </c>
      <c r="S758">
        <v>2.9328920107667161E-2</v>
      </c>
      <c r="T758">
        <v>3</v>
      </c>
      <c r="U758">
        <v>868</v>
      </c>
      <c r="V758">
        <v>1158.2925433042501</v>
      </c>
      <c r="W758">
        <v>1172.05302259941</v>
      </c>
      <c r="X758">
        <v>1232.43107113217</v>
      </c>
      <c r="Y758">
        <v>1187.5922123452767</v>
      </c>
      <c r="Z758">
        <v>3.0746673410404077</v>
      </c>
      <c r="AA758">
        <v>3.3207026683049992E-2</v>
      </c>
      <c r="AB758">
        <v>3</v>
      </c>
      <c r="AC758">
        <v>885</v>
      </c>
      <c r="AD758">
        <v>0.99040886662140737</v>
      </c>
      <c r="AE758">
        <v>-1.3903864570368168E-2</v>
      </c>
      <c r="AF758">
        <f t="shared" si="11"/>
        <v>0.72533191144177378</v>
      </c>
    </row>
    <row r="759" spans="1:32">
      <c r="A759" t="s">
        <v>1340</v>
      </c>
      <c r="B759">
        <v>4</v>
      </c>
      <c r="C759">
        <v>1</v>
      </c>
      <c r="D759">
        <v>17.471900000000002</v>
      </c>
      <c r="E759">
        <v>2.6226908403338401E-2</v>
      </c>
      <c r="F759">
        <v>1.5812529005077429</v>
      </c>
      <c r="G759">
        <v>2.0023289137262298E-2</v>
      </c>
      <c r="H759">
        <v>1.3182755192136899</v>
      </c>
      <c r="I759">
        <v>0.73174358183545696</v>
      </c>
      <c r="J759" t="s">
        <v>32</v>
      </c>
      <c r="K759" t="s">
        <v>33</v>
      </c>
      <c r="L759">
        <v>72522.041899999997</v>
      </c>
      <c r="M759" t="s">
        <v>1341</v>
      </c>
      <c r="N759">
        <v>1292.90251926311</v>
      </c>
      <c r="O759">
        <v>1016.8284414250101</v>
      </c>
      <c r="P759">
        <v>1276.99612846729</v>
      </c>
      <c r="Q759">
        <v>1195.5756963851366</v>
      </c>
      <c r="R759">
        <v>3.0775770781361418</v>
      </c>
      <c r="S759">
        <v>0.12964786462137132</v>
      </c>
      <c r="T759">
        <v>3</v>
      </c>
      <c r="U759">
        <v>869</v>
      </c>
      <c r="V759">
        <v>1613.43941574053</v>
      </c>
      <c r="W759">
        <v>1500.10703452026</v>
      </c>
      <c r="X759">
        <v>1614.7480654733599</v>
      </c>
      <c r="Y759">
        <v>1576.0981719113834</v>
      </c>
      <c r="Z759">
        <v>3.1975832653055192</v>
      </c>
      <c r="AA759">
        <v>4.1757239098439418E-2</v>
      </c>
      <c r="AB759">
        <v>3</v>
      </c>
      <c r="AC759">
        <v>756</v>
      </c>
      <c r="AD759">
        <v>1.3182755192136888</v>
      </c>
      <c r="AE759">
        <v>0.39865192471826655</v>
      </c>
      <c r="AF759">
        <f t="shared" si="11"/>
        <v>1.7337130840904512E-2</v>
      </c>
    </row>
    <row r="760" spans="1:32">
      <c r="A760" t="s">
        <v>2396</v>
      </c>
      <c r="B760">
        <v>3</v>
      </c>
      <c r="C760">
        <v>2</v>
      </c>
      <c r="D760">
        <v>13.807499999999999</v>
      </c>
      <c r="E760">
        <v>0.983533136180474</v>
      </c>
      <c r="F760">
        <v>7.21100369796679E-3</v>
      </c>
      <c r="G760">
        <v>0.26866286558408797</v>
      </c>
      <c r="H760">
        <v>1.0006059825187601</v>
      </c>
      <c r="I760">
        <v>5.0034240535898403E-2</v>
      </c>
      <c r="J760" t="s">
        <v>32</v>
      </c>
      <c r="K760" t="s">
        <v>33</v>
      </c>
      <c r="L760">
        <v>36086.044999999998</v>
      </c>
      <c r="M760" t="s">
        <v>2397</v>
      </c>
      <c r="N760">
        <v>1153.6487028177501</v>
      </c>
      <c r="O760">
        <v>1206.89091637754</v>
      </c>
      <c r="P760">
        <v>1209.42525287493</v>
      </c>
      <c r="Q760">
        <v>1189.9882906900732</v>
      </c>
      <c r="R760">
        <v>3.0755426880196675</v>
      </c>
      <c r="S760">
        <v>2.6467913341868748E-2</v>
      </c>
      <c r="T760">
        <v>3</v>
      </c>
      <c r="U760">
        <v>870</v>
      </c>
      <c r="V760">
        <v>1089.7794645451299</v>
      </c>
      <c r="W760">
        <v>1241.3879259072</v>
      </c>
      <c r="X760">
        <v>1240.9608179229499</v>
      </c>
      <c r="Y760">
        <v>1190.7094027917599</v>
      </c>
      <c r="Z760">
        <v>3.0758057831762105</v>
      </c>
      <c r="AA760">
        <v>7.3408466578851916E-2</v>
      </c>
      <c r="AB760">
        <v>3</v>
      </c>
      <c r="AC760">
        <v>883</v>
      </c>
      <c r="AD760">
        <v>1.0006059825187594</v>
      </c>
      <c r="AE760">
        <v>8.7398319214843014E-4</v>
      </c>
      <c r="AF760">
        <f t="shared" si="11"/>
        <v>0.98991798817012533</v>
      </c>
    </row>
    <row r="761" spans="1:32">
      <c r="A761" t="s">
        <v>2398</v>
      </c>
      <c r="B761">
        <v>5</v>
      </c>
      <c r="C761">
        <v>3</v>
      </c>
      <c r="D761">
        <v>28.5304</v>
      </c>
      <c r="E761">
        <v>3.4437261705322402E-4</v>
      </c>
      <c r="F761">
        <v>3.4629713889706473</v>
      </c>
      <c r="G761">
        <v>1.3069219932290101E-3</v>
      </c>
      <c r="H761">
        <v>1.77113778038523</v>
      </c>
      <c r="I761">
        <v>0.99999999650729898</v>
      </c>
      <c r="J761" t="s">
        <v>32</v>
      </c>
      <c r="K761" t="s">
        <v>33</v>
      </c>
      <c r="L761">
        <v>34841.684000000001</v>
      </c>
      <c r="M761" t="s">
        <v>2399</v>
      </c>
      <c r="N761">
        <v>1294.45837494901</v>
      </c>
      <c r="O761">
        <v>1158.9356020896901</v>
      </c>
      <c r="P761">
        <v>1108.49627767585</v>
      </c>
      <c r="Q761">
        <v>1187.2967515715166</v>
      </c>
      <c r="R761">
        <v>3.0745592795804622</v>
      </c>
      <c r="S761">
        <v>8.0999444626779743E-2</v>
      </c>
      <c r="T761">
        <v>3</v>
      </c>
      <c r="U761">
        <v>871</v>
      </c>
      <c r="V761">
        <v>2171.47882925163</v>
      </c>
      <c r="W761">
        <v>2114.4960188988298</v>
      </c>
      <c r="X761">
        <v>2022.6235515604301</v>
      </c>
      <c r="Y761">
        <v>2102.8661332369634</v>
      </c>
      <c r="Z761">
        <v>3.3228116267296146</v>
      </c>
      <c r="AA761">
        <v>3.5716024862129804E-2</v>
      </c>
      <c r="AB761">
        <v>3</v>
      </c>
      <c r="AC761">
        <v>632</v>
      </c>
      <c r="AD761">
        <v>1.7711377803852246</v>
      </c>
      <c r="AE761">
        <v>0.82467644661650008</v>
      </c>
      <c r="AF761">
        <f t="shared" si="11"/>
        <v>2.0228425864220293E-4</v>
      </c>
    </row>
    <row r="762" spans="1:32">
      <c r="A762" t="s">
        <v>2400</v>
      </c>
      <c r="B762">
        <v>2</v>
      </c>
      <c r="C762">
        <v>1</v>
      </c>
      <c r="D762">
        <v>8.9240999999999993</v>
      </c>
      <c r="E762">
        <v>0.14268102078025799</v>
      </c>
      <c r="F762">
        <v>0.84563379225737678</v>
      </c>
      <c r="G762">
        <v>6.5538263143371606E-2</v>
      </c>
      <c r="H762">
        <v>1.0911128294946499</v>
      </c>
      <c r="I762">
        <v>0.289140078285056</v>
      </c>
      <c r="J762" t="s">
        <v>32</v>
      </c>
      <c r="K762" t="s">
        <v>33</v>
      </c>
      <c r="L762">
        <v>51517.112500000003</v>
      </c>
      <c r="M762" t="s">
        <v>2401</v>
      </c>
      <c r="N762">
        <v>1235.10774914729</v>
      </c>
      <c r="O762">
        <v>1140.46588140945</v>
      </c>
      <c r="P762">
        <v>1175.23955919585</v>
      </c>
      <c r="Q762">
        <v>1183.6043965841966</v>
      </c>
      <c r="R762">
        <v>3.0732065697098774</v>
      </c>
      <c r="S762">
        <v>4.044612534162239E-2</v>
      </c>
      <c r="T762">
        <v>3</v>
      </c>
      <c r="U762">
        <v>872</v>
      </c>
      <c r="V762">
        <v>1301.4388434419</v>
      </c>
      <c r="W762">
        <v>1377.3661284535499</v>
      </c>
      <c r="X762">
        <v>1195.53285458243</v>
      </c>
      <c r="Y762">
        <v>1291.4459421592933</v>
      </c>
      <c r="Z762">
        <v>3.1110762320244185</v>
      </c>
      <c r="AA762">
        <v>7.0717314259590491E-2</v>
      </c>
      <c r="AB762">
        <v>3</v>
      </c>
      <c r="AC762">
        <v>840</v>
      </c>
      <c r="AD762">
        <v>1.0911128294946522</v>
      </c>
      <c r="AE762">
        <v>0.12580029518657126</v>
      </c>
      <c r="AF762">
        <f t="shared" si="11"/>
        <v>0.14430161410465664</v>
      </c>
    </row>
    <row r="763" spans="1:32">
      <c r="A763" t="s">
        <v>2402</v>
      </c>
      <c r="B763">
        <v>14</v>
      </c>
      <c r="C763">
        <v>6</v>
      </c>
      <c r="D763">
        <v>61.282499999999999</v>
      </c>
      <c r="E763">
        <v>0.65471205121892495</v>
      </c>
      <c r="F763">
        <v>0.18394966498955034</v>
      </c>
      <c r="G763">
        <v>0.19993952015385699</v>
      </c>
      <c r="H763">
        <v>1.0154241463251099</v>
      </c>
      <c r="I763">
        <v>6.6616857870534604E-2</v>
      </c>
      <c r="J763" t="s">
        <v>32</v>
      </c>
      <c r="K763" t="s">
        <v>33</v>
      </c>
      <c r="L763">
        <v>552761.36369999999</v>
      </c>
      <c r="M763" t="s">
        <v>2403</v>
      </c>
      <c r="N763">
        <v>1148.3111312777401</v>
      </c>
      <c r="O763">
        <v>1236.0028491517201</v>
      </c>
      <c r="P763">
        <v>1161.0168600408799</v>
      </c>
      <c r="Q763">
        <v>1181.7769468234467</v>
      </c>
      <c r="R763">
        <v>3.0725355138506045</v>
      </c>
      <c r="S763">
        <v>4.0099586676457626E-2</v>
      </c>
      <c r="T763">
        <v>3</v>
      </c>
      <c r="U763">
        <v>873</v>
      </c>
      <c r="V763">
        <v>1150.2202762394299</v>
      </c>
      <c r="W763">
        <v>1210.1124716735501</v>
      </c>
      <c r="X763">
        <v>1239.68179421168</v>
      </c>
      <c r="Y763">
        <v>1200.0048473748868</v>
      </c>
      <c r="Z763">
        <v>3.0791830003675527</v>
      </c>
      <c r="AA763">
        <v>3.7982516697700648E-2</v>
      </c>
      <c r="AB763">
        <v>3</v>
      </c>
      <c r="AC763">
        <v>879</v>
      </c>
      <c r="AD763">
        <v>1.0154241463251046</v>
      </c>
      <c r="AE763">
        <v>2.2082472221035002E-2</v>
      </c>
      <c r="AF763">
        <f t="shared" si="11"/>
        <v>0.65618363572939487</v>
      </c>
    </row>
    <row r="764" spans="1:32">
      <c r="A764" t="s">
        <v>2404</v>
      </c>
      <c r="B764">
        <v>5</v>
      </c>
      <c r="C764">
        <v>3</v>
      </c>
      <c r="D764">
        <v>18.78</v>
      </c>
      <c r="E764">
        <v>1.1163851847184599E-5</v>
      </c>
      <c r="F764">
        <v>4.9521859355636586</v>
      </c>
      <c r="G764">
        <v>2.0169852673146199E-4</v>
      </c>
      <c r="H764">
        <v>1.65891950788734</v>
      </c>
      <c r="I764">
        <v>1</v>
      </c>
      <c r="J764" t="s">
        <v>32</v>
      </c>
      <c r="K764" t="s">
        <v>33</v>
      </c>
      <c r="L764">
        <v>27796.433400000002</v>
      </c>
      <c r="M764" t="s">
        <v>2405</v>
      </c>
      <c r="N764">
        <v>1208.5734150190999</v>
      </c>
      <c r="O764">
        <v>1137.97654128669</v>
      </c>
      <c r="P764">
        <v>1177.30825650562</v>
      </c>
      <c r="Q764">
        <v>1174.6194042704701</v>
      </c>
      <c r="R764">
        <v>3.0698971709475846</v>
      </c>
      <c r="S764">
        <v>3.0116275893146627E-2</v>
      </c>
      <c r="T764">
        <v>3</v>
      </c>
      <c r="U764">
        <v>874</v>
      </c>
      <c r="V764">
        <v>1975.2433941802501</v>
      </c>
      <c r="W764">
        <v>1939.27231343365</v>
      </c>
      <c r="X764">
        <v>1931.28142464796</v>
      </c>
      <c r="Y764">
        <v>1948.5990440872868</v>
      </c>
      <c r="Z764">
        <v>3.2897224851645737</v>
      </c>
      <c r="AA764">
        <v>1.2017885643796803E-2</v>
      </c>
      <c r="AB764">
        <v>3</v>
      </c>
      <c r="AC764">
        <v>662</v>
      </c>
      <c r="AD764">
        <v>1.6589195078873382</v>
      </c>
      <c r="AE764">
        <v>0.73024388726485789</v>
      </c>
      <c r="AF764">
        <f t="shared" si="11"/>
        <v>5.9778949185434466E-6</v>
      </c>
    </row>
    <row r="765" spans="1:32">
      <c r="A765" t="s">
        <v>2406</v>
      </c>
      <c r="B765">
        <v>5</v>
      </c>
      <c r="C765">
        <v>1</v>
      </c>
      <c r="D765">
        <v>21.801300000000001</v>
      </c>
      <c r="E765">
        <v>0.49834451454246298</v>
      </c>
      <c r="F765">
        <v>0.30247031781249162</v>
      </c>
      <c r="G765">
        <v>0.165527379263743</v>
      </c>
      <c r="H765">
        <v>1.0646978126945801</v>
      </c>
      <c r="I765">
        <v>8.9727850777165205E-2</v>
      </c>
      <c r="J765" t="s">
        <v>33</v>
      </c>
      <c r="K765" t="s">
        <v>32</v>
      </c>
      <c r="L765">
        <v>72182.254199999996</v>
      </c>
      <c r="M765" t="s">
        <v>2407</v>
      </c>
      <c r="N765">
        <v>1303.3267566883301</v>
      </c>
      <c r="O765">
        <v>1025.1169069770001</v>
      </c>
      <c r="P765">
        <v>1179.57580954477</v>
      </c>
      <c r="Q765">
        <v>1169.3398244033667</v>
      </c>
      <c r="R765">
        <v>3.0679407407737185</v>
      </c>
      <c r="S765">
        <v>0.11920152720038137</v>
      </c>
      <c r="T765">
        <v>3</v>
      </c>
      <c r="U765">
        <v>875</v>
      </c>
      <c r="V765">
        <v>1107.3677744817001</v>
      </c>
      <c r="W765">
        <v>1167.10667976898</v>
      </c>
      <c r="X765">
        <v>1020.37543778757</v>
      </c>
      <c r="Y765">
        <v>1098.2832973460834</v>
      </c>
      <c r="Z765">
        <v>3.0407143789161464</v>
      </c>
      <c r="AA765">
        <v>6.7183254481930119E-2</v>
      </c>
      <c r="AB765">
        <v>3</v>
      </c>
      <c r="AC765">
        <v>924</v>
      </c>
      <c r="AD765">
        <v>0.93923363801148341</v>
      </c>
      <c r="AE765">
        <v>-9.0444016376238598E-2</v>
      </c>
      <c r="AF765">
        <f t="shared" si="11"/>
        <v>0.4787731838624299</v>
      </c>
    </row>
    <row r="766" spans="1:32">
      <c r="A766" t="s">
        <v>2408</v>
      </c>
      <c r="B766">
        <v>12</v>
      </c>
      <c r="C766">
        <v>7</v>
      </c>
      <c r="D766">
        <v>57.471400000000003</v>
      </c>
      <c r="E766">
        <v>0.59301830824845303</v>
      </c>
      <c r="F766">
        <v>0.22693189845945244</v>
      </c>
      <c r="G766">
        <v>0.18739443172615</v>
      </c>
      <c r="H766">
        <v>1.07857850345934</v>
      </c>
      <c r="I766">
        <v>7.4067538735915206E-2</v>
      </c>
      <c r="J766" t="s">
        <v>32</v>
      </c>
      <c r="K766" t="s">
        <v>33</v>
      </c>
      <c r="L766">
        <v>160390.1073</v>
      </c>
      <c r="M766" t="s">
        <v>2409</v>
      </c>
      <c r="N766">
        <v>793.52747355863698</v>
      </c>
      <c r="O766">
        <v>1348.7070948845101</v>
      </c>
      <c r="P766">
        <v>1364.6426190254299</v>
      </c>
      <c r="Q766">
        <v>1168.9590624895256</v>
      </c>
      <c r="R766">
        <v>3.0677993022258163</v>
      </c>
      <c r="S766">
        <v>0.27822266726634515</v>
      </c>
      <c r="T766">
        <v>3</v>
      </c>
      <c r="U766">
        <v>876</v>
      </c>
      <c r="V766">
        <v>1196.8765386857399</v>
      </c>
      <c r="W766">
        <v>1280.2501346239701</v>
      </c>
      <c r="X766">
        <v>1305.31567536587</v>
      </c>
      <c r="Y766">
        <v>1260.8141162251934</v>
      </c>
      <c r="Z766">
        <v>3.1006510625855079</v>
      </c>
      <c r="AA766">
        <v>4.5028193857254803E-2</v>
      </c>
      <c r="AB766">
        <v>3</v>
      </c>
      <c r="AC766">
        <v>847</v>
      </c>
      <c r="AD766">
        <v>1.0785785034593467</v>
      </c>
      <c r="AE766">
        <v>0.10913118570536658</v>
      </c>
      <c r="AF766">
        <f t="shared" si="11"/>
        <v>0.655059634370454</v>
      </c>
    </row>
    <row r="767" spans="1:32">
      <c r="A767" t="s">
        <v>2410</v>
      </c>
      <c r="B767">
        <v>7</v>
      </c>
      <c r="C767">
        <v>5</v>
      </c>
      <c r="D767">
        <v>35.581000000000003</v>
      </c>
      <c r="E767">
        <v>8.4536167912371302E-3</v>
      </c>
      <c r="F767">
        <v>2.0729574429540274</v>
      </c>
      <c r="G767">
        <v>9.4955821028317403E-3</v>
      </c>
      <c r="H767">
        <v>1.2232981193702199</v>
      </c>
      <c r="I767">
        <v>0.94285014435535797</v>
      </c>
      <c r="J767" t="s">
        <v>33</v>
      </c>
      <c r="K767" t="s">
        <v>32</v>
      </c>
      <c r="L767">
        <v>31374.982100000001</v>
      </c>
      <c r="M767" t="s">
        <v>2411</v>
      </c>
      <c r="N767">
        <v>1129.26009641428</v>
      </c>
      <c r="O767">
        <v>1187.5981444686099</v>
      </c>
      <c r="P767">
        <v>1188.29480994918</v>
      </c>
      <c r="Q767">
        <v>1168.3843502773566</v>
      </c>
      <c r="R767">
        <v>3.0675857312579442</v>
      </c>
      <c r="S767">
        <v>2.9001063070898749E-2</v>
      </c>
      <c r="T767">
        <v>3</v>
      </c>
      <c r="U767">
        <v>877</v>
      </c>
      <c r="V767">
        <v>889.55851704228303</v>
      </c>
      <c r="W767">
        <v>1015.65959286149</v>
      </c>
      <c r="X767">
        <v>960.11209483535004</v>
      </c>
      <c r="Y767">
        <v>955.11006824637434</v>
      </c>
      <c r="Z767">
        <v>2.9800534231832647</v>
      </c>
      <c r="AA767">
        <v>6.6169518695043311E-2</v>
      </c>
      <c r="AB767">
        <v>3</v>
      </c>
      <c r="AC767">
        <v>986</v>
      </c>
      <c r="AD767">
        <v>0.81746222295740767</v>
      </c>
      <c r="AE767">
        <v>-0.29077603340361258</v>
      </c>
      <c r="AF767">
        <f t="shared" si="11"/>
        <v>6.7381707648451212E-3</v>
      </c>
    </row>
    <row r="768" spans="1:32">
      <c r="A768" t="s">
        <v>2412</v>
      </c>
      <c r="B768">
        <v>4</v>
      </c>
      <c r="C768">
        <v>3</v>
      </c>
      <c r="D768">
        <v>18.193100000000001</v>
      </c>
      <c r="E768">
        <v>5.76178343632383E-2</v>
      </c>
      <c r="F768">
        <v>1.2394430692380176</v>
      </c>
      <c r="G768">
        <v>3.4007879508745703E-2</v>
      </c>
      <c r="H768">
        <v>1.1891942724051701</v>
      </c>
      <c r="I768">
        <v>0.51757753065801104</v>
      </c>
      <c r="J768" t="s">
        <v>33</v>
      </c>
      <c r="K768" t="s">
        <v>32</v>
      </c>
      <c r="L768">
        <v>67444.365099999995</v>
      </c>
      <c r="M768" t="s">
        <v>2413</v>
      </c>
      <c r="N768">
        <v>1275.2286386210701</v>
      </c>
      <c r="O768">
        <v>1122.3061457814099</v>
      </c>
      <c r="P768">
        <v>1100.5679771443099</v>
      </c>
      <c r="Q768">
        <v>1166.0342538489301</v>
      </c>
      <c r="R768">
        <v>3.0667113086040132</v>
      </c>
      <c r="S768">
        <v>8.1633703723396386E-2</v>
      </c>
      <c r="T768">
        <v>3</v>
      </c>
      <c r="U768">
        <v>878</v>
      </c>
      <c r="V768">
        <v>1069.83076711538</v>
      </c>
      <c r="W768">
        <v>957.73496274435399</v>
      </c>
      <c r="X768">
        <v>914.00810943551096</v>
      </c>
      <c r="Y768">
        <v>980.52461309841499</v>
      </c>
      <c r="Z768">
        <v>2.9914584997872411</v>
      </c>
      <c r="AA768">
        <v>8.1968637819179804E-2</v>
      </c>
      <c r="AB768">
        <v>3</v>
      </c>
      <c r="AC768">
        <v>972</v>
      </c>
      <c r="AD768">
        <v>0.84090549643960155</v>
      </c>
      <c r="AE768">
        <v>-0.24998441982762226</v>
      </c>
      <c r="AF768">
        <f t="shared" si="11"/>
        <v>6.1382843928210772E-2</v>
      </c>
    </row>
    <row r="769" spans="1:32">
      <c r="A769" t="s">
        <v>2414</v>
      </c>
      <c r="B769">
        <v>3</v>
      </c>
      <c r="C769">
        <v>2</v>
      </c>
      <c r="D769">
        <v>15.826000000000001</v>
      </c>
      <c r="E769">
        <v>0.23579517045090401</v>
      </c>
      <c r="F769">
        <v>0.62746509435544295</v>
      </c>
      <c r="G769">
        <v>9.5368497456866E-2</v>
      </c>
      <c r="H769">
        <v>1.0426575813202199</v>
      </c>
      <c r="I769">
        <v>0.19108702317991499</v>
      </c>
      <c r="J769" t="s">
        <v>33</v>
      </c>
      <c r="K769" t="s">
        <v>32</v>
      </c>
      <c r="L769">
        <v>22779.090499999998</v>
      </c>
      <c r="M769" t="s">
        <v>2415</v>
      </c>
      <c r="N769">
        <v>1138.7046615036099</v>
      </c>
      <c r="O769">
        <v>1125.4607750390001</v>
      </c>
      <c r="P769">
        <v>1227.1532602918401</v>
      </c>
      <c r="Q769">
        <v>1163.7728989448167</v>
      </c>
      <c r="R769">
        <v>3.0658682394566683</v>
      </c>
      <c r="S769">
        <v>4.7506694662781353E-2</v>
      </c>
      <c r="T769">
        <v>3</v>
      </c>
      <c r="U769">
        <v>879</v>
      </c>
      <c r="V769">
        <v>1090.7418909108801</v>
      </c>
      <c r="W769">
        <v>1123.66539624797</v>
      </c>
      <c r="X769">
        <v>1134.07332563613</v>
      </c>
      <c r="Y769">
        <v>1116.1602042649934</v>
      </c>
      <c r="Z769">
        <v>3.0477265340593198</v>
      </c>
      <c r="AA769">
        <v>2.0265607736483986E-2</v>
      </c>
      <c r="AB769">
        <v>3</v>
      </c>
      <c r="AC769">
        <v>916</v>
      </c>
      <c r="AD769">
        <v>0.9590876409624306</v>
      </c>
      <c r="AE769">
        <v>-6.0265440848621614E-2</v>
      </c>
      <c r="AF769">
        <f t="shared" si="11"/>
        <v>0.23954496654058272</v>
      </c>
    </row>
    <row r="770" spans="1:32">
      <c r="A770" t="s">
        <v>1476</v>
      </c>
      <c r="B770">
        <v>6</v>
      </c>
      <c r="C770">
        <v>3</v>
      </c>
      <c r="D770">
        <v>30.938800000000001</v>
      </c>
      <c r="E770">
        <v>3.4660812942011198E-7</v>
      </c>
      <c r="F770">
        <v>6.4601612554683454</v>
      </c>
      <c r="G770">
        <v>4.5873211528441599E-5</v>
      </c>
      <c r="H770">
        <v>1.9325006099315301</v>
      </c>
      <c r="I770">
        <v>1</v>
      </c>
      <c r="J770" t="s">
        <v>32</v>
      </c>
      <c r="K770" t="s">
        <v>33</v>
      </c>
      <c r="L770">
        <v>76516.955499999996</v>
      </c>
      <c r="M770" t="s">
        <v>1477</v>
      </c>
      <c r="N770">
        <v>1170.6453543226601</v>
      </c>
      <c r="O770">
        <v>1176.05209335055</v>
      </c>
      <c r="P770">
        <v>1143.6263439249101</v>
      </c>
      <c r="Q770">
        <v>1163.4412638660401</v>
      </c>
      <c r="R770">
        <v>3.0657444628932606</v>
      </c>
      <c r="S770">
        <v>1.4931445059497553E-2</v>
      </c>
      <c r="T770">
        <v>3</v>
      </c>
      <c r="U770">
        <v>880</v>
      </c>
      <c r="V770">
        <v>2238.4253150722202</v>
      </c>
      <c r="W770">
        <v>2272.7061464468502</v>
      </c>
      <c r="X770">
        <v>2233.9213946028299</v>
      </c>
      <c r="Y770">
        <v>2248.3509520406333</v>
      </c>
      <c r="Z770">
        <v>3.3518641025547002</v>
      </c>
      <c r="AA770">
        <v>9.4345121297637613E-3</v>
      </c>
      <c r="AB770">
        <v>3</v>
      </c>
      <c r="AC770">
        <v>602</v>
      </c>
      <c r="AD770">
        <v>1.9325006099315305</v>
      </c>
      <c r="AE770">
        <v>0.95046886949038423</v>
      </c>
      <c r="AF770">
        <f t="shared" si="11"/>
        <v>2.7154834410240114E-7</v>
      </c>
    </row>
    <row r="771" spans="1:32">
      <c r="A771" t="s">
        <v>2416</v>
      </c>
      <c r="B771">
        <v>3</v>
      </c>
      <c r="C771">
        <v>2</v>
      </c>
      <c r="D771">
        <v>17.725300000000001</v>
      </c>
      <c r="E771">
        <v>0.60771471370043795</v>
      </c>
      <c r="F771">
        <v>0.21630024859335964</v>
      </c>
      <c r="G771">
        <v>0.189889399823049</v>
      </c>
      <c r="H771">
        <v>1.03620657912322</v>
      </c>
      <c r="I771">
        <v>7.2121988636406301E-2</v>
      </c>
      <c r="J771" t="s">
        <v>32</v>
      </c>
      <c r="K771" t="s">
        <v>33</v>
      </c>
      <c r="L771">
        <v>20011.468099999998</v>
      </c>
      <c r="M771" t="s">
        <v>2417</v>
      </c>
      <c r="N771">
        <v>1000.7811105634401</v>
      </c>
      <c r="O771">
        <v>1249.51246682288</v>
      </c>
      <c r="P771">
        <v>1229.31313007927</v>
      </c>
      <c r="Q771">
        <v>1159.86890248853</v>
      </c>
      <c r="R771">
        <v>3.0644089046206098</v>
      </c>
      <c r="S771">
        <v>0.11910290567243748</v>
      </c>
      <c r="T771">
        <v>3</v>
      </c>
      <c r="U771">
        <v>882</v>
      </c>
      <c r="V771">
        <v>1206.5527496657101</v>
      </c>
      <c r="W771">
        <v>1172.9703168809899</v>
      </c>
      <c r="X771">
        <v>1226.0682964904199</v>
      </c>
      <c r="Y771">
        <v>1201.8637876790399</v>
      </c>
      <c r="Z771">
        <v>3.079855250019925</v>
      </c>
      <c r="AA771">
        <v>2.2346748754668917E-2</v>
      </c>
      <c r="AB771">
        <v>3</v>
      </c>
      <c r="AC771">
        <v>877</v>
      </c>
      <c r="AD771">
        <v>1.0362065791232171</v>
      </c>
      <c r="AE771">
        <v>5.1311648745319571E-2</v>
      </c>
      <c r="AF771">
        <f t="shared" ref="AF771:AF834" si="12">_xlfn.T.TEST(N771:P771,V771:X771,2,2)</f>
        <v>0.6325203522918732</v>
      </c>
    </row>
    <row r="772" spans="1:32">
      <c r="A772" t="s">
        <v>1252</v>
      </c>
      <c r="B772">
        <v>9</v>
      </c>
      <c r="C772">
        <v>5</v>
      </c>
      <c r="D772">
        <v>47.956699999999998</v>
      </c>
      <c r="E772">
        <v>0.49577046866018298</v>
      </c>
      <c r="F772">
        <v>0.3047193462247072</v>
      </c>
      <c r="G772">
        <v>0.16510913590411</v>
      </c>
      <c r="H772">
        <v>1.0477023527283</v>
      </c>
      <c r="I772">
        <v>9.0241935890021899E-2</v>
      </c>
      <c r="J772" t="s">
        <v>33</v>
      </c>
      <c r="K772" t="s">
        <v>32</v>
      </c>
      <c r="L772">
        <v>35760.344899999996</v>
      </c>
      <c r="M772" t="s">
        <v>1253</v>
      </c>
      <c r="N772">
        <v>1187.6580232479</v>
      </c>
      <c r="O772">
        <v>1240.6934378276501</v>
      </c>
      <c r="P772">
        <v>1025.1902391343101</v>
      </c>
      <c r="Q772">
        <v>1151.18056673662</v>
      </c>
      <c r="R772">
        <v>3.0611434495957766</v>
      </c>
      <c r="S772">
        <v>9.754069915415034E-2</v>
      </c>
      <c r="T772">
        <v>3</v>
      </c>
      <c r="U772">
        <v>885</v>
      </c>
      <c r="V772">
        <v>1091.1942666627899</v>
      </c>
      <c r="W772">
        <v>1096.2001241452299</v>
      </c>
      <c r="X772">
        <v>1108.90602430183</v>
      </c>
      <c r="Y772">
        <v>1098.7668050366167</v>
      </c>
      <c r="Z772">
        <v>3.0409055304289123</v>
      </c>
      <c r="AA772">
        <v>8.3098426580575022E-3</v>
      </c>
      <c r="AB772">
        <v>3</v>
      </c>
      <c r="AC772">
        <v>923</v>
      </c>
      <c r="AD772">
        <v>0.95446955654525467</v>
      </c>
      <c r="AE772">
        <v>-6.7228912262466009E-2</v>
      </c>
      <c r="AF772">
        <f t="shared" si="12"/>
        <v>0.46551560407181819</v>
      </c>
    </row>
    <row r="773" spans="1:32">
      <c r="A773" t="s">
        <v>2418</v>
      </c>
      <c r="B773">
        <v>3</v>
      </c>
      <c r="C773">
        <v>1</v>
      </c>
      <c r="D773">
        <v>13.3185</v>
      </c>
      <c r="E773">
        <v>0.61366693947285</v>
      </c>
      <c r="F773">
        <v>0.21206727314960691</v>
      </c>
      <c r="G773">
        <v>0.19083398937148399</v>
      </c>
      <c r="H773">
        <v>1.0397139843116501</v>
      </c>
      <c r="I773">
        <v>7.1365848019668401E-2</v>
      </c>
      <c r="J773" t="s">
        <v>33</v>
      </c>
      <c r="K773" t="s">
        <v>32</v>
      </c>
      <c r="L773">
        <v>103076.30959999999</v>
      </c>
      <c r="M773" t="s">
        <v>2419</v>
      </c>
      <c r="N773">
        <v>1034.8267061740301</v>
      </c>
      <c r="O773">
        <v>1243.4759689318801</v>
      </c>
      <c r="P773">
        <v>1172.7354232734799</v>
      </c>
      <c r="Q773">
        <v>1150.34603279313</v>
      </c>
      <c r="R773">
        <v>3.0608284990733043</v>
      </c>
      <c r="S773">
        <v>9.2242875738082555E-2</v>
      </c>
      <c r="T773">
        <v>3</v>
      </c>
      <c r="U773">
        <v>886</v>
      </c>
      <c r="V773">
        <v>1157.6051758456699</v>
      </c>
      <c r="W773">
        <v>1013.03450127987</v>
      </c>
      <c r="X773">
        <v>1148.57902191328</v>
      </c>
      <c r="Y773">
        <v>1106.40623301294</v>
      </c>
      <c r="Z773">
        <v>3.0439146137349313</v>
      </c>
      <c r="AA773">
        <v>7.3199276182285444E-2</v>
      </c>
      <c r="AB773">
        <v>3</v>
      </c>
      <c r="AC773">
        <v>920</v>
      </c>
      <c r="AD773">
        <v>0.96180297186447394</v>
      </c>
      <c r="AE773">
        <v>-5.6186710899244437E-2</v>
      </c>
      <c r="AF773">
        <f t="shared" si="12"/>
        <v>0.599080125505419</v>
      </c>
    </row>
    <row r="774" spans="1:32">
      <c r="A774" t="s">
        <v>2420</v>
      </c>
      <c r="B774">
        <v>7</v>
      </c>
      <c r="C774">
        <v>3</v>
      </c>
      <c r="D774">
        <v>35.519300000000001</v>
      </c>
      <c r="E774">
        <v>2.29291200477281E-2</v>
      </c>
      <c r="F774">
        <v>1.6396126118967069</v>
      </c>
      <c r="G774">
        <v>1.8328917190907498E-2</v>
      </c>
      <c r="H774">
        <v>1.13070986011061</v>
      </c>
      <c r="I774">
        <v>0.765119282537434</v>
      </c>
      <c r="J774" t="s">
        <v>33</v>
      </c>
      <c r="K774" t="s">
        <v>32</v>
      </c>
      <c r="L774">
        <v>106487.708</v>
      </c>
      <c r="M774" t="s">
        <v>2421</v>
      </c>
      <c r="N774">
        <v>1191.5225447446401</v>
      </c>
      <c r="O774">
        <v>1127.3208291579199</v>
      </c>
      <c r="P774">
        <v>1125.73574502153</v>
      </c>
      <c r="Q774">
        <v>1148.1930396413634</v>
      </c>
      <c r="R774">
        <v>3.0600149098417293</v>
      </c>
      <c r="S774">
        <v>3.268859803086363E-2</v>
      </c>
      <c r="T774">
        <v>3</v>
      </c>
      <c r="U774">
        <v>887</v>
      </c>
      <c r="V774">
        <v>985.10583010881601</v>
      </c>
      <c r="W774">
        <v>986.51856892345097</v>
      </c>
      <c r="X774">
        <v>1074.7619821629301</v>
      </c>
      <c r="Y774">
        <v>1015.4621270650656</v>
      </c>
      <c r="Z774">
        <v>3.0066637304849158</v>
      </c>
      <c r="AA774">
        <v>5.0577995246979542E-2</v>
      </c>
      <c r="AB774">
        <v>3</v>
      </c>
      <c r="AC774">
        <v>959</v>
      </c>
      <c r="AD774">
        <v>0.88440017663079018</v>
      </c>
      <c r="AE774">
        <v>-0.17722878160077257</v>
      </c>
      <c r="AF774">
        <f t="shared" si="12"/>
        <v>2.2476385098076812E-2</v>
      </c>
    </row>
    <row r="775" spans="1:32">
      <c r="A775" t="s">
        <v>2422</v>
      </c>
      <c r="B775">
        <v>5</v>
      </c>
      <c r="C775">
        <v>5</v>
      </c>
      <c r="D775">
        <v>22.291</v>
      </c>
      <c r="E775">
        <v>4.3917559985428003E-3</v>
      </c>
      <c r="F775">
        <v>2.3573617968435143</v>
      </c>
      <c r="G775">
        <v>5.9401668051023903E-3</v>
      </c>
      <c r="H775">
        <v>1.1872930776302599</v>
      </c>
      <c r="I775">
        <v>0.98718062567444598</v>
      </c>
      <c r="J775" t="s">
        <v>33</v>
      </c>
      <c r="K775" t="s">
        <v>32</v>
      </c>
      <c r="L775">
        <v>128147.0675</v>
      </c>
      <c r="M775" t="s">
        <v>1239</v>
      </c>
      <c r="N775">
        <v>1143.3808608173999</v>
      </c>
      <c r="O775">
        <v>1154.67416828825</v>
      </c>
      <c r="P775">
        <v>1142.97475142904</v>
      </c>
      <c r="Q775">
        <v>1147.0099268448967</v>
      </c>
      <c r="R775">
        <v>3.0595671765371053</v>
      </c>
      <c r="S775">
        <v>5.7894294301939547E-3</v>
      </c>
      <c r="T775">
        <v>3</v>
      </c>
      <c r="U775">
        <v>888</v>
      </c>
      <c r="V775">
        <v>948.21838896812903</v>
      </c>
      <c r="W775">
        <v>1022.56326025882</v>
      </c>
      <c r="X775">
        <v>927.43265469430503</v>
      </c>
      <c r="Y775">
        <v>966.07143464041803</v>
      </c>
      <c r="Z775">
        <v>2.9850092408286648</v>
      </c>
      <c r="AA775">
        <v>5.1771598376559723E-2</v>
      </c>
      <c r="AB775">
        <v>3</v>
      </c>
      <c r="AC775">
        <v>980</v>
      </c>
      <c r="AD775">
        <v>0.84225202592431803</v>
      </c>
      <c r="AE775">
        <v>-0.24767610132667386</v>
      </c>
      <c r="AF775">
        <f t="shared" si="12"/>
        <v>3.4183609977165978E-3</v>
      </c>
    </row>
    <row r="776" spans="1:32">
      <c r="A776" t="s">
        <v>2423</v>
      </c>
      <c r="B776">
        <v>4</v>
      </c>
      <c r="C776">
        <v>2</v>
      </c>
      <c r="D776">
        <v>20.246300000000002</v>
      </c>
      <c r="E776">
        <v>0.78952555658332502</v>
      </c>
      <c r="F776">
        <v>0.10263380751322175</v>
      </c>
      <c r="G776">
        <v>0.22840845301054999</v>
      </c>
      <c r="H776">
        <v>1.0083039961140801</v>
      </c>
      <c r="I776">
        <v>5.5795174007577303E-2</v>
      </c>
      <c r="J776" t="s">
        <v>32</v>
      </c>
      <c r="K776" t="s">
        <v>33</v>
      </c>
      <c r="L776">
        <v>126687.3944</v>
      </c>
      <c r="M776" t="s">
        <v>2424</v>
      </c>
      <c r="N776">
        <v>1168.07608026618</v>
      </c>
      <c r="O776">
        <v>1074.7390049890801</v>
      </c>
      <c r="P776">
        <v>1195.2465619188699</v>
      </c>
      <c r="Q776">
        <v>1146.0205490580431</v>
      </c>
      <c r="R776">
        <v>3.0591924049459487</v>
      </c>
      <c r="S776">
        <v>5.5155033776938998E-2</v>
      </c>
      <c r="T776">
        <v>3</v>
      </c>
      <c r="U776">
        <v>889</v>
      </c>
      <c r="V776">
        <v>1147.39861407023</v>
      </c>
      <c r="W776">
        <v>1163.73451955114</v>
      </c>
      <c r="X776">
        <v>1155.47816411086</v>
      </c>
      <c r="Y776">
        <v>1155.5370992440767</v>
      </c>
      <c r="Z776">
        <v>3.0627838933359759</v>
      </c>
      <c r="AA776">
        <v>7.0686715378392292E-3</v>
      </c>
      <c r="AB776">
        <v>3</v>
      </c>
      <c r="AC776">
        <v>898</v>
      </c>
      <c r="AD776">
        <v>1.0083039961140798</v>
      </c>
      <c r="AE776">
        <v>1.1930666185293749E-2</v>
      </c>
      <c r="AF776">
        <f t="shared" si="12"/>
        <v>0.80868928355062542</v>
      </c>
    </row>
    <row r="777" spans="1:32">
      <c r="A777" t="s">
        <v>2425</v>
      </c>
      <c r="B777">
        <v>4</v>
      </c>
      <c r="C777">
        <v>1</v>
      </c>
      <c r="D777">
        <v>16.087399999999999</v>
      </c>
      <c r="E777">
        <v>0.78810148911839795</v>
      </c>
      <c r="F777">
        <v>0.10341785189371894</v>
      </c>
      <c r="G777">
        <v>0.22834931112257201</v>
      </c>
      <c r="H777">
        <v>1.02061597529773</v>
      </c>
      <c r="I777">
        <v>5.5876744117870802E-2</v>
      </c>
      <c r="J777" t="s">
        <v>32</v>
      </c>
      <c r="K777" t="s">
        <v>33</v>
      </c>
      <c r="L777">
        <v>93314.907200000001</v>
      </c>
      <c r="M777" t="s">
        <v>2426</v>
      </c>
      <c r="N777">
        <v>1175.08392318918</v>
      </c>
      <c r="O777">
        <v>1116.4662622451301</v>
      </c>
      <c r="P777">
        <v>1137.30270483148</v>
      </c>
      <c r="Q777">
        <v>1142.9509634219301</v>
      </c>
      <c r="R777">
        <v>3.0580275980487341</v>
      </c>
      <c r="S777">
        <v>2.5997805203619401E-2</v>
      </c>
      <c r="T777">
        <v>3</v>
      </c>
      <c r="U777">
        <v>891</v>
      </c>
      <c r="V777">
        <v>1208.0677601361999</v>
      </c>
      <c r="W777">
        <v>1036.83894282285</v>
      </c>
      <c r="X777">
        <v>1254.63533379203</v>
      </c>
      <c r="Y777">
        <v>1166.5140122503599</v>
      </c>
      <c r="Z777">
        <v>3.0668899599377104</v>
      </c>
      <c r="AA777">
        <v>9.8318789545286389E-2</v>
      </c>
      <c r="AB777">
        <v>3</v>
      </c>
      <c r="AC777">
        <v>893</v>
      </c>
      <c r="AD777">
        <v>1.0206159752977357</v>
      </c>
      <c r="AE777">
        <v>2.9440128946048659E-2</v>
      </c>
      <c r="AF777">
        <f t="shared" si="12"/>
        <v>0.7478375750183307</v>
      </c>
    </row>
    <row r="778" spans="1:32">
      <c r="A778" t="s">
        <v>2427</v>
      </c>
      <c r="B778">
        <v>2</v>
      </c>
      <c r="C778">
        <v>1</v>
      </c>
      <c r="D778">
        <v>9.6715999999999998</v>
      </c>
      <c r="E778">
        <v>8.0769966675856106E-2</v>
      </c>
      <c r="F778">
        <v>1.0927500963002339</v>
      </c>
      <c r="G778">
        <v>4.3249921515864202E-2</v>
      </c>
      <c r="H778">
        <v>1.1831239619921901</v>
      </c>
      <c r="I778">
        <v>0.42651090055098301</v>
      </c>
      <c r="J778" t="s">
        <v>33</v>
      </c>
      <c r="K778" t="s">
        <v>32</v>
      </c>
      <c r="L778">
        <v>44818.787400000001</v>
      </c>
      <c r="M778" t="s">
        <v>2428</v>
      </c>
      <c r="N778">
        <v>1177.5611531443601</v>
      </c>
      <c r="O778">
        <v>1062.7357149504101</v>
      </c>
      <c r="P778">
        <v>1184.7733116320101</v>
      </c>
      <c r="Q778">
        <v>1141.6900599089267</v>
      </c>
      <c r="R778">
        <v>3.0575482198988042</v>
      </c>
      <c r="S778">
        <v>5.9973800802631753E-2</v>
      </c>
      <c r="T778">
        <v>3</v>
      </c>
      <c r="U778">
        <v>892</v>
      </c>
      <c r="V778">
        <v>1013.76502414891</v>
      </c>
      <c r="W778">
        <v>1036.0551527483401</v>
      </c>
      <c r="X778">
        <v>845.11753863977106</v>
      </c>
      <c r="Y778">
        <v>964.97923851234043</v>
      </c>
      <c r="Z778">
        <v>2.9845179696168271</v>
      </c>
      <c r="AA778">
        <v>0.10818872103329633</v>
      </c>
      <c r="AB778">
        <v>3</v>
      </c>
      <c r="AC778">
        <v>982</v>
      </c>
      <c r="AD778">
        <v>0.84521997028625906</v>
      </c>
      <c r="AE778">
        <v>-0.24260124018835574</v>
      </c>
      <c r="AF778">
        <f t="shared" si="12"/>
        <v>7.0331120157937535E-2</v>
      </c>
    </row>
    <row r="779" spans="1:32">
      <c r="A779" t="s">
        <v>2429</v>
      </c>
      <c r="B779">
        <v>7</v>
      </c>
      <c r="C779">
        <v>3</v>
      </c>
      <c r="D779">
        <v>31.415400000000002</v>
      </c>
      <c r="E779">
        <v>2.31549314812277E-2</v>
      </c>
      <c r="F779">
        <v>1.6353564998080168</v>
      </c>
      <c r="G779">
        <v>1.8471650395209298E-2</v>
      </c>
      <c r="H779">
        <v>1.2261600139886699</v>
      </c>
      <c r="I779">
        <v>0.76274216720379595</v>
      </c>
      <c r="J779" t="s">
        <v>33</v>
      </c>
      <c r="K779" t="s">
        <v>32</v>
      </c>
      <c r="L779">
        <v>74139.630600000004</v>
      </c>
      <c r="M779" t="s">
        <v>2430</v>
      </c>
      <c r="N779">
        <v>1244.3179711697301</v>
      </c>
      <c r="O779">
        <v>1085.2568431257801</v>
      </c>
      <c r="P779">
        <v>1087.88121082525</v>
      </c>
      <c r="Q779">
        <v>1139.1520083735866</v>
      </c>
      <c r="R779">
        <v>3.0565816801748369</v>
      </c>
      <c r="S779">
        <v>7.9959344217633441E-2</v>
      </c>
      <c r="T779">
        <v>3</v>
      </c>
      <c r="U779">
        <v>894</v>
      </c>
      <c r="V779">
        <v>984.45960466529095</v>
      </c>
      <c r="W779">
        <v>928.26413324194095</v>
      </c>
      <c r="X779">
        <v>874.39701805663401</v>
      </c>
      <c r="Y779">
        <v>929.04025198795534</v>
      </c>
      <c r="Z779">
        <v>2.9680345308263112</v>
      </c>
      <c r="AA779">
        <v>5.9238980980820706E-2</v>
      </c>
      <c r="AB779">
        <v>3</v>
      </c>
      <c r="AC779">
        <v>996</v>
      </c>
      <c r="AD779">
        <v>0.81555424136448984</v>
      </c>
      <c r="AE779">
        <v>-0.29414726314305428</v>
      </c>
      <c r="AF779">
        <f t="shared" si="12"/>
        <v>2.6788761625586962E-2</v>
      </c>
    </row>
    <row r="780" spans="1:32">
      <c r="A780" t="s">
        <v>1742</v>
      </c>
      <c r="B780">
        <v>9</v>
      </c>
      <c r="C780">
        <v>5</v>
      </c>
      <c r="D780">
        <v>44.563800000000001</v>
      </c>
      <c r="E780">
        <v>1.07412096059848E-2</v>
      </c>
      <c r="F780">
        <v>1.9689468084293877</v>
      </c>
      <c r="G780">
        <v>1.11666685809103E-2</v>
      </c>
      <c r="H780">
        <v>1.18925837461673</v>
      </c>
      <c r="I780">
        <v>0.91305057165340697</v>
      </c>
      <c r="J780" t="s">
        <v>32</v>
      </c>
      <c r="K780" t="s">
        <v>33</v>
      </c>
      <c r="L780">
        <v>20730.902300000002</v>
      </c>
      <c r="M780" t="s">
        <v>1743</v>
      </c>
      <c r="N780">
        <v>1177.61797228821</v>
      </c>
      <c r="O780">
        <v>1110.44453946931</v>
      </c>
      <c r="P780">
        <v>1126.9836903921</v>
      </c>
      <c r="Q780">
        <v>1138.3487340498734</v>
      </c>
      <c r="R780">
        <v>3.0562753289063513</v>
      </c>
      <c r="S780">
        <v>3.0745545319615819E-2</v>
      </c>
      <c r="T780">
        <v>3</v>
      </c>
      <c r="U780">
        <v>895</v>
      </c>
      <c r="V780">
        <v>1407.5555091096201</v>
      </c>
      <c r="W780">
        <v>1389.81365370769</v>
      </c>
      <c r="X780">
        <v>1264.0031327921699</v>
      </c>
      <c r="Y780">
        <v>1353.7907652031599</v>
      </c>
      <c r="Z780">
        <v>3.1315515472594018</v>
      </c>
      <c r="AA780">
        <v>5.7810075938341032E-2</v>
      </c>
      <c r="AB780">
        <v>3</v>
      </c>
      <c r="AC780">
        <v>820</v>
      </c>
      <c r="AD780">
        <v>1.1892583746167258</v>
      </c>
      <c r="AE780">
        <v>0.25006218462387342</v>
      </c>
      <c r="AF780">
        <f t="shared" si="12"/>
        <v>1.213243596491817E-2</v>
      </c>
    </row>
    <row r="781" spans="1:32">
      <c r="A781" t="s">
        <v>1522</v>
      </c>
      <c r="B781">
        <v>8</v>
      </c>
      <c r="C781">
        <v>6</v>
      </c>
      <c r="D781">
        <v>44.796500000000002</v>
      </c>
      <c r="E781">
        <v>9.1021277153942995E-2</v>
      </c>
      <c r="F781">
        <v>1.040857075036848</v>
      </c>
      <c r="G781">
        <v>4.6876958870391401E-2</v>
      </c>
      <c r="H781">
        <v>1.1266635823643301</v>
      </c>
      <c r="I781">
        <v>0.395694147540741</v>
      </c>
      <c r="J781" t="s">
        <v>32</v>
      </c>
      <c r="K781" t="s">
        <v>33</v>
      </c>
      <c r="L781">
        <v>125158.36199999999</v>
      </c>
      <c r="M781" t="s">
        <v>1523</v>
      </c>
      <c r="N781">
        <v>1239.12367527777</v>
      </c>
      <c r="O781">
        <v>1029.3537245515099</v>
      </c>
      <c r="P781">
        <v>1139.0073646573401</v>
      </c>
      <c r="Q781">
        <v>1135.8282548288732</v>
      </c>
      <c r="R781">
        <v>3.0553126679780442</v>
      </c>
      <c r="S781">
        <v>9.2374092453736012E-2</v>
      </c>
      <c r="T781">
        <v>3</v>
      </c>
      <c r="U781">
        <v>897</v>
      </c>
      <c r="V781">
        <v>1297.84105669777</v>
      </c>
      <c r="W781">
        <v>1293.0974782538101</v>
      </c>
      <c r="X781">
        <v>1248.1504566568001</v>
      </c>
      <c r="Y781">
        <v>1279.6963305361267</v>
      </c>
      <c r="Z781">
        <v>3.1071069246330922</v>
      </c>
      <c r="AA781">
        <v>2.1428748061390199E-2</v>
      </c>
      <c r="AB781">
        <v>3</v>
      </c>
      <c r="AC781">
        <v>844</v>
      </c>
      <c r="AD781">
        <v>1.1266635823643327</v>
      </c>
      <c r="AE781">
        <v>0.1720567963362096</v>
      </c>
      <c r="AF781">
        <f t="shared" si="12"/>
        <v>8.3139345714739646E-2</v>
      </c>
    </row>
    <row r="782" spans="1:32">
      <c r="A782" t="s">
        <v>1764</v>
      </c>
      <c r="B782">
        <v>5</v>
      </c>
      <c r="C782">
        <v>3</v>
      </c>
      <c r="D782">
        <v>23.319600000000001</v>
      </c>
      <c r="E782">
        <v>0.70592926176446003</v>
      </c>
      <c r="F782">
        <v>0.1512388156118312</v>
      </c>
      <c r="G782">
        <v>0.210965636629734</v>
      </c>
      <c r="H782">
        <v>1.03182644201124</v>
      </c>
      <c r="I782">
        <v>6.1717058495764497E-2</v>
      </c>
      <c r="J782" t="s">
        <v>33</v>
      </c>
      <c r="K782" t="s">
        <v>32</v>
      </c>
      <c r="L782">
        <v>47050.838799999998</v>
      </c>
      <c r="M782" t="s">
        <v>1765</v>
      </c>
      <c r="N782">
        <v>1032.8398829560999</v>
      </c>
      <c r="O782">
        <v>1268.26864619497</v>
      </c>
      <c r="P782">
        <v>1104.0222104878501</v>
      </c>
      <c r="Q782">
        <v>1135.04357987964</v>
      </c>
      <c r="R782">
        <v>3.0550125365405112</v>
      </c>
      <c r="S782">
        <v>0.1063757628056866</v>
      </c>
      <c r="T782">
        <v>3</v>
      </c>
      <c r="U782">
        <v>898</v>
      </c>
      <c r="V782">
        <v>1067.0590562267701</v>
      </c>
      <c r="W782">
        <v>1186.45651339203</v>
      </c>
      <c r="X782">
        <v>1046.58471953605</v>
      </c>
      <c r="Y782">
        <v>1100.0334297182835</v>
      </c>
      <c r="Z782">
        <v>3.0414058834505666</v>
      </c>
      <c r="AA782">
        <v>6.8671964434052421E-2</v>
      </c>
      <c r="AB782">
        <v>3</v>
      </c>
      <c r="AC782">
        <v>922</v>
      </c>
      <c r="AD782">
        <v>0.96915523704819428</v>
      </c>
      <c r="AE782">
        <v>-4.5200323176872857E-2</v>
      </c>
      <c r="AF782">
        <f t="shared" si="12"/>
        <v>0.69218989128652209</v>
      </c>
    </row>
    <row r="783" spans="1:32">
      <c r="A783" t="s">
        <v>2431</v>
      </c>
      <c r="B783">
        <v>5</v>
      </c>
      <c r="C783">
        <v>4</v>
      </c>
      <c r="D783">
        <v>17.0198</v>
      </c>
      <c r="E783">
        <v>3.6885235469778503E-2</v>
      </c>
      <c r="F783">
        <v>1.4331474397263</v>
      </c>
      <c r="G783">
        <v>2.5487180878227302E-2</v>
      </c>
      <c r="H783">
        <v>1.3172494154652901</v>
      </c>
      <c r="I783">
        <v>0.64118067206710105</v>
      </c>
      <c r="J783" t="s">
        <v>32</v>
      </c>
      <c r="K783" t="s">
        <v>33</v>
      </c>
      <c r="L783">
        <v>55189.724300000002</v>
      </c>
      <c r="M783" t="s">
        <v>2432</v>
      </c>
      <c r="N783">
        <v>1233.54693559515</v>
      </c>
      <c r="O783">
        <v>993.21259227500104</v>
      </c>
      <c r="P783">
        <v>1175.2294766663299</v>
      </c>
      <c r="Q783">
        <v>1133.9963348454937</v>
      </c>
      <c r="R783">
        <v>3.0546116508893837</v>
      </c>
      <c r="S783">
        <v>0.11054761693023622</v>
      </c>
      <c r="T783">
        <v>3</v>
      </c>
      <c r="U783">
        <v>899</v>
      </c>
      <c r="V783">
        <v>1669.85701866673</v>
      </c>
      <c r="W783">
        <v>1454.08581432907</v>
      </c>
      <c r="X783">
        <v>1357.3251946492401</v>
      </c>
      <c r="Y783">
        <v>1493.7560092150134</v>
      </c>
      <c r="Z783">
        <v>3.1742796654143359</v>
      </c>
      <c r="AA783">
        <v>0.10711113505022839</v>
      </c>
      <c r="AB783">
        <v>3</v>
      </c>
      <c r="AC783">
        <v>778</v>
      </c>
      <c r="AD783">
        <v>1.3172494154652949</v>
      </c>
      <c r="AE783">
        <v>0.39752853950982864</v>
      </c>
      <c r="AF783">
        <f t="shared" si="12"/>
        <v>3.7451788010983283E-2</v>
      </c>
    </row>
    <row r="784" spans="1:32">
      <c r="A784" t="s">
        <v>2433</v>
      </c>
      <c r="B784">
        <v>5</v>
      </c>
      <c r="C784">
        <v>3</v>
      </c>
      <c r="D784">
        <v>25.675699999999999</v>
      </c>
      <c r="E784">
        <v>1.8882889934823701E-4</v>
      </c>
      <c r="F784">
        <v>3.7239315382847757</v>
      </c>
      <c r="G784">
        <v>9.0871757318706505E-4</v>
      </c>
      <c r="H784">
        <v>1.63973523049327</v>
      </c>
      <c r="I784">
        <v>0.99999999999928102</v>
      </c>
      <c r="J784" t="s">
        <v>33</v>
      </c>
      <c r="K784" t="s">
        <v>32</v>
      </c>
      <c r="L784">
        <v>54288.666499999999</v>
      </c>
      <c r="M784" t="s">
        <v>2434</v>
      </c>
      <c r="N784">
        <v>1061.0141271952</v>
      </c>
      <c r="O784">
        <v>1177.0374671796301</v>
      </c>
      <c r="P784">
        <v>1156.6607915264501</v>
      </c>
      <c r="Q784">
        <v>1131.5707953004267</v>
      </c>
      <c r="R784">
        <v>3.0536817302275634</v>
      </c>
      <c r="S784">
        <v>5.474463988001195E-2</v>
      </c>
      <c r="T784">
        <v>3</v>
      </c>
      <c r="U784">
        <v>900</v>
      </c>
      <c r="V784">
        <v>695.20646580871801</v>
      </c>
      <c r="W784">
        <v>709.81718059894297</v>
      </c>
      <c r="X784">
        <v>665.257166477037</v>
      </c>
      <c r="Y784">
        <v>690.09360429489936</v>
      </c>
      <c r="Z784">
        <v>2.8389080024352635</v>
      </c>
      <c r="AA784">
        <v>3.2916893214305243E-2</v>
      </c>
      <c r="AB784">
        <v>3</v>
      </c>
      <c r="AC784">
        <v>1115</v>
      </c>
      <c r="AD784">
        <v>0.60985455542062028</v>
      </c>
      <c r="AE784">
        <v>-0.71346288039693184</v>
      </c>
      <c r="AF784">
        <f t="shared" si="12"/>
        <v>3.167343884906395E-4</v>
      </c>
    </row>
    <row r="785" spans="1:32">
      <c r="A785" t="s">
        <v>2435</v>
      </c>
      <c r="B785">
        <v>3</v>
      </c>
      <c r="C785">
        <v>1</v>
      </c>
      <c r="D785">
        <v>6.0888999999999998</v>
      </c>
      <c r="E785">
        <v>0.148855011357516</v>
      </c>
      <c r="F785">
        <v>0.82723653979938494</v>
      </c>
      <c r="G785">
        <v>6.76796408574563E-2</v>
      </c>
      <c r="H785">
        <v>1.0916815574507099</v>
      </c>
      <c r="I785">
        <v>0.279969609876905</v>
      </c>
      <c r="J785" t="s">
        <v>33</v>
      </c>
      <c r="K785" t="s">
        <v>32</v>
      </c>
      <c r="L785">
        <v>20124.1054</v>
      </c>
      <c r="M785" t="s">
        <v>2436</v>
      </c>
      <c r="N785">
        <v>1128.61470110239</v>
      </c>
      <c r="O785">
        <v>1082.65620439637</v>
      </c>
      <c r="P785">
        <v>1181.5061178579799</v>
      </c>
      <c r="Q785">
        <v>1130.9256744522465</v>
      </c>
      <c r="R785">
        <v>3.053434063602785</v>
      </c>
      <c r="S785">
        <v>4.3738913843979266E-2</v>
      </c>
      <c r="T785">
        <v>3</v>
      </c>
      <c r="U785">
        <v>901</v>
      </c>
      <c r="V785">
        <v>1032.8519661027699</v>
      </c>
      <c r="W785">
        <v>1114.55566040295</v>
      </c>
      <c r="X785">
        <v>960.43733084569601</v>
      </c>
      <c r="Y785">
        <v>1035.9483191171387</v>
      </c>
      <c r="Z785">
        <v>3.0153380900790085</v>
      </c>
      <c r="AA785">
        <v>7.4430167300514577E-2</v>
      </c>
      <c r="AB785">
        <v>3</v>
      </c>
      <c r="AC785">
        <v>952</v>
      </c>
      <c r="AD785">
        <v>0.91601803948689264</v>
      </c>
      <c r="AE785">
        <v>-0.12655208475071761</v>
      </c>
      <c r="AF785">
        <f t="shared" si="12"/>
        <v>0.14696452229216589</v>
      </c>
    </row>
    <row r="786" spans="1:32">
      <c r="A786" t="s">
        <v>2437</v>
      </c>
      <c r="B786">
        <v>7</v>
      </c>
      <c r="C786">
        <v>6</v>
      </c>
      <c r="D786">
        <v>36.8431</v>
      </c>
      <c r="E786">
        <v>0.10017086442852</v>
      </c>
      <c r="F786">
        <v>0.99925857844802535</v>
      </c>
      <c r="G786">
        <v>5.0524031725009098E-2</v>
      </c>
      <c r="H786">
        <v>1.06290424137391</v>
      </c>
      <c r="I786">
        <v>0.371674612936645</v>
      </c>
      <c r="J786" t="s">
        <v>33</v>
      </c>
      <c r="K786" t="s">
        <v>32</v>
      </c>
      <c r="L786">
        <v>35708.324500000002</v>
      </c>
      <c r="M786" t="s">
        <v>2438</v>
      </c>
      <c r="N786">
        <v>1123.2501811188199</v>
      </c>
      <c r="O786">
        <v>1174.01270486883</v>
      </c>
      <c r="P786">
        <v>1090.4631741701301</v>
      </c>
      <c r="Q786">
        <v>1129.2420200525933</v>
      </c>
      <c r="R786">
        <v>3.0527870302412956</v>
      </c>
      <c r="S786">
        <v>3.727793866413965E-2</v>
      </c>
      <c r="T786">
        <v>3</v>
      </c>
      <c r="U786">
        <v>902</v>
      </c>
      <c r="V786">
        <v>1022.85092126482</v>
      </c>
      <c r="W786">
        <v>1085.8488016896499</v>
      </c>
      <c r="X786">
        <v>1078.5357102006501</v>
      </c>
      <c r="Y786">
        <v>1062.4118110517068</v>
      </c>
      <c r="Z786">
        <v>3.0262928901923054</v>
      </c>
      <c r="AA786">
        <v>3.2431218076473749E-2</v>
      </c>
      <c r="AB786">
        <v>3</v>
      </c>
      <c r="AC786">
        <v>944</v>
      </c>
      <c r="AD786">
        <v>0.94081852444901581</v>
      </c>
      <c r="AE786">
        <v>-8.8011628178621265E-2</v>
      </c>
      <c r="AF786">
        <f t="shared" si="12"/>
        <v>0.10044869362399195</v>
      </c>
    </row>
    <row r="787" spans="1:32">
      <c r="A787" t="s">
        <v>886</v>
      </c>
      <c r="B787">
        <v>9</v>
      </c>
      <c r="C787">
        <v>5</v>
      </c>
      <c r="D787">
        <v>45.575099999999999</v>
      </c>
      <c r="E787">
        <v>1.1966552700834399E-2</v>
      </c>
      <c r="F787">
        <v>1.9220309422110728</v>
      </c>
      <c r="G787">
        <v>1.1906768561455399E-2</v>
      </c>
      <c r="H787">
        <v>1.1066364955424</v>
      </c>
      <c r="I787">
        <v>0.89686439631707904</v>
      </c>
      <c r="J787" t="s">
        <v>32</v>
      </c>
      <c r="K787" t="s">
        <v>33</v>
      </c>
      <c r="L787">
        <v>120845.5537</v>
      </c>
      <c r="M787" t="s">
        <v>887</v>
      </c>
      <c r="N787">
        <v>1149.1172644497699</v>
      </c>
      <c r="O787">
        <v>1144.5128103072</v>
      </c>
      <c r="P787">
        <v>1090.5257272920601</v>
      </c>
      <c r="Q787">
        <v>1128.0519340163435</v>
      </c>
      <c r="R787">
        <v>3.0523290944500894</v>
      </c>
      <c r="S787">
        <v>2.8881730519939884E-2</v>
      </c>
      <c r="T787">
        <v>3</v>
      </c>
      <c r="U787">
        <v>903</v>
      </c>
      <c r="V787">
        <v>1235.7853596422401</v>
      </c>
      <c r="W787">
        <v>1221.6165170756201</v>
      </c>
      <c r="X787">
        <v>1287.62844043117</v>
      </c>
      <c r="Y787">
        <v>1248.3434390496768</v>
      </c>
      <c r="Z787">
        <v>3.0963340830747645</v>
      </c>
      <c r="AA787">
        <v>2.7838158932476893E-2</v>
      </c>
      <c r="AB787">
        <v>3</v>
      </c>
      <c r="AC787">
        <v>852</v>
      </c>
      <c r="AD787">
        <v>1.1066364955424035</v>
      </c>
      <c r="AE787">
        <v>0.14618140802750809</v>
      </c>
      <c r="AF787">
        <f t="shared" si="12"/>
        <v>1.1931958882602468E-2</v>
      </c>
    </row>
    <row r="788" spans="1:32">
      <c r="A788" t="s">
        <v>2439</v>
      </c>
      <c r="B788">
        <v>3</v>
      </c>
      <c r="C788">
        <v>2</v>
      </c>
      <c r="D788">
        <v>15.6167</v>
      </c>
      <c r="E788">
        <v>0.13407806373666101</v>
      </c>
      <c r="F788">
        <v>0.87264227045123544</v>
      </c>
      <c r="G788">
        <v>6.2656096657308605E-2</v>
      </c>
      <c r="H788">
        <v>1.0990525732546299</v>
      </c>
      <c r="I788">
        <v>0.30289106900663898</v>
      </c>
      <c r="J788" t="s">
        <v>33</v>
      </c>
      <c r="K788" t="s">
        <v>32</v>
      </c>
      <c r="L788">
        <v>27111.763999999999</v>
      </c>
      <c r="M788" t="s">
        <v>2440</v>
      </c>
      <c r="N788">
        <v>1144.1058635137199</v>
      </c>
      <c r="O788">
        <v>1145.36737875891</v>
      </c>
      <c r="P788">
        <v>1090.6119491519801</v>
      </c>
      <c r="Q788">
        <v>1126.6950638082035</v>
      </c>
      <c r="R788">
        <v>3.0518063916228919</v>
      </c>
      <c r="S788">
        <v>2.7740655128279564E-2</v>
      </c>
      <c r="T788">
        <v>3</v>
      </c>
      <c r="U788">
        <v>904</v>
      </c>
      <c r="V788">
        <v>933.78592041495494</v>
      </c>
      <c r="W788">
        <v>1037.51733646504</v>
      </c>
      <c r="X788">
        <v>1104.15034168185</v>
      </c>
      <c r="Y788">
        <v>1025.1511995206149</v>
      </c>
      <c r="Z788">
        <v>3.0107879241964155</v>
      </c>
      <c r="AA788">
        <v>8.3746457204885383E-2</v>
      </c>
      <c r="AB788">
        <v>3</v>
      </c>
      <c r="AC788">
        <v>954</v>
      </c>
      <c r="AD788">
        <v>0.90987458137575161</v>
      </c>
      <c r="AE788">
        <v>-0.13626039935323445</v>
      </c>
      <c r="AF788">
        <f t="shared" si="12"/>
        <v>0.12653924513183495</v>
      </c>
    </row>
    <row r="789" spans="1:32">
      <c r="A789" t="s">
        <v>2441</v>
      </c>
      <c r="B789">
        <v>3</v>
      </c>
      <c r="C789">
        <v>1</v>
      </c>
      <c r="D789">
        <v>14.658899999999999</v>
      </c>
      <c r="E789">
        <v>0.102982184413085</v>
      </c>
      <c r="F789">
        <v>0.98723790034634995</v>
      </c>
      <c r="G789">
        <v>5.1542958858467498E-2</v>
      </c>
      <c r="H789">
        <v>1.13363393600486</v>
      </c>
      <c r="I789">
        <v>0.36485636273475403</v>
      </c>
      <c r="J789" t="s">
        <v>32</v>
      </c>
      <c r="K789" t="s">
        <v>33</v>
      </c>
      <c r="L789">
        <v>62451.983999999997</v>
      </c>
      <c r="M789" t="s">
        <v>2442</v>
      </c>
      <c r="N789">
        <v>1259.05105724592</v>
      </c>
      <c r="O789">
        <v>1055.25578398932</v>
      </c>
      <c r="P789">
        <v>1054.34553680356</v>
      </c>
      <c r="Q789">
        <v>1122.8841260129332</v>
      </c>
      <c r="R789">
        <v>3.0503349423437305</v>
      </c>
      <c r="S789">
        <v>0.10501965174741075</v>
      </c>
      <c r="T789">
        <v>3</v>
      </c>
      <c r="U789">
        <v>905</v>
      </c>
      <c r="V789">
        <v>1241.56005809263</v>
      </c>
      <c r="W789">
        <v>1311.23981399998</v>
      </c>
      <c r="X789">
        <v>1266.01878225566</v>
      </c>
      <c r="Y789">
        <v>1272.9395514494233</v>
      </c>
      <c r="Z789">
        <v>3.1048077806408707</v>
      </c>
      <c r="AA789">
        <v>2.7771672411669248E-2</v>
      </c>
      <c r="AB789">
        <v>3</v>
      </c>
      <c r="AC789">
        <v>846</v>
      </c>
      <c r="AD789">
        <v>1.1336339360048642</v>
      </c>
      <c r="AE789">
        <v>0.18095485194752545</v>
      </c>
      <c r="AF789">
        <f t="shared" si="12"/>
        <v>0.10235731690093251</v>
      </c>
    </row>
    <row r="790" spans="1:32">
      <c r="A790" t="s">
        <v>1080</v>
      </c>
      <c r="B790">
        <v>4</v>
      </c>
      <c r="C790">
        <v>2</v>
      </c>
      <c r="D790">
        <v>22.753699999999998</v>
      </c>
      <c r="E790">
        <v>0.46483285222748</v>
      </c>
      <c r="F790">
        <v>0.33270318561574819</v>
      </c>
      <c r="G790">
        <v>0.15772575516736401</v>
      </c>
      <c r="H790">
        <v>1.0921365960392799</v>
      </c>
      <c r="I790">
        <v>9.6863216853219206E-2</v>
      </c>
      <c r="J790" t="s">
        <v>33</v>
      </c>
      <c r="K790" t="s">
        <v>32</v>
      </c>
      <c r="L790">
        <v>40961.3747</v>
      </c>
      <c r="M790" t="s">
        <v>1081</v>
      </c>
      <c r="N790">
        <v>915.231816096888</v>
      </c>
      <c r="O790">
        <v>1210.5577312723599</v>
      </c>
      <c r="P790">
        <v>1241.8396702503501</v>
      </c>
      <c r="Q790">
        <v>1122.543072539866</v>
      </c>
      <c r="R790">
        <v>3.0502030140918404</v>
      </c>
      <c r="S790">
        <v>0.16054335880059117</v>
      </c>
      <c r="T790">
        <v>3</v>
      </c>
      <c r="U790">
        <v>906</v>
      </c>
      <c r="V790">
        <v>1030.46386787855</v>
      </c>
      <c r="W790">
        <v>1026.9940208902101</v>
      </c>
      <c r="X790">
        <v>1026.0659395074599</v>
      </c>
      <c r="Y790">
        <v>1027.8412760920735</v>
      </c>
      <c r="Z790">
        <v>3.0119260541149462</v>
      </c>
      <c r="AA790">
        <v>2.2553590265875457E-3</v>
      </c>
      <c r="AB790">
        <v>3</v>
      </c>
      <c r="AC790">
        <v>953</v>
      </c>
      <c r="AD790">
        <v>0.91563638067489006</v>
      </c>
      <c r="AE790">
        <v>-0.12715330873412364</v>
      </c>
      <c r="AF790">
        <f t="shared" si="12"/>
        <v>0.41425243844491683</v>
      </c>
    </row>
    <row r="791" spans="1:32">
      <c r="A791" t="s">
        <v>968</v>
      </c>
      <c r="B791">
        <v>4</v>
      </c>
      <c r="C791">
        <v>2</v>
      </c>
      <c r="D791">
        <v>19.276800000000001</v>
      </c>
      <c r="E791">
        <v>0.94767177032300398</v>
      </c>
      <c r="F791">
        <v>2.3342056143729903E-2</v>
      </c>
      <c r="G791">
        <v>0.26160917463303401</v>
      </c>
      <c r="H791">
        <v>1.00787153525893</v>
      </c>
      <c r="I791">
        <v>5.0346482339140498E-2</v>
      </c>
      <c r="J791" t="s">
        <v>33</v>
      </c>
      <c r="K791" t="s">
        <v>32</v>
      </c>
      <c r="L791">
        <v>53089.895900000003</v>
      </c>
      <c r="M791" t="s">
        <v>969</v>
      </c>
      <c r="N791">
        <v>997.76665887669003</v>
      </c>
      <c r="O791">
        <v>1130.11717594273</v>
      </c>
      <c r="P791">
        <v>1236.4178711735301</v>
      </c>
      <c r="Q791">
        <v>1121.4339019976499</v>
      </c>
      <c r="R791">
        <v>3.0497736810900578</v>
      </c>
      <c r="S791">
        <v>0.10661557979308739</v>
      </c>
      <c r="T791">
        <v>3</v>
      </c>
      <c r="U791">
        <v>907</v>
      </c>
      <c r="V791">
        <v>1060.90408851486</v>
      </c>
      <c r="W791">
        <v>1165.6486832262201</v>
      </c>
      <c r="X791">
        <v>1111.4735424246901</v>
      </c>
      <c r="Y791">
        <v>1112.6754380552568</v>
      </c>
      <c r="Z791">
        <v>3.0463685012460773</v>
      </c>
      <c r="AA791">
        <v>4.7078094778578765E-2</v>
      </c>
      <c r="AB791">
        <v>3</v>
      </c>
      <c r="AC791">
        <v>918</v>
      </c>
      <c r="AD791">
        <v>0.99218994188886989</v>
      </c>
      <c r="AE791">
        <v>-1.1311762591862761E-2</v>
      </c>
      <c r="AF791">
        <f t="shared" si="12"/>
        <v>0.913082499358016</v>
      </c>
    </row>
    <row r="792" spans="1:32">
      <c r="A792" t="s">
        <v>926</v>
      </c>
      <c r="B792">
        <v>5</v>
      </c>
      <c r="C792">
        <v>5</v>
      </c>
      <c r="D792">
        <v>13.464600000000001</v>
      </c>
      <c r="E792">
        <v>0.68039841870656304</v>
      </c>
      <c r="F792">
        <v>0.16723670438899824</v>
      </c>
      <c r="G792">
        <v>0.20496252918898999</v>
      </c>
      <c r="H792">
        <v>1.01547502558644</v>
      </c>
      <c r="I792">
        <v>6.4026679459029595E-2</v>
      </c>
      <c r="J792" t="s">
        <v>32</v>
      </c>
      <c r="K792" t="s">
        <v>33</v>
      </c>
      <c r="L792">
        <v>41580.022400000002</v>
      </c>
      <c r="M792" t="s">
        <v>927</v>
      </c>
      <c r="N792">
        <v>1043.18850226564</v>
      </c>
      <c r="O792">
        <v>1181.5750211232</v>
      </c>
      <c r="P792">
        <v>1131.43550011566</v>
      </c>
      <c r="Q792">
        <v>1118.7330078348334</v>
      </c>
      <c r="R792">
        <v>3.0487264519801824</v>
      </c>
      <c r="S792">
        <v>6.2626446846155565E-2</v>
      </c>
      <c r="T792">
        <v>3</v>
      </c>
      <c r="U792">
        <v>908</v>
      </c>
      <c r="V792">
        <v>1117.07675409186</v>
      </c>
      <c r="W792">
        <v>1144.6393377939301</v>
      </c>
      <c r="X792">
        <v>1146.42019738064</v>
      </c>
      <c r="Y792">
        <v>1136.0454297554768</v>
      </c>
      <c r="Z792">
        <v>3.0553956988905102</v>
      </c>
      <c r="AA792">
        <v>1.4481348489680405E-2</v>
      </c>
      <c r="AB792">
        <v>3</v>
      </c>
      <c r="AC792">
        <v>906</v>
      </c>
      <c r="AD792">
        <v>1.015475025586444</v>
      </c>
      <c r="AE792">
        <v>2.2154758683158783E-2</v>
      </c>
      <c r="AF792">
        <f t="shared" si="12"/>
        <v>0.69831635258491698</v>
      </c>
    </row>
    <row r="793" spans="1:32">
      <c r="A793" t="s">
        <v>2443</v>
      </c>
      <c r="B793">
        <v>3</v>
      </c>
      <c r="C793">
        <v>2</v>
      </c>
      <c r="D793">
        <v>14.366400000000001</v>
      </c>
      <c r="E793">
        <v>0.24316115235855701</v>
      </c>
      <c r="F793">
        <v>0.61410580712927842</v>
      </c>
      <c r="G793">
        <v>9.7793376729168699E-2</v>
      </c>
      <c r="H793">
        <v>1.05874340943926</v>
      </c>
      <c r="I793">
        <v>0.185858877306665</v>
      </c>
      <c r="J793" t="s">
        <v>33</v>
      </c>
      <c r="K793" t="s">
        <v>32</v>
      </c>
      <c r="L793">
        <v>39037.953999999998</v>
      </c>
      <c r="M793" t="s">
        <v>2444</v>
      </c>
      <c r="N793">
        <v>1170.7542377375801</v>
      </c>
      <c r="O793">
        <v>1126.0105445500001</v>
      </c>
      <c r="P793">
        <v>1037.4493093149399</v>
      </c>
      <c r="Q793">
        <v>1111.40469720084</v>
      </c>
      <c r="R793">
        <v>3.0458722279398178</v>
      </c>
      <c r="S793">
        <v>6.104175137851682E-2</v>
      </c>
      <c r="T793">
        <v>3</v>
      </c>
      <c r="U793">
        <v>909</v>
      </c>
      <c r="V793">
        <v>1036.9231853362201</v>
      </c>
      <c r="W793">
        <v>1020.18805995115</v>
      </c>
      <c r="X793">
        <v>1092.1070278808299</v>
      </c>
      <c r="Y793">
        <v>1049.7394243893998</v>
      </c>
      <c r="Z793">
        <v>3.0210815080278035</v>
      </c>
      <c r="AA793">
        <v>3.5850276750434673E-2</v>
      </c>
      <c r="AB793">
        <v>3</v>
      </c>
      <c r="AC793">
        <v>947</v>
      </c>
      <c r="AD793">
        <v>0.94451591488973452</v>
      </c>
      <c r="AE793">
        <v>-8.2352988968204477E-2</v>
      </c>
      <c r="AF793">
        <f t="shared" si="12"/>
        <v>0.24063239567128628</v>
      </c>
    </row>
    <row r="794" spans="1:32">
      <c r="A794" t="s">
        <v>1158</v>
      </c>
      <c r="B794">
        <v>3</v>
      </c>
      <c r="C794">
        <v>2</v>
      </c>
      <c r="D794">
        <v>15.9328</v>
      </c>
      <c r="E794">
        <v>0.300497299358017</v>
      </c>
      <c r="F794">
        <v>0.52215942675335902</v>
      </c>
      <c r="G794">
        <v>0.11520855566077901</v>
      </c>
      <c r="H794">
        <v>1.0983394723403599</v>
      </c>
      <c r="I794">
        <v>0.15233849202834901</v>
      </c>
      <c r="J794" t="s">
        <v>33</v>
      </c>
      <c r="K794" t="s">
        <v>32</v>
      </c>
      <c r="L794">
        <v>51601.337299999999</v>
      </c>
      <c r="M794" t="s">
        <v>1159</v>
      </c>
      <c r="N794">
        <v>1169.6369510700099</v>
      </c>
      <c r="O794">
        <v>1117.52311083312</v>
      </c>
      <c r="P794">
        <v>1034.17630261265</v>
      </c>
      <c r="Q794">
        <v>1107.1121215052599</v>
      </c>
      <c r="R794">
        <v>3.044191605779583</v>
      </c>
      <c r="S794">
        <v>6.1717146205318416E-2</v>
      </c>
      <c r="T794">
        <v>3</v>
      </c>
      <c r="U794">
        <v>910</v>
      </c>
      <c r="V794">
        <v>868.14372011747605</v>
      </c>
      <c r="W794">
        <v>1111.1860759419801</v>
      </c>
      <c r="X794">
        <v>1044.6317824483599</v>
      </c>
      <c r="Y794">
        <v>1007.9871928359386</v>
      </c>
      <c r="Z794">
        <v>3.0034550141372689</v>
      </c>
      <c r="AA794">
        <v>0.12460142503864477</v>
      </c>
      <c r="AB794">
        <v>3</v>
      </c>
      <c r="AC794">
        <v>963</v>
      </c>
      <c r="AD794">
        <v>0.91046532077117148</v>
      </c>
      <c r="AE794">
        <v>-0.13532402826655654</v>
      </c>
      <c r="AF794">
        <f t="shared" si="12"/>
        <v>0.29607493537946411</v>
      </c>
    </row>
    <row r="795" spans="1:32">
      <c r="A795" t="s">
        <v>2445</v>
      </c>
      <c r="B795">
        <v>1</v>
      </c>
      <c r="C795">
        <v>1</v>
      </c>
      <c r="D795">
        <v>4.9325000000000001</v>
      </c>
      <c r="E795">
        <v>0.59409662626041004</v>
      </c>
      <c r="F795">
        <v>0.22614291387587579</v>
      </c>
      <c r="G795">
        <v>0.187583537466355</v>
      </c>
      <c r="H795">
        <v>1.03890997857728</v>
      </c>
      <c r="I795">
        <v>7.3920893742666999E-2</v>
      </c>
      <c r="J795" t="s">
        <v>33</v>
      </c>
      <c r="K795" t="s">
        <v>32</v>
      </c>
      <c r="L795">
        <v>21471.695400000001</v>
      </c>
      <c r="M795" t="s">
        <v>2446</v>
      </c>
      <c r="N795">
        <v>1150.48811469824</v>
      </c>
      <c r="O795">
        <v>1177.21475770713</v>
      </c>
      <c r="P795">
        <v>988.81039841438997</v>
      </c>
      <c r="Q795">
        <v>1105.5044236065867</v>
      </c>
      <c r="R795">
        <v>3.0435604847203295</v>
      </c>
      <c r="S795">
        <v>9.2211017763644404E-2</v>
      </c>
      <c r="T795">
        <v>3</v>
      </c>
      <c r="U795">
        <v>911</v>
      </c>
      <c r="V795">
        <v>1007.68866782054</v>
      </c>
      <c r="W795">
        <v>1065.7596610844901</v>
      </c>
      <c r="X795">
        <v>1118.85258186445</v>
      </c>
      <c r="Y795">
        <v>1064.1003035898266</v>
      </c>
      <c r="Z795">
        <v>3.0269825670966588</v>
      </c>
      <c r="AA795">
        <v>5.2251212415643587E-2</v>
      </c>
      <c r="AB795">
        <v>3</v>
      </c>
      <c r="AC795">
        <v>940</v>
      </c>
      <c r="AD795">
        <v>0.96254730498347196</v>
      </c>
      <c r="AE795">
        <v>-5.507065030879911E-2</v>
      </c>
      <c r="AF795">
        <f t="shared" si="12"/>
        <v>0.5702627785080141</v>
      </c>
    </row>
    <row r="796" spans="1:32">
      <c r="A796" t="s">
        <v>1098</v>
      </c>
      <c r="B796">
        <v>10</v>
      </c>
      <c r="C796">
        <v>7</v>
      </c>
      <c r="D796">
        <v>35.005699999999997</v>
      </c>
      <c r="E796">
        <v>3.3550006467038901E-2</v>
      </c>
      <c r="F796">
        <v>1.4743073917811578</v>
      </c>
      <c r="G796">
        <v>2.3931522553782801E-2</v>
      </c>
      <c r="H796">
        <v>1.14212237484809</v>
      </c>
      <c r="I796">
        <v>0.66698636638312803</v>
      </c>
      <c r="J796" t="s">
        <v>32</v>
      </c>
      <c r="K796" t="s">
        <v>33</v>
      </c>
      <c r="L796">
        <v>40421.895100000002</v>
      </c>
      <c r="M796" t="s">
        <v>1099</v>
      </c>
      <c r="N796">
        <v>1006.69507021122</v>
      </c>
      <c r="O796">
        <v>1143.0770477548299</v>
      </c>
      <c r="P796">
        <v>1121.9990573103801</v>
      </c>
      <c r="Q796">
        <v>1090.59039175881</v>
      </c>
      <c r="R796">
        <v>3.0376616671775851</v>
      </c>
      <c r="S796">
        <v>6.7317541955632165E-2</v>
      </c>
      <c r="T796">
        <v>3</v>
      </c>
      <c r="U796">
        <v>912</v>
      </c>
      <c r="V796">
        <v>1211.7586407677099</v>
      </c>
      <c r="W796">
        <v>1273.6977072259399</v>
      </c>
      <c r="X796">
        <v>1251.30671667259</v>
      </c>
      <c r="Y796">
        <v>1245.5876882220798</v>
      </c>
      <c r="Z796">
        <v>3.0953743068789152</v>
      </c>
      <c r="AA796">
        <v>2.5179339017491319E-2</v>
      </c>
      <c r="AB796">
        <v>3</v>
      </c>
      <c r="AC796">
        <v>855</v>
      </c>
      <c r="AD796">
        <v>1.1421223748480889</v>
      </c>
      <c r="AE796">
        <v>0.19171723925396145</v>
      </c>
      <c r="AF796">
        <f t="shared" si="12"/>
        <v>2.8232730730876295E-2</v>
      </c>
    </row>
    <row r="797" spans="1:32">
      <c r="A797" t="s">
        <v>2447</v>
      </c>
      <c r="B797">
        <v>3</v>
      </c>
      <c r="C797">
        <v>1</v>
      </c>
      <c r="D797">
        <v>14.8064</v>
      </c>
      <c r="E797">
        <v>4.0965106869184098E-4</v>
      </c>
      <c r="F797">
        <v>3.3875859078218831</v>
      </c>
      <c r="G797">
        <v>1.49654091427879E-3</v>
      </c>
      <c r="H797">
        <v>1.1450443497765601</v>
      </c>
      <c r="I797">
        <v>0.99999997846008204</v>
      </c>
      <c r="J797" t="s">
        <v>33</v>
      </c>
      <c r="K797" t="s">
        <v>32</v>
      </c>
      <c r="L797">
        <v>154025.04699999999</v>
      </c>
      <c r="M797" t="s">
        <v>2448</v>
      </c>
      <c r="N797">
        <v>1099.43897174927</v>
      </c>
      <c r="O797">
        <v>1104.0115925283101</v>
      </c>
      <c r="P797">
        <v>1067.0461978798</v>
      </c>
      <c r="Q797">
        <v>1090.1655873857935</v>
      </c>
      <c r="R797">
        <v>3.0374924687902483</v>
      </c>
      <c r="S797">
        <v>1.8485350314140527E-2</v>
      </c>
      <c r="T797">
        <v>3</v>
      </c>
      <c r="U797">
        <v>913</v>
      </c>
      <c r="V797">
        <v>949.64712741208598</v>
      </c>
      <c r="W797">
        <v>963.60215199174695</v>
      </c>
      <c r="X797">
        <v>942.96913938106002</v>
      </c>
      <c r="Y797">
        <v>952.07280626163094</v>
      </c>
      <c r="Z797">
        <v>2.9786701607255002</v>
      </c>
      <c r="AA797">
        <v>1.1058200161603582E-2</v>
      </c>
      <c r="AB797">
        <v>3</v>
      </c>
      <c r="AC797">
        <v>987</v>
      </c>
      <c r="AD797">
        <v>0.87332861840254217</v>
      </c>
      <c r="AE797">
        <v>-0.19540347776640665</v>
      </c>
      <c r="AF797">
        <f t="shared" si="12"/>
        <v>4.6174509215733911E-4</v>
      </c>
    </row>
    <row r="798" spans="1:32">
      <c r="A798" t="s">
        <v>1248</v>
      </c>
      <c r="B798">
        <v>2</v>
      </c>
      <c r="C798">
        <v>2</v>
      </c>
      <c r="D798">
        <v>13.7874</v>
      </c>
      <c r="E798">
        <v>3.5631633361899701E-2</v>
      </c>
      <c r="F798">
        <v>1.4481642690382313</v>
      </c>
      <c r="G798">
        <v>2.4956622506234601E-2</v>
      </c>
      <c r="H798">
        <v>1.1348764458439899</v>
      </c>
      <c r="I798">
        <v>0.65063737160890001</v>
      </c>
      <c r="J798" t="s">
        <v>32</v>
      </c>
      <c r="K798" t="s">
        <v>33</v>
      </c>
      <c r="L798">
        <v>6275.2864</v>
      </c>
      <c r="M798" t="s">
        <v>1249</v>
      </c>
      <c r="N798">
        <v>1129.5945694644599</v>
      </c>
      <c r="O798">
        <v>1052.4787960968399</v>
      </c>
      <c r="P798">
        <v>1086.59289291188</v>
      </c>
      <c r="Q798">
        <v>1089.5554194910599</v>
      </c>
      <c r="R798">
        <v>3.0372493252358184</v>
      </c>
      <c r="S798">
        <v>3.5466897223857999E-2</v>
      </c>
      <c r="T798">
        <v>3</v>
      </c>
      <c r="U798">
        <v>914</v>
      </c>
      <c r="V798">
        <v>1281.3261774893299</v>
      </c>
      <c r="W798">
        <v>1276.1128673661401</v>
      </c>
      <c r="X798">
        <v>1152.09330121073</v>
      </c>
      <c r="Y798">
        <v>1236.5107820220667</v>
      </c>
      <c r="Z798">
        <v>3.0921979076380941</v>
      </c>
      <c r="AA798">
        <v>5.9161747203702368E-2</v>
      </c>
      <c r="AB798">
        <v>3</v>
      </c>
      <c r="AC798">
        <v>863</v>
      </c>
      <c r="AD798">
        <v>1.1348764458439855</v>
      </c>
      <c r="AE798">
        <v>0.18253523965635327</v>
      </c>
      <c r="AF798">
        <f t="shared" si="12"/>
        <v>3.7055538517801176E-2</v>
      </c>
    </row>
    <row r="799" spans="1:32">
      <c r="A799" t="s">
        <v>1116</v>
      </c>
      <c r="B799">
        <v>6</v>
      </c>
      <c r="C799">
        <v>4</v>
      </c>
      <c r="D799">
        <v>34.737200000000001</v>
      </c>
      <c r="E799">
        <v>0.21893035004606901</v>
      </c>
      <c r="F799">
        <v>0.65969402854687875</v>
      </c>
      <c r="G799">
        <v>9.0177468438835395E-2</v>
      </c>
      <c r="H799">
        <v>1.1116919550662701</v>
      </c>
      <c r="I799">
        <v>0.204072791937604</v>
      </c>
      <c r="J799" t="s">
        <v>32</v>
      </c>
      <c r="K799" t="s">
        <v>33</v>
      </c>
      <c r="L799">
        <v>30271.107800000002</v>
      </c>
      <c r="M799" t="s">
        <v>1117</v>
      </c>
      <c r="N799">
        <v>1104.99709439345</v>
      </c>
      <c r="O799">
        <v>1004.24687099501</v>
      </c>
      <c r="P799">
        <v>1130.09195685544</v>
      </c>
      <c r="Q799">
        <v>1079.7786407479666</v>
      </c>
      <c r="R799">
        <v>3.0333347323804154</v>
      </c>
      <c r="S799">
        <v>6.168392657204512E-2</v>
      </c>
      <c r="T799">
        <v>3</v>
      </c>
      <c r="U799">
        <v>915</v>
      </c>
      <c r="V799">
        <v>1337.9110111341899</v>
      </c>
      <c r="W799">
        <v>1178.89376531992</v>
      </c>
      <c r="X799">
        <v>1084.33890806161</v>
      </c>
      <c r="Y799">
        <v>1200.3812281719065</v>
      </c>
      <c r="Z799">
        <v>3.0793191952124106</v>
      </c>
      <c r="AA799">
        <v>0.10675308204629862</v>
      </c>
      <c r="AB799">
        <v>3</v>
      </c>
      <c r="AC799">
        <v>878</v>
      </c>
      <c r="AD799">
        <v>1.1116919550662698</v>
      </c>
      <c r="AE799">
        <v>0.1527570790099092</v>
      </c>
      <c r="AF799">
        <f t="shared" si="12"/>
        <v>0.22160342939536126</v>
      </c>
    </row>
    <row r="800" spans="1:32">
      <c r="A800" t="s">
        <v>2449</v>
      </c>
      <c r="B800">
        <v>8</v>
      </c>
      <c r="C800">
        <v>6</v>
      </c>
      <c r="D800">
        <v>40.330599999999997</v>
      </c>
      <c r="E800">
        <v>9.4333232660331598E-2</v>
      </c>
      <c r="F800">
        <v>1.0253352826768471</v>
      </c>
      <c r="G800">
        <v>4.83279595800176E-2</v>
      </c>
      <c r="H800">
        <v>1.08258042755832</v>
      </c>
      <c r="I800">
        <v>0.38665662453602501</v>
      </c>
      <c r="J800" t="s">
        <v>32</v>
      </c>
      <c r="K800" t="s">
        <v>33</v>
      </c>
      <c r="L800">
        <v>88602.723100000003</v>
      </c>
      <c r="M800" t="s">
        <v>2450</v>
      </c>
      <c r="N800">
        <v>1065.23184903827</v>
      </c>
      <c r="O800">
        <v>1113.9023975894499</v>
      </c>
      <c r="P800">
        <v>1055.2522306846499</v>
      </c>
      <c r="Q800">
        <v>1078.1288257707899</v>
      </c>
      <c r="R800">
        <v>3.0326706578624187</v>
      </c>
      <c r="S800">
        <v>2.9106059431804499E-2</v>
      </c>
      <c r="T800">
        <v>3</v>
      </c>
      <c r="U800">
        <v>916</v>
      </c>
      <c r="V800">
        <v>1242.0032900587801</v>
      </c>
      <c r="W800">
        <v>1121.1790598038799</v>
      </c>
      <c r="X800">
        <v>1138.30114563502</v>
      </c>
      <c r="Y800">
        <v>1167.1611651658934</v>
      </c>
      <c r="Z800">
        <v>3.0671308288899004</v>
      </c>
      <c r="AA800">
        <v>5.60146505303371E-2</v>
      </c>
      <c r="AB800">
        <v>3</v>
      </c>
      <c r="AC800">
        <v>892</v>
      </c>
      <c r="AD800">
        <v>1.082580427558322</v>
      </c>
      <c r="AE800">
        <v>0.11447421029081567</v>
      </c>
      <c r="AF800">
        <f t="shared" si="12"/>
        <v>0.1006082014574215</v>
      </c>
    </row>
    <row r="801" spans="1:32">
      <c r="A801" t="s">
        <v>1322</v>
      </c>
      <c r="B801">
        <v>5</v>
      </c>
      <c r="C801">
        <v>1</v>
      </c>
      <c r="D801">
        <v>32.786200000000001</v>
      </c>
      <c r="E801">
        <v>5.5603835036707003E-2</v>
      </c>
      <c r="F801">
        <v>1.2548952537804994</v>
      </c>
      <c r="G801">
        <v>3.31834645027963E-2</v>
      </c>
      <c r="H801">
        <v>1.3717135639575799</v>
      </c>
      <c r="I801">
        <v>0.52740438967254799</v>
      </c>
      <c r="J801" t="s">
        <v>33</v>
      </c>
      <c r="K801" t="s">
        <v>32</v>
      </c>
      <c r="L801">
        <v>17752.949199999999</v>
      </c>
      <c r="M801" t="s">
        <v>1323</v>
      </c>
      <c r="N801">
        <v>950.27987071885696</v>
      </c>
      <c r="O801">
        <v>1042.62205596747</v>
      </c>
      <c r="P801">
        <v>1237.81703883058</v>
      </c>
      <c r="Q801">
        <v>1076.906321838969</v>
      </c>
      <c r="R801">
        <v>3.0321779264383069</v>
      </c>
      <c r="S801">
        <v>0.13631869614922418</v>
      </c>
      <c r="T801">
        <v>3</v>
      </c>
      <c r="U801">
        <v>917</v>
      </c>
      <c r="V801">
        <v>654.43991170048002</v>
      </c>
      <c r="W801">
        <v>885.72383509802705</v>
      </c>
      <c r="X801">
        <v>815.07939608901904</v>
      </c>
      <c r="Y801">
        <v>785.08104762917537</v>
      </c>
      <c r="Z801">
        <v>2.8949144933327733</v>
      </c>
      <c r="AA801">
        <v>0.15097067114879595</v>
      </c>
      <c r="AB801">
        <v>3</v>
      </c>
      <c r="AC801">
        <v>1062</v>
      </c>
      <c r="AD801">
        <v>0.72901517217257961</v>
      </c>
      <c r="AE801">
        <v>-0.45597925483396357</v>
      </c>
      <c r="AF801">
        <f t="shared" si="12"/>
        <v>5.5288777762148501E-2</v>
      </c>
    </row>
    <row r="802" spans="1:32">
      <c r="A802" t="s">
        <v>586</v>
      </c>
      <c r="B802">
        <v>5</v>
      </c>
      <c r="C802">
        <v>3</v>
      </c>
      <c r="D802">
        <v>30.688400000000001</v>
      </c>
      <c r="E802">
        <v>0.133895681347032</v>
      </c>
      <c r="F802">
        <v>0.87323343043683399</v>
      </c>
      <c r="G802">
        <v>6.2656096657308605E-2</v>
      </c>
      <c r="H802">
        <v>1.08047358099011</v>
      </c>
      <c r="I802">
        <v>0.30319583543049</v>
      </c>
      <c r="J802" t="s">
        <v>32</v>
      </c>
      <c r="K802" t="s">
        <v>33</v>
      </c>
      <c r="L802">
        <v>31257.131799999999</v>
      </c>
      <c r="M802" t="s">
        <v>587</v>
      </c>
      <c r="N802">
        <v>1101.3134743929299</v>
      </c>
      <c r="O802">
        <v>1120.40706848015</v>
      </c>
      <c r="P802">
        <v>997.49674514359106</v>
      </c>
      <c r="Q802">
        <v>1073.0724293388903</v>
      </c>
      <c r="R802">
        <v>3.0306290365983837</v>
      </c>
      <c r="S802">
        <v>6.1638951883830388E-2</v>
      </c>
      <c r="T802">
        <v>3</v>
      </c>
      <c r="U802">
        <v>918</v>
      </c>
      <c r="V802">
        <v>1114.69706978061</v>
      </c>
      <c r="W802">
        <v>1167.19722225244</v>
      </c>
      <c r="X802">
        <v>1196.38493913561</v>
      </c>
      <c r="Y802">
        <v>1159.4264103895532</v>
      </c>
      <c r="Z802">
        <v>3.0642431888722648</v>
      </c>
      <c r="AA802">
        <v>3.5702687661861056E-2</v>
      </c>
      <c r="AB802">
        <v>3</v>
      </c>
      <c r="AC802">
        <v>896</v>
      </c>
      <c r="AD802">
        <v>1.0804735809901154</v>
      </c>
      <c r="AE802">
        <v>0.11166379682442823</v>
      </c>
      <c r="AF802">
        <f t="shared" si="12"/>
        <v>0.1277323092446222</v>
      </c>
    </row>
    <row r="803" spans="1:32">
      <c r="A803" t="s">
        <v>1277</v>
      </c>
      <c r="B803">
        <v>10</v>
      </c>
      <c r="C803">
        <v>8</v>
      </c>
      <c r="D803">
        <v>52.845199999999998</v>
      </c>
      <c r="E803">
        <v>0.87363107915420501</v>
      </c>
      <c r="F803">
        <v>5.8671924473259876E-2</v>
      </c>
      <c r="G803">
        <v>0.24515188629404</v>
      </c>
      <c r="H803">
        <v>1.0081055444756899</v>
      </c>
      <c r="I803">
        <v>5.20419104773246E-2</v>
      </c>
      <c r="J803" t="s">
        <v>32</v>
      </c>
      <c r="K803" t="s">
        <v>33</v>
      </c>
      <c r="L803">
        <v>35953.524799999999</v>
      </c>
      <c r="M803" t="s">
        <v>1278</v>
      </c>
      <c r="N803">
        <v>927.81193439753804</v>
      </c>
      <c r="O803">
        <v>1121.7469512109899</v>
      </c>
      <c r="P803">
        <v>1161.2030955872899</v>
      </c>
      <c r="Q803">
        <v>1070.2539937319391</v>
      </c>
      <c r="R803">
        <v>3.0294868571113525</v>
      </c>
      <c r="S803">
        <v>0.11672555015052738</v>
      </c>
      <c r="T803">
        <v>3</v>
      </c>
      <c r="U803">
        <v>919</v>
      </c>
      <c r="V803">
        <v>1043.1437556144799</v>
      </c>
      <c r="W803">
        <v>1122.5146009181601</v>
      </c>
      <c r="X803">
        <v>1071.1285987026299</v>
      </c>
      <c r="Y803">
        <v>1078.9289850784232</v>
      </c>
      <c r="Z803">
        <v>3.0329928604349599</v>
      </c>
      <c r="AA803">
        <v>3.7311325187749177E-2</v>
      </c>
      <c r="AB803">
        <v>3</v>
      </c>
      <c r="AC803">
        <v>932</v>
      </c>
      <c r="AD803">
        <v>1.0081055444756948</v>
      </c>
      <c r="AE803">
        <v>1.1646690941460031E-2</v>
      </c>
      <c r="AF803">
        <f t="shared" si="12"/>
        <v>0.91437473070692243</v>
      </c>
    </row>
    <row r="804" spans="1:32">
      <c r="A804" t="s">
        <v>1072</v>
      </c>
      <c r="B804">
        <v>6</v>
      </c>
      <c r="C804">
        <v>2</v>
      </c>
      <c r="D804">
        <v>33.328200000000002</v>
      </c>
      <c r="E804">
        <v>7.1962394737612499E-6</v>
      </c>
      <c r="F804">
        <v>5.1428943927969444</v>
      </c>
      <c r="G804">
        <v>1.8877137476611599E-4</v>
      </c>
      <c r="H804">
        <v>2.0712425854826999</v>
      </c>
      <c r="I804">
        <v>1</v>
      </c>
      <c r="J804" t="s">
        <v>33</v>
      </c>
      <c r="K804" t="s">
        <v>32</v>
      </c>
      <c r="L804">
        <v>28858.95</v>
      </c>
      <c r="M804" t="s">
        <v>1073</v>
      </c>
      <c r="N804">
        <v>1115.0012158721399</v>
      </c>
      <c r="O804">
        <v>1034.45476021946</v>
      </c>
      <c r="P804">
        <v>1055.94209645519</v>
      </c>
      <c r="Q804">
        <v>1068.4660241822633</v>
      </c>
      <c r="R804">
        <v>3.0287607167249253</v>
      </c>
      <c r="S804">
        <v>3.9035538041319352E-2</v>
      </c>
      <c r="T804">
        <v>3</v>
      </c>
      <c r="U804">
        <v>920</v>
      </c>
      <c r="V804">
        <v>516.06734016690098</v>
      </c>
      <c r="W804">
        <v>523.82542162247796</v>
      </c>
      <c r="X804">
        <v>507.67974131256199</v>
      </c>
      <c r="Y804">
        <v>515.85750103398038</v>
      </c>
      <c r="Z804">
        <v>2.712529749957624</v>
      </c>
      <c r="AA804">
        <v>1.5653325342698348E-2</v>
      </c>
      <c r="AB804">
        <v>3</v>
      </c>
      <c r="AC804">
        <v>1229</v>
      </c>
      <c r="AD804">
        <v>0.48280196970117539</v>
      </c>
      <c r="AE804">
        <v>-1.0504965329776901</v>
      </c>
      <c r="AF804">
        <f t="shared" si="12"/>
        <v>2.298271841626748E-5</v>
      </c>
    </row>
    <row r="805" spans="1:32">
      <c r="A805" t="s">
        <v>2451</v>
      </c>
      <c r="B805">
        <v>5</v>
      </c>
      <c r="C805">
        <v>3</v>
      </c>
      <c r="D805">
        <v>24.751799999999999</v>
      </c>
      <c r="E805">
        <v>6.3594407665538505E-2</v>
      </c>
      <c r="F805">
        <v>1.1965810734519362</v>
      </c>
      <c r="G805">
        <v>3.64496054811108E-2</v>
      </c>
      <c r="H805">
        <v>1.2835153871796701</v>
      </c>
      <c r="I805">
        <v>0.49049708239683798</v>
      </c>
      <c r="J805" t="s">
        <v>33</v>
      </c>
      <c r="K805" t="s">
        <v>32</v>
      </c>
      <c r="L805">
        <v>28292.8037</v>
      </c>
      <c r="M805" t="s">
        <v>2452</v>
      </c>
      <c r="N805">
        <v>924.54162359573104</v>
      </c>
      <c r="O805">
        <v>1144.38392459786</v>
      </c>
      <c r="P805">
        <v>1132.0015383068401</v>
      </c>
      <c r="Q805">
        <v>1066.9756955001437</v>
      </c>
      <c r="R805">
        <v>3.0281545267999235</v>
      </c>
      <c r="S805">
        <v>0.11575408881103517</v>
      </c>
      <c r="T805">
        <v>3</v>
      </c>
      <c r="U805">
        <v>921</v>
      </c>
      <c r="V805">
        <v>723.00853811871798</v>
      </c>
      <c r="W805">
        <v>860.84071238109698</v>
      </c>
      <c r="X805">
        <v>910.02586659868996</v>
      </c>
      <c r="Y805">
        <v>831.29170569950156</v>
      </c>
      <c r="Z805">
        <v>2.9197534473046032</v>
      </c>
      <c r="AA805">
        <v>0.11662216417901505</v>
      </c>
      <c r="AB805">
        <v>3</v>
      </c>
      <c r="AC805">
        <v>1045</v>
      </c>
      <c r="AD805">
        <v>0.77911025453099425</v>
      </c>
      <c r="AE805">
        <v>-0.36010059149162327</v>
      </c>
      <c r="AF805">
        <f t="shared" si="12"/>
        <v>6.0053622121459857E-2</v>
      </c>
    </row>
    <row r="806" spans="1:32">
      <c r="A806" t="s">
        <v>2453</v>
      </c>
      <c r="B806">
        <v>5</v>
      </c>
      <c r="C806">
        <v>2</v>
      </c>
      <c r="D806">
        <v>23.6234</v>
      </c>
      <c r="E806">
        <v>0.114633425215537</v>
      </c>
      <c r="F806">
        <v>0.94068873079717163</v>
      </c>
      <c r="G806">
        <v>5.5941876899156098E-2</v>
      </c>
      <c r="H806">
        <v>1.16386296718007</v>
      </c>
      <c r="I806">
        <v>0.33900466317199501</v>
      </c>
      <c r="J806" t="s">
        <v>33</v>
      </c>
      <c r="K806" t="s">
        <v>32</v>
      </c>
      <c r="L806">
        <v>56445.610099999998</v>
      </c>
      <c r="M806" t="s">
        <v>2454</v>
      </c>
      <c r="N806">
        <v>1084.1892103750099</v>
      </c>
      <c r="O806">
        <v>946.72641229511601</v>
      </c>
      <c r="P806">
        <v>1165.9395904596099</v>
      </c>
      <c r="Q806">
        <v>1065.6184043765786</v>
      </c>
      <c r="R806">
        <v>3.0276017126240555</v>
      </c>
      <c r="S806">
        <v>0.10395863536248535</v>
      </c>
      <c r="T806">
        <v>3</v>
      </c>
      <c r="U806">
        <v>922</v>
      </c>
      <c r="V806">
        <v>839.63518160093702</v>
      </c>
      <c r="W806">
        <v>962.58256138924401</v>
      </c>
      <c r="X806">
        <v>944.54480833955699</v>
      </c>
      <c r="Y806">
        <v>915.58751710991271</v>
      </c>
      <c r="Z806">
        <v>2.9616998629810563</v>
      </c>
      <c r="AA806">
        <v>7.251308831273337E-2</v>
      </c>
      <c r="AB806">
        <v>3</v>
      </c>
      <c r="AC806">
        <v>1005</v>
      </c>
      <c r="AD806">
        <v>0.85920768011280846</v>
      </c>
      <c r="AE806">
        <v>-0.21892120583412297</v>
      </c>
      <c r="AF806">
        <f t="shared" si="12"/>
        <v>0.11452947325736956</v>
      </c>
    </row>
    <row r="807" spans="1:32">
      <c r="A807" t="s">
        <v>2455</v>
      </c>
      <c r="B807">
        <v>5</v>
      </c>
      <c r="C807">
        <v>1</v>
      </c>
      <c r="D807">
        <v>24.875800000000002</v>
      </c>
      <c r="E807">
        <v>4.6620016023388696E-3</v>
      </c>
      <c r="F807">
        <v>2.331427581547572</v>
      </c>
      <c r="G807">
        <v>6.2409089574460997E-3</v>
      </c>
      <c r="H807">
        <v>1.2509708505100501</v>
      </c>
      <c r="I807">
        <v>0.98494683326478105</v>
      </c>
      <c r="J807" t="s">
        <v>33</v>
      </c>
      <c r="K807" t="s">
        <v>32</v>
      </c>
      <c r="L807">
        <v>78977.8698</v>
      </c>
      <c r="M807" t="s">
        <v>2456</v>
      </c>
      <c r="N807">
        <v>994.84215485467701</v>
      </c>
      <c r="O807">
        <v>1062.0593468212501</v>
      </c>
      <c r="P807">
        <v>1121.0328081540499</v>
      </c>
      <c r="Q807">
        <v>1059.3114366099924</v>
      </c>
      <c r="R807">
        <v>3.0250236610676171</v>
      </c>
      <c r="S807">
        <v>5.9604934963146915E-2</v>
      </c>
      <c r="T807">
        <v>3</v>
      </c>
      <c r="U807">
        <v>924</v>
      </c>
      <c r="V807">
        <v>817.89442314808502</v>
      </c>
      <c r="W807">
        <v>851.77105134891099</v>
      </c>
      <c r="X807">
        <v>870.70891435007604</v>
      </c>
      <c r="Y807">
        <v>846.79146294902409</v>
      </c>
      <c r="Z807">
        <v>2.9277764709666236</v>
      </c>
      <c r="AA807">
        <v>3.1598160151448396E-2</v>
      </c>
      <c r="AB807">
        <v>3</v>
      </c>
      <c r="AC807">
        <v>1038</v>
      </c>
      <c r="AD807">
        <v>0.79937913788500714</v>
      </c>
      <c r="AE807">
        <v>-0.32304817294534249</v>
      </c>
      <c r="AF807">
        <f t="shared" si="12"/>
        <v>5.81616184185039E-3</v>
      </c>
    </row>
    <row r="808" spans="1:32">
      <c r="A808" t="s">
        <v>2457</v>
      </c>
      <c r="B808">
        <v>5</v>
      </c>
      <c r="C808">
        <v>3</v>
      </c>
      <c r="D808">
        <v>24.853300000000001</v>
      </c>
      <c r="E808">
        <v>6.7198840953630601E-5</v>
      </c>
      <c r="F808">
        <v>4.172638217597715</v>
      </c>
      <c r="G808">
        <v>4.9008381723730603E-4</v>
      </c>
      <c r="H808">
        <v>1.54255258399782</v>
      </c>
      <c r="I808">
        <v>1</v>
      </c>
      <c r="J808" t="s">
        <v>32</v>
      </c>
      <c r="K808" t="s">
        <v>33</v>
      </c>
      <c r="L808">
        <v>59969.611700000001</v>
      </c>
      <c r="M808" t="s">
        <v>2458</v>
      </c>
      <c r="N808">
        <v>1071.6180020694301</v>
      </c>
      <c r="O808">
        <v>1015.61839869177</v>
      </c>
      <c r="P808">
        <v>1086.8808082681301</v>
      </c>
      <c r="Q808">
        <v>1058.0390696764434</v>
      </c>
      <c r="R808">
        <v>3.0245017049691154</v>
      </c>
      <c r="S808">
        <v>3.5463376489747386E-2</v>
      </c>
      <c r="T808">
        <v>3</v>
      </c>
      <c r="U808">
        <v>925</v>
      </c>
      <c r="V808">
        <v>1585.3463226179399</v>
      </c>
      <c r="W808">
        <v>1651.58978563244</v>
      </c>
      <c r="X808">
        <v>1659.30659444976</v>
      </c>
      <c r="Y808">
        <v>1632.0809009000468</v>
      </c>
      <c r="Z808">
        <v>3.2127416825695918</v>
      </c>
      <c r="AA808">
        <v>2.4911038888326267E-2</v>
      </c>
      <c r="AB808">
        <v>3</v>
      </c>
      <c r="AC808">
        <v>741</v>
      </c>
      <c r="AD808">
        <v>1.5425525839978196</v>
      </c>
      <c r="AE808">
        <v>0.62531967017198997</v>
      </c>
      <c r="AF808">
        <f t="shared" si="12"/>
        <v>5.6351731509013102E-5</v>
      </c>
    </row>
    <row r="809" spans="1:32">
      <c r="A809" t="s">
        <v>2459</v>
      </c>
      <c r="B809">
        <v>17</v>
      </c>
      <c r="C809">
        <v>2</v>
      </c>
      <c r="D809">
        <v>143.15049999999999</v>
      </c>
      <c r="E809">
        <v>2.1689844591738002E-3</v>
      </c>
      <c r="F809">
        <v>2.6637435597051438</v>
      </c>
      <c r="G809">
        <v>3.8019802574172199E-3</v>
      </c>
      <c r="H809">
        <v>1.18968735788758</v>
      </c>
      <c r="I809">
        <v>0.99879638495186696</v>
      </c>
      <c r="J809" t="s">
        <v>33</v>
      </c>
      <c r="K809" t="s">
        <v>32</v>
      </c>
      <c r="L809">
        <v>82935.485700000005</v>
      </c>
      <c r="M809" t="s">
        <v>2460</v>
      </c>
      <c r="N809">
        <v>1082.9143459443101</v>
      </c>
      <c r="O809">
        <v>1046.73892034356</v>
      </c>
      <c r="P809">
        <v>1039.66954311577</v>
      </c>
      <c r="Q809">
        <v>1056.44093646788</v>
      </c>
      <c r="R809">
        <v>3.0238452215178961</v>
      </c>
      <c r="S809">
        <v>2.1958182758088859E-2</v>
      </c>
      <c r="T809">
        <v>3</v>
      </c>
      <c r="U809">
        <v>926</v>
      </c>
      <c r="V809">
        <v>924.68012520482603</v>
      </c>
      <c r="W809">
        <v>878.75045653216705</v>
      </c>
      <c r="X809">
        <v>860.56579377390801</v>
      </c>
      <c r="Y809">
        <v>887.99879183696703</v>
      </c>
      <c r="Z809">
        <v>2.9484123749014666</v>
      </c>
      <c r="AA809">
        <v>3.7210138701711248E-2</v>
      </c>
      <c r="AB809">
        <v>3</v>
      </c>
      <c r="AC809">
        <v>1019</v>
      </c>
      <c r="AD809">
        <v>0.84055696933319823</v>
      </c>
      <c r="AE809">
        <v>-0.25058249245244685</v>
      </c>
      <c r="AF809">
        <f t="shared" si="12"/>
        <v>1.9451038348576532E-3</v>
      </c>
    </row>
    <row r="810" spans="1:32">
      <c r="A810" t="s">
        <v>2461</v>
      </c>
      <c r="B810">
        <v>6</v>
      </c>
      <c r="C810">
        <v>2</v>
      </c>
      <c r="D810">
        <v>43.976599999999998</v>
      </c>
      <c r="E810">
        <v>0.50301342586247699</v>
      </c>
      <c r="F810">
        <v>0.29842042309482092</v>
      </c>
      <c r="G810">
        <v>0.16657564141546899</v>
      </c>
      <c r="H810">
        <v>1.04623805691281</v>
      </c>
      <c r="I810">
        <v>8.8808949321214595E-2</v>
      </c>
      <c r="J810" t="s">
        <v>33</v>
      </c>
      <c r="K810" t="s">
        <v>32</v>
      </c>
      <c r="L810">
        <v>17878.360199999999</v>
      </c>
      <c r="M810" t="s">
        <v>2462</v>
      </c>
      <c r="N810">
        <v>1120.1235244181601</v>
      </c>
      <c r="O810">
        <v>1100.3275017625299</v>
      </c>
      <c r="P810">
        <v>947.14316839588696</v>
      </c>
      <c r="Q810">
        <v>1055.8647315255257</v>
      </c>
      <c r="R810">
        <v>3.0236082836192684</v>
      </c>
      <c r="S810">
        <v>8.9665335237194943E-2</v>
      </c>
      <c r="T810">
        <v>3</v>
      </c>
      <c r="U810">
        <v>927</v>
      </c>
      <c r="V810">
        <v>968.483539651044</v>
      </c>
      <c r="W810">
        <v>1053.6413723011101</v>
      </c>
      <c r="X810">
        <v>1005.47877121282</v>
      </c>
      <c r="Y810">
        <v>1009.201227721658</v>
      </c>
      <c r="Z810">
        <v>3.0039777701773018</v>
      </c>
      <c r="AA810">
        <v>4.2311462767393927E-2</v>
      </c>
      <c r="AB810">
        <v>3</v>
      </c>
      <c r="AC810">
        <v>960</v>
      </c>
      <c r="AD810">
        <v>0.95580541483145509</v>
      </c>
      <c r="AE810">
        <v>-6.5211154119933265E-2</v>
      </c>
      <c r="AF810">
        <f t="shared" si="12"/>
        <v>0.47991074991940713</v>
      </c>
    </row>
    <row r="811" spans="1:32">
      <c r="A811" t="s">
        <v>2463</v>
      </c>
      <c r="B811">
        <v>8</v>
      </c>
      <c r="C811">
        <v>2</v>
      </c>
      <c r="D811">
        <v>34.365600000000001</v>
      </c>
      <c r="E811">
        <v>1.6932025527919201E-2</v>
      </c>
      <c r="F811">
        <v>1.7712910854244575</v>
      </c>
      <c r="G811">
        <v>1.48555292092893E-2</v>
      </c>
      <c r="H811">
        <v>1.28375495985048</v>
      </c>
      <c r="I811">
        <v>0.83341663619578499</v>
      </c>
      <c r="J811" t="s">
        <v>32</v>
      </c>
      <c r="K811" t="s">
        <v>33</v>
      </c>
      <c r="L811">
        <v>23033.148300000001</v>
      </c>
      <c r="M811" t="s">
        <v>2464</v>
      </c>
      <c r="N811">
        <v>945.80174207820698</v>
      </c>
      <c r="O811">
        <v>1116.8068128857101</v>
      </c>
      <c r="P811">
        <v>1093.5919310788399</v>
      </c>
      <c r="Q811">
        <v>1052.0668286809189</v>
      </c>
      <c r="R811">
        <v>3.0220433276556826</v>
      </c>
      <c r="S811">
        <v>8.8166827007320661E-2</v>
      </c>
      <c r="T811">
        <v>3</v>
      </c>
      <c r="U811">
        <v>929</v>
      </c>
      <c r="V811">
        <v>1271.86867469091</v>
      </c>
      <c r="W811">
        <v>1337.9803281519501</v>
      </c>
      <c r="X811">
        <v>1441.93902539702</v>
      </c>
      <c r="Y811">
        <v>1350.5960094132934</v>
      </c>
      <c r="Z811">
        <v>3.130525462182367</v>
      </c>
      <c r="AA811">
        <v>6.3478766162890984E-2</v>
      </c>
      <c r="AB811">
        <v>3</v>
      </c>
      <c r="AC811">
        <v>823</v>
      </c>
      <c r="AD811">
        <v>1.2837549598504785</v>
      </c>
      <c r="AE811">
        <v>0.36036985047754322</v>
      </c>
      <c r="AF811">
        <f t="shared" si="12"/>
        <v>1.4930647319638321E-2</v>
      </c>
    </row>
    <row r="812" spans="1:32">
      <c r="A812" t="s">
        <v>2465</v>
      </c>
      <c r="B812">
        <v>10</v>
      </c>
      <c r="C812">
        <v>2</v>
      </c>
      <c r="D812">
        <v>59.8125</v>
      </c>
      <c r="E812">
        <v>0.103386710259961</v>
      </c>
      <c r="F812">
        <v>0.98553528359899234</v>
      </c>
      <c r="G812">
        <v>5.1547420065274803E-2</v>
      </c>
      <c r="H812">
        <v>1.1187632307745901</v>
      </c>
      <c r="I812">
        <v>0.36389522872284102</v>
      </c>
      <c r="J812" t="s">
        <v>32</v>
      </c>
      <c r="K812" t="s">
        <v>33</v>
      </c>
      <c r="L812">
        <v>114992.8814</v>
      </c>
      <c r="M812" t="s">
        <v>2466</v>
      </c>
      <c r="N812">
        <v>1151.09407279791</v>
      </c>
      <c r="O812">
        <v>1003.47529119408</v>
      </c>
      <c r="P812">
        <v>1001.11489574068</v>
      </c>
      <c r="Q812">
        <v>1051.8947532442232</v>
      </c>
      <c r="R812">
        <v>3.0219722888939136</v>
      </c>
      <c r="S812">
        <v>8.1678548877507612E-2</v>
      </c>
      <c r="T812">
        <v>3</v>
      </c>
      <c r="U812">
        <v>930</v>
      </c>
      <c r="V812">
        <v>1227.5321542383001</v>
      </c>
      <c r="W812">
        <v>1115.31694650805</v>
      </c>
      <c r="X812">
        <v>1187.6144169766901</v>
      </c>
      <c r="Y812">
        <v>1176.8211725743467</v>
      </c>
      <c r="Z812">
        <v>3.0707104733237309</v>
      </c>
      <c r="AA812">
        <v>4.8334339262807585E-2</v>
      </c>
      <c r="AB812">
        <v>3</v>
      </c>
      <c r="AC812">
        <v>888</v>
      </c>
      <c r="AD812">
        <v>1.1187632307745894</v>
      </c>
      <c r="AE812">
        <v>0.16190474415121114</v>
      </c>
      <c r="AF812">
        <f t="shared" si="12"/>
        <v>0.10365865302882531</v>
      </c>
    </row>
    <row r="813" spans="1:32">
      <c r="A813" t="s">
        <v>2467</v>
      </c>
      <c r="B813">
        <v>6</v>
      </c>
      <c r="C813">
        <v>4</v>
      </c>
      <c r="D813">
        <v>31.2301</v>
      </c>
      <c r="E813">
        <v>0.287927307273941</v>
      </c>
      <c r="F813">
        <v>0.54071714430568718</v>
      </c>
      <c r="G813">
        <v>0.111766503648182</v>
      </c>
      <c r="H813">
        <v>1.08449638461996</v>
      </c>
      <c r="I813">
        <v>0.15875744544731599</v>
      </c>
      <c r="J813" t="s">
        <v>33</v>
      </c>
      <c r="K813" t="s">
        <v>32</v>
      </c>
      <c r="L813">
        <v>76365.580900000001</v>
      </c>
      <c r="M813" t="s">
        <v>2468</v>
      </c>
      <c r="N813">
        <v>1135.2496362443201</v>
      </c>
      <c r="O813">
        <v>1086.70389094849</v>
      </c>
      <c r="P813">
        <v>924.34263525828999</v>
      </c>
      <c r="Q813">
        <v>1048.7653874836999</v>
      </c>
      <c r="R813">
        <v>3.0206783458512851</v>
      </c>
      <c r="S813">
        <v>0.10531748300176678</v>
      </c>
      <c r="T813">
        <v>3</v>
      </c>
      <c r="U813">
        <v>931</v>
      </c>
      <c r="V813">
        <v>976.79788220278203</v>
      </c>
      <c r="W813">
        <v>974.86745732473298</v>
      </c>
      <c r="X813">
        <v>949.49339836321303</v>
      </c>
      <c r="Y813">
        <v>967.05291263024264</v>
      </c>
      <c r="Z813">
        <v>2.9854502373039487</v>
      </c>
      <c r="AA813">
        <v>1.5756724639994849E-2</v>
      </c>
      <c r="AB813">
        <v>3</v>
      </c>
      <c r="AC813">
        <v>979</v>
      </c>
      <c r="AD813">
        <v>0.92208698358218155</v>
      </c>
      <c r="AE813">
        <v>-0.11702524351313834</v>
      </c>
      <c r="AF813">
        <f t="shared" si="12"/>
        <v>0.27314940141606192</v>
      </c>
    </row>
    <row r="814" spans="1:32">
      <c r="A814" t="s">
        <v>1160</v>
      </c>
      <c r="B814">
        <v>7</v>
      </c>
      <c r="C814">
        <v>5</v>
      </c>
      <c r="D814">
        <v>45.7425</v>
      </c>
      <c r="E814">
        <v>1.8022380831983199E-2</v>
      </c>
      <c r="F814">
        <v>1.7441878374472475</v>
      </c>
      <c r="G814">
        <v>1.5381722239408001E-2</v>
      </c>
      <c r="H814">
        <v>1.0307442739866499</v>
      </c>
      <c r="I814">
        <v>0.82025724129128497</v>
      </c>
      <c r="J814" t="s">
        <v>33</v>
      </c>
      <c r="K814" t="s">
        <v>32</v>
      </c>
      <c r="L814">
        <v>48628.890099999997</v>
      </c>
      <c r="M814" t="s">
        <v>1161</v>
      </c>
      <c r="N814">
        <v>1033.0567411437501</v>
      </c>
      <c r="O814">
        <v>1057.38643224066</v>
      </c>
      <c r="P814">
        <v>1052.2226602722501</v>
      </c>
      <c r="Q814">
        <v>1047.5552778855536</v>
      </c>
      <c r="R814">
        <v>3.0201769492968085</v>
      </c>
      <c r="S814">
        <v>1.2236878755154586E-2</v>
      </c>
      <c r="T814">
        <v>3</v>
      </c>
      <c r="U814">
        <v>932</v>
      </c>
      <c r="V814">
        <v>1013.5903669542</v>
      </c>
      <c r="W814">
        <v>1012.34124777073</v>
      </c>
      <c r="X814">
        <v>1022.99711858895</v>
      </c>
      <c r="Y814">
        <v>1016.3095777712933</v>
      </c>
      <c r="Z814">
        <v>3.0070260184190047</v>
      </c>
      <c r="AA814">
        <v>5.7316776671342325E-3</v>
      </c>
      <c r="AB814">
        <v>3</v>
      </c>
      <c r="AC814">
        <v>958</v>
      </c>
      <c r="AD814">
        <v>0.97017274336364534</v>
      </c>
      <c r="AE814">
        <v>-4.3686446756896674E-2</v>
      </c>
      <c r="AF814">
        <f t="shared" si="12"/>
        <v>1.8402660616876801E-2</v>
      </c>
    </row>
    <row r="815" spans="1:32">
      <c r="A815" t="s">
        <v>2469</v>
      </c>
      <c r="B815">
        <v>13</v>
      </c>
      <c r="C815">
        <v>4</v>
      </c>
      <c r="D815">
        <v>53.088999999999999</v>
      </c>
      <c r="E815">
        <v>2.11075052705145E-3</v>
      </c>
      <c r="F815">
        <v>2.6755630936120047</v>
      </c>
      <c r="G815">
        <v>3.7439556458733199E-3</v>
      </c>
      <c r="H815">
        <v>1.10963670864924</v>
      </c>
      <c r="I815">
        <v>0.99892289521810196</v>
      </c>
      <c r="J815" t="s">
        <v>33</v>
      </c>
      <c r="K815" t="s">
        <v>32</v>
      </c>
      <c r="L815">
        <v>39439.348899999997</v>
      </c>
      <c r="M815" t="s">
        <v>1329</v>
      </c>
      <c r="N815">
        <v>1057.1230818879701</v>
      </c>
      <c r="O815">
        <v>1034.2335842443199</v>
      </c>
      <c r="P815">
        <v>1043.80636477657</v>
      </c>
      <c r="Q815">
        <v>1045.0543436362868</v>
      </c>
      <c r="R815">
        <v>3.0191388746841219</v>
      </c>
      <c r="S815">
        <v>1.1000066412486508E-2</v>
      </c>
      <c r="T815">
        <v>3</v>
      </c>
      <c r="U815">
        <v>933</v>
      </c>
      <c r="V815">
        <v>955.18085778803095</v>
      </c>
      <c r="W815">
        <v>953.26733823791301</v>
      </c>
      <c r="X815">
        <v>916.94772542414603</v>
      </c>
      <c r="Y815">
        <v>941.79864048336333</v>
      </c>
      <c r="Z815">
        <v>2.9739580591890995</v>
      </c>
      <c r="AA815">
        <v>2.2874082800201534E-2</v>
      </c>
      <c r="AB815">
        <v>3</v>
      </c>
      <c r="AC815">
        <v>992</v>
      </c>
      <c r="AD815">
        <v>0.90119585284565851</v>
      </c>
      <c r="AE815">
        <v>-0.15008742034283729</v>
      </c>
      <c r="AF815">
        <f t="shared" si="12"/>
        <v>1.8491187762616041E-3</v>
      </c>
    </row>
    <row r="816" spans="1:32">
      <c r="A816" t="s">
        <v>1300</v>
      </c>
      <c r="B816">
        <v>3</v>
      </c>
      <c r="C816">
        <v>1</v>
      </c>
      <c r="D816">
        <v>12.044499999999999</v>
      </c>
      <c r="E816">
        <v>0.62447795388970895</v>
      </c>
      <c r="F816">
        <v>0.20448288903212025</v>
      </c>
      <c r="G816">
        <v>0.19312047330903401</v>
      </c>
      <c r="H816">
        <v>1.34190481138058</v>
      </c>
      <c r="I816">
        <v>7.0037682360299794E-2</v>
      </c>
      <c r="J816" t="s">
        <v>33</v>
      </c>
      <c r="K816" t="s">
        <v>32</v>
      </c>
      <c r="L816">
        <v>81700.133199999997</v>
      </c>
      <c r="M816" t="s">
        <v>1301</v>
      </c>
      <c r="N816">
        <v>405.13429373078401</v>
      </c>
      <c r="O816">
        <v>1215.02491169062</v>
      </c>
      <c r="P816">
        <v>1511.47886219674</v>
      </c>
      <c r="Q816">
        <v>1043.8793558727148</v>
      </c>
      <c r="R816">
        <v>3.0186503089091916</v>
      </c>
      <c r="S816">
        <v>0.54861188643256731</v>
      </c>
      <c r="T816">
        <v>3</v>
      </c>
      <c r="U816">
        <v>934</v>
      </c>
      <c r="V816">
        <v>281.95461459650801</v>
      </c>
      <c r="W816">
        <v>849.36851985462397</v>
      </c>
      <c r="X816">
        <v>1202.40280576384</v>
      </c>
      <c r="Y816">
        <v>777.90864673832402</v>
      </c>
      <c r="Z816">
        <v>2.8909285988574034</v>
      </c>
      <c r="AA816">
        <v>0.59694200328219749</v>
      </c>
      <c r="AB816">
        <v>3</v>
      </c>
      <c r="AC816">
        <v>1068</v>
      </c>
      <c r="AD816">
        <v>0.7452093408705921</v>
      </c>
      <c r="AE816">
        <v>-0.42428233694809309</v>
      </c>
      <c r="AF816">
        <f t="shared" si="12"/>
        <v>0.56596439328842185</v>
      </c>
    </row>
    <row r="817" spans="1:32">
      <c r="A817" t="s">
        <v>2470</v>
      </c>
      <c r="B817">
        <v>13</v>
      </c>
      <c r="C817">
        <v>1</v>
      </c>
      <c r="D817">
        <v>62.296900000000001</v>
      </c>
      <c r="E817">
        <v>0.48762719873250798</v>
      </c>
      <c r="F817">
        <v>0.31191207842279756</v>
      </c>
      <c r="G817">
        <v>0.16294795994931399</v>
      </c>
      <c r="H817">
        <v>1.04038139658352</v>
      </c>
      <c r="I817">
        <v>9.1904175872409399E-2</v>
      </c>
      <c r="J817" t="s">
        <v>32</v>
      </c>
      <c r="K817" t="s">
        <v>33</v>
      </c>
      <c r="L817">
        <v>343866.29989999998</v>
      </c>
      <c r="M817" t="s">
        <v>2471</v>
      </c>
      <c r="N817">
        <v>1087.6194371200099</v>
      </c>
      <c r="O817">
        <v>1033.8880006751101</v>
      </c>
      <c r="P817">
        <v>1008.14907862933</v>
      </c>
      <c r="Q817">
        <v>1043.2188388081502</v>
      </c>
      <c r="R817">
        <v>3.0183754210992637</v>
      </c>
      <c r="S817">
        <v>3.8868666316379433E-2</v>
      </c>
      <c r="T817">
        <v>3</v>
      </c>
      <c r="U817">
        <v>935</v>
      </c>
      <c r="V817">
        <v>1146.4017329998001</v>
      </c>
      <c r="W817">
        <v>1117.7775609507401</v>
      </c>
      <c r="X817">
        <v>991.85712343385796</v>
      </c>
      <c r="Y817">
        <v>1085.345472461466</v>
      </c>
      <c r="Z817">
        <v>3.0355679989239883</v>
      </c>
      <c r="AA817">
        <v>7.5753341593202919E-2</v>
      </c>
      <c r="AB817">
        <v>3</v>
      </c>
      <c r="AC817">
        <v>928</v>
      </c>
      <c r="AD817">
        <v>1.0403813965835245</v>
      </c>
      <c r="AE817">
        <v>5.7112507299490849E-2</v>
      </c>
      <c r="AF817">
        <f t="shared" si="12"/>
        <v>0.47063934866062607</v>
      </c>
    </row>
    <row r="818" spans="1:32">
      <c r="A818" t="s">
        <v>2472</v>
      </c>
      <c r="B818">
        <v>3</v>
      </c>
      <c r="C818">
        <v>2</v>
      </c>
      <c r="D818">
        <v>19.430099999999999</v>
      </c>
      <c r="E818">
        <v>1.20603149814867E-2</v>
      </c>
      <c r="F818">
        <v>1.9186413494980885</v>
      </c>
      <c r="G818">
        <v>1.1965220566646799E-2</v>
      </c>
      <c r="H818">
        <v>1.11767692156668</v>
      </c>
      <c r="I818">
        <v>0.89562823305476502</v>
      </c>
      <c r="J818" t="s">
        <v>32</v>
      </c>
      <c r="K818" t="s">
        <v>33</v>
      </c>
      <c r="L818">
        <v>171843.66769999999</v>
      </c>
      <c r="M818" t="s">
        <v>2473</v>
      </c>
      <c r="N818">
        <v>1044.66425219335</v>
      </c>
      <c r="O818">
        <v>1049.22972233377</v>
      </c>
      <c r="P818">
        <v>1031.9211327795399</v>
      </c>
      <c r="Q818">
        <v>1041.9383691022201</v>
      </c>
      <c r="R818">
        <v>3.0178420311032261</v>
      </c>
      <c r="S818">
        <v>8.6094224243309873E-3</v>
      </c>
      <c r="T818">
        <v>3</v>
      </c>
      <c r="U818">
        <v>936</v>
      </c>
      <c r="V818">
        <v>1205.8981994487599</v>
      </c>
      <c r="W818">
        <v>1178.42112962744</v>
      </c>
      <c r="X818">
        <v>1109.3320774449201</v>
      </c>
      <c r="Y818">
        <v>1164.5504688403735</v>
      </c>
      <c r="Z818">
        <v>3.0661583145657887</v>
      </c>
      <c r="AA818">
        <v>4.2724557358868494E-2</v>
      </c>
      <c r="AB818">
        <v>3</v>
      </c>
      <c r="AC818">
        <v>894</v>
      </c>
      <c r="AD818">
        <v>1.1176769215666771</v>
      </c>
      <c r="AE818">
        <v>0.16050321947482765</v>
      </c>
      <c r="AF818">
        <f t="shared" si="12"/>
        <v>1.3689148595929171E-2</v>
      </c>
    </row>
    <row r="819" spans="1:32">
      <c r="A819" t="s">
        <v>2474</v>
      </c>
      <c r="B819">
        <v>1</v>
      </c>
      <c r="C819">
        <v>1</v>
      </c>
      <c r="D819">
        <v>5.9158999999999997</v>
      </c>
      <c r="E819">
        <v>0.84868787771603904</v>
      </c>
      <c r="F819">
        <v>7.1252001050200811E-2</v>
      </c>
      <c r="G819">
        <v>0.24039597542247901</v>
      </c>
      <c r="H819">
        <v>1.01923124888768</v>
      </c>
      <c r="I819">
        <v>5.2943766015883201E-2</v>
      </c>
      <c r="J819" t="s">
        <v>32</v>
      </c>
      <c r="K819" t="s">
        <v>33</v>
      </c>
      <c r="L819">
        <v>31968.104299999999</v>
      </c>
      <c r="M819" t="s">
        <v>2475</v>
      </c>
      <c r="N819">
        <v>1231.3092339494101</v>
      </c>
      <c r="O819">
        <v>1149.01646751201</v>
      </c>
      <c r="P819">
        <v>734.92568280329101</v>
      </c>
      <c r="Q819">
        <v>1038.4171280882372</v>
      </c>
      <c r="R819">
        <v>3.0163718429509574</v>
      </c>
      <c r="S819">
        <v>0.25619044910279398</v>
      </c>
      <c r="T819">
        <v>3</v>
      </c>
      <c r="U819">
        <v>937</v>
      </c>
      <c r="V819">
        <v>1123.3922435592599</v>
      </c>
      <c r="W819">
        <v>1160.73444839944</v>
      </c>
      <c r="X819">
        <v>891.03486702450596</v>
      </c>
      <c r="Y819">
        <v>1058.3871863277352</v>
      </c>
      <c r="Z819">
        <v>3.0246445732988287</v>
      </c>
      <c r="AA819">
        <v>0.13806769936434668</v>
      </c>
      <c r="AB819">
        <v>3</v>
      </c>
      <c r="AC819">
        <v>945</v>
      </c>
      <c r="AD819">
        <v>1.0192312488876831</v>
      </c>
      <c r="AE819">
        <v>2.7481415364019952E-2</v>
      </c>
      <c r="AF819">
        <f t="shared" si="12"/>
        <v>0.91476163529088006</v>
      </c>
    </row>
    <row r="820" spans="1:32">
      <c r="A820" t="s">
        <v>2476</v>
      </c>
      <c r="B820">
        <v>2</v>
      </c>
      <c r="C820">
        <v>1</v>
      </c>
      <c r="D820">
        <v>5.8460999999999999</v>
      </c>
      <c r="E820">
        <v>1.45456713632031E-3</v>
      </c>
      <c r="F820">
        <v>2.8372662288613641</v>
      </c>
      <c r="G820">
        <v>2.9276993152695802E-3</v>
      </c>
      <c r="H820">
        <v>1.58020451996236</v>
      </c>
      <c r="I820">
        <v>0.999802654857187</v>
      </c>
      <c r="J820" t="s">
        <v>33</v>
      </c>
      <c r="K820" t="s">
        <v>32</v>
      </c>
      <c r="L820">
        <v>8256.7859000000008</v>
      </c>
      <c r="M820" t="s">
        <v>2477</v>
      </c>
      <c r="N820">
        <v>1071.0321625031099</v>
      </c>
      <c r="O820">
        <v>959.42203261628094</v>
      </c>
      <c r="P820">
        <v>1082.2290914651001</v>
      </c>
      <c r="Q820">
        <v>1037.5610955281636</v>
      </c>
      <c r="R820">
        <v>3.0160136790415182</v>
      </c>
      <c r="S820">
        <v>6.5443474258061934E-2</v>
      </c>
      <c r="T820">
        <v>3</v>
      </c>
      <c r="U820">
        <v>938</v>
      </c>
      <c r="V820">
        <v>601.41291563805999</v>
      </c>
      <c r="W820">
        <v>697.00590460497494</v>
      </c>
      <c r="X820">
        <v>671.37891622884399</v>
      </c>
      <c r="Y820">
        <v>656.59924549062634</v>
      </c>
      <c r="Z820">
        <v>2.8173003793384237</v>
      </c>
      <c r="AA820">
        <v>7.5358967985517139E-2</v>
      </c>
      <c r="AB820">
        <v>3</v>
      </c>
      <c r="AC820">
        <v>1148</v>
      </c>
      <c r="AD820">
        <v>0.63282947705010939</v>
      </c>
      <c r="AE820">
        <v>-0.66011129311148276</v>
      </c>
      <c r="AF820">
        <f t="shared" si="12"/>
        <v>1.4201143945457705E-3</v>
      </c>
    </row>
    <row r="821" spans="1:32">
      <c r="A821" t="s">
        <v>1458</v>
      </c>
      <c r="B821">
        <v>8</v>
      </c>
      <c r="C821">
        <v>4</v>
      </c>
      <c r="D821">
        <v>39.248600000000003</v>
      </c>
      <c r="E821">
        <v>1.5526190810299901E-4</v>
      </c>
      <c r="F821">
        <v>3.8089350808448206</v>
      </c>
      <c r="G821">
        <v>8.52877038904209E-4</v>
      </c>
      <c r="H821">
        <v>1.4108701597312201</v>
      </c>
      <c r="I821">
        <v>0.99999999999998701</v>
      </c>
      <c r="J821" t="s">
        <v>32</v>
      </c>
      <c r="K821" t="s">
        <v>33</v>
      </c>
      <c r="L821">
        <v>32998.9398</v>
      </c>
      <c r="M821" t="s">
        <v>1459</v>
      </c>
      <c r="N821">
        <v>1016.89780050448</v>
      </c>
      <c r="O821">
        <v>1064.3353961524101</v>
      </c>
      <c r="P821">
        <v>1020.42670849428</v>
      </c>
      <c r="Q821">
        <v>1033.8866350503899</v>
      </c>
      <c r="R821">
        <v>3.0144729212809578</v>
      </c>
      <c r="S821">
        <v>2.5562151787741055E-2</v>
      </c>
      <c r="T821">
        <v>3</v>
      </c>
      <c r="U821">
        <v>939</v>
      </c>
      <c r="V821">
        <v>1416.1337389784001</v>
      </c>
      <c r="W821">
        <v>1445.14401746523</v>
      </c>
      <c r="X821">
        <v>1514.76164936892</v>
      </c>
      <c r="Y821">
        <v>1458.6798019375167</v>
      </c>
      <c r="Z821">
        <v>3.1639599694032192</v>
      </c>
      <c r="AA821">
        <v>3.4749270139676956E-2</v>
      </c>
      <c r="AB821">
        <v>3</v>
      </c>
      <c r="AC821">
        <v>790</v>
      </c>
      <c r="AD821">
        <v>1.4108701597312194</v>
      </c>
      <c r="AE821">
        <v>0.49658522497911861</v>
      </c>
      <c r="AF821">
        <f t="shared" si="12"/>
        <v>2.1009477537726267E-4</v>
      </c>
    </row>
    <row r="822" spans="1:32">
      <c r="A822" t="s">
        <v>2478</v>
      </c>
      <c r="B822">
        <v>3</v>
      </c>
      <c r="C822">
        <v>1</v>
      </c>
      <c r="D822">
        <v>13.2837</v>
      </c>
      <c r="E822">
        <v>4.3930712715286799E-2</v>
      </c>
      <c r="F822">
        <v>1.3572317508479195</v>
      </c>
      <c r="G822">
        <v>2.8472700521006599E-2</v>
      </c>
      <c r="H822">
        <v>1.1594339792014701</v>
      </c>
      <c r="I822">
        <v>0.59287209235448302</v>
      </c>
      <c r="J822" t="s">
        <v>33</v>
      </c>
      <c r="K822" t="s">
        <v>32</v>
      </c>
      <c r="L822">
        <v>45528.589699999997</v>
      </c>
      <c r="M822" t="s">
        <v>2479</v>
      </c>
      <c r="N822">
        <v>1070.2323948475</v>
      </c>
      <c r="O822">
        <v>1082.56665762645</v>
      </c>
      <c r="P822">
        <v>947.85870065837196</v>
      </c>
      <c r="Q822">
        <v>1033.5525843774406</v>
      </c>
      <c r="R822">
        <v>3.014332577261325</v>
      </c>
      <c r="S822">
        <v>7.2051374873480706E-2</v>
      </c>
      <c r="T822">
        <v>3</v>
      </c>
      <c r="U822">
        <v>940</v>
      </c>
      <c r="V822">
        <v>940.93941228729602</v>
      </c>
      <c r="W822">
        <v>865.94886632693203</v>
      </c>
      <c r="X822">
        <v>867.39745800687194</v>
      </c>
      <c r="Y822">
        <v>891.42857887370008</v>
      </c>
      <c r="Z822">
        <v>2.9500865532953542</v>
      </c>
      <c r="AA822">
        <v>4.8106777747991131E-2</v>
      </c>
      <c r="AB822">
        <v>3</v>
      </c>
      <c r="AC822">
        <v>1017</v>
      </c>
      <c r="AD822">
        <v>0.86248981652989742</v>
      </c>
      <c r="AE822">
        <v>-0.21342067199736517</v>
      </c>
      <c r="AF822">
        <f t="shared" si="12"/>
        <v>4.571691141886166E-2</v>
      </c>
    </row>
    <row r="823" spans="1:32">
      <c r="A823" t="s">
        <v>2480</v>
      </c>
      <c r="B823">
        <v>3</v>
      </c>
      <c r="C823">
        <v>3</v>
      </c>
      <c r="D823">
        <v>12.5655</v>
      </c>
      <c r="E823">
        <v>5.8312604542942704E-4</v>
      </c>
      <c r="F823">
        <v>3.2342375603047957</v>
      </c>
      <c r="G823">
        <v>1.8217052768567301E-3</v>
      </c>
      <c r="H823">
        <v>1.75330551522678</v>
      </c>
      <c r="I823">
        <v>0.99999947821281798</v>
      </c>
      <c r="J823" t="s">
        <v>32</v>
      </c>
      <c r="K823" t="s">
        <v>33</v>
      </c>
      <c r="L823">
        <v>76384.205300000001</v>
      </c>
      <c r="M823" t="s">
        <v>2481</v>
      </c>
      <c r="N823">
        <v>1110.4735917414901</v>
      </c>
      <c r="O823">
        <v>1027.41113324805</v>
      </c>
      <c r="P823">
        <v>953.32271832639299</v>
      </c>
      <c r="Q823">
        <v>1030.4024811053109</v>
      </c>
      <c r="R823">
        <v>3.0130068957543319</v>
      </c>
      <c r="S823">
        <v>7.6298467355203708E-2</v>
      </c>
      <c r="T823">
        <v>3</v>
      </c>
      <c r="U823">
        <v>941</v>
      </c>
      <c r="V823">
        <v>1908.14701761788</v>
      </c>
      <c r="W823">
        <v>1823.67337602578</v>
      </c>
      <c r="X823">
        <v>1688.0106654322601</v>
      </c>
      <c r="Y823">
        <v>1806.6103530253067</v>
      </c>
      <c r="Z823">
        <v>3.2568644946868814</v>
      </c>
      <c r="AA823">
        <v>6.1471848140213593E-2</v>
      </c>
      <c r="AB823">
        <v>3</v>
      </c>
      <c r="AC823">
        <v>696</v>
      </c>
      <c r="AD823">
        <v>1.7533055152267869</v>
      </c>
      <c r="AE823">
        <v>0.81007740904581094</v>
      </c>
      <c r="AF823">
        <f t="shared" si="12"/>
        <v>5.8872952658358226E-4</v>
      </c>
    </row>
    <row r="824" spans="1:32">
      <c r="A824" t="s">
        <v>2482</v>
      </c>
      <c r="B824">
        <v>9</v>
      </c>
      <c r="C824">
        <v>5</v>
      </c>
      <c r="D824">
        <v>48.638100000000001</v>
      </c>
      <c r="E824">
        <v>1.6987809046671399E-2</v>
      </c>
      <c r="F824">
        <v>1.7698626293886222</v>
      </c>
      <c r="G824">
        <v>1.48555292092893E-2</v>
      </c>
      <c r="H824">
        <v>1.16006300915829</v>
      </c>
      <c r="I824">
        <v>0.83273563556410701</v>
      </c>
      <c r="J824" t="s">
        <v>33</v>
      </c>
      <c r="K824" t="s">
        <v>32</v>
      </c>
      <c r="L824">
        <v>36923.5409</v>
      </c>
      <c r="M824" t="s">
        <v>1280</v>
      </c>
      <c r="N824">
        <v>959.32916826376697</v>
      </c>
      <c r="O824">
        <v>1082.3713613524001</v>
      </c>
      <c r="P824">
        <v>1048.39242789427</v>
      </c>
      <c r="Q824">
        <v>1030.0309858368123</v>
      </c>
      <c r="R824">
        <v>3.0128502895357872</v>
      </c>
      <c r="S824">
        <v>6.1690296080424895E-2</v>
      </c>
      <c r="T824">
        <v>3</v>
      </c>
      <c r="U824">
        <v>942</v>
      </c>
      <c r="V824">
        <v>900.85339041892803</v>
      </c>
      <c r="W824">
        <v>871.52184795286803</v>
      </c>
      <c r="X824">
        <v>891.35331181490199</v>
      </c>
      <c r="Y824">
        <v>887.90951672889935</v>
      </c>
      <c r="Z824">
        <v>2.9483687108376735</v>
      </c>
      <c r="AA824">
        <v>1.6855264018011858E-2</v>
      </c>
      <c r="AB824">
        <v>3</v>
      </c>
      <c r="AC824">
        <v>1020</v>
      </c>
      <c r="AD824">
        <v>0.86202214199172722</v>
      </c>
      <c r="AE824">
        <v>-0.21420316787995361</v>
      </c>
      <c r="AF824">
        <f t="shared" si="12"/>
        <v>1.9591455143403973E-2</v>
      </c>
    </row>
    <row r="825" spans="1:32">
      <c r="A825" t="s">
        <v>2483</v>
      </c>
      <c r="B825">
        <v>9</v>
      </c>
      <c r="C825">
        <v>6</v>
      </c>
      <c r="D825">
        <v>29.6343</v>
      </c>
      <c r="E825">
        <v>1.4403421791351999E-2</v>
      </c>
      <c r="F825">
        <v>1.8415343211986601</v>
      </c>
      <c r="G825">
        <v>1.34693822232494E-2</v>
      </c>
      <c r="H825">
        <v>1.04810067013601</v>
      </c>
      <c r="I825">
        <v>0.86510437270986495</v>
      </c>
      <c r="J825" t="s">
        <v>32</v>
      </c>
      <c r="K825" t="s">
        <v>33</v>
      </c>
      <c r="L825">
        <v>19226.778600000001</v>
      </c>
      <c r="M825" t="s">
        <v>2484</v>
      </c>
      <c r="N825">
        <v>1012.79098976518</v>
      </c>
      <c r="O825">
        <v>1028.0216872511701</v>
      </c>
      <c r="P825">
        <v>1049.21712825233</v>
      </c>
      <c r="Q825">
        <v>1030.00993508956</v>
      </c>
      <c r="R825">
        <v>3.0128414137670787</v>
      </c>
      <c r="S825">
        <v>1.7761267102846368E-2</v>
      </c>
      <c r="T825">
        <v>3</v>
      </c>
      <c r="U825">
        <v>943</v>
      </c>
      <c r="V825">
        <v>1088.5041318536</v>
      </c>
      <c r="W825">
        <v>1070.0357651928</v>
      </c>
      <c r="X825">
        <v>1080.12241259595</v>
      </c>
      <c r="Y825">
        <v>1079.5541032141166</v>
      </c>
      <c r="Z825">
        <v>3.0332444124308333</v>
      </c>
      <c r="AA825">
        <v>8.5658421675851668E-3</v>
      </c>
      <c r="AB825">
        <v>3</v>
      </c>
      <c r="AC825">
        <v>931</v>
      </c>
      <c r="AD825">
        <v>1.0481006701360105</v>
      </c>
      <c r="AE825">
        <v>6.7777294481075459E-2</v>
      </c>
      <c r="AF825">
        <f t="shared" si="12"/>
        <v>1.3847930259997398E-2</v>
      </c>
    </row>
    <row r="826" spans="1:32">
      <c r="A826" t="s">
        <v>2485</v>
      </c>
      <c r="B826">
        <v>6</v>
      </c>
      <c r="C826">
        <v>2</v>
      </c>
      <c r="D826">
        <v>27.905799999999999</v>
      </c>
      <c r="E826">
        <v>0.55961686668273403</v>
      </c>
      <c r="F826">
        <v>0.25210920447890539</v>
      </c>
      <c r="G826">
        <v>0.179156847434459</v>
      </c>
      <c r="H826">
        <v>1.0557526141550799</v>
      </c>
      <c r="I826">
        <v>7.8934513038704093E-2</v>
      </c>
      <c r="J826" t="s">
        <v>32</v>
      </c>
      <c r="K826" t="s">
        <v>33</v>
      </c>
      <c r="L826">
        <v>110497.20699999999</v>
      </c>
      <c r="M826" t="s">
        <v>2486</v>
      </c>
      <c r="N826">
        <v>1111.5011710016799</v>
      </c>
      <c r="O826">
        <v>1033.7981690013</v>
      </c>
      <c r="P826">
        <v>942.32915494118799</v>
      </c>
      <c r="Q826">
        <v>1029.2094983147226</v>
      </c>
      <c r="R826">
        <v>3.012503785550976</v>
      </c>
      <c r="S826">
        <v>8.2276062395005345E-2</v>
      </c>
      <c r="T826">
        <v>3</v>
      </c>
      <c r="U826">
        <v>945</v>
      </c>
      <c r="V826">
        <v>954.74534896139903</v>
      </c>
      <c r="W826">
        <v>1198.9686483026901</v>
      </c>
      <c r="X826">
        <v>1106.05785781295</v>
      </c>
      <c r="Y826">
        <v>1086.590618359013</v>
      </c>
      <c r="Z826">
        <v>3.036065951008303</v>
      </c>
      <c r="AA826">
        <v>0.11344656032662913</v>
      </c>
      <c r="AB826">
        <v>3</v>
      </c>
      <c r="AC826">
        <v>927</v>
      </c>
      <c r="AD826">
        <v>1.0557526141550859</v>
      </c>
      <c r="AE826">
        <v>7.8271819409079429E-2</v>
      </c>
      <c r="AF826">
        <f t="shared" si="12"/>
        <v>0.54268428080570086</v>
      </c>
    </row>
    <row r="827" spans="1:32">
      <c r="A827" t="s">
        <v>826</v>
      </c>
      <c r="B827">
        <v>7</v>
      </c>
      <c r="C827">
        <v>4</v>
      </c>
      <c r="D827">
        <v>31.507899999999999</v>
      </c>
      <c r="E827">
        <v>1.1662959391305201E-2</v>
      </c>
      <c r="F827">
        <v>1.9331912365205075</v>
      </c>
      <c r="G827">
        <v>1.1749931046890301E-2</v>
      </c>
      <c r="H827">
        <v>1.1400251285592</v>
      </c>
      <c r="I827">
        <v>0.90087098770167495</v>
      </c>
      <c r="J827" t="s">
        <v>33</v>
      </c>
      <c r="K827" t="s">
        <v>32</v>
      </c>
      <c r="L827">
        <v>30199.3927</v>
      </c>
      <c r="M827" t="s">
        <v>827</v>
      </c>
      <c r="N827">
        <v>1055.6572806433701</v>
      </c>
      <c r="O827">
        <v>991.28830831254197</v>
      </c>
      <c r="P827">
        <v>1040.55151706472</v>
      </c>
      <c r="Q827">
        <v>1029.1657020068774</v>
      </c>
      <c r="R827">
        <v>3.0124853044744211</v>
      </c>
      <c r="S827">
        <v>3.2707159150190866E-2</v>
      </c>
      <c r="T827">
        <v>3</v>
      </c>
      <c r="U827">
        <v>946</v>
      </c>
      <c r="V827">
        <v>866.815249375608</v>
      </c>
      <c r="W827">
        <v>902.97730452192604</v>
      </c>
      <c r="X827">
        <v>938.47854353231003</v>
      </c>
      <c r="Y827">
        <v>902.75703247661477</v>
      </c>
      <c r="Z827">
        <v>2.9555708802657343</v>
      </c>
      <c r="AA827">
        <v>3.9691914407382969E-2</v>
      </c>
      <c r="AB827">
        <v>3</v>
      </c>
      <c r="AC827">
        <v>1013</v>
      </c>
      <c r="AD827">
        <v>0.87717364727199398</v>
      </c>
      <c r="AE827">
        <v>-0.18906562478317437</v>
      </c>
      <c r="AF827">
        <f t="shared" si="12"/>
        <v>1.1216680498002635E-2</v>
      </c>
    </row>
    <row r="828" spans="1:32">
      <c r="A828" t="s">
        <v>2487</v>
      </c>
      <c r="B828">
        <v>6</v>
      </c>
      <c r="C828">
        <v>2</v>
      </c>
      <c r="D828">
        <v>29.858000000000001</v>
      </c>
      <c r="E828">
        <v>0.61164641160655597</v>
      </c>
      <c r="F828">
        <v>0.21349956783153565</v>
      </c>
      <c r="G828">
        <v>0.19061856560415899</v>
      </c>
      <c r="H828">
        <v>1.0878933953191301</v>
      </c>
      <c r="I828">
        <v>7.1620513875241806E-2</v>
      </c>
      <c r="J828" t="s">
        <v>32</v>
      </c>
      <c r="K828" t="s">
        <v>33</v>
      </c>
      <c r="L828">
        <v>47993.7647</v>
      </c>
      <c r="M828" t="s">
        <v>2488</v>
      </c>
      <c r="N828">
        <v>1314.1788908083599</v>
      </c>
      <c r="O828">
        <v>564.04154347598796</v>
      </c>
      <c r="P828">
        <v>1208.3545222882001</v>
      </c>
      <c r="Q828">
        <v>1028.858318857516</v>
      </c>
      <c r="R828">
        <v>3.0123555734263507</v>
      </c>
      <c r="S828">
        <v>0.39461775272162924</v>
      </c>
      <c r="T828">
        <v>3</v>
      </c>
      <c r="U828">
        <v>947</v>
      </c>
      <c r="V828">
        <v>1133.81730874604</v>
      </c>
      <c r="W828">
        <v>1061.8575000045701</v>
      </c>
      <c r="X828">
        <v>1162.1897006621</v>
      </c>
      <c r="Y828">
        <v>1119.2881698042368</v>
      </c>
      <c r="Z828">
        <v>3.0489419135559963</v>
      </c>
      <c r="AA828">
        <v>4.6207949238672878E-2</v>
      </c>
      <c r="AB828">
        <v>3</v>
      </c>
      <c r="AC828">
        <v>914</v>
      </c>
      <c r="AD828">
        <v>1.0878933953191317</v>
      </c>
      <c r="AE828">
        <v>0.12153719116577513</v>
      </c>
      <c r="AF828">
        <f t="shared" si="12"/>
        <v>0.72141709176508151</v>
      </c>
    </row>
    <row r="829" spans="1:32">
      <c r="A829" t="s">
        <v>2489</v>
      </c>
      <c r="B829">
        <v>5</v>
      </c>
      <c r="C829">
        <v>4</v>
      </c>
      <c r="D829">
        <v>17.5016</v>
      </c>
      <c r="E829">
        <v>5.4403859585798298E-2</v>
      </c>
      <c r="F829">
        <v>1.2643702889533677</v>
      </c>
      <c r="G829">
        <v>3.2616728263171899E-2</v>
      </c>
      <c r="H829">
        <v>1.43010237347424</v>
      </c>
      <c r="I829">
        <v>0.53344311482342799</v>
      </c>
      <c r="J829" t="s">
        <v>32</v>
      </c>
      <c r="K829" t="s">
        <v>33</v>
      </c>
      <c r="L829">
        <v>15445.0777</v>
      </c>
      <c r="M829" t="s">
        <v>2490</v>
      </c>
      <c r="N829">
        <v>862.34869074699998</v>
      </c>
      <c r="O829">
        <v>894.22002208159404</v>
      </c>
      <c r="P829">
        <v>1324.0914892608801</v>
      </c>
      <c r="Q829">
        <v>1026.8867340298248</v>
      </c>
      <c r="R829">
        <v>3.0115225434038844</v>
      </c>
      <c r="S829">
        <v>0.25112770711910859</v>
      </c>
      <c r="T829">
        <v>3</v>
      </c>
      <c r="U829">
        <v>948</v>
      </c>
      <c r="V829">
        <v>1393.84265043797</v>
      </c>
      <c r="W829">
        <v>1492.3908385690099</v>
      </c>
      <c r="X829">
        <v>1519.4259778687899</v>
      </c>
      <c r="Y829">
        <v>1468.5531556252565</v>
      </c>
      <c r="Z829">
        <v>3.1668896708294905</v>
      </c>
      <c r="AA829">
        <v>4.5009048250955669E-2</v>
      </c>
      <c r="AB829">
        <v>3</v>
      </c>
      <c r="AC829">
        <v>787</v>
      </c>
      <c r="AD829">
        <v>1.4301023734742337</v>
      </c>
      <c r="AE829">
        <v>0.51611842561706578</v>
      </c>
      <c r="AF829">
        <f t="shared" si="12"/>
        <v>4.5305621512413352E-2</v>
      </c>
    </row>
    <row r="830" spans="1:32">
      <c r="A830" t="s">
        <v>1568</v>
      </c>
      <c r="B830">
        <v>2</v>
      </c>
      <c r="C830">
        <v>1</v>
      </c>
      <c r="D830">
        <v>9.0570000000000004</v>
      </c>
      <c r="E830">
        <v>7.0287628357211501E-2</v>
      </c>
      <c r="F830">
        <v>1.1531211103859336</v>
      </c>
      <c r="G830">
        <v>3.8976943718182999E-2</v>
      </c>
      <c r="H830">
        <v>1.1540609480452499</v>
      </c>
      <c r="I830">
        <v>0.46339043672305802</v>
      </c>
      <c r="J830" t="s">
        <v>33</v>
      </c>
      <c r="K830" t="s">
        <v>32</v>
      </c>
      <c r="L830">
        <v>57573.6558</v>
      </c>
      <c r="M830" t="s">
        <v>1569</v>
      </c>
      <c r="N830">
        <v>972.51442208381104</v>
      </c>
      <c r="O830">
        <v>1079.9442485409199</v>
      </c>
      <c r="P830">
        <v>993.42970581421696</v>
      </c>
      <c r="Q830">
        <v>1015.2961254796493</v>
      </c>
      <c r="R830">
        <v>3.0065927288552499</v>
      </c>
      <c r="S830">
        <v>5.6097151369395554E-2</v>
      </c>
      <c r="T830">
        <v>3</v>
      </c>
      <c r="U830">
        <v>950</v>
      </c>
      <c r="V830">
        <v>968.16460286171696</v>
      </c>
      <c r="W830">
        <v>845.698143785051</v>
      </c>
      <c r="X830">
        <v>825.41586476286602</v>
      </c>
      <c r="Y830">
        <v>879.75953713654462</v>
      </c>
      <c r="Z830">
        <v>2.9443639835530648</v>
      </c>
      <c r="AA830">
        <v>8.7785068277580799E-2</v>
      </c>
      <c r="AB830">
        <v>3</v>
      </c>
      <c r="AC830">
        <v>1023</v>
      </c>
      <c r="AD830">
        <v>0.86650536238471898</v>
      </c>
      <c r="AE830">
        <v>-0.2067194173289188</v>
      </c>
      <c r="AF830">
        <f t="shared" si="12"/>
        <v>7.0719264789041142E-2</v>
      </c>
    </row>
    <row r="831" spans="1:32">
      <c r="A831" t="s">
        <v>2491</v>
      </c>
      <c r="B831">
        <v>5</v>
      </c>
      <c r="C831">
        <v>5</v>
      </c>
      <c r="D831">
        <v>33.157400000000003</v>
      </c>
      <c r="E831">
        <v>0.111805470082033</v>
      </c>
      <c r="F831">
        <v>0.95153694807457057</v>
      </c>
      <c r="G831">
        <v>5.51122503727315E-2</v>
      </c>
      <c r="H831">
        <v>1.11219436275185</v>
      </c>
      <c r="I831">
        <v>0.34494900489161101</v>
      </c>
      <c r="J831" t="s">
        <v>33</v>
      </c>
      <c r="K831" t="s">
        <v>32</v>
      </c>
      <c r="L831">
        <v>32250.582699999999</v>
      </c>
      <c r="M831" t="s">
        <v>2492</v>
      </c>
      <c r="N831">
        <v>940.93747851863202</v>
      </c>
      <c r="O831">
        <v>998.63617129633701</v>
      </c>
      <c r="P831">
        <v>1105.4295588263899</v>
      </c>
      <c r="Q831">
        <v>1015.0010695471196</v>
      </c>
      <c r="R831">
        <v>3.0064664998828943</v>
      </c>
      <c r="S831">
        <v>8.2224725565616358E-2</v>
      </c>
      <c r="T831">
        <v>3</v>
      </c>
      <c r="U831">
        <v>951</v>
      </c>
      <c r="V831">
        <v>875.833833616633</v>
      </c>
      <c r="W831">
        <v>924.347473984065</v>
      </c>
      <c r="X831">
        <v>937.65239361250894</v>
      </c>
      <c r="Y831">
        <v>912.61123373773569</v>
      </c>
      <c r="Z831">
        <v>2.9602858103935588</v>
      </c>
      <c r="AA831">
        <v>3.565317440150638E-2</v>
      </c>
      <c r="AB831">
        <v>3</v>
      </c>
      <c r="AC831">
        <v>1008</v>
      </c>
      <c r="AD831">
        <v>0.89912342077130125</v>
      </c>
      <c r="AE831">
        <v>-0.1534089298558928</v>
      </c>
      <c r="AF831">
        <f t="shared" si="12"/>
        <v>0.11882763076169185</v>
      </c>
    </row>
    <row r="832" spans="1:32">
      <c r="A832" t="s">
        <v>1030</v>
      </c>
      <c r="B832">
        <v>1</v>
      </c>
      <c r="C832">
        <v>1</v>
      </c>
      <c r="D832">
        <v>6.9894999999999996</v>
      </c>
      <c r="E832">
        <v>0.69375965831838005</v>
      </c>
      <c r="F832">
        <v>0.15879095770684701</v>
      </c>
      <c r="G832">
        <v>0.208284205587243</v>
      </c>
      <c r="H832">
        <v>1.0648776887640199</v>
      </c>
      <c r="I832">
        <v>6.2786258849358303E-2</v>
      </c>
      <c r="J832" t="s">
        <v>32</v>
      </c>
      <c r="K832" t="s">
        <v>33</v>
      </c>
      <c r="L832">
        <v>31841.477200000001</v>
      </c>
      <c r="M832" t="s">
        <v>1031</v>
      </c>
      <c r="N832">
        <v>1162.03176870739</v>
      </c>
      <c r="O832">
        <v>1162.3682256555101</v>
      </c>
      <c r="P832">
        <v>717.80122343063601</v>
      </c>
      <c r="Q832">
        <v>1014.0670725978454</v>
      </c>
      <c r="R832">
        <v>3.0060666811272716</v>
      </c>
      <c r="S832">
        <v>0.25301463161278331</v>
      </c>
      <c r="T832">
        <v>3</v>
      </c>
      <c r="U832">
        <v>952</v>
      </c>
      <c r="V832">
        <v>1269.2495003023901</v>
      </c>
      <c r="W832">
        <v>1047.1357752188001</v>
      </c>
      <c r="X832">
        <v>923.18692603786599</v>
      </c>
      <c r="Y832">
        <v>1079.8574005196854</v>
      </c>
      <c r="Z832">
        <v>3.033366408953333</v>
      </c>
      <c r="AA832">
        <v>0.16236996186606667</v>
      </c>
      <c r="AB832">
        <v>3</v>
      </c>
      <c r="AC832">
        <v>930</v>
      </c>
      <c r="AD832">
        <v>1.0648776887640161</v>
      </c>
      <c r="AE832">
        <v>9.0687732848172484E-2</v>
      </c>
      <c r="AF832">
        <f t="shared" si="12"/>
        <v>0.73242649081924804</v>
      </c>
    </row>
    <row r="833" spans="1:32">
      <c r="A833" t="s">
        <v>872</v>
      </c>
      <c r="B833">
        <v>7</v>
      </c>
      <c r="C833">
        <v>4</v>
      </c>
      <c r="D833">
        <v>25.674499999999998</v>
      </c>
      <c r="E833">
        <v>0.642166902400785</v>
      </c>
      <c r="F833">
        <v>0.19235208194472836</v>
      </c>
      <c r="G833">
        <v>0.197403870257812</v>
      </c>
      <c r="H833">
        <v>1.0366068268272099</v>
      </c>
      <c r="I833">
        <v>6.7985436082277098E-2</v>
      </c>
      <c r="J833" t="s">
        <v>32</v>
      </c>
      <c r="K833" t="s">
        <v>33</v>
      </c>
      <c r="L833">
        <v>29260.8014</v>
      </c>
      <c r="M833" t="s">
        <v>873</v>
      </c>
      <c r="N833">
        <v>1112.0818012065099</v>
      </c>
      <c r="O833">
        <v>875.61585099720105</v>
      </c>
      <c r="P833">
        <v>1047.9034228539699</v>
      </c>
      <c r="Q833">
        <v>1011.8670250192268</v>
      </c>
      <c r="R833">
        <v>3.0051234432400884</v>
      </c>
      <c r="S833">
        <v>0.12084836114901111</v>
      </c>
      <c r="T833">
        <v>3</v>
      </c>
      <c r="U833">
        <v>953</v>
      </c>
      <c r="V833">
        <v>1014.58284761414</v>
      </c>
      <c r="W833">
        <v>1011.10077075202</v>
      </c>
      <c r="X833">
        <v>1121.0411795626501</v>
      </c>
      <c r="Y833">
        <v>1048.9082659762701</v>
      </c>
      <c r="Z833">
        <v>3.0207375079053058</v>
      </c>
      <c r="AA833">
        <v>5.9579273716969368E-2</v>
      </c>
      <c r="AB833">
        <v>3</v>
      </c>
      <c r="AC833">
        <v>948</v>
      </c>
      <c r="AD833">
        <v>1.0366068268272102</v>
      </c>
      <c r="AE833">
        <v>5.1868800086773588E-2</v>
      </c>
      <c r="AF833">
        <f t="shared" si="12"/>
        <v>0.66467803205804221</v>
      </c>
    </row>
    <row r="834" spans="1:32">
      <c r="A834" t="s">
        <v>1604</v>
      </c>
      <c r="B834">
        <v>11</v>
      </c>
      <c r="C834">
        <v>9</v>
      </c>
      <c r="D834">
        <v>51.564700000000002</v>
      </c>
      <c r="E834">
        <v>4.1439677141865597E-2</v>
      </c>
      <c r="F834">
        <v>1.3825836368548219</v>
      </c>
      <c r="G834">
        <v>2.7570106084221901E-2</v>
      </c>
      <c r="H834">
        <v>1.12528601488661</v>
      </c>
      <c r="I834">
        <v>0.60907383312766605</v>
      </c>
      <c r="J834" t="s">
        <v>32</v>
      </c>
      <c r="K834" t="s">
        <v>33</v>
      </c>
      <c r="L834">
        <v>60944.246700000003</v>
      </c>
      <c r="M834" t="s">
        <v>1605</v>
      </c>
      <c r="N834">
        <v>970.59538257656402</v>
      </c>
      <c r="O834">
        <v>1011.31775798477</v>
      </c>
      <c r="P834">
        <v>1052.16804912661</v>
      </c>
      <c r="Q834">
        <v>1011.360396562648</v>
      </c>
      <c r="R834">
        <v>3.0049059432741241</v>
      </c>
      <c r="S834">
        <v>4.0328205582544026E-2</v>
      </c>
      <c r="T834">
        <v>3</v>
      </c>
      <c r="U834">
        <v>954</v>
      </c>
      <c r="V834">
        <v>1070.9514381537799</v>
      </c>
      <c r="W834">
        <v>1195.5232566714601</v>
      </c>
      <c r="X834">
        <v>1147.73443596114</v>
      </c>
      <c r="Y834">
        <v>1138.0697102621268</v>
      </c>
      <c r="Z834">
        <v>3.0561688647435368</v>
      </c>
      <c r="AA834">
        <v>5.5221363421066372E-2</v>
      </c>
      <c r="AB834">
        <v>3</v>
      </c>
      <c r="AC834">
        <v>905</v>
      </c>
      <c r="AD834">
        <v>1.1252860148866131</v>
      </c>
      <c r="AE834">
        <v>0.17029173905524633</v>
      </c>
      <c r="AF834">
        <f t="shared" si="12"/>
        <v>4.2842773492600433E-2</v>
      </c>
    </row>
    <row r="835" spans="1:32">
      <c r="A835" t="s">
        <v>2493</v>
      </c>
      <c r="B835">
        <v>2</v>
      </c>
      <c r="C835">
        <v>1</v>
      </c>
      <c r="D835">
        <v>9.7666000000000004</v>
      </c>
      <c r="E835">
        <v>6.0760954668323097E-2</v>
      </c>
      <c r="F835">
        <v>1.2163754111764726</v>
      </c>
      <c r="G835">
        <v>3.4979459512689201E-2</v>
      </c>
      <c r="H835">
        <v>1.2432703539211001</v>
      </c>
      <c r="I835">
        <v>0.50296675467164198</v>
      </c>
      <c r="J835" t="s">
        <v>32</v>
      </c>
      <c r="K835" t="s">
        <v>33</v>
      </c>
      <c r="L835">
        <v>47498.3295</v>
      </c>
      <c r="M835" t="s">
        <v>2494</v>
      </c>
      <c r="N835">
        <v>1026.57011653927</v>
      </c>
      <c r="O835">
        <v>870.08493069182305</v>
      </c>
      <c r="P835">
        <v>1111.4177439576999</v>
      </c>
      <c r="Q835">
        <v>1002.6909303962643</v>
      </c>
      <c r="R835">
        <v>3.0011670866511149</v>
      </c>
      <c r="S835">
        <v>0.12209710971529006</v>
      </c>
      <c r="T835">
        <v>3</v>
      </c>
      <c r="U835">
        <v>955</v>
      </c>
      <c r="V835">
        <v>1216.97787509767</v>
      </c>
      <c r="W835">
        <v>1357.7984616195199</v>
      </c>
      <c r="X835">
        <v>1165.0713870045199</v>
      </c>
      <c r="Y835">
        <v>1246.6159079072368</v>
      </c>
      <c r="Z835">
        <v>3.0957326645680534</v>
      </c>
      <c r="AA835">
        <v>7.9995227026705307E-2</v>
      </c>
      <c r="AB835">
        <v>3</v>
      </c>
      <c r="AC835">
        <v>854</v>
      </c>
      <c r="AD835">
        <v>1.2432703539210961</v>
      </c>
      <c r="AE835">
        <v>0.31414005009153695</v>
      </c>
      <c r="AF835">
        <f t="shared" ref="AF835:AF898" si="13">_xlfn.T.TEST(N835:P835,V835:X835,2,2)</f>
        <v>5.5478120334020276E-2</v>
      </c>
    </row>
    <row r="836" spans="1:32">
      <c r="A836" t="s">
        <v>1258</v>
      </c>
      <c r="B836">
        <v>7</v>
      </c>
      <c r="C836">
        <v>4</v>
      </c>
      <c r="D836">
        <v>36.874699999999997</v>
      </c>
      <c r="E836">
        <v>0.12046487311293</v>
      </c>
      <c r="F836">
        <v>0.9191395724849768</v>
      </c>
      <c r="G836">
        <v>5.8422974676913798E-2</v>
      </c>
      <c r="H836">
        <v>1.16881975149418</v>
      </c>
      <c r="I836">
        <v>0.32734632550117598</v>
      </c>
      <c r="J836" t="s">
        <v>32</v>
      </c>
      <c r="K836" t="s">
        <v>33</v>
      </c>
      <c r="L836">
        <v>35239.901700000002</v>
      </c>
      <c r="M836" t="s">
        <v>1259</v>
      </c>
      <c r="N836">
        <v>1056.2233474879299</v>
      </c>
      <c r="O836">
        <v>873.06159165252495</v>
      </c>
      <c r="P836">
        <v>1071.8042577056001</v>
      </c>
      <c r="Q836">
        <v>1000.3630656153515</v>
      </c>
      <c r="R836">
        <v>3.0001576487766224</v>
      </c>
      <c r="S836">
        <v>0.11048110844924082</v>
      </c>
      <c r="T836">
        <v>3</v>
      </c>
      <c r="U836">
        <v>956</v>
      </c>
      <c r="V836">
        <v>1253.11948712853</v>
      </c>
      <c r="W836">
        <v>1183.31510790074</v>
      </c>
      <c r="X836">
        <v>1071.29773424019</v>
      </c>
      <c r="Y836">
        <v>1169.2441097564868</v>
      </c>
      <c r="Z836">
        <v>3.0679051907621124</v>
      </c>
      <c r="AA836">
        <v>7.8447216316991378E-2</v>
      </c>
      <c r="AB836">
        <v>3</v>
      </c>
      <c r="AC836">
        <v>891</v>
      </c>
      <c r="AD836">
        <v>1.1688197514941756</v>
      </c>
      <c r="AE836">
        <v>0.22505246308116136</v>
      </c>
      <c r="AF836">
        <f t="shared" si="13"/>
        <v>0.11137042292050857</v>
      </c>
    </row>
    <row r="837" spans="1:32">
      <c r="A837" t="s">
        <v>2495</v>
      </c>
      <c r="B837">
        <v>2</v>
      </c>
      <c r="C837">
        <v>1</v>
      </c>
      <c r="D837">
        <v>6.5963000000000003</v>
      </c>
      <c r="E837">
        <v>3.0207481274030501E-3</v>
      </c>
      <c r="F837">
        <v>2.5198854850674204</v>
      </c>
      <c r="G837">
        <v>4.6671555317750303E-3</v>
      </c>
      <c r="H837">
        <v>1.2903717554398799</v>
      </c>
      <c r="I837">
        <v>0.995897084247234</v>
      </c>
      <c r="J837" t="s">
        <v>33</v>
      </c>
      <c r="K837" t="s">
        <v>32</v>
      </c>
      <c r="L837">
        <v>17939.974200000001</v>
      </c>
      <c r="M837" t="s">
        <v>2496</v>
      </c>
      <c r="N837">
        <v>971.454087165278</v>
      </c>
      <c r="O837">
        <v>958.18364847041198</v>
      </c>
      <c r="P837">
        <v>1058.9784922890501</v>
      </c>
      <c r="Q837">
        <v>996.20540930824666</v>
      </c>
      <c r="R837">
        <v>2.9983488955838213</v>
      </c>
      <c r="S837">
        <v>5.4975122455530732E-2</v>
      </c>
      <c r="T837">
        <v>3</v>
      </c>
      <c r="U837">
        <v>957</v>
      </c>
      <c r="V837">
        <v>809.99649371568898</v>
      </c>
      <c r="W837">
        <v>752.41436077463402</v>
      </c>
      <c r="X837">
        <v>753.67845490867899</v>
      </c>
      <c r="Y837">
        <v>772.02976979966718</v>
      </c>
      <c r="Z837">
        <v>2.887634047240462</v>
      </c>
      <c r="AA837">
        <v>4.2597090136338417E-2</v>
      </c>
      <c r="AB837">
        <v>3</v>
      </c>
      <c r="AC837">
        <v>1069</v>
      </c>
      <c r="AD837">
        <v>0.77497046551449222</v>
      </c>
      <c r="AE837">
        <v>-0.36778676523299847</v>
      </c>
      <c r="AF837">
        <f t="shared" si="13"/>
        <v>3.7024659777590853E-3</v>
      </c>
    </row>
    <row r="838" spans="1:32">
      <c r="A838" t="s">
        <v>1364</v>
      </c>
      <c r="B838">
        <v>17</v>
      </c>
      <c r="C838">
        <v>8</v>
      </c>
      <c r="D838">
        <v>81.900499999999994</v>
      </c>
      <c r="E838">
        <v>0.41241817848222301</v>
      </c>
      <c r="F838">
        <v>0.38466220022527353</v>
      </c>
      <c r="G838">
        <v>0.14432544551350401</v>
      </c>
      <c r="H838">
        <v>1.02286839603612</v>
      </c>
      <c r="I838">
        <v>0.110244642533115</v>
      </c>
      <c r="J838" t="s">
        <v>32</v>
      </c>
      <c r="K838" t="s">
        <v>33</v>
      </c>
      <c r="L838">
        <v>60127.355199999998</v>
      </c>
      <c r="M838" t="s">
        <v>1365</v>
      </c>
      <c r="N838">
        <v>995.85675001233903</v>
      </c>
      <c r="O838">
        <v>953.17034575355103</v>
      </c>
      <c r="P838">
        <v>1037.03661065442</v>
      </c>
      <c r="Q838">
        <v>995.35456880677009</v>
      </c>
      <c r="R838">
        <v>2.9979778142593192</v>
      </c>
      <c r="S838">
        <v>4.2131104789120348E-2</v>
      </c>
      <c r="T838">
        <v>3</v>
      </c>
      <c r="U838">
        <v>958</v>
      </c>
      <c r="V838">
        <v>1019.99558850679</v>
      </c>
      <c r="W838">
        <v>1029.3745992624899</v>
      </c>
      <c r="X838">
        <v>1004.98000607853</v>
      </c>
      <c r="Y838">
        <v>1018.1167312826034</v>
      </c>
      <c r="Z838">
        <v>3.0077975745091394</v>
      </c>
      <c r="AA838">
        <v>1.2086383581551492E-2</v>
      </c>
      <c r="AB838">
        <v>3</v>
      </c>
      <c r="AC838">
        <v>956</v>
      </c>
      <c r="AD838">
        <v>1.0228683960361187</v>
      </c>
      <c r="AE838">
        <v>3.262053745893629E-2</v>
      </c>
      <c r="AF838">
        <f t="shared" si="13"/>
        <v>0.41801031483981071</v>
      </c>
    </row>
    <row r="839" spans="1:32">
      <c r="A839" t="s">
        <v>1464</v>
      </c>
      <c r="B839">
        <v>13</v>
      </c>
      <c r="C839">
        <v>7</v>
      </c>
      <c r="D839">
        <v>67.055099999999996</v>
      </c>
      <c r="E839">
        <v>0.54608213751387003</v>
      </c>
      <c r="F839">
        <v>0.26274202911549877</v>
      </c>
      <c r="G839">
        <v>0.17597681378062899</v>
      </c>
      <c r="H839">
        <v>1.0234741968877299</v>
      </c>
      <c r="I839">
        <v>8.1097357627570602E-2</v>
      </c>
      <c r="J839" t="s">
        <v>32</v>
      </c>
      <c r="K839" t="s">
        <v>33</v>
      </c>
      <c r="L839">
        <v>120166.2819</v>
      </c>
      <c r="M839" t="s">
        <v>1465</v>
      </c>
      <c r="N839">
        <v>924.93500183394997</v>
      </c>
      <c r="O839">
        <v>1018.49208903295</v>
      </c>
      <c r="P839">
        <v>1042.0975110556701</v>
      </c>
      <c r="Q839">
        <v>995.17486730752341</v>
      </c>
      <c r="R839">
        <v>2.9978993995739507</v>
      </c>
      <c r="S839">
        <v>6.2264399433134741E-2</v>
      </c>
      <c r="T839">
        <v>3</v>
      </c>
      <c r="U839">
        <v>959</v>
      </c>
      <c r="V839">
        <v>1015.19416749181</v>
      </c>
      <c r="W839">
        <v>1031.8135176113101</v>
      </c>
      <c r="X839">
        <v>1008.59970913815</v>
      </c>
      <c r="Y839">
        <v>1018.5357980804234</v>
      </c>
      <c r="Z839">
        <v>3.0079762975831903</v>
      </c>
      <c r="AA839">
        <v>1.1744541839861868E-2</v>
      </c>
      <c r="AB839">
        <v>3</v>
      </c>
      <c r="AC839">
        <v>955</v>
      </c>
      <c r="AD839">
        <v>1.0234741968877326</v>
      </c>
      <c r="AE839">
        <v>3.3474730606206871E-2</v>
      </c>
      <c r="AF839">
        <f t="shared" si="13"/>
        <v>0.55631037269258576</v>
      </c>
    </row>
    <row r="840" spans="1:32">
      <c r="A840" t="s">
        <v>2497</v>
      </c>
      <c r="B840">
        <v>4</v>
      </c>
      <c r="C840">
        <v>1</v>
      </c>
      <c r="D840">
        <v>15.948499999999999</v>
      </c>
      <c r="E840">
        <v>1.3930976129257601E-2</v>
      </c>
      <c r="F840">
        <v>1.8560184519394416</v>
      </c>
      <c r="G840">
        <v>1.3153444209245101E-2</v>
      </c>
      <c r="H840">
        <v>1.1663331585871699</v>
      </c>
      <c r="I840">
        <v>0.87118568759098203</v>
      </c>
      <c r="J840" t="s">
        <v>33</v>
      </c>
      <c r="K840" t="s">
        <v>32</v>
      </c>
      <c r="L840">
        <v>41264.949000000001</v>
      </c>
      <c r="M840" t="s">
        <v>2498</v>
      </c>
      <c r="N840">
        <v>1000.26896709929</v>
      </c>
      <c r="O840">
        <v>1004.91325747437</v>
      </c>
      <c r="P840">
        <v>970.93475942597797</v>
      </c>
      <c r="Q840">
        <v>992.03899466654593</v>
      </c>
      <c r="R840">
        <v>2.9965287435610937</v>
      </c>
      <c r="S840">
        <v>1.857158089641878E-2</v>
      </c>
      <c r="T840">
        <v>3</v>
      </c>
      <c r="U840">
        <v>960</v>
      </c>
      <c r="V840">
        <v>793.57300202427996</v>
      </c>
      <c r="W840">
        <v>863.82474076304595</v>
      </c>
      <c r="X840">
        <v>894.28910765319597</v>
      </c>
      <c r="Y840">
        <v>850.56228348017396</v>
      </c>
      <c r="Z840">
        <v>2.9297061208661273</v>
      </c>
      <c r="AA840">
        <v>6.0726021961916878E-2</v>
      </c>
      <c r="AB840">
        <v>3</v>
      </c>
      <c r="AC840">
        <v>1036</v>
      </c>
      <c r="AD840">
        <v>0.85738795355123465</v>
      </c>
      <c r="AE840">
        <v>-0.22197994770446761</v>
      </c>
      <c r="AF840">
        <f t="shared" si="13"/>
        <v>1.1087787821446371E-2</v>
      </c>
    </row>
    <row r="841" spans="1:32">
      <c r="A841" t="s">
        <v>2499</v>
      </c>
      <c r="B841">
        <v>7</v>
      </c>
      <c r="C841">
        <v>3</v>
      </c>
      <c r="D841">
        <v>31.040299999999998</v>
      </c>
      <c r="E841">
        <v>3.8800488713155402E-3</v>
      </c>
      <c r="F841">
        <v>2.4111628041972888</v>
      </c>
      <c r="G841">
        <v>5.4656330013076303E-3</v>
      </c>
      <c r="H841">
        <v>1.32174581444594</v>
      </c>
      <c r="I841">
        <v>0.99097540920665295</v>
      </c>
      <c r="J841" t="s">
        <v>32</v>
      </c>
      <c r="K841" t="s">
        <v>33</v>
      </c>
      <c r="L841">
        <v>143787.24369999999</v>
      </c>
      <c r="M841" t="s">
        <v>2500</v>
      </c>
      <c r="N841">
        <v>1006.36630810709</v>
      </c>
      <c r="O841">
        <v>976.05398995138501</v>
      </c>
      <c r="P841">
        <v>991.632811952304</v>
      </c>
      <c r="Q841">
        <v>991.35103667025976</v>
      </c>
      <c r="R841">
        <v>2.9962274650744321</v>
      </c>
      <c r="S841">
        <v>1.529036927501271E-2</v>
      </c>
      <c r="T841">
        <v>3</v>
      </c>
      <c r="U841">
        <v>961</v>
      </c>
      <c r="V841">
        <v>1371.4255055532401</v>
      </c>
      <c r="W841">
        <v>1365.08586923494</v>
      </c>
      <c r="X841">
        <v>1194.4308753084999</v>
      </c>
      <c r="Y841">
        <v>1310.31408336556</v>
      </c>
      <c r="Z841">
        <v>3.1173754088794725</v>
      </c>
      <c r="AA841">
        <v>7.6628840723499639E-2</v>
      </c>
      <c r="AB841">
        <v>3</v>
      </c>
      <c r="AC841">
        <v>835</v>
      </c>
      <c r="AD841">
        <v>1.3217458144459406</v>
      </c>
      <c r="AE841">
        <v>0.40244475816379854</v>
      </c>
      <c r="AF841">
        <f t="shared" si="13"/>
        <v>5.5411446427220601E-3</v>
      </c>
    </row>
    <row r="842" spans="1:32">
      <c r="A842" t="s">
        <v>2501</v>
      </c>
      <c r="B842">
        <v>4</v>
      </c>
      <c r="C842">
        <v>3</v>
      </c>
      <c r="D842">
        <v>15.380599999999999</v>
      </c>
      <c r="E842">
        <v>0.80102982309415505</v>
      </c>
      <c r="F842">
        <v>9.6351314422486248E-2</v>
      </c>
      <c r="G842">
        <v>0.230912411168119</v>
      </c>
      <c r="H842">
        <v>1.0046153153944499</v>
      </c>
      <c r="I842">
        <v>5.5159147556350499E-2</v>
      </c>
      <c r="J842" t="s">
        <v>33</v>
      </c>
      <c r="K842" t="s">
        <v>32</v>
      </c>
      <c r="L842">
        <v>107100.7985</v>
      </c>
      <c r="M842" t="s">
        <v>2502</v>
      </c>
      <c r="N842">
        <v>986.16913590531101</v>
      </c>
      <c r="O842">
        <v>1003.37496758566</v>
      </c>
      <c r="P842">
        <v>982.41010280153796</v>
      </c>
      <c r="Q842">
        <v>990.65140209750291</v>
      </c>
      <c r="R842">
        <v>2.9959208585425996</v>
      </c>
      <c r="S842">
        <v>1.1283563215544619E-2</v>
      </c>
      <c r="T842">
        <v>3</v>
      </c>
      <c r="U842">
        <v>963</v>
      </c>
      <c r="V842">
        <v>956.08159505577896</v>
      </c>
      <c r="W842">
        <v>989.26587691766201</v>
      </c>
      <c r="X842">
        <v>1012.9532434856</v>
      </c>
      <c r="Y842">
        <v>986.10023848634694</v>
      </c>
      <c r="Z842">
        <v>2.993921063834541</v>
      </c>
      <c r="AA842">
        <v>2.8970355931368107E-2</v>
      </c>
      <c r="AB842">
        <v>3</v>
      </c>
      <c r="AC842">
        <v>969</v>
      </c>
      <c r="AD842">
        <v>0.99540588788193318</v>
      </c>
      <c r="AE842">
        <v>-6.6431742247066586E-3</v>
      </c>
      <c r="AF842">
        <f t="shared" si="13"/>
        <v>0.80988224693601008</v>
      </c>
    </row>
    <row r="843" spans="1:32">
      <c r="A843" t="s">
        <v>2503</v>
      </c>
      <c r="B843">
        <v>3</v>
      </c>
      <c r="C843">
        <v>1</v>
      </c>
      <c r="D843">
        <v>15.5419</v>
      </c>
      <c r="E843">
        <v>0.71430657034966205</v>
      </c>
      <c r="F843">
        <v>0.14611535512048227</v>
      </c>
      <c r="G843">
        <v>0.21217149461498899</v>
      </c>
      <c r="H843">
        <v>1.0714706465686801</v>
      </c>
      <c r="I843">
        <v>6.1013579997562198E-2</v>
      </c>
      <c r="J843" t="s">
        <v>33</v>
      </c>
      <c r="K843" t="s">
        <v>32</v>
      </c>
      <c r="L843">
        <v>36978.4781</v>
      </c>
      <c r="M843" t="s">
        <v>2504</v>
      </c>
      <c r="N843">
        <v>1242.4608543925401</v>
      </c>
      <c r="O843">
        <v>922.66694888441896</v>
      </c>
      <c r="P843">
        <v>797.349066200469</v>
      </c>
      <c r="Q843">
        <v>987.49228982580951</v>
      </c>
      <c r="R843">
        <v>2.9945337134132548</v>
      </c>
      <c r="S843">
        <v>0.23243471816371469</v>
      </c>
      <c r="T843">
        <v>3</v>
      </c>
      <c r="U843">
        <v>965</v>
      </c>
      <c r="V843">
        <v>896.15278347456399</v>
      </c>
      <c r="W843">
        <v>895.68313223574</v>
      </c>
      <c r="X843">
        <v>973.03391900200302</v>
      </c>
      <c r="Y843">
        <v>921.62327823743578</v>
      </c>
      <c r="Z843">
        <v>2.9645534355695795</v>
      </c>
      <c r="AA843">
        <v>4.8309912781171867E-2</v>
      </c>
      <c r="AB843">
        <v>3</v>
      </c>
      <c r="AC843">
        <v>1001</v>
      </c>
      <c r="AD843">
        <v>0.93329668265056243</v>
      </c>
      <c r="AE843">
        <v>-9.9592327261433175E-2</v>
      </c>
      <c r="AF843">
        <f t="shared" si="13"/>
        <v>0.65111590449325851</v>
      </c>
    </row>
    <row r="844" spans="1:32">
      <c r="A844" t="s">
        <v>1516</v>
      </c>
      <c r="B844">
        <v>4</v>
      </c>
      <c r="C844">
        <v>3</v>
      </c>
      <c r="D844">
        <v>24.9101</v>
      </c>
      <c r="E844">
        <v>2.5362685285033802E-2</v>
      </c>
      <c r="F844">
        <v>1.5958047672440059</v>
      </c>
      <c r="G844">
        <v>1.9593092826060799E-2</v>
      </c>
      <c r="H844">
        <v>1.1875674159282199</v>
      </c>
      <c r="I844">
        <v>0.74021674185710595</v>
      </c>
      <c r="J844" t="s">
        <v>32</v>
      </c>
      <c r="K844" t="s">
        <v>33</v>
      </c>
      <c r="L844">
        <v>19146.546200000001</v>
      </c>
      <c r="M844" t="s">
        <v>1517</v>
      </c>
      <c r="N844">
        <v>1021.9934634702601</v>
      </c>
      <c r="O844">
        <v>917.29916202325899</v>
      </c>
      <c r="P844">
        <v>1019.1327397124099</v>
      </c>
      <c r="Q844">
        <v>986.14178840197644</v>
      </c>
      <c r="R844">
        <v>2.9939393627033799</v>
      </c>
      <c r="S844">
        <v>6.0474690173422996E-2</v>
      </c>
      <c r="T844">
        <v>3</v>
      </c>
      <c r="U844">
        <v>966</v>
      </c>
      <c r="V844">
        <v>1244.76481635346</v>
      </c>
      <c r="W844">
        <v>1162.8359746025701</v>
      </c>
      <c r="X844">
        <v>1105.72877521808</v>
      </c>
      <c r="Y844">
        <v>1171.10985539137</v>
      </c>
      <c r="Z844">
        <v>3.068597635766233</v>
      </c>
      <c r="AA844">
        <v>5.9675291552428102E-2</v>
      </c>
      <c r="AB844">
        <v>3</v>
      </c>
      <c r="AC844">
        <v>889</v>
      </c>
      <c r="AD844">
        <v>1.1875674159282215</v>
      </c>
      <c r="AE844">
        <v>0.24800941480326555</v>
      </c>
      <c r="AF844">
        <f t="shared" si="13"/>
        <v>2.5187997569280883E-2</v>
      </c>
    </row>
    <row r="845" spans="1:32">
      <c r="A845" t="s">
        <v>2505</v>
      </c>
      <c r="B845">
        <v>5</v>
      </c>
      <c r="C845">
        <v>2</v>
      </c>
      <c r="D845">
        <v>22.306100000000001</v>
      </c>
      <c r="E845">
        <v>8.0741428150193098E-2</v>
      </c>
      <c r="F845">
        <v>1.0929035730794969</v>
      </c>
      <c r="G845">
        <v>4.3249921515864202E-2</v>
      </c>
      <c r="H845">
        <v>1.19928471474813</v>
      </c>
      <c r="I845">
        <v>0.42660333552838298</v>
      </c>
      <c r="J845" t="s">
        <v>33</v>
      </c>
      <c r="K845" t="s">
        <v>32</v>
      </c>
      <c r="L845">
        <v>44432.010399999999</v>
      </c>
      <c r="M845" t="s">
        <v>2506</v>
      </c>
      <c r="N845">
        <v>1106.2606509884299</v>
      </c>
      <c r="O845">
        <v>908.58964364154804</v>
      </c>
      <c r="P845">
        <v>927.09422952555803</v>
      </c>
      <c r="Q845">
        <v>980.648174718512</v>
      </c>
      <c r="R845">
        <v>2.9915132243175706</v>
      </c>
      <c r="S845">
        <v>0.11133080507299478</v>
      </c>
      <c r="T845">
        <v>3</v>
      </c>
      <c r="U845">
        <v>967</v>
      </c>
      <c r="V845">
        <v>893.16777609108703</v>
      </c>
      <c r="W845">
        <v>787.84507651276795</v>
      </c>
      <c r="X845">
        <v>772.06979572573596</v>
      </c>
      <c r="Y845">
        <v>817.69421610986365</v>
      </c>
      <c r="Z845">
        <v>2.9125909258180784</v>
      </c>
      <c r="AA845">
        <v>8.0514480857990373E-2</v>
      </c>
      <c r="AB845">
        <v>3</v>
      </c>
      <c r="AC845">
        <v>1051</v>
      </c>
      <c r="AD845">
        <v>0.83383035546318829</v>
      </c>
      <c r="AE845">
        <v>-0.26217420069855024</v>
      </c>
      <c r="AF845">
        <f t="shared" si="13"/>
        <v>9.1234921291760654E-2</v>
      </c>
    </row>
    <row r="846" spans="1:32">
      <c r="A846" t="s">
        <v>2507</v>
      </c>
      <c r="B846">
        <v>3</v>
      </c>
      <c r="C846">
        <v>2</v>
      </c>
      <c r="D846">
        <v>13.510300000000001</v>
      </c>
      <c r="E846">
        <v>0.74173109789531699</v>
      </c>
      <c r="F846">
        <v>0.12975351233078142</v>
      </c>
      <c r="G846">
        <v>0.21842948873239501</v>
      </c>
      <c r="H846">
        <v>1.00869494886596</v>
      </c>
      <c r="I846">
        <v>5.8888635733928003E-2</v>
      </c>
      <c r="J846" t="s">
        <v>32</v>
      </c>
      <c r="K846" t="s">
        <v>33</v>
      </c>
      <c r="L846">
        <v>47200.066700000003</v>
      </c>
      <c r="M846" t="s">
        <v>2508</v>
      </c>
      <c r="N846">
        <v>1004.23606111624</v>
      </c>
      <c r="O846">
        <v>987.63131753718505</v>
      </c>
      <c r="P846">
        <v>947.901313399375</v>
      </c>
      <c r="Q846">
        <v>979.92289735093334</v>
      </c>
      <c r="R846">
        <v>2.9911919057207146</v>
      </c>
      <c r="S846">
        <v>2.9540730461365818E-2</v>
      </c>
      <c r="T846">
        <v>3</v>
      </c>
      <c r="U846">
        <v>968</v>
      </c>
      <c r="V846">
        <v>954.24018117201604</v>
      </c>
      <c r="W846">
        <v>1006.40472078653</v>
      </c>
      <c r="X846">
        <v>1004.6849285494</v>
      </c>
      <c r="Y846">
        <v>988.44327683598203</v>
      </c>
      <c r="Z846">
        <v>2.9949517517842796</v>
      </c>
      <c r="AA846">
        <v>2.9979695623008479E-2</v>
      </c>
      <c r="AB846">
        <v>3</v>
      </c>
      <c r="AC846">
        <v>968</v>
      </c>
      <c r="AD846">
        <v>1.0086949488659589</v>
      </c>
      <c r="AE846">
        <v>1.2489938271008014E-2</v>
      </c>
      <c r="AF846">
        <f t="shared" si="13"/>
        <v>0.73965276016348913</v>
      </c>
    </row>
    <row r="847" spans="1:32">
      <c r="A847" t="s">
        <v>2509</v>
      </c>
      <c r="B847">
        <v>1</v>
      </c>
      <c r="C847">
        <v>1</v>
      </c>
      <c r="D847">
        <v>6.6326000000000001</v>
      </c>
      <c r="E847">
        <v>0.86588138001880599</v>
      </c>
      <c r="F847">
        <v>6.2541599358853756E-2</v>
      </c>
      <c r="G847">
        <v>0.24402831417818899</v>
      </c>
      <c r="H847">
        <v>1.0000924520874499</v>
      </c>
      <c r="I847">
        <v>5.2303732646247901E-2</v>
      </c>
      <c r="J847" t="s">
        <v>33</v>
      </c>
      <c r="K847" t="s">
        <v>32</v>
      </c>
      <c r="L847">
        <v>9033.5128000000004</v>
      </c>
      <c r="M847" t="s">
        <v>2510</v>
      </c>
      <c r="N847">
        <v>1275.9207800495201</v>
      </c>
      <c r="O847">
        <v>669.67835275737104</v>
      </c>
      <c r="P847">
        <v>988.68225550045099</v>
      </c>
      <c r="Q847">
        <v>978.09379610244741</v>
      </c>
      <c r="R847">
        <v>2.9903805042522942</v>
      </c>
      <c r="S847">
        <v>0.31005194432457567</v>
      </c>
      <c r="T847">
        <v>3</v>
      </c>
      <c r="U847">
        <v>969</v>
      </c>
      <c r="V847">
        <v>968.04856841977403</v>
      </c>
      <c r="W847">
        <v>963.18983187973697</v>
      </c>
      <c r="X847">
        <v>1002.77173264644</v>
      </c>
      <c r="Y847">
        <v>978.00337764865026</v>
      </c>
      <c r="Z847">
        <v>2.9903403546768015</v>
      </c>
      <c r="AA847">
        <v>2.2072682380948661E-2</v>
      </c>
      <c r="AB847">
        <v>3</v>
      </c>
      <c r="AC847">
        <v>974</v>
      </c>
      <c r="AD847">
        <v>0.99990755645914797</v>
      </c>
      <c r="AE847">
        <v>-1.3337400282696253E-4</v>
      </c>
      <c r="AF847">
        <f t="shared" si="13"/>
        <v>0.99961366287176601</v>
      </c>
    </row>
    <row r="848" spans="1:32">
      <c r="A848" t="s">
        <v>2511</v>
      </c>
      <c r="B848">
        <v>3</v>
      </c>
      <c r="C848">
        <v>2</v>
      </c>
      <c r="D848">
        <v>14.879</v>
      </c>
      <c r="E848">
        <v>0.80612395746772203</v>
      </c>
      <c r="F848">
        <v>9.3598171712295411E-2</v>
      </c>
      <c r="G848">
        <v>0.231697421165698</v>
      </c>
      <c r="H848">
        <v>1.0061777608109399</v>
      </c>
      <c r="I848">
        <v>5.4890404066403997E-2</v>
      </c>
      <c r="J848" t="s">
        <v>32</v>
      </c>
      <c r="K848" t="s">
        <v>33</v>
      </c>
      <c r="L848">
        <v>26740.703399999999</v>
      </c>
      <c r="M848" t="s">
        <v>2512</v>
      </c>
      <c r="N848">
        <v>933.07621449184705</v>
      </c>
      <c r="O848">
        <v>981.699500045121</v>
      </c>
      <c r="P848">
        <v>1012.32871485817</v>
      </c>
      <c r="Q848">
        <v>975.70147646504608</v>
      </c>
      <c r="R848">
        <v>2.9893169621798017</v>
      </c>
      <c r="S848">
        <v>4.096053953110905E-2</v>
      </c>
      <c r="T848">
        <v>3</v>
      </c>
      <c r="U848">
        <v>970</v>
      </c>
      <c r="V848">
        <v>996.77695002500502</v>
      </c>
      <c r="W848">
        <v>981.522380459082</v>
      </c>
      <c r="X848">
        <v>966.88804994450504</v>
      </c>
      <c r="Y848">
        <v>981.72912680953061</v>
      </c>
      <c r="Z848">
        <v>2.9919916762191967</v>
      </c>
      <c r="AA848">
        <v>1.5223672362419765E-2</v>
      </c>
      <c r="AB848">
        <v>3</v>
      </c>
      <c r="AC848">
        <v>970</v>
      </c>
      <c r="AD848">
        <v>1.0061777608109426</v>
      </c>
      <c r="AE848">
        <v>8.8852077132557938E-3</v>
      </c>
      <c r="AF848">
        <f t="shared" si="13"/>
        <v>0.81874178328697478</v>
      </c>
    </row>
    <row r="849" spans="1:32">
      <c r="A849" t="s">
        <v>1580</v>
      </c>
      <c r="B849">
        <v>2</v>
      </c>
      <c r="C849">
        <v>1</v>
      </c>
      <c r="D849">
        <v>10.229900000000001</v>
      </c>
      <c r="E849">
        <v>3.9127330751604896E-3</v>
      </c>
      <c r="F849">
        <v>2.4075197784573401</v>
      </c>
      <c r="G849">
        <v>5.4819402591294499E-3</v>
      </c>
      <c r="H849">
        <v>1.2417683259149599</v>
      </c>
      <c r="I849">
        <v>0.99075113428945505</v>
      </c>
      <c r="J849" t="s">
        <v>33</v>
      </c>
      <c r="K849" t="s">
        <v>32</v>
      </c>
      <c r="L849">
        <v>36024.6515</v>
      </c>
      <c r="M849" t="s">
        <v>1581</v>
      </c>
      <c r="N849">
        <v>1024.2174489310401</v>
      </c>
      <c r="O849">
        <v>927.88383283022199</v>
      </c>
      <c r="P849">
        <v>971.64206350197298</v>
      </c>
      <c r="Q849">
        <v>974.58111508774493</v>
      </c>
      <c r="R849">
        <v>2.9888179916003277</v>
      </c>
      <c r="S849">
        <v>4.9492044610029491E-2</v>
      </c>
      <c r="T849">
        <v>3</v>
      </c>
      <c r="U849">
        <v>971</v>
      </c>
      <c r="V849">
        <v>766.84695834445904</v>
      </c>
      <c r="W849">
        <v>767.70960199802596</v>
      </c>
      <c r="X849">
        <v>819.94329623015904</v>
      </c>
      <c r="Y849">
        <v>784.83328552421472</v>
      </c>
      <c r="Z849">
        <v>2.8947774136034785</v>
      </c>
      <c r="AA849">
        <v>3.8746088920442089E-2</v>
      </c>
      <c r="AB849">
        <v>3</v>
      </c>
      <c r="AC849">
        <v>1063</v>
      </c>
      <c r="AD849">
        <v>0.80530319475106338</v>
      </c>
      <c r="AE849">
        <v>-0.31239603810717997</v>
      </c>
      <c r="AF849">
        <f t="shared" si="13"/>
        <v>4.4958721495797519E-3</v>
      </c>
    </row>
    <row r="850" spans="1:32">
      <c r="A850" t="s">
        <v>2513</v>
      </c>
      <c r="B850">
        <v>5</v>
      </c>
      <c r="C850">
        <v>3</v>
      </c>
      <c r="D850">
        <v>24.1097</v>
      </c>
      <c r="E850">
        <v>6.4150741649207102E-2</v>
      </c>
      <c r="F850">
        <v>1.1927983183647148</v>
      </c>
      <c r="G850">
        <v>3.6660962268570102E-2</v>
      </c>
      <c r="H850">
        <v>1.1032573211215899</v>
      </c>
      <c r="I850">
        <v>0.48812214618984501</v>
      </c>
      <c r="J850" t="s">
        <v>32</v>
      </c>
      <c r="K850" t="s">
        <v>33</v>
      </c>
      <c r="L850">
        <v>60214.400500000003</v>
      </c>
      <c r="M850" t="s">
        <v>2514</v>
      </c>
      <c r="N850">
        <v>932.69577468796604</v>
      </c>
      <c r="O850">
        <v>948.76028412531105</v>
      </c>
      <c r="P850">
        <v>1032.2264417482399</v>
      </c>
      <c r="Q850">
        <v>971.2275001871725</v>
      </c>
      <c r="R850">
        <v>2.9873209709001012</v>
      </c>
      <c r="S850">
        <v>5.5016763136200179E-2</v>
      </c>
      <c r="T850">
        <v>3</v>
      </c>
      <c r="U850">
        <v>972</v>
      </c>
      <c r="V850">
        <v>1044.2797546839399</v>
      </c>
      <c r="W850">
        <v>1121.3890292640201</v>
      </c>
      <c r="X850">
        <v>1048.8727662203901</v>
      </c>
      <c r="Y850">
        <v>1071.5138500561168</v>
      </c>
      <c r="Z850">
        <v>3.0299977889700744</v>
      </c>
      <c r="AA850">
        <v>4.0367354777808812E-2</v>
      </c>
      <c r="AB850">
        <v>3</v>
      </c>
      <c r="AC850">
        <v>936</v>
      </c>
      <c r="AD850">
        <v>1.1032573211215881</v>
      </c>
      <c r="AE850">
        <v>0.14176932094704145</v>
      </c>
      <c r="AF850">
        <f t="shared" si="13"/>
        <v>6.4893097345042297E-2</v>
      </c>
    </row>
    <row r="851" spans="1:32">
      <c r="A851" t="s">
        <v>1240</v>
      </c>
      <c r="B851">
        <v>10</v>
      </c>
      <c r="C851">
        <v>4</v>
      </c>
      <c r="D851">
        <v>57.702100000000002</v>
      </c>
      <c r="E851">
        <v>0.23435043244991999</v>
      </c>
      <c r="F851">
        <v>0.63013424073374047</v>
      </c>
      <c r="G851">
        <v>9.4928523511460097E-2</v>
      </c>
      <c r="H851">
        <v>1.07540197986593</v>
      </c>
      <c r="I851">
        <v>0.19214246077686301</v>
      </c>
      <c r="J851" t="s">
        <v>33</v>
      </c>
      <c r="K851" t="s">
        <v>32</v>
      </c>
      <c r="L851">
        <v>25836.7209</v>
      </c>
      <c r="M851" t="s">
        <v>1241</v>
      </c>
      <c r="N851">
        <v>974.71970442386703</v>
      </c>
      <c r="O851">
        <v>1035.6258698733</v>
      </c>
      <c r="P851">
        <v>895.41377540918302</v>
      </c>
      <c r="Q851">
        <v>968.58644990211667</v>
      </c>
      <c r="R851">
        <v>2.9861383891644726</v>
      </c>
      <c r="S851">
        <v>7.2587194575325711E-2</v>
      </c>
      <c r="T851">
        <v>3</v>
      </c>
      <c r="U851">
        <v>973</v>
      </c>
      <c r="V851">
        <v>927.91274593352796</v>
      </c>
      <c r="W851">
        <v>848.930074366854</v>
      </c>
      <c r="X851">
        <v>925.17875312894796</v>
      </c>
      <c r="Y851">
        <v>900.67385780977656</v>
      </c>
      <c r="Z851">
        <v>2.9545675574659462</v>
      </c>
      <c r="AA851">
        <v>4.9776371531540332E-2</v>
      </c>
      <c r="AB851">
        <v>3</v>
      </c>
      <c r="AC851">
        <v>1014</v>
      </c>
      <c r="AD851">
        <v>0.9298848418752883</v>
      </c>
      <c r="AE851">
        <v>-0.10487603279829474</v>
      </c>
      <c r="AF851">
        <f t="shared" si="13"/>
        <v>0.23116673171236951</v>
      </c>
    </row>
    <row r="852" spans="1:32">
      <c r="A852" t="s">
        <v>2515</v>
      </c>
      <c r="B852">
        <v>3</v>
      </c>
      <c r="C852">
        <v>2</v>
      </c>
      <c r="D852">
        <v>19.328900000000001</v>
      </c>
      <c r="E852">
        <v>0.94902477839874899</v>
      </c>
      <c r="F852">
        <v>2.2722448287814775E-2</v>
      </c>
      <c r="G852">
        <v>0.26179779332196501</v>
      </c>
      <c r="H852">
        <v>1.01209229883233</v>
      </c>
      <c r="I852">
        <v>5.03287602256733E-2</v>
      </c>
      <c r="J852" t="s">
        <v>32</v>
      </c>
      <c r="K852" t="s">
        <v>33</v>
      </c>
      <c r="L852">
        <v>73130.407099999997</v>
      </c>
      <c r="M852" t="s">
        <v>2516</v>
      </c>
      <c r="N852">
        <v>940.74887390789002</v>
      </c>
      <c r="O852">
        <v>931.89951697066897</v>
      </c>
      <c r="P852">
        <v>1032.3289776909701</v>
      </c>
      <c r="Q852">
        <v>968.32578952317635</v>
      </c>
      <c r="R852">
        <v>2.986021498618165</v>
      </c>
      <c r="S852">
        <v>5.7423556508444801E-2</v>
      </c>
      <c r="T852">
        <v>3</v>
      </c>
      <c r="U852">
        <v>974</v>
      </c>
      <c r="V852">
        <v>1121.59370033202</v>
      </c>
      <c r="W852">
        <v>979.21401182704699</v>
      </c>
      <c r="X852">
        <v>839.29751085236501</v>
      </c>
      <c r="Y852">
        <v>980.03507433714401</v>
      </c>
      <c r="Z852">
        <v>2.9912416188746338</v>
      </c>
      <c r="AA852">
        <v>0.14402534100933501</v>
      </c>
      <c r="AB852">
        <v>3</v>
      </c>
      <c r="AC852">
        <v>973</v>
      </c>
      <c r="AD852">
        <v>1.0120922988323315</v>
      </c>
      <c r="AE852">
        <v>1.7340864138654561E-2</v>
      </c>
      <c r="AF852">
        <f t="shared" si="13"/>
        <v>0.90010754527646064</v>
      </c>
    </row>
    <row r="853" spans="1:32">
      <c r="A853" t="s">
        <v>2517</v>
      </c>
      <c r="B853">
        <v>5</v>
      </c>
      <c r="C853">
        <v>1</v>
      </c>
      <c r="D853">
        <v>22.789100000000001</v>
      </c>
      <c r="E853">
        <v>0.119668713970633</v>
      </c>
      <c r="F853">
        <v>0.92201937612566398</v>
      </c>
      <c r="G853">
        <v>5.8181224224842003E-2</v>
      </c>
      <c r="H853">
        <v>1.1343433637315199</v>
      </c>
      <c r="I853">
        <v>0.328892658775499</v>
      </c>
      <c r="J853" t="s">
        <v>33</v>
      </c>
      <c r="K853" t="s">
        <v>32</v>
      </c>
      <c r="L853">
        <v>79530.024399999995</v>
      </c>
      <c r="M853" t="s">
        <v>2518</v>
      </c>
      <c r="N853">
        <v>894.86674534282895</v>
      </c>
      <c r="O853">
        <v>968.134024369332</v>
      </c>
      <c r="P853">
        <v>1032.1145835119301</v>
      </c>
      <c r="Q853">
        <v>965.03845107469704</v>
      </c>
      <c r="R853">
        <v>2.9845446177550667</v>
      </c>
      <c r="S853">
        <v>7.1164277093546988E-2</v>
      </c>
      <c r="T853">
        <v>3</v>
      </c>
      <c r="U853">
        <v>975</v>
      </c>
      <c r="V853">
        <v>785.01518830698603</v>
      </c>
      <c r="W853">
        <v>929.60240656647898</v>
      </c>
      <c r="X853">
        <v>837.62138830387096</v>
      </c>
      <c r="Y853">
        <v>850.74632772577854</v>
      </c>
      <c r="Z853">
        <v>2.9298000831256226</v>
      </c>
      <c r="AA853">
        <v>8.6020610706730241E-2</v>
      </c>
      <c r="AB853">
        <v>3</v>
      </c>
      <c r="AC853">
        <v>1035</v>
      </c>
      <c r="AD853">
        <v>0.88156728550904973</v>
      </c>
      <c r="AE853">
        <v>-0.18185740762708566</v>
      </c>
      <c r="AF853">
        <f t="shared" si="13"/>
        <v>0.11982455729157959</v>
      </c>
    </row>
    <row r="854" spans="1:32">
      <c r="A854" t="s">
        <v>2519</v>
      </c>
      <c r="B854">
        <v>3</v>
      </c>
      <c r="C854">
        <v>1</v>
      </c>
      <c r="D854">
        <v>17.0426</v>
      </c>
      <c r="E854">
        <v>1.79435477023981E-3</v>
      </c>
      <c r="F854">
        <v>2.7460916864173055</v>
      </c>
      <c r="G854">
        <v>3.3559872917117701E-3</v>
      </c>
      <c r="H854">
        <v>1.2835332612395001</v>
      </c>
      <c r="I854">
        <v>0.99946413098800102</v>
      </c>
      <c r="J854" t="s">
        <v>32</v>
      </c>
      <c r="K854" t="s">
        <v>33</v>
      </c>
      <c r="L854">
        <v>24484.4287</v>
      </c>
      <c r="M854" t="s">
        <v>2520</v>
      </c>
      <c r="N854">
        <v>1029.38770569385</v>
      </c>
      <c r="O854">
        <v>924.86345701505104</v>
      </c>
      <c r="P854">
        <v>938.77911929379297</v>
      </c>
      <c r="Q854">
        <v>964.34342733423136</v>
      </c>
      <c r="R854">
        <v>2.9842317248107406</v>
      </c>
      <c r="S854">
        <v>5.8856711969191046E-2</v>
      </c>
      <c r="T854">
        <v>3</v>
      </c>
      <c r="U854">
        <v>976</v>
      </c>
      <c r="V854">
        <v>1242.16949282001</v>
      </c>
      <c r="W854">
        <v>1247.09914049892</v>
      </c>
      <c r="X854">
        <v>1224.0319594046</v>
      </c>
      <c r="Y854">
        <v>1237.7668642411766</v>
      </c>
      <c r="Z854">
        <v>3.0926388521895367</v>
      </c>
      <c r="AA854">
        <v>9.8140222417403503E-3</v>
      </c>
      <c r="AB854">
        <v>3</v>
      </c>
      <c r="AC854">
        <v>862</v>
      </c>
      <c r="AD854">
        <v>1.2835332612394936</v>
      </c>
      <c r="AE854">
        <v>0.36012068212565546</v>
      </c>
      <c r="AF854">
        <f t="shared" si="13"/>
        <v>1.2282640485172186E-3</v>
      </c>
    </row>
    <row r="855" spans="1:32">
      <c r="A855" t="s">
        <v>842</v>
      </c>
      <c r="B855">
        <v>4</v>
      </c>
      <c r="C855">
        <v>2</v>
      </c>
      <c r="D855">
        <v>17.315999999999999</v>
      </c>
      <c r="E855">
        <v>2.3482611174787699E-2</v>
      </c>
      <c r="F855">
        <v>1.629253612886518</v>
      </c>
      <c r="G855">
        <v>1.85064445689514E-2</v>
      </c>
      <c r="H855">
        <v>1.11408891288941</v>
      </c>
      <c r="I855">
        <v>0.75931717483736205</v>
      </c>
      <c r="J855" t="s">
        <v>33</v>
      </c>
      <c r="K855" t="s">
        <v>32</v>
      </c>
      <c r="L855">
        <v>16073.6836</v>
      </c>
      <c r="M855" t="s">
        <v>843</v>
      </c>
      <c r="N855">
        <v>942.38688551097596</v>
      </c>
      <c r="O855">
        <v>949.76200964122904</v>
      </c>
      <c r="P855">
        <v>995.63113745045905</v>
      </c>
      <c r="Q855">
        <v>962.59334420088805</v>
      </c>
      <c r="R855">
        <v>2.9834428544462428</v>
      </c>
      <c r="S855">
        <v>2.9969272945315241E-2</v>
      </c>
      <c r="T855">
        <v>3</v>
      </c>
      <c r="U855">
        <v>977</v>
      </c>
      <c r="V855">
        <v>838.72144514228</v>
      </c>
      <c r="W855">
        <v>907.69776494538803</v>
      </c>
      <c r="X855">
        <v>845.63605515426605</v>
      </c>
      <c r="Y855">
        <v>864.01842174731144</v>
      </c>
      <c r="Z855">
        <v>2.9365230021755537</v>
      </c>
      <c r="AA855">
        <v>4.3963282029870029E-2</v>
      </c>
      <c r="AB855">
        <v>3</v>
      </c>
      <c r="AC855">
        <v>1030</v>
      </c>
      <c r="AD855">
        <v>0.89759442754571495</v>
      </c>
      <c r="AE855">
        <v>-0.15586437546596579</v>
      </c>
      <c r="AF855">
        <f t="shared" si="13"/>
        <v>2.3177053998951258E-2</v>
      </c>
    </row>
    <row r="856" spans="1:32">
      <c r="A856" t="s">
        <v>2521</v>
      </c>
      <c r="B856">
        <v>9</v>
      </c>
      <c r="C856">
        <v>5</v>
      </c>
      <c r="D856">
        <v>40.793799999999997</v>
      </c>
      <c r="E856">
        <v>4.1472239046440998E-2</v>
      </c>
      <c r="F856">
        <v>1.3822425168601451</v>
      </c>
      <c r="G856">
        <v>2.7570106084221901E-2</v>
      </c>
      <c r="H856">
        <v>1.18264991536754</v>
      </c>
      <c r="I856">
        <v>0.60885617021070604</v>
      </c>
      <c r="J856" t="s">
        <v>32</v>
      </c>
      <c r="K856" t="s">
        <v>33</v>
      </c>
      <c r="L856">
        <v>56437.427600000003</v>
      </c>
      <c r="M856" t="s">
        <v>2522</v>
      </c>
      <c r="N856">
        <v>957.74890223380805</v>
      </c>
      <c r="O856">
        <v>864.29766786938103</v>
      </c>
      <c r="P856">
        <v>1055.6985989847799</v>
      </c>
      <c r="Q856">
        <v>959.24838969598966</v>
      </c>
      <c r="R856">
        <v>2.9819310788145992</v>
      </c>
      <c r="S856">
        <v>9.977527898687473E-2</v>
      </c>
      <c r="T856">
        <v>3</v>
      </c>
      <c r="U856">
        <v>978</v>
      </c>
      <c r="V856">
        <v>1136.1684785871801</v>
      </c>
      <c r="W856">
        <v>1132.62849947219</v>
      </c>
      <c r="X856">
        <v>1134.56810261186</v>
      </c>
      <c r="Y856">
        <v>1134.4550268904102</v>
      </c>
      <c r="Z856">
        <v>3.0547872838609123</v>
      </c>
      <c r="AA856">
        <v>1.5625973574113568E-3</v>
      </c>
      <c r="AB856">
        <v>3</v>
      </c>
      <c r="AC856">
        <v>907</v>
      </c>
      <c r="AD856">
        <v>1.1826499153675389</v>
      </c>
      <c r="AE856">
        <v>0.2420230744302227</v>
      </c>
      <c r="AF856">
        <f t="shared" si="13"/>
        <v>3.3852258408365761E-2</v>
      </c>
    </row>
    <row r="857" spans="1:32">
      <c r="A857" t="s">
        <v>2523</v>
      </c>
      <c r="B857">
        <v>2</v>
      </c>
      <c r="C857">
        <v>2</v>
      </c>
      <c r="D857">
        <v>8.7164999999999999</v>
      </c>
      <c r="E857">
        <v>0.40063362133622299</v>
      </c>
      <c r="F857">
        <v>0.39725260734375495</v>
      </c>
      <c r="G857">
        <v>0.14180671405877501</v>
      </c>
      <c r="H857">
        <v>1.1275306569796499</v>
      </c>
      <c r="I857">
        <v>0.113697294714147</v>
      </c>
      <c r="J857" t="s">
        <v>32</v>
      </c>
      <c r="K857" t="s">
        <v>33</v>
      </c>
      <c r="L857">
        <v>73105.557700000005</v>
      </c>
      <c r="M857" t="s">
        <v>2524</v>
      </c>
      <c r="N857">
        <v>1218.1122388762401</v>
      </c>
      <c r="O857">
        <v>882.17151782602605</v>
      </c>
      <c r="P857">
        <v>768.79085463793899</v>
      </c>
      <c r="Q857">
        <v>956.35820378006838</v>
      </c>
      <c r="R857">
        <v>2.9806205876608796</v>
      </c>
      <c r="S857">
        <v>0.24432979417078532</v>
      </c>
      <c r="T857">
        <v>3</v>
      </c>
      <c r="U857">
        <v>979</v>
      </c>
      <c r="V857">
        <v>1187.7753497569599</v>
      </c>
      <c r="W857">
        <v>1011.09965963906</v>
      </c>
      <c r="X857">
        <v>1036.0945720520299</v>
      </c>
      <c r="Y857">
        <v>1078.3231938160166</v>
      </c>
      <c r="Z857">
        <v>3.0327489466153907</v>
      </c>
      <c r="AA857">
        <v>8.8664203587241391E-2</v>
      </c>
      <c r="AB857">
        <v>3</v>
      </c>
      <c r="AC857">
        <v>933</v>
      </c>
      <c r="AD857">
        <v>1.1275306569796479</v>
      </c>
      <c r="AE857">
        <v>0.17316666015136473</v>
      </c>
      <c r="AF857">
        <f t="shared" si="13"/>
        <v>0.44981973655606716</v>
      </c>
    </row>
    <row r="858" spans="1:32">
      <c r="A858" t="s">
        <v>1230</v>
      </c>
      <c r="B858">
        <v>5</v>
      </c>
      <c r="C858">
        <v>3</v>
      </c>
      <c r="D858">
        <v>19.4621</v>
      </c>
      <c r="E858">
        <v>3.0009915146925401E-2</v>
      </c>
      <c r="F858">
        <v>1.5227352325416308</v>
      </c>
      <c r="G858">
        <v>2.2140756001179498E-2</v>
      </c>
      <c r="H858">
        <v>1.13964369691905</v>
      </c>
      <c r="I858">
        <v>0.69679373999062999</v>
      </c>
      <c r="J858" t="s">
        <v>32</v>
      </c>
      <c r="K858" t="s">
        <v>33</v>
      </c>
      <c r="L858">
        <v>35173.817000000003</v>
      </c>
      <c r="M858" t="s">
        <v>1231</v>
      </c>
      <c r="N858">
        <v>987.07573148331301</v>
      </c>
      <c r="O858">
        <v>970.39374431444696</v>
      </c>
      <c r="P858">
        <v>904.35975426489597</v>
      </c>
      <c r="Q858">
        <v>953.94307668755198</v>
      </c>
      <c r="R858">
        <v>2.9795224604294011</v>
      </c>
      <c r="S858">
        <v>4.5854955567143987E-2</v>
      </c>
      <c r="T858">
        <v>3</v>
      </c>
      <c r="U858">
        <v>981</v>
      </c>
      <c r="V858">
        <v>1043.8341736188299</v>
      </c>
      <c r="W858">
        <v>1067.8961833093599</v>
      </c>
      <c r="X858">
        <v>1149.7352867714101</v>
      </c>
      <c r="Y858">
        <v>1087.1552145665335</v>
      </c>
      <c r="Z858">
        <v>3.0362915533020298</v>
      </c>
      <c r="AA858">
        <v>5.1064705223253411E-2</v>
      </c>
      <c r="AB858">
        <v>3</v>
      </c>
      <c r="AC858">
        <v>926</v>
      </c>
      <c r="AD858">
        <v>1.1396436969190489</v>
      </c>
      <c r="AE858">
        <v>0.18858284453485613</v>
      </c>
      <c r="AF858">
        <f t="shared" si="13"/>
        <v>3.0948556445021477E-2</v>
      </c>
    </row>
    <row r="859" spans="1:32">
      <c r="A859" t="s">
        <v>2525</v>
      </c>
      <c r="B859">
        <v>2</v>
      </c>
      <c r="C859">
        <v>2</v>
      </c>
      <c r="D859">
        <v>11.0898</v>
      </c>
      <c r="E859">
        <v>0.62120735508793801</v>
      </c>
      <c r="F859">
        <v>0.20676341087136829</v>
      </c>
      <c r="G859">
        <v>0.192688541587587</v>
      </c>
      <c r="H859">
        <v>1.03180436207189</v>
      </c>
      <c r="I859">
        <v>7.04334292728062E-2</v>
      </c>
      <c r="J859" t="s">
        <v>32</v>
      </c>
      <c r="K859" t="s">
        <v>33</v>
      </c>
      <c r="L859">
        <v>10487.919400000001</v>
      </c>
      <c r="M859" t="s">
        <v>2526</v>
      </c>
      <c r="N859">
        <v>849.97528565549203</v>
      </c>
      <c r="O859">
        <v>1067.59179898152</v>
      </c>
      <c r="P859">
        <v>916.40551545480298</v>
      </c>
      <c r="Q859">
        <v>944.65753336393846</v>
      </c>
      <c r="R859">
        <v>2.975274392290419</v>
      </c>
      <c r="S859">
        <v>0.11805886365670407</v>
      </c>
      <c r="T859">
        <v>3</v>
      </c>
      <c r="U859">
        <v>983</v>
      </c>
      <c r="V859">
        <v>974.07786665762706</v>
      </c>
      <c r="W859">
        <v>975.43223839255097</v>
      </c>
      <c r="X859">
        <v>974.59518571676801</v>
      </c>
      <c r="Y859">
        <v>974.70176358898198</v>
      </c>
      <c r="Z859">
        <v>2.9888717518615779</v>
      </c>
      <c r="AA859">
        <v>7.0118578528408364E-4</v>
      </c>
      <c r="AB859">
        <v>3</v>
      </c>
      <c r="AC859">
        <v>976</v>
      </c>
      <c r="AD859">
        <v>1.0318043620718882</v>
      </c>
      <c r="AE859">
        <v>4.5169450775717712E-2</v>
      </c>
      <c r="AF859">
        <f t="shared" si="13"/>
        <v>0.66506862253143484</v>
      </c>
    </row>
    <row r="860" spans="1:32">
      <c r="A860" t="s">
        <v>2527</v>
      </c>
      <c r="B860">
        <v>10</v>
      </c>
      <c r="C860">
        <v>1</v>
      </c>
      <c r="D860">
        <v>59.6736</v>
      </c>
      <c r="E860">
        <v>0.15220936320644399</v>
      </c>
      <c r="F860">
        <v>0.81755863098320947</v>
      </c>
      <c r="G860">
        <v>6.8703957977619204E-2</v>
      </c>
      <c r="H860">
        <v>1.10055345583092</v>
      </c>
      <c r="I860">
        <v>0.27521015255478698</v>
      </c>
      <c r="J860" t="s">
        <v>33</v>
      </c>
      <c r="K860" t="s">
        <v>32</v>
      </c>
      <c r="L860">
        <v>24927.428800000002</v>
      </c>
      <c r="M860" t="s">
        <v>2528</v>
      </c>
      <c r="N860">
        <v>970.483655091125</v>
      </c>
      <c r="O860">
        <v>855.63219317060395</v>
      </c>
      <c r="P860">
        <v>1005.4428406873</v>
      </c>
      <c r="Q860">
        <v>943.85289631634294</v>
      </c>
      <c r="R860">
        <v>2.9749043128401187</v>
      </c>
      <c r="S860">
        <v>8.3037742700325032E-2</v>
      </c>
      <c r="T860">
        <v>3</v>
      </c>
      <c r="U860">
        <v>984</v>
      </c>
      <c r="V860">
        <v>849.07275260323695</v>
      </c>
      <c r="W860">
        <v>831.78229726132395</v>
      </c>
      <c r="X860">
        <v>891.99470490830902</v>
      </c>
      <c r="Y860">
        <v>857.6165849242899</v>
      </c>
      <c r="Z860">
        <v>2.9332931709861212</v>
      </c>
      <c r="AA860">
        <v>3.6149158497429661E-2</v>
      </c>
      <c r="AB860">
        <v>3</v>
      </c>
      <c r="AC860">
        <v>1034</v>
      </c>
      <c r="AD860">
        <v>0.90863373759977317</v>
      </c>
      <c r="AE860">
        <v>-0.13822922118513822</v>
      </c>
      <c r="AF860">
        <f t="shared" si="13"/>
        <v>0.15105760373910235</v>
      </c>
    </row>
    <row r="861" spans="1:32">
      <c r="A861" t="s">
        <v>2529</v>
      </c>
      <c r="B861">
        <v>3</v>
      </c>
      <c r="C861">
        <v>1</v>
      </c>
      <c r="D861">
        <v>16.565300000000001</v>
      </c>
      <c r="E861">
        <v>2.5629872989245801E-2</v>
      </c>
      <c r="F861">
        <v>1.5912535459892387</v>
      </c>
      <c r="G861">
        <v>1.9645373542450599E-2</v>
      </c>
      <c r="H861">
        <v>1.24120265346807</v>
      </c>
      <c r="I861">
        <v>0.73757688144573796</v>
      </c>
      <c r="J861" t="s">
        <v>32</v>
      </c>
      <c r="K861" t="s">
        <v>33</v>
      </c>
      <c r="L861">
        <v>17964.459299999999</v>
      </c>
      <c r="M861" t="s">
        <v>2530</v>
      </c>
      <c r="N861">
        <v>910.09242786339803</v>
      </c>
      <c r="O861">
        <v>950.75113073541695</v>
      </c>
      <c r="P861">
        <v>967.29750763238496</v>
      </c>
      <c r="Q861">
        <v>942.71368874373331</v>
      </c>
      <c r="R861">
        <v>2.9743798133323041</v>
      </c>
      <c r="S861">
        <v>3.1226148021976464E-2</v>
      </c>
      <c r="T861">
        <v>3</v>
      </c>
      <c r="U861">
        <v>985</v>
      </c>
      <c r="V861">
        <v>1303.6849829294499</v>
      </c>
      <c r="W861">
        <v>1068.7112447966899</v>
      </c>
      <c r="X861">
        <v>1137.89996806204</v>
      </c>
      <c r="Y861">
        <v>1170.0987319293934</v>
      </c>
      <c r="Z861">
        <v>3.0682225086889283</v>
      </c>
      <c r="AA861">
        <v>0.10319702922672047</v>
      </c>
      <c r="AB861">
        <v>3</v>
      </c>
      <c r="AC861">
        <v>890</v>
      </c>
      <c r="AD861">
        <v>1.2412026534680694</v>
      </c>
      <c r="AE861">
        <v>0.31173868620512601</v>
      </c>
      <c r="AF861">
        <f t="shared" si="13"/>
        <v>3.3896393461977155E-2</v>
      </c>
    </row>
    <row r="862" spans="1:32">
      <c r="A862" t="s">
        <v>2531</v>
      </c>
      <c r="B862">
        <v>4</v>
      </c>
      <c r="C862">
        <v>3</v>
      </c>
      <c r="D862">
        <v>22.929099999999998</v>
      </c>
      <c r="E862">
        <v>9.6168739220890993E-3</v>
      </c>
      <c r="F862">
        <v>2.0169660775485649</v>
      </c>
      <c r="G862">
        <v>1.04132189652695E-2</v>
      </c>
      <c r="H862">
        <v>1.3133792641117401</v>
      </c>
      <c r="I862">
        <v>0.927838065847161</v>
      </c>
      <c r="J862" t="s">
        <v>33</v>
      </c>
      <c r="K862" t="s">
        <v>32</v>
      </c>
      <c r="L862">
        <v>14888.723099999999</v>
      </c>
      <c r="M862" t="s">
        <v>2532</v>
      </c>
      <c r="N862">
        <v>863.57143817620499</v>
      </c>
      <c r="O862">
        <v>943.95350944251595</v>
      </c>
      <c r="P862">
        <v>1017.28188352534</v>
      </c>
      <c r="Q862">
        <v>941.60227704802037</v>
      </c>
      <c r="R862">
        <v>2.9738675000777257</v>
      </c>
      <c r="S862">
        <v>8.165038896239106E-2</v>
      </c>
      <c r="T862">
        <v>3</v>
      </c>
      <c r="U862">
        <v>987</v>
      </c>
      <c r="V862">
        <v>671.84140686953197</v>
      </c>
      <c r="W862">
        <v>754.67745170472995</v>
      </c>
      <c r="X862">
        <v>724.27406798722996</v>
      </c>
      <c r="Y862">
        <v>716.93097552049733</v>
      </c>
      <c r="Z862">
        <v>2.8554773447981012</v>
      </c>
      <c r="AA862">
        <v>5.8448277999984526E-2</v>
      </c>
      <c r="AB862">
        <v>3</v>
      </c>
      <c r="AC862">
        <v>1100</v>
      </c>
      <c r="AD862">
        <v>0.76139469178868058</v>
      </c>
      <c r="AE862">
        <v>-0.39328358298146304</v>
      </c>
      <c r="AF862">
        <f t="shared" si="13"/>
        <v>1.1296452041916663E-2</v>
      </c>
    </row>
    <row r="863" spans="1:32">
      <c r="A863" t="s">
        <v>2533</v>
      </c>
      <c r="B863">
        <v>3</v>
      </c>
      <c r="C863">
        <v>3</v>
      </c>
      <c r="D863">
        <v>14.072699999999999</v>
      </c>
      <c r="E863">
        <v>2.3554932747684699E-3</v>
      </c>
      <c r="F863">
        <v>2.6279181313897095</v>
      </c>
      <c r="G863">
        <v>4.0207277414740098E-3</v>
      </c>
      <c r="H863">
        <v>1.4223100442177301</v>
      </c>
      <c r="I863">
        <v>0.99833140713814705</v>
      </c>
      <c r="J863" t="s">
        <v>32</v>
      </c>
      <c r="K863" t="s">
        <v>33</v>
      </c>
      <c r="L863">
        <v>26742.8387</v>
      </c>
      <c r="M863" t="s">
        <v>2534</v>
      </c>
      <c r="N863">
        <v>958.690502058927</v>
      </c>
      <c r="O863">
        <v>887.432964628788</v>
      </c>
      <c r="P863">
        <v>976.78793841814104</v>
      </c>
      <c r="Q863">
        <v>940.97046836861864</v>
      </c>
      <c r="R863">
        <v>2.9735759936442534</v>
      </c>
      <c r="S863">
        <v>5.0203037696414328E-2</v>
      </c>
      <c r="T863">
        <v>3</v>
      </c>
      <c r="U863">
        <v>988</v>
      </c>
      <c r="V863">
        <v>1229.4576672368801</v>
      </c>
      <c r="W863">
        <v>1405.75627100877</v>
      </c>
      <c r="X863">
        <v>1379.84130717321</v>
      </c>
      <c r="Y863">
        <v>1338.3517484729534</v>
      </c>
      <c r="Z863">
        <v>3.1265702706398679</v>
      </c>
      <c r="AA863">
        <v>7.1125588275574733E-2</v>
      </c>
      <c r="AB863">
        <v>3</v>
      </c>
      <c r="AC863">
        <v>826</v>
      </c>
      <c r="AD863">
        <v>1.4223100442177357</v>
      </c>
      <c r="AE863">
        <v>0.50823598710871221</v>
      </c>
      <c r="AF863">
        <f t="shared" si="13"/>
        <v>2.9284833993845527E-3</v>
      </c>
    </row>
    <row r="864" spans="1:32">
      <c r="A864" t="s">
        <v>2535</v>
      </c>
      <c r="B864">
        <v>4</v>
      </c>
      <c r="C864">
        <v>2</v>
      </c>
      <c r="D864">
        <v>19.087299999999999</v>
      </c>
      <c r="E864">
        <v>0.42900337216194501</v>
      </c>
      <c r="F864">
        <v>0.36753929404938085</v>
      </c>
      <c r="G864">
        <v>0.148797306589458</v>
      </c>
      <c r="H864">
        <v>1.04720418294836</v>
      </c>
      <c r="I864">
        <v>0.105680115519239</v>
      </c>
      <c r="J864" t="s">
        <v>33</v>
      </c>
      <c r="K864" t="s">
        <v>32</v>
      </c>
      <c r="L864">
        <v>45155.911</v>
      </c>
      <c r="M864" t="s">
        <v>2536</v>
      </c>
      <c r="N864">
        <v>895.97426976940301</v>
      </c>
      <c r="O864">
        <v>968.05793018219595</v>
      </c>
      <c r="P864">
        <v>955.72431145322605</v>
      </c>
      <c r="Q864">
        <v>939.91883713494178</v>
      </c>
      <c r="R864">
        <v>2.9730903534866555</v>
      </c>
      <c r="S864">
        <v>4.1017916110019474E-2</v>
      </c>
      <c r="T864">
        <v>3</v>
      </c>
      <c r="U864">
        <v>989</v>
      </c>
      <c r="V864">
        <v>875.76573334289401</v>
      </c>
      <c r="W864">
        <v>983.464953963217</v>
      </c>
      <c r="X864">
        <v>833.42138314868703</v>
      </c>
      <c r="Y864">
        <v>897.5506901515995</v>
      </c>
      <c r="Z864">
        <v>2.9530589851962841</v>
      </c>
      <c r="AA864">
        <v>8.6187503693637424E-2</v>
      </c>
      <c r="AB864">
        <v>3</v>
      </c>
      <c r="AC864">
        <v>1015</v>
      </c>
      <c r="AD864">
        <v>0.95492361115722635</v>
      </c>
      <c r="AE864">
        <v>-6.6542765102821311E-2</v>
      </c>
      <c r="AF864">
        <f t="shared" si="13"/>
        <v>0.44369018408787203</v>
      </c>
    </row>
    <row r="865" spans="1:32">
      <c r="A865" t="s">
        <v>2537</v>
      </c>
      <c r="B865">
        <v>3</v>
      </c>
      <c r="C865">
        <v>2</v>
      </c>
      <c r="D865">
        <v>13.442600000000001</v>
      </c>
      <c r="E865">
        <v>5.8535295543581202E-2</v>
      </c>
      <c r="F865">
        <v>1.232582184559609</v>
      </c>
      <c r="G865">
        <v>3.4253080332231803E-2</v>
      </c>
      <c r="H865">
        <v>1.2437785242147901</v>
      </c>
      <c r="I865">
        <v>0.51322394768816304</v>
      </c>
      <c r="J865" t="s">
        <v>33</v>
      </c>
      <c r="K865" t="s">
        <v>32</v>
      </c>
      <c r="L865">
        <v>45277.432399999998</v>
      </c>
      <c r="M865" t="s">
        <v>2538</v>
      </c>
      <c r="N865">
        <v>849.99483770933102</v>
      </c>
      <c r="O865">
        <v>933.107240223693</v>
      </c>
      <c r="P865">
        <v>1001.69889144321</v>
      </c>
      <c r="Q865">
        <v>928.26698979207811</v>
      </c>
      <c r="R865">
        <v>2.9676729067324801</v>
      </c>
      <c r="S865">
        <v>8.1838268215994409E-2</v>
      </c>
      <c r="T865">
        <v>3</v>
      </c>
      <c r="U865">
        <v>991</v>
      </c>
      <c r="V865">
        <v>725.416809245374</v>
      </c>
      <c r="W865">
        <v>846.00866764231102</v>
      </c>
      <c r="X865">
        <v>667.55912942258897</v>
      </c>
      <c r="Y865">
        <v>746.3282021034247</v>
      </c>
      <c r="Z865">
        <v>2.8729298529650014</v>
      </c>
      <c r="AA865">
        <v>0.12198933123938037</v>
      </c>
      <c r="AB865">
        <v>3</v>
      </c>
      <c r="AC865">
        <v>1079</v>
      </c>
      <c r="AD865">
        <v>0.80400166149460328</v>
      </c>
      <c r="AE865">
        <v>-0.3147296121056114</v>
      </c>
      <c r="AF865">
        <f t="shared" si="13"/>
        <v>5.6531037099611332E-2</v>
      </c>
    </row>
    <row r="866" spans="1:32">
      <c r="A866" t="s">
        <v>2539</v>
      </c>
      <c r="B866">
        <v>2</v>
      </c>
      <c r="C866">
        <v>2</v>
      </c>
      <c r="D866">
        <v>10.942500000000001</v>
      </c>
      <c r="E866">
        <v>0.48772667538790199</v>
      </c>
      <c r="F866">
        <v>0.31182349075464572</v>
      </c>
      <c r="G866">
        <v>0.16294795994931399</v>
      </c>
      <c r="H866">
        <v>1.0656566400806</v>
      </c>
      <c r="I866">
        <v>9.1883535722850698E-2</v>
      </c>
      <c r="J866" t="s">
        <v>33</v>
      </c>
      <c r="K866" t="s">
        <v>32</v>
      </c>
      <c r="L866">
        <v>32098.425599999999</v>
      </c>
      <c r="M866" t="s">
        <v>2540</v>
      </c>
      <c r="N866">
        <v>810.42997304841003</v>
      </c>
      <c r="O866">
        <v>912.58063740080195</v>
      </c>
      <c r="P866">
        <v>1053.1220857093199</v>
      </c>
      <c r="Q866">
        <v>925.37756538617725</v>
      </c>
      <c r="R866">
        <v>2.9663189663686631</v>
      </c>
      <c r="S866">
        <v>0.13167715264386523</v>
      </c>
      <c r="T866">
        <v>3</v>
      </c>
      <c r="U866">
        <v>992</v>
      </c>
      <c r="V866">
        <v>865.94379574669404</v>
      </c>
      <c r="W866">
        <v>866.52802186317604</v>
      </c>
      <c r="X866">
        <v>872.61934566441505</v>
      </c>
      <c r="Y866">
        <v>868.36372109142837</v>
      </c>
      <c r="Z866">
        <v>2.9387016710019558</v>
      </c>
      <c r="AA866">
        <v>4.2574756339664394E-3</v>
      </c>
      <c r="AB866">
        <v>3</v>
      </c>
      <c r="AC866">
        <v>1026</v>
      </c>
      <c r="AD866">
        <v>0.9383885600566122</v>
      </c>
      <c r="AE866">
        <v>-9.1742669383468547E-2</v>
      </c>
      <c r="AF866">
        <f t="shared" si="13"/>
        <v>0.46334878969681403</v>
      </c>
    </row>
    <row r="867" spans="1:32">
      <c r="A867" t="s">
        <v>2541</v>
      </c>
      <c r="B867">
        <v>3</v>
      </c>
      <c r="C867">
        <v>2</v>
      </c>
      <c r="D867">
        <v>18.8156</v>
      </c>
      <c r="E867">
        <v>1.6850739160528899E-2</v>
      </c>
      <c r="F867">
        <v>1.7733810439737592</v>
      </c>
      <c r="G867">
        <v>1.48555292092893E-2</v>
      </c>
      <c r="H867">
        <v>1.0924886669513101</v>
      </c>
      <c r="I867">
        <v>0.83441044696957001</v>
      </c>
      <c r="J867" t="s">
        <v>32</v>
      </c>
      <c r="K867" t="s">
        <v>33</v>
      </c>
      <c r="L867">
        <v>12117.6227</v>
      </c>
      <c r="M867" t="s">
        <v>2542</v>
      </c>
      <c r="N867">
        <v>903.82608340716604</v>
      </c>
      <c r="O867">
        <v>942.05558892709598</v>
      </c>
      <c r="P867">
        <v>924.95738009772106</v>
      </c>
      <c r="Q867">
        <v>923.61301747732762</v>
      </c>
      <c r="R867">
        <v>2.965490045270184</v>
      </c>
      <c r="S867">
        <v>2.0733982782093156E-2</v>
      </c>
      <c r="T867">
        <v>3</v>
      </c>
      <c r="U867">
        <v>993</v>
      </c>
      <c r="V867">
        <v>975.05230427012998</v>
      </c>
      <c r="W867">
        <v>1040.7533345398199</v>
      </c>
      <c r="X867">
        <v>1011.30462391809</v>
      </c>
      <c r="Y867">
        <v>1009.0367542426799</v>
      </c>
      <c r="Z867">
        <v>3.0039069857354908</v>
      </c>
      <c r="AA867">
        <v>3.2614445814023459E-2</v>
      </c>
      <c r="AB867">
        <v>3</v>
      </c>
      <c r="AC867">
        <v>961</v>
      </c>
      <c r="AD867">
        <v>1.092488666951307</v>
      </c>
      <c r="AE867">
        <v>0.12761831385131786</v>
      </c>
      <c r="AF867">
        <f t="shared" si="13"/>
        <v>1.7751921223594556E-2</v>
      </c>
    </row>
    <row r="868" spans="1:32">
      <c r="A868" t="s">
        <v>2543</v>
      </c>
      <c r="B868">
        <v>2</v>
      </c>
      <c r="C868">
        <v>1</v>
      </c>
      <c r="D868">
        <v>9.3020999999999994</v>
      </c>
      <c r="E868">
        <v>0.67456400335215405</v>
      </c>
      <c r="F868">
        <v>0.17097683771342509</v>
      </c>
      <c r="G868">
        <v>0.20377324716713299</v>
      </c>
      <c r="H868">
        <v>1.0189875914136399</v>
      </c>
      <c r="I868">
        <v>6.45908298907691E-2</v>
      </c>
      <c r="J868" t="s">
        <v>33</v>
      </c>
      <c r="K868" t="s">
        <v>32</v>
      </c>
      <c r="L868">
        <v>33513.500099999997</v>
      </c>
      <c r="M868" t="s">
        <v>2544</v>
      </c>
      <c r="N868">
        <v>949.10356831676199</v>
      </c>
      <c r="O868">
        <v>871.48616889005405</v>
      </c>
      <c r="P868">
        <v>941.25841232924199</v>
      </c>
      <c r="Q868">
        <v>920.61604984535279</v>
      </c>
      <c r="R868">
        <v>2.9640785420314639</v>
      </c>
      <c r="S868">
        <v>4.6412571674903397E-2</v>
      </c>
      <c r="T868">
        <v>3</v>
      </c>
      <c r="U868">
        <v>994</v>
      </c>
      <c r="V868">
        <v>947.21335617617399</v>
      </c>
      <c r="W868">
        <v>914.54459592482306</v>
      </c>
      <c r="X868">
        <v>848.62652442099397</v>
      </c>
      <c r="Y868">
        <v>903.46149217399704</v>
      </c>
      <c r="Z868">
        <v>2.9559096465563397</v>
      </c>
      <c r="AA868">
        <v>5.5585315354704172E-2</v>
      </c>
      <c r="AB868">
        <v>3</v>
      </c>
      <c r="AC868">
        <v>1012</v>
      </c>
      <c r="AD868">
        <v>0.98136621920263345</v>
      </c>
      <c r="AE868">
        <v>-2.7136483383013787E-2</v>
      </c>
      <c r="AF868">
        <f t="shared" si="13"/>
        <v>0.67560823442970452</v>
      </c>
    </row>
    <row r="869" spans="1:32">
      <c r="A869" t="s">
        <v>2545</v>
      </c>
      <c r="B869">
        <v>5</v>
      </c>
      <c r="C869">
        <v>3</v>
      </c>
      <c r="D869">
        <v>20.6386</v>
      </c>
      <c r="E869">
        <v>0.10358235141533199</v>
      </c>
      <c r="F869">
        <v>0.9847142343191666</v>
      </c>
      <c r="G869">
        <v>5.1577862810056697E-2</v>
      </c>
      <c r="H869">
        <v>1.0977534609703701</v>
      </c>
      <c r="I869">
        <v>0.36343215524515499</v>
      </c>
      <c r="J869" t="s">
        <v>33</v>
      </c>
      <c r="K869" t="s">
        <v>32</v>
      </c>
      <c r="L869">
        <v>144439.42850000001</v>
      </c>
      <c r="M869" t="s">
        <v>130</v>
      </c>
      <c r="N869">
        <v>950.96844226653502</v>
      </c>
      <c r="O869">
        <v>929.38915199275903</v>
      </c>
      <c r="P869">
        <v>880.66693995691105</v>
      </c>
      <c r="Q869">
        <v>920.34151140540177</v>
      </c>
      <c r="R869">
        <v>2.9639490110385345</v>
      </c>
      <c r="S869">
        <v>3.9130552555021826E-2</v>
      </c>
      <c r="T869">
        <v>3</v>
      </c>
      <c r="U869">
        <v>995</v>
      </c>
      <c r="V869">
        <v>799.22634047159204</v>
      </c>
      <c r="W869">
        <v>903.94721965087797</v>
      </c>
      <c r="X869">
        <v>811.985473651436</v>
      </c>
      <c r="Y869">
        <v>838.38634459130208</v>
      </c>
      <c r="Z869">
        <v>2.9234441960268862</v>
      </c>
      <c r="AA869">
        <v>6.8148374477168414E-2</v>
      </c>
      <c r="AB869">
        <v>3</v>
      </c>
      <c r="AC869">
        <v>1041</v>
      </c>
      <c r="AD869">
        <v>0.91095135251592574</v>
      </c>
      <c r="AE869">
        <v>-0.13455408296540913</v>
      </c>
      <c r="AF869">
        <f t="shared" si="13"/>
        <v>0.10344327733852027</v>
      </c>
    </row>
    <row r="870" spans="1:32">
      <c r="A870" t="s">
        <v>2546</v>
      </c>
      <c r="B870">
        <v>3</v>
      </c>
      <c r="C870">
        <v>1</v>
      </c>
      <c r="D870">
        <v>18.863900000000001</v>
      </c>
      <c r="E870">
        <v>2.4029671294755101E-2</v>
      </c>
      <c r="F870">
        <v>1.6192521699306155</v>
      </c>
      <c r="G870">
        <v>1.8823724785874799E-2</v>
      </c>
      <c r="H870">
        <v>1.3564337287680699</v>
      </c>
      <c r="I870">
        <v>0.75366328388796899</v>
      </c>
      <c r="J870" t="s">
        <v>33</v>
      </c>
      <c r="K870" t="s">
        <v>32</v>
      </c>
      <c r="L870">
        <v>11750.2336</v>
      </c>
      <c r="M870" t="s">
        <v>2547</v>
      </c>
      <c r="N870">
        <v>990.34892678664301</v>
      </c>
      <c r="O870">
        <v>976.44362101659203</v>
      </c>
      <c r="P870">
        <v>792.39154338543904</v>
      </c>
      <c r="Q870">
        <v>919.72803039622465</v>
      </c>
      <c r="R870">
        <v>2.963659422606296</v>
      </c>
      <c r="S870">
        <v>0.12013941604070839</v>
      </c>
      <c r="T870">
        <v>3</v>
      </c>
      <c r="U870">
        <v>996</v>
      </c>
      <c r="V870">
        <v>648.93518561702297</v>
      </c>
      <c r="W870">
        <v>741.14359801290004</v>
      </c>
      <c r="X870">
        <v>644.06710397978497</v>
      </c>
      <c r="Y870">
        <v>678.04862920323603</v>
      </c>
      <c r="Z870">
        <v>2.8312608422996179</v>
      </c>
      <c r="AA870">
        <v>8.0666827175411723E-2</v>
      </c>
      <c r="AB870">
        <v>3</v>
      </c>
      <c r="AC870">
        <v>1127</v>
      </c>
      <c r="AD870">
        <v>0.73722731807046094</v>
      </c>
      <c r="AE870">
        <v>-0.43981856364395411</v>
      </c>
      <c r="AF870">
        <f t="shared" si="13"/>
        <v>2.7398302632088211E-2</v>
      </c>
    </row>
    <row r="871" spans="1:32">
      <c r="A871" t="s">
        <v>854</v>
      </c>
      <c r="B871">
        <v>11</v>
      </c>
      <c r="C871">
        <v>4</v>
      </c>
      <c r="D871">
        <v>41.496000000000002</v>
      </c>
      <c r="E871">
        <v>0.60101353883231301</v>
      </c>
      <c r="F871">
        <v>0.22111574467956022</v>
      </c>
      <c r="G871">
        <v>0.18858140179970001</v>
      </c>
      <c r="H871">
        <v>1.0210095880268399</v>
      </c>
      <c r="I871">
        <v>7.2995019663267505E-2</v>
      </c>
      <c r="J871" t="s">
        <v>32</v>
      </c>
      <c r="K871" t="s">
        <v>33</v>
      </c>
      <c r="L871">
        <v>53263.386700000003</v>
      </c>
      <c r="M871" t="s">
        <v>855</v>
      </c>
      <c r="N871">
        <v>866.23667990425497</v>
      </c>
      <c r="O871">
        <v>941.41415075590999</v>
      </c>
      <c r="P871">
        <v>949.838187536296</v>
      </c>
      <c r="Q871">
        <v>919.16300606548702</v>
      </c>
      <c r="R871">
        <v>2.9633925368019312</v>
      </c>
      <c r="S871">
        <v>5.0076717361408216E-2</v>
      </c>
      <c r="T871">
        <v>3</v>
      </c>
      <c r="U871">
        <v>997</v>
      </c>
      <c r="V871">
        <v>971.82190384025205</v>
      </c>
      <c r="W871">
        <v>945.07356601729396</v>
      </c>
      <c r="X871">
        <v>898.52725659975602</v>
      </c>
      <c r="Y871">
        <v>938.47424215243393</v>
      </c>
      <c r="Z871">
        <v>2.9724223572508364</v>
      </c>
      <c r="AA871">
        <v>3.9521905495176722E-2</v>
      </c>
      <c r="AB871">
        <v>3</v>
      </c>
      <c r="AC871">
        <v>993</v>
      </c>
      <c r="AD871">
        <v>1.0210095880268391</v>
      </c>
      <c r="AE871">
        <v>2.999641424100661E-2</v>
      </c>
      <c r="AF871">
        <f t="shared" si="13"/>
        <v>0.6017401171878165</v>
      </c>
    </row>
    <row r="872" spans="1:32">
      <c r="A872" t="s">
        <v>2548</v>
      </c>
      <c r="B872">
        <v>6</v>
      </c>
      <c r="C872">
        <v>2</v>
      </c>
      <c r="D872">
        <v>31.706900000000001</v>
      </c>
      <c r="E872">
        <v>0.16937824613941599</v>
      </c>
      <c r="F872">
        <v>0.77114236843435136</v>
      </c>
      <c r="G872">
        <v>7.4391943531298105E-2</v>
      </c>
      <c r="H872">
        <v>1.0592395590847701</v>
      </c>
      <c r="I872">
        <v>0.25301273692262199</v>
      </c>
      <c r="J872" t="s">
        <v>33</v>
      </c>
      <c r="K872" t="s">
        <v>32</v>
      </c>
      <c r="L872">
        <v>106224.605</v>
      </c>
      <c r="M872" t="s">
        <v>2549</v>
      </c>
      <c r="N872">
        <v>894.94665719106297</v>
      </c>
      <c r="O872">
        <v>978.18761430889197</v>
      </c>
      <c r="P872">
        <v>880.51083766015495</v>
      </c>
      <c r="Q872">
        <v>917.88170305337007</v>
      </c>
      <c r="R872">
        <v>2.9627867127680552</v>
      </c>
      <c r="S872">
        <v>5.7439715957763239E-2</v>
      </c>
      <c r="T872">
        <v>3</v>
      </c>
      <c r="U872">
        <v>998</v>
      </c>
      <c r="V872">
        <v>851.95496556829903</v>
      </c>
      <c r="W872">
        <v>873.80374818353698</v>
      </c>
      <c r="X872">
        <v>873.88466771268804</v>
      </c>
      <c r="Y872">
        <v>866.54779382150809</v>
      </c>
      <c r="Z872">
        <v>2.9377925209109077</v>
      </c>
      <c r="AA872">
        <v>1.4584105846456278E-2</v>
      </c>
      <c r="AB872">
        <v>3</v>
      </c>
      <c r="AC872">
        <v>1027</v>
      </c>
      <c r="AD872">
        <v>0.94407350199802686</v>
      </c>
      <c r="AE872">
        <v>-8.3028908139263821E-2</v>
      </c>
      <c r="AF872">
        <f t="shared" si="13"/>
        <v>0.17635597399308015</v>
      </c>
    </row>
    <row r="873" spans="1:32">
      <c r="A873" t="s">
        <v>1420</v>
      </c>
      <c r="B873">
        <v>6</v>
      </c>
      <c r="C873">
        <v>4</v>
      </c>
      <c r="D873">
        <v>29.627099999999999</v>
      </c>
      <c r="E873">
        <v>1.24002856057803E-3</v>
      </c>
      <c r="F873">
        <v>2.9065683119679302</v>
      </c>
      <c r="G873">
        <v>2.6471602101383598E-3</v>
      </c>
      <c r="H873">
        <v>1.31461205922688</v>
      </c>
      <c r="I873">
        <v>0.99991470885816003</v>
      </c>
      <c r="J873" t="s">
        <v>32</v>
      </c>
      <c r="K873" t="s">
        <v>33</v>
      </c>
      <c r="L873">
        <v>58374.5435</v>
      </c>
      <c r="M873" t="s">
        <v>1421</v>
      </c>
      <c r="N873">
        <v>939.97891111449997</v>
      </c>
      <c r="O873">
        <v>873.34032823407404</v>
      </c>
      <c r="P873">
        <v>930.36329355466603</v>
      </c>
      <c r="Q873">
        <v>914.56084430108001</v>
      </c>
      <c r="R873">
        <v>2.9612126037055027</v>
      </c>
      <c r="S873">
        <v>3.9385369693322188E-2</v>
      </c>
      <c r="T873">
        <v>3</v>
      </c>
      <c r="U873">
        <v>999</v>
      </c>
      <c r="V873">
        <v>1219.0518323756501</v>
      </c>
      <c r="W873">
        <v>1145.5137419917</v>
      </c>
      <c r="X873">
        <v>1242.3125700773901</v>
      </c>
      <c r="Y873">
        <v>1202.2927148149136</v>
      </c>
      <c r="Z873">
        <v>3.0800102155473619</v>
      </c>
      <c r="AA873">
        <v>4.202699276029085E-2</v>
      </c>
      <c r="AB873">
        <v>3</v>
      </c>
      <c r="AC873">
        <v>876</v>
      </c>
      <c r="AD873">
        <v>1.3146120592268764</v>
      </c>
      <c r="AE873">
        <v>0.39463712438299609</v>
      </c>
      <c r="AF873">
        <f t="shared" si="13"/>
        <v>1.3044041161304658E-3</v>
      </c>
    </row>
    <row r="874" spans="1:32">
      <c r="A874" t="s">
        <v>2550</v>
      </c>
      <c r="B874">
        <v>9</v>
      </c>
      <c r="C874">
        <v>6</v>
      </c>
      <c r="D874">
        <v>39.416800000000002</v>
      </c>
      <c r="E874">
        <v>9.1655070367486893E-2</v>
      </c>
      <c r="F874">
        <v>1.037843504823845</v>
      </c>
      <c r="G874">
        <v>4.7079313185184102E-2</v>
      </c>
      <c r="H874">
        <v>1.06261124939745</v>
      </c>
      <c r="I874">
        <v>0.39393271325845902</v>
      </c>
      <c r="J874" t="s">
        <v>33</v>
      </c>
      <c r="K874" t="s">
        <v>32</v>
      </c>
      <c r="L874">
        <v>62160.3292</v>
      </c>
      <c r="M874" t="s">
        <v>2551</v>
      </c>
      <c r="N874">
        <v>926.92222163561098</v>
      </c>
      <c r="O874">
        <v>915.10576175649203</v>
      </c>
      <c r="P874">
        <v>897.48007378599902</v>
      </c>
      <c r="Q874">
        <v>913.16935239270072</v>
      </c>
      <c r="R874">
        <v>2.960551327358182</v>
      </c>
      <c r="S874">
        <v>1.6225122089688716E-2</v>
      </c>
      <c r="T874">
        <v>3</v>
      </c>
      <c r="U874">
        <v>1000</v>
      </c>
      <c r="V874">
        <v>896.21199755962004</v>
      </c>
      <c r="W874">
        <v>818.999630881847</v>
      </c>
      <c r="X874">
        <v>862.87895617405695</v>
      </c>
      <c r="Y874">
        <v>859.36352820517459</v>
      </c>
      <c r="Z874">
        <v>2.9341769180756585</v>
      </c>
      <c r="AA874">
        <v>4.5063628314358013E-2</v>
      </c>
      <c r="AB874">
        <v>3</v>
      </c>
      <c r="AC874">
        <v>1032</v>
      </c>
      <c r="AD874">
        <v>0.94107793472640833</v>
      </c>
      <c r="AE874">
        <v>-8.7613891181672773E-2</v>
      </c>
      <c r="AF874">
        <f t="shared" si="13"/>
        <v>8.7876423980436602E-2</v>
      </c>
    </row>
    <row r="875" spans="1:32">
      <c r="A875" t="s">
        <v>664</v>
      </c>
      <c r="B875">
        <v>22</v>
      </c>
      <c r="C875">
        <v>4</v>
      </c>
      <c r="D875">
        <v>86.247699999999995</v>
      </c>
      <c r="E875">
        <v>1.5862218387540299E-2</v>
      </c>
      <c r="F875">
        <v>1.7996360751461238</v>
      </c>
      <c r="G875">
        <v>1.4407988535008799E-2</v>
      </c>
      <c r="H875">
        <v>1.1964583709349099</v>
      </c>
      <c r="I875">
        <v>0.84663317099737301</v>
      </c>
      <c r="J875" t="s">
        <v>33</v>
      </c>
      <c r="K875" t="s">
        <v>32</v>
      </c>
      <c r="L875">
        <v>466679.21730000002</v>
      </c>
      <c r="M875" t="s">
        <v>665</v>
      </c>
      <c r="N875">
        <v>856.82702491258794</v>
      </c>
      <c r="O875">
        <v>910.99113151779</v>
      </c>
      <c r="P875">
        <v>967.36150760213297</v>
      </c>
      <c r="Q875">
        <v>911.72655467750371</v>
      </c>
      <c r="R875">
        <v>2.9598646041162229</v>
      </c>
      <c r="S875">
        <v>6.0622245456111563E-2</v>
      </c>
      <c r="T875">
        <v>3</v>
      </c>
      <c r="U875">
        <v>1001</v>
      </c>
      <c r="V875">
        <v>774.683002235093</v>
      </c>
      <c r="W875">
        <v>789.77137336864496</v>
      </c>
      <c r="X875">
        <v>721.60900150753503</v>
      </c>
      <c r="Y875">
        <v>762.02112570375766</v>
      </c>
      <c r="Z875">
        <v>2.8819670115618967</v>
      </c>
      <c r="AA875">
        <v>4.6982699582833583E-2</v>
      </c>
      <c r="AB875">
        <v>3</v>
      </c>
      <c r="AC875">
        <v>1070</v>
      </c>
      <c r="AD875">
        <v>0.83580007820798863</v>
      </c>
      <c r="AE875">
        <v>-0.25877020123030414</v>
      </c>
      <c r="AF875">
        <f t="shared" si="13"/>
        <v>1.6995360655072855E-2</v>
      </c>
    </row>
    <row r="876" spans="1:32">
      <c r="A876" t="s">
        <v>2552</v>
      </c>
      <c r="B876">
        <v>4</v>
      </c>
      <c r="C876">
        <v>1</v>
      </c>
      <c r="D876">
        <v>16.236000000000001</v>
      </c>
      <c r="E876">
        <v>4.3258655079034796E-3</v>
      </c>
      <c r="F876">
        <v>2.3639269869966375</v>
      </c>
      <c r="G876">
        <v>5.8846668035760497E-3</v>
      </c>
      <c r="H876">
        <v>1.5535579305242</v>
      </c>
      <c r="I876">
        <v>0.98770211974392097</v>
      </c>
      <c r="J876" t="s">
        <v>32</v>
      </c>
      <c r="K876" t="s">
        <v>33</v>
      </c>
      <c r="L876">
        <v>245422.3861</v>
      </c>
      <c r="M876" t="s">
        <v>2553</v>
      </c>
      <c r="N876">
        <v>1007.61662714601</v>
      </c>
      <c r="O876">
        <v>795.456520180751</v>
      </c>
      <c r="P876">
        <v>906.31236811622705</v>
      </c>
      <c r="Q876">
        <v>903.12850514766262</v>
      </c>
      <c r="R876">
        <v>2.9557495499877384</v>
      </c>
      <c r="S876">
        <v>0.1174980988125489</v>
      </c>
      <c r="T876">
        <v>3</v>
      </c>
      <c r="U876">
        <v>1002</v>
      </c>
      <c r="V876">
        <v>1330.3123919265099</v>
      </c>
      <c r="W876">
        <v>1492.74989618417</v>
      </c>
      <c r="X876">
        <v>1386.12506625318</v>
      </c>
      <c r="Y876">
        <v>1403.06245145462</v>
      </c>
      <c r="Z876">
        <v>3.1470770022603634</v>
      </c>
      <c r="AA876">
        <v>5.8823234841185158E-2</v>
      </c>
      <c r="AB876">
        <v>3</v>
      </c>
      <c r="AC876">
        <v>806</v>
      </c>
      <c r="AD876">
        <v>1.5535579305242033</v>
      </c>
      <c r="AE876">
        <v>0.63557603902765414</v>
      </c>
      <c r="AF876">
        <f t="shared" si="13"/>
        <v>2.9890351377392975E-3</v>
      </c>
    </row>
    <row r="877" spans="1:32">
      <c r="A877" t="s">
        <v>2554</v>
      </c>
      <c r="B877">
        <v>3</v>
      </c>
      <c r="C877">
        <v>3</v>
      </c>
      <c r="D877">
        <v>14.6036</v>
      </c>
      <c r="E877">
        <v>6.2018022094896298E-3</v>
      </c>
      <c r="F877">
        <v>2.2074820885819206</v>
      </c>
      <c r="G877">
        <v>7.6474549856092502E-3</v>
      </c>
      <c r="H877">
        <v>1.3750662849479101</v>
      </c>
      <c r="I877">
        <v>0.96978702753884205</v>
      </c>
      <c r="J877" t="s">
        <v>33</v>
      </c>
      <c r="K877" t="s">
        <v>32</v>
      </c>
      <c r="L877">
        <v>47888.9257</v>
      </c>
      <c r="M877" t="s">
        <v>2555</v>
      </c>
      <c r="N877">
        <v>955.93066524871699</v>
      </c>
      <c r="O877">
        <v>812.56680568231297</v>
      </c>
      <c r="P877">
        <v>935.47701856994399</v>
      </c>
      <c r="Q877">
        <v>901.32482983365799</v>
      </c>
      <c r="R877">
        <v>2.9548813352417924</v>
      </c>
      <c r="S877">
        <v>8.6033399815707193E-2</v>
      </c>
      <c r="T877">
        <v>3</v>
      </c>
      <c r="U877">
        <v>1003</v>
      </c>
      <c r="V877">
        <v>622.66972992022102</v>
      </c>
      <c r="W877">
        <v>694.73803444943201</v>
      </c>
      <c r="X877">
        <v>649.024340831308</v>
      </c>
      <c r="Y877">
        <v>655.4773684003203</v>
      </c>
      <c r="Z877">
        <v>2.8165577014440526</v>
      </c>
      <c r="AA877">
        <v>5.5631108363080217E-2</v>
      </c>
      <c r="AB877">
        <v>3</v>
      </c>
      <c r="AC877">
        <v>1151</v>
      </c>
      <c r="AD877">
        <v>0.7272376691556256</v>
      </c>
      <c r="AE877">
        <v>-0.45950116529962365</v>
      </c>
      <c r="AF877">
        <f t="shared" si="13"/>
        <v>7.6552222625167693E-3</v>
      </c>
    </row>
    <row r="878" spans="1:32">
      <c r="A878" t="s">
        <v>1226</v>
      </c>
      <c r="B878">
        <v>7</v>
      </c>
      <c r="C878">
        <v>3</v>
      </c>
      <c r="D878">
        <v>34.233499999999999</v>
      </c>
      <c r="E878">
        <v>0.121207410600659</v>
      </c>
      <c r="F878">
        <v>0.916470826666547</v>
      </c>
      <c r="G878">
        <v>5.8710248518367203E-2</v>
      </c>
      <c r="H878">
        <v>1.1858304588620101</v>
      </c>
      <c r="I878">
        <v>0.32591656863003599</v>
      </c>
      <c r="J878" t="s">
        <v>32</v>
      </c>
      <c r="K878" t="s">
        <v>33</v>
      </c>
      <c r="L878">
        <v>65892.163799999995</v>
      </c>
      <c r="M878" t="s">
        <v>1227</v>
      </c>
      <c r="N878">
        <v>1016.14304942014</v>
      </c>
      <c r="O878">
        <v>924.94840977925298</v>
      </c>
      <c r="P878">
        <v>760.12860442054796</v>
      </c>
      <c r="Q878">
        <v>900.40668787331367</v>
      </c>
      <c r="R878">
        <v>2.9544387121122329</v>
      </c>
      <c r="S878">
        <v>0.14411228662630396</v>
      </c>
      <c r="T878">
        <v>3</v>
      </c>
      <c r="U878">
        <v>1004</v>
      </c>
      <c r="V878">
        <v>1008.62721212844</v>
      </c>
      <c r="W878">
        <v>1105.3852059180099</v>
      </c>
      <c r="X878">
        <v>1089.1766094832601</v>
      </c>
      <c r="Y878">
        <v>1067.7296758432367</v>
      </c>
      <c r="Z878">
        <v>3.0284613134136462</v>
      </c>
      <c r="AA878">
        <v>4.8534629056283904E-2</v>
      </c>
      <c r="AB878">
        <v>3</v>
      </c>
      <c r="AC878">
        <v>939</v>
      </c>
      <c r="AD878">
        <v>1.1858304588620128</v>
      </c>
      <c r="AE878">
        <v>0.24589775891981122</v>
      </c>
      <c r="AF878">
        <f t="shared" si="13"/>
        <v>0.10672620682197211</v>
      </c>
    </row>
    <row r="879" spans="1:32">
      <c r="A879" t="s">
        <v>2556</v>
      </c>
      <c r="B879">
        <v>1</v>
      </c>
      <c r="C879">
        <v>1</v>
      </c>
      <c r="D879">
        <v>3.9152999999999998</v>
      </c>
      <c r="E879">
        <v>0.74816101645515798</v>
      </c>
      <c r="F879">
        <v>0.12600492481929845</v>
      </c>
      <c r="G879">
        <v>0.21946527890305101</v>
      </c>
      <c r="H879">
        <v>1.02135113454631</v>
      </c>
      <c r="I879">
        <v>5.8428525870112803E-2</v>
      </c>
      <c r="J879" t="s">
        <v>32</v>
      </c>
      <c r="K879" t="s">
        <v>33</v>
      </c>
      <c r="L879">
        <v>51316.9254</v>
      </c>
      <c r="M879" t="s">
        <v>2557</v>
      </c>
      <c r="N879">
        <v>908.45127767494705</v>
      </c>
      <c r="O879">
        <v>824.47564356018904</v>
      </c>
      <c r="P879">
        <v>966.04380343884395</v>
      </c>
      <c r="Q879">
        <v>899.65690822466001</v>
      </c>
      <c r="R879">
        <v>2.954076919136039</v>
      </c>
      <c r="S879">
        <v>7.9133097433330954E-2</v>
      </c>
      <c r="T879">
        <v>3</v>
      </c>
      <c r="U879">
        <v>1005</v>
      </c>
      <c r="V879">
        <v>864.50478675199304</v>
      </c>
      <c r="W879">
        <v>994.82142882237497</v>
      </c>
      <c r="X879">
        <v>897.27059617867098</v>
      </c>
      <c r="Y879">
        <v>918.86560391767978</v>
      </c>
      <c r="Z879">
        <v>2.9632519947971718</v>
      </c>
      <c r="AA879">
        <v>7.377479554159154E-2</v>
      </c>
      <c r="AB879">
        <v>3</v>
      </c>
      <c r="AC879">
        <v>1002</v>
      </c>
      <c r="AD879">
        <v>1.0213511345463075</v>
      </c>
      <c r="AE879">
        <v>3.0478941611433823E-2</v>
      </c>
      <c r="AF879">
        <f t="shared" si="13"/>
        <v>0.75204832422387391</v>
      </c>
    </row>
    <row r="880" spans="1:32">
      <c r="A880" t="s">
        <v>2558</v>
      </c>
      <c r="B880">
        <v>12</v>
      </c>
      <c r="C880">
        <v>6</v>
      </c>
      <c r="D880">
        <v>53.678699999999999</v>
      </c>
      <c r="E880">
        <v>1.8818430221195801E-3</v>
      </c>
      <c r="F880">
        <v>2.7254166069824244</v>
      </c>
      <c r="G880">
        <v>3.4628299321155099E-3</v>
      </c>
      <c r="H880">
        <v>1.4851168055019801</v>
      </c>
      <c r="I880">
        <v>0.999338178439798</v>
      </c>
      <c r="J880" t="s">
        <v>33</v>
      </c>
      <c r="K880" t="s">
        <v>32</v>
      </c>
      <c r="L880">
        <v>72358.646500000003</v>
      </c>
      <c r="M880" t="s">
        <v>2559</v>
      </c>
      <c r="N880">
        <v>945.67685570506706</v>
      </c>
      <c r="O880">
        <v>941.12681330193095</v>
      </c>
      <c r="P880">
        <v>811.80466007153996</v>
      </c>
      <c r="Q880">
        <v>899.53610969284603</v>
      </c>
      <c r="R880">
        <v>2.9540186017289067</v>
      </c>
      <c r="S880">
        <v>8.4501018293651461E-2</v>
      </c>
      <c r="T880">
        <v>3</v>
      </c>
      <c r="U880">
        <v>1006</v>
      </c>
      <c r="V880">
        <v>630.17435343732598</v>
      </c>
      <c r="W880">
        <v>591.83033698732299</v>
      </c>
      <c r="X880">
        <v>595.09704802506303</v>
      </c>
      <c r="Y880">
        <v>605.70057948323733</v>
      </c>
      <c r="Z880">
        <v>2.782257989159838</v>
      </c>
      <c r="AA880">
        <v>3.509614095353563E-2</v>
      </c>
      <c r="AB880">
        <v>3</v>
      </c>
      <c r="AC880">
        <v>1181</v>
      </c>
      <c r="AD880">
        <v>0.67334770995469961</v>
      </c>
      <c r="AE880">
        <v>-0.57057640448825353</v>
      </c>
      <c r="AF880">
        <f t="shared" si="13"/>
        <v>2.9772022334935149E-3</v>
      </c>
    </row>
    <row r="881" spans="1:32">
      <c r="A881" t="s">
        <v>2560</v>
      </c>
      <c r="B881">
        <v>5</v>
      </c>
      <c r="C881">
        <v>3</v>
      </c>
      <c r="D881">
        <v>31.047499999999999</v>
      </c>
      <c r="E881">
        <v>0.33893015880448601</v>
      </c>
      <c r="F881">
        <v>0.46988978489642191</v>
      </c>
      <c r="G881">
        <v>0.12569786012845399</v>
      </c>
      <c r="H881">
        <v>1.0432938438459101</v>
      </c>
      <c r="I881">
        <v>0.135200853319171</v>
      </c>
      <c r="J881" t="s">
        <v>33</v>
      </c>
      <c r="K881" t="s">
        <v>32</v>
      </c>
      <c r="L881">
        <v>25100.490099999999</v>
      </c>
      <c r="M881" t="s">
        <v>2561</v>
      </c>
      <c r="N881">
        <v>954.81081412487401</v>
      </c>
      <c r="O881">
        <v>871.66873522435401</v>
      </c>
      <c r="P881">
        <v>863.988489773281</v>
      </c>
      <c r="Q881">
        <v>896.82267970750297</v>
      </c>
      <c r="R881">
        <v>2.9527065825789713</v>
      </c>
      <c r="S881">
        <v>5.616027162231664E-2</v>
      </c>
      <c r="T881">
        <v>3</v>
      </c>
      <c r="U881">
        <v>1007</v>
      </c>
      <c r="V881">
        <v>890.77893262280702</v>
      </c>
      <c r="W881">
        <v>826.77229326596603</v>
      </c>
      <c r="X881">
        <v>861.26974098725896</v>
      </c>
      <c r="Y881">
        <v>859.60698895867733</v>
      </c>
      <c r="Z881">
        <v>2.9342999378266752</v>
      </c>
      <c r="AA881">
        <v>3.7267844138491005E-2</v>
      </c>
      <c r="AB881">
        <v>3</v>
      </c>
      <c r="AC881">
        <v>1031</v>
      </c>
      <c r="AD881">
        <v>0.95850273237853056</v>
      </c>
      <c r="AE881">
        <v>-6.1145550335264344E-2</v>
      </c>
      <c r="AF881">
        <f t="shared" si="13"/>
        <v>0.34095722623024366</v>
      </c>
    </row>
    <row r="882" spans="1:32">
      <c r="A882" t="s">
        <v>1324</v>
      </c>
      <c r="B882">
        <v>6</v>
      </c>
      <c r="C882">
        <v>2</v>
      </c>
      <c r="D882">
        <v>26.9268</v>
      </c>
      <c r="E882">
        <v>1.09681224634057E-2</v>
      </c>
      <c r="F882">
        <v>1.9598677091225907</v>
      </c>
      <c r="G882">
        <v>1.12825424026458E-2</v>
      </c>
      <c r="H882">
        <v>1.22964403139065</v>
      </c>
      <c r="I882">
        <v>0.91005274348336296</v>
      </c>
      <c r="J882" t="s">
        <v>33</v>
      </c>
      <c r="K882" t="s">
        <v>32</v>
      </c>
      <c r="L882">
        <v>45929.902800000003</v>
      </c>
      <c r="M882" t="s">
        <v>1325</v>
      </c>
      <c r="N882">
        <v>861.34757040681995</v>
      </c>
      <c r="O882">
        <v>877.59496645301601</v>
      </c>
      <c r="P882">
        <v>937.76951155637198</v>
      </c>
      <c r="Q882">
        <v>892.23734947206924</v>
      </c>
      <c r="R882">
        <v>2.950480399055917</v>
      </c>
      <c r="S882">
        <v>4.5122664720219766E-2</v>
      </c>
      <c r="T882">
        <v>3</v>
      </c>
      <c r="U882">
        <v>1008</v>
      </c>
      <c r="V882">
        <v>679.60741728687697</v>
      </c>
      <c r="W882">
        <v>720.99026592902703</v>
      </c>
      <c r="X882">
        <v>776.22095704457604</v>
      </c>
      <c r="Y882">
        <v>725.60621342016009</v>
      </c>
      <c r="Z882">
        <v>2.860700992964023</v>
      </c>
      <c r="AA882">
        <v>6.6801924220862799E-2</v>
      </c>
      <c r="AB882">
        <v>3</v>
      </c>
      <c r="AC882">
        <v>1094</v>
      </c>
      <c r="AD882">
        <v>0.81324348711640049</v>
      </c>
      <c r="AE882">
        <v>-0.29824073143896351</v>
      </c>
      <c r="AF882">
        <f t="shared" si="13"/>
        <v>1.0180689730176294E-2</v>
      </c>
    </row>
    <row r="883" spans="1:32">
      <c r="A883" t="s">
        <v>2562</v>
      </c>
      <c r="B883">
        <v>2</v>
      </c>
      <c r="C883">
        <v>1</v>
      </c>
      <c r="D883">
        <v>10.3049</v>
      </c>
      <c r="E883">
        <v>0.52123916448567698</v>
      </c>
      <c r="F883">
        <v>0.28296296003351623</v>
      </c>
      <c r="G883">
        <v>0.17101763259372499</v>
      </c>
      <c r="H883">
        <v>1.0345007315199799</v>
      </c>
      <c r="I883">
        <v>8.5382875604658806E-2</v>
      </c>
      <c r="J883" t="s">
        <v>32</v>
      </c>
      <c r="K883" t="s">
        <v>33</v>
      </c>
      <c r="L883">
        <v>26296.9529</v>
      </c>
      <c r="M883" t="s">
        <v>2563</v>
      </c>
      <c r="N883">
        <v>864.19667725029399</v>
      </c>
      <c r="O883">
        <v>835.11105803288899</v>
      </c>
      <c r="P883">
        <v>953.58563074315805</v>
      </c>
      <c r="Q883">
        <v>884.29778867544701</v>
      </c>
      <c r="R883">
        <v>2.9465985389953975</v>
      </c>
      <c r="S883">
        <v>6.9820577788632085E-2</v>
      </c>
      <c r="T883">
        <v>3</v>
      </c>
      <c r="U883">
        <v>1010</v>
      </c>
      <c r="V883">
        <v>960.37113011357803</v>
      </c>
      <c r="W883">
        <v>867.92553146438797</v>
      </c>
      <c r="X883">
        <v>916.12346622079497</v>
      </c>
      <c r="Y883">
        <v>914.80670926625362</v>
      </c>
      <c r="Z883">
        <v>2.9613293410971799</v>
      </c>
      <c r="AA883">
        <v>5.0542768459740636E-2</v>
      </c>
      <c r="AB883">
        <v>3</v>
      </c>
      <c r="AC883">
        <v>1007</v>
      </c>
      <c r="AD883">
        <v>1.0345007315199835</v>
      </c>
      <c r="AE883">
        <v>4.8934665362136393E-2</v>
      </c>
      <c r="AF883">
        <f t="shared" si="13"/>
        <v>0.53094036354391927</v>
      </c>
    </row>
    <row r="884" spans="1:32">
      <c r="A884" t="s">
        <v>2564</v>
      </c>
      <c r="B884">
        <v>3</v>
      </c>
      <c r="C884">
        <v>1</v>
      </c>
      <c r="D884">
        <v>13.1096</v>
      </c>
      <c r="E884">
        <v>0.477472766675196</v>
      </c>
      <c r="F884">
        <v>0.32105139396499427</v>
      </c>
      <c r="G884">
        <v>0.16103617638655901</v>
      </c>
      <c r="H884">
        <v>1.0891897415158101</v>
      </c>
      <c r="I884">
        <v>9.4055929474470196E-2</v>
      </c>
      <c r="J884" t="s">
        <v>32</v>
      </c>
      <c r="K884" t="s">
        <v>33</v>
      </c>
      <c r="L884">
        <v>41010.023800000003</v>
      </c>
      <c r="M884" t="s">
        <v>2565</v>
      </c>
      <c r="N884">
        <v>898.81327900827705</v>
      </c>
      <c r="O884">
        <v>905.40745141353898</v>
      </c>
      <c r="P884">
        <v>840.83461091310301</v>
      </c>
      <c r="Q884">
        <v>881.68511377830635</v>
      </c>
      <c r="R884">
        <v>2.9453135082999142</v>
      </c>
      <c r="S884">
        <v>4.0298832198236129E-2</v>
      </c>
      <c r="T884">
        <v>3</v>
      </c>
      <c r="U884">
        <v>1012</v>
      </c>
      <c r="V884">
        <v>1107.0280455121199</v>
      </c>
      <c r="W884">
        <v>976.35290854554796</v>
      </c>
      <c r="X884">
        <v>797.58618946592799</v>
      </c>
      <c r="Y884">
        <v>960.32238117453187</v>
      </c>
      <c r="Z884">
        <v>2.9824170506042194</v>
      </c>
      <c r="AA884">
        <v>0.16176080485708924</v>
      </c>
      <c r="AB884">
        <v>3</v>
      </c>
      <c r="AC884">
        <v>985</v>
      </c>
      <c r="AD884">
        <v>1.0891897415158109</v>
      </c>
      <c r="AE884">
        <v>0.12325529960051421</v>
      </c>
      <c r="AF884">
        <f t="shared" si="13"/>
        <v>0.44087538822871747</v>
      </c>
    </row>
    <row r="885" spans="1:32">
      <c r="A885" t="s">
        <v>2566</v>
      </c>
      <c r="B885">
        <v>6</v>
      </c>
      <c r="C885">
        <v>4</v>
      </c>
      <c r="D885">
        <v>30.041799999999999</v>
      </c>
      <c r="E885">
        <v>0.23145060665810199</v>
      </c>
      <c r="F885">
        <v>0.63554167654493887</v>
      </c>
      <c r="G885">
        <v>9.3948600805448604E-2</v>
      </c>
      <c r="H885">
        <v>1.0537886094798801</v>
      </c>
      <c r="I885">
        <v>0.19429176736227899</v>
      </c>
      <c r="J885" t="s">
        <v>32</v>
      </c>
      <c r="K885" t="s">
        <v>33</v>
      </c>
      <c r="L885">
        <v>57719.460700000003</v>
      </c>
      <c r="M885" t="s">
        <v>1425</v>
      </c>
      <c r="N885">
        <v>897.94262565262102</v>
      </c>
      <c r="O885">
        <v>870.09370616457102</v>
      </c>
      <c r="P885">
        <v>866.58019848887295</v>
      </c>
      <c r="Q885">
        <v>878.20551010202178</v>
      </c>
      <c r="R885">
        <v>2.9435961576595049</v>
      </c>
      <c r="S885">
        <v>1.956590250981775E-2</v>
      </c>
      <c r="T885">
        <v>3</v>
      </c>
      <c r="U885">
        <v>1014</v>
      </c>
      <c r="V885">
        <v>887.04764452006896</v>
      </c>
      <c r="W885">
        <v>990.152455982476</v>
      </c>
      <c r="X885">
        <v>899.12878948138996</v>
      </c>
      <c r="Y885">
        <v>925.4429633279783</v>
      </c>
      <c r="Z885">
        <v>2.9663496575835304</v>
      </c>
      <c r="AA885">
        <v>6.0905624609293468E-2</v>
      </c>
      <c r="AB885">
        <v>3</v>
      </c>
      <c r="AC885">
        <v>999</v>
      </c>
      <c r="AD885">
        <v>1.0537886094798801</v>
      </c>
      <c r="AE885">
        <v>7.5585490654638099E-2</v>
      </c>
      <c r="AF885">
        <f t="shared" si="13"/>
        <v>0.23730752769134031</v>
      </c>
    </row>
    <row r="886" spans="1:32">
      <c r="A886" t="s">
        <v>2567</v>
      </c>
      <c r="B886">
        <v>15</v>
      </c>
      <c r="C886">
        <v>2</v>
      </c>
      <c r="D886">
        <v>73.968800000000002</v>
      </c>
      <c r="E886">
        <v>0.139147135196588</v>
      </c>
      <c r="F886">
        <v>0.85652573062437687</v>
      </c>
      <c r="G886">
        <v>6.4216870799423606E-2</v>
      </c>
      <c r="H886">
        <v>1.2479348264907899</v>
      </c>
      <c r="I886">
        <v>0.29464463696047799</v>
      </c>
      <c r="J886" t="s">
        <v>33</v>
      </c>
      <c r="K886" t="s">
        <v>32</v>
      </c>
      <c r="L886">
        <v>275051.16580000002</v>
      </c>
      <c r="M886" t="s">
        <v>2568</v>
      </c>
      <c r="N886">
        <v>882.00186189932197</v>
      </c>
      <c r="O886">
        <v>809.47877524421301</v>
      </c>
      <c r="P886">
        <v>933.85161186729101</v>
      </c>
      <c r="Q886">
        <v>875.11074967027525</v>
      </c>
      <c r="R886">
        <v>2.9420630186531986</v>
      </c>
      <c r="S886">
        <v>7.1387676762660723E-2</v>
      </c>
      <c r="T886">
        <v>3</v>
      </c>
      <c r="U886">
        <v>1016</v>
      </c>
      <c r="V886">
        <v>550.51760707009805</v>
      </c>
      <c r="W886">
        <v>826.26720969082805</v>
      </c>
      <c r="X886">
        <v>726.95665537452703</v>
      </c>
      <c r="Y886">
        <v>701.2471573784843</v>
      </c>
      <c r="Z886">
        <v>2.8458711137831618</v>
      </c>
      <c r="AA886">
        <v>0.19916087674459437</v>
      </c>
      <c r="AB886">
        <v>3</v>
      </c>
      <c r="AC886">
        <v>1112</v>
      </c>
      <c r="AD886">
        <v>0.80132389830967177</v>
      </c>
      <c r="AE886">
        <v>-0.31954259128850782</v>
      </c>
      <c r="AF886">
        <f t="shared" si="13"/>
        <v>0.12040614765672136</v>
      </c>
    </row>
    <row r="887" spans="1:32">
      <c r="A887" t="s">
        <v>2569</v>
      </c>
      <c r="B887">
        <v>1</v>
      </c>
      <c r="C887">
        <v>1</v>
      </c>
      <c r="D887">
        <v>4.4352999999999998</v>
      </c>
      <c r="E887">
        <v>0.13574947942320201</v>
      </c>
      <c r="F887">
        <v>0.86726182718341949</v>
      </c>
      <c r="G887">
        <v>6.3321680818470893E-2</v>
      </c>
      <c r="H887">
        <v>1.1890409098378001</v>
      </c>
      <c r="I887">
        <v>0.30012464562493701</v>
      </c>
      <c r="J887" t="s">
        <v>33</v>
      </c>
      <c r="K887" t="s">
        <v>32</v>
      </c>
      <c r="L887">
        <v>42890.345099999999</v>
      </c>
      <c r="M887" t="s">
        <v>2570</v>
      </c>
      <c r="N887">
        <v>743.61403351968602</v>
      </c>
      <c r="O887">
        <v>902.836384679302</v>
      </c>
      <c r="P887">
        <v>978.11414080348504</v>
      </c>
      <c r="Q887">
        <v>874.85485300082439</v>
      </c>
      <c r="R887">
        <v>2.9419360052855046</v>
      </c>
      <c r="S887">
        <v>0.13685472889053699</v>
      </c>
      <c r="T887">
        <v>3</v>
      </c>
      <c r="U887">
        <v>1017</v>
      </c>
      <c r="V887">
        <v>687.22251878578004</v>
      </c>
      <c r="W887">
        <v>733.60859338667797</v>
      </c>
      <c r="X887">
        <v>786.46431163301202</v>
      </c>
      <c r="Y887">
        <v>735.76514126848997</v>
      </c>
      <c r="Z887">
        <v>2.8667392081847543</v>
      </c>
      <c r="AA887">
        <v>6.7488968864784213E-2</v>
      </c>
      <c r="AB887">
        <v>3</v>
      </c>
      <c r="AC887">
        <v>1086</v>
      </c>
      <c r="AD887">
        <v>0.84101395648061483</v>
      </c>
      <c r="AE887">
        <v>-0.24979835293452615</v>
      </c>
      <c r="AF887">
        <f t="shared" si="13"/>
        <v>0.13661608888769461</v>
      </c>
    </row>
    <row r="888" spans="1:32">
      <c r="A888" t="s">
        <v>1452</v>
      </c>
      <c r="B888">
        <v>7</v>
      </c>
      <c r="C888">
        <v>5</v>
      </c>
      <c r="D888">
        <v>33.954599999999999</v>
      </c>
      <c r="E888">
        <v>3.6904553234585101E-2</v>
      </c>
      <c r="F888">
        <v>1.4329200478609163</v>
      </c>
      <c r="G888">
        <v>2.5487180878227302E-2</v>
      </c>
      <c r="H888">
        <v>1.0660491550637201</v>
      </c>
      <c r="I888">
        <v>0.64103714735823003</v>
      </c>
      <c r="J888" t="s">
        <v>32</v>
      </c>
      <c r="K888" t="s">
        <v>33</v>
      </c>
      <c r="L888">
        <v>52572.194100000001</v>
      </c>
      <c r="M888" t="s">
        <v>1453</v>
      </c>
      <c r="N888">
        <v>864.42384687842798</v>
      </c>
      <c r="O888">
        <v>865.96867890874898</v>
      </c>
      <c r="P888">
        <v>873.63109940739002</v>
      </c>
      <c r="Q888">
        <v>868.00787506485574</v>
      </c>
      <c r="R888">
        <v>2.9385236653627786</v>
      </c>
      <c r="S888">
        <v>5.6805149849581231E-3</v>
      </c>
      <c r="T888">
        <v>3</v>
      </c>
      <c r="U888">
        <v>1019</v>
      </c>
      <c r="V888">
        <v>901.41110268882801</v>
      </c>
      <c r="W888">
        <v>962.89686984248601</v>
      </c>
      <c r="X888">
        <v>911.70921287333204</v>
      </c>
      <c r="Y888">
        <v>925.33906180154872</v>
      </c>
      <c r="Z888">
        <v>2.9663008956450372</v>
      </c>
      <c r="AA888">
        <v>3.5588097141850954E-2</v>
      </c>
      <c r="AB888">
        <v>3</v>
      </c>
      <c r="AC888">
        <v>1000</v>
      </c>
      <c r="AD888">
        <v>1.0660491550637248</v>
      </c>
      <c r="AE888">
        <v>9.2273961672790103E-2</v>
      </c>
      <c r="AF888">
        <f t="shared" si="13"/>
        <v>4.065176710793602E-2</v>
      </c>
    </row>
    <row r="889" spans="1:32">
      <c r="A889" t="s">
        <v>2571</v>
      </c>
      <c r="B889">
        <v>6</v>
      </c>
      <c r="C889">
        <v>2</v>
      </c>
      <c r="D889">
        <v>34.3491</v>
      </c>
      <c r="E889">
        <v>0.31554606055988998</v>
      </c>
      <c r="F889">
        <v>0.5009372374121378</v>
      </c>
      <c r="G889">
        <v>0.12021915801005199</v>
      </c>
      <c r="H889">
        <v>1.0538170027678599</v>
      </c>
      <c r="I889">
        <v>0.145212716382212</v>
      </c>
      <c r="J889" t="s">
        <v>33</v>
      </c>
      <c r="K889" t="s">
        <v>32</v>
      </c>
      <c r="L889">
        <v>111677.0065</v>
      </c>
      <c r="M889" t="s">
        <v>2572</v>
      </c>
      <c r="N889">
        <v>885.89566324195096</v>
      </c>
      <c r="O889">
        <v>800.71287287354505</v>
      </c>
      <c r="P889">
        <v>912.96439533891601</v>
      </c>
      <c r="Q889">
        <v>866.524310484804</v>
      </c>
      <c r="R889">
        <v>2.9377807514253536</v>
      </c>
      <c r="S889">
        <v>6.7602640322640573E-2</v>
      </c>
      <c r="T889">
        <v>3</v>
      </c>
      <c r="U889">
        <v>1020</v>
      </c>
      <c r="V889">
        <v>790.05273455264103</v>
      </c>
      <c r="W889">
        <v>847.10248487458205</v>
      </c>
      <c r="X889">
        <v>829.66105382192995</v>
      </c>
      <c r="Y889">
        <v>822.2720910830509</v>
      </c>
      <c r="Z889">
        <v>2.9150155500252803</v>
      </c>
      <c r="AA889">
        <v>3.555248649819668E-2</v>
      </c>
      <c r="AB889">
        <v>3</v>
      </c>
      <c r="AC889">
        <v>1049</v>
      </c>
      <c r="AD889">
        <v>0.94893135845548893</v>
      </c>
      <c r="AE889">
        <v>-7.5624362116672547E-2</v>
      </c>
      <c r="AF889">
        <f t="shared" si="13"/>
        <v>0.30668931618301992</v>
      </c>
    </row>
    <row r="890" spans="1:32">
      <c r="A890" t="s">
        <v>2573</v>
      </c>
      <c r="B890">
        <v>8</v>
      </c>
      <c r="C890">
        <v>5</v>
      </c>
      <c r="D890">
        <v>34.439900000000002</v>
      </c>
      <c r="E890">
        <v>6.7669073899530696E-2</v>
      </c>
      <c r="F890">
        <v>1.1696097671115613</v>
      </c>
      <c r="G890">
        <v>3.7950345573963103E-2</v>
      </c>
      <c r="H890">
        <v>1.13647642409782</v>
      </c>
      <c r="I890">
        <v>0.47362638515334698</v>
      </c>
      <c r="J890" t="s">
        <v>33</v>
      </c>
      <c r="K890" t="s">
        <v>32</v>
      </c>
      <c r="L890">
        <v>82858.311300000001</v>
      </c>
      <c r="M890" t="s">
        <v>2574</v>
      </c>
      <c r="N890">
        <v>866.12921709269801</v>
      </c>
      <c r="O890">
        <v>874.68023989871494</v>
      </c>
      <c r="P890">
        <v>841.84471883945798</v>
      </c>
      <c r="Q890">
        <v>860.88472527695694</v>
      </c>
      <c r="R890">
        <v>2.9349450021763421</v>
      </c>
      <c r="S890">
        <v>1.9787106287234908E-2</v>
      </c>
      <c r="T890">
        <v>3</v>
      </c>
      <c r="U890">
        <v>1022</v>
      </c>
      <c r="V890">
        <v>790.28649778503802</v>
      </c>
      <c r="W890">
        <v>682.26493829469996</v>
      </c>
      <c r="X890">
        <v>799.95868473608596</v>
      </c>
      <c r="Y890">
        <v>757.50337360527465</v>
      </c>
      <c r="Z890">
        <v>2.8793845713458177</v>
      </c>
      <c r="AA890">
        <v>8.625389790788475E-2</v>
      </c>
      <c r="AB890">
        <v>3</v>
      </c>
      <c r="AC890">
        <v>1072</v>
      </c>
      <c r="AD890">
        <v>0.87991266584684347</v>
      </c>
      <c r="AE890">
        <v>-0.18456775613996501</v>
      </c>
      <c r="AF890">
        <f t="shared" si="13"/>
        <v>5.6867957547158191E-2</v>
      </c>
    </row>
    <row r="891" spans="1:32">
      <c r="A891" t="s">
        <v>2575</v>
      </c>
      <c r="B891">
        <v>22</v>
      </c>
      <c r="C891">
        <v>3</v>
      </c>
      <c r="D891">
        <v>100.5021</v>
      </c>
      <c r="E891">
        <v>0.54380928581830201</v>
      </c>
      <c r="F891">
        <v>0.26455338088750829</v>
      </c>
      <c r="G891">
        <v>0.17553380058356599</v>
      </c>
      <c r="H891">
        <v>1.0758704444577001</v>
      </c>
      <c r="I891">
        <v>8.1472074572082803E-2</v>
      </c>
      <c r="J891" t="s">
        <v>33</v>
      </c>
      <c r="K891" t="s">
        <v>32</v>
      </c>
      <c r="L891">
        <v>283056.02340000001</v>
      </c>
      <c r="M891" t="s">
        <v>2576</v>
      </c>
      <c r="N891">
        <v>726.78515898692797</v>
      </c>
      <c r="O891">
        <v>894.10325341998396</v>
      </c>
      <c r="P891">
        <v>958.67588406373397</v>
      </c>
      <c r="Q891">
        <v>859.8547654902153</v>
      </c>
      <c r="R891">
        <v>2.9344251025543677</v>
      </c>
      <c r="S891">
        <v>0.13918505172379503</v>
      </c>
      <c r="T891">
        <v>3</v>
      </c>
      <c r="U891">
        <v>1023</v>
      </c>
      <c r="V891">
        <v>723.97332024554396</v>
      </c>
      <c r="W891">
        <v>766.76930507543398</v>
      </c>
      <c r="X891">
        <v>906.91065139012801</v>
      </c>
      <c r="Y891">
        <v>799.21775890370191</v>
      </c>
      <c r="Z891">
        <v>2.9026651255034532</v>
      </c>
      <c r="AA891">
        <v>0.11972706964848459</v>
      </c>
      <c r="AB891">
        <v>3</v>
      </c>
      <c r="AC891">
        <v>1056</v>
      </c>
      <c r="AD891">
        <v>0.92947994356704722</v>
      </c>
      <c r="AE891">
        <v>-0.10550436005841135</v>
      </c>
      <c r="AF891">
        <f t="shared" si="13"/>
        <v>0.53073830061752703</v>
      </c>
    </row>
    <row r="892" spans="1:32">
      <c r="A892" t="s">
        <v>2577</v>
      </c>
      <c r="B892">
        <v>3</v>
      </c>
      <c r="C892">
        <v>1</v>
      </c>
      <c r="D892">
        <v>12.628299999999999</v>
      </c>
      <c r="E892">
        <v>0.40361124362413298</v>
      </c>
      <c r="F892">
        <v>0.39403674388234694</v>
      </c>
      <c r="G892">
        <v>0.14239074944464999</v>
      </c>
      <c r="H892">
        <v>1.45031937310181</v>
      </c>
      <c r="I892">
        <v>0.112807663624784</v>
      </c>
      <c r="J892" t="s">
        <v>32</v>
      </c>
      <c r="K892" t="s">
        <v>33</v>
      </c>
      <c r="L892">
        <v>38505.242599999998</v>
      </c>
      <c r="M892" t="s">
        <v>2578</v>
      </c>
      <c r="N892">
        <v>39.741796152281303</v>
      </c>
      <c r="O892">
        <v>974.85395162725297</v>
      </c>
      <c r="P892">
        <v>1552.9831584624001</v>
      </c>
      <c r="Q892">
        <v>855.85963541397814</v>
      </c>
      <c r="R892">
        <v>2.9324025443924531</v>
      </c>
      <c r="S892">
        <v>0.89220974379506568</v>
      </c>
      <c r="T892">
        <v>3</v>
      </c>
      <c r="U892">
        <v>1024</v>
      </c>
      <c r="V892">
        <v>741.059979491023</v>
      </c>
      <c r="W892">
        <v>1307.2473403214999</v>
      </c>
      <c r="X892">
        <v>1675.5021098776999</v>
      </c>
      <c r="Y892">
        <v>1241.269809896741</v>
      </c>
      <c r="Z892">
        <v>3.0938661926294713</v>
      </c>
      <c r="AA892">
        <v>0.37920999813327522</v>
      </c>
      <c r="AB892">
        <v>3</v>
      </c>
      <c r="AC892">
        <v>858</v>
      </c>
      <c r="AD892">
        <v>1.450319373101806</v>
      </c>
      <c r="AE892">
        <v>0.53637062938156188</v>
      </c>
      <c r="AF892">
        <f t="shared" si="13"/>
        <v>0.49810745978464638</v>
      </c>
    </row>
    <row r="893" spans="1:32">
      <c r="A893" t="s">
        <v>1166</v>
      </c>
      <c r="B893">
        <v>3</v>
      </c>
      <c r="C893">
        <v>3</v>
      </c>
      <c r="D893">
        <v>19.549299999999999</v>
      </c>
      <c r="E893">
        <v>1.2968896839984799E-2</v>
      </c>
      <c r="F893">
        <v>1.8870969642924134</v>
      </c>
      <c r="G893">
        <v>1.25171740938908E-2</v>
      </c>
      <c r="H893">
        <v>1.98342906248357</v>
      </c>
      <c r="I893">
        <v>0.88369481816647799</v>
      </c>
      <c r="J893" t="s">
        <v>32</v>
      </c>
      <c r="K893" t="s">
        <v>33</v>
      </c>
      <c r="L893">
        <v>15935.491400000001</v>
      </c>
      <c r="M893" t="s">
        <v>1167</v>
      </c>
      <c r="N893">
        <v>607.97570475373902</v>
      </c>
      <c r="O893">
        <v>909.70825529283104</v>
      </c>
      <c r="P893">
        <v>1048.9993266057199</v>
      </c>
      <c r="Q893">
        <v>855.5610955507633</v>
      </c>
      <c r="R893">
        <v>2.9322510279193943</v>
      </c>
      <c r="S893">
        <v>0.26350270668959697</v>
      </c>
      <c r="T893">
        <v>3</v>
      </c>
      <c r="U893">
        <v>1026</v>
      </c>
      <c r="V893">
        <v>1698.1074122247201</v>
      </c>
      <c r="W893">
        <v>1786.4546187347401</v>
      </c>
      <c r="X893">
        <v>1606.2721939775399</v>
      </c>
      <c r="Y893">
        <v>1696.9447416456667</v>
      </c>
      <c r="Z893">
        <v>3.2296677004266345</v>
      </c>
      <c r="AA893">
        <v>5.3093560916364239E-2</v>
      </c>
      <c r="AB893">
        <v>3</v>
      </c>
      <c r="AC893">
        <v>727</v>
      </c>
      <c r="AD893">
        <v>1.9834290624835702</v>
      </c>
      <c r="AE893">
        <v>0.98799680028971459</v>
      </c>
      <c r="AF893">
        <f t="shared" si="13"/>
        <v>3.8762633345422281E-3</v>
      </c>
    </row>
    <row r="894" spans="1:32">
      <c r="A894" t="s">
        <v>1092</v>
      </c>
      <c r="B894">
        <v>4</v>
      </c>
      <c r="C894">
        <v>4</v>
      </c>
      <c r="D894">
        <v>18.5276</v>
      </c>
      <c r="E894">
        <v>8.6721897452540792E-3</v>
      </c>
      <c r="F894">
        <v>2.0618712284515248</v>
      </c>
      <c r="G894">
        <v>9.7131841994368192E-3</v>
      </c>
      <c r="H894">
        <v>1.5839029847056001</v>
      </c>
      <c r="I894">
        <v>0.94006466393108201</v>
      </c>
      <c r="J894" t="s">
        <v>32</v>
      </c>
      <c r="K894" t="s">
        <v>33</v>
      </c>
      <c r="L894">
        <v>32319.239000000001</v>
      </c>
      <c r="M894" t="s">
        <v>1093</v>
      </c>
      <c r="N894">
        <v>778.53668049658199</v>
      </c>
      <c r="O894">
        <v>759.03526787726901</v>
      </c>
      <c r="P894">
        <v>1026.7316145683001</v>
      </c>
      <c r="Q894">
        <v>854.7678543140504</v>
      </c>
      <c r="R894">
        <v>2.9318481810674473</v>
      </c>
      <c r="S894">
        <v>0.17460162007176394</v>
      </c>
      <c r="T894">
        <v>3</v>
      </c>
      <c r="U894">
        <v>1027</v>
      </c>
      <c r="V894">
        <v>1331.5238185237399</v>
      </c>
      <c r="W894">
        <v>1393.74277168464</v>
      </c>
      <c r="X894">
        <v>1336.3414768269199</v>
      </c>
      <c r="Y894">
        <v>1353.8693556784333</v>
      </c>
      <c r="Z894">
        <v>3.1315767582594733</v>
      </c>
      <c r="AA894">
        <v>2.5567685860018702E-2</v>
      </c>
      <c r="AB894">
        <v>3</v>
      </c>
      <c r="AC894">
        <v>819</v>
      </c>
      <c r="AD894">
        <v>1.5839029847056088</v>
      </c>
      <c r="AE894">
        <v>0.66348397192607222</v>
      </c>
      <c r="AF894">
        <f t="shared" si="13"/>
        <v>4.8570954458516027E-3</v>
      </c>
    </row>
    <row r="895" spans="1:32">
      <c r="A895" t="s">
        <v>2579</v>
      </c>
      <c r="B895">
        <v>8</v>
      </c>
      <c r="C895">
        <v>3</v>
      </c>
      <c r="D895">
        <v>33.729399999999998</v>
      </c>
      <c r="E895">
        <v>0.75043986245112704</v>
      </c>
      <c r="F895">
        <v>0.12468410482254984</v>
      </c>
      <c r="G895">
        <v>0.219896514575528</v>
      </c>
      <c r="H895">
        <v>1.0210181555337099</v>
      </c>
      <c r="I895">
        <v>5.82688313243638E-2</v>
      </c>
      <c r="J895" t="s">
        <v>33</v>
      </c>
      <c r="K895" t="s">
        <v>32</v>
      </c>
      <c r="L895">
        <v>119500.7996</v>
      </c>
      <c r="M895" t="s">
        <v>2580</v>
      </c>
      <c r="N895">
        <v>796.89777547901701</v>
      </c>
      <c r="O895">
        <v>830.45447042899104</v>
      </c>
      <c r="P895">
        <v>932.89448631308596</v>
      </c>
      <c r="Q895">
        <v>853.41557740703138</v>
      </c>
      <c r="R895">
        <v>2.9311605657791793</v>
      </c>
      <c r="S895">
        <v>8.3014902984871228E-2</v>
      </c>
      <c r="T895">
        <v>3</v>
      </c>
      <c r="U895">
        <v>1028</v>
      </c>
      <c r="V895">
        <v>863.08768164783396</v>
      </c>
      <c r="W895">
        <v>781.49153282495604</v>
      </c>
      <c r="X895">
        <v>862.96359301313805</v>
      </c>
      <c r="Y895">
        <v>835.84760249530939</v>
      </c>
      <c r="Z895">
        <v>2.9221271010889383</v>
      </c>
      <c r="AA895">
        <v>5.6318613502992228E-2</v>
      </c>
      <c r="AB895">
        <v>3</v>
      </c>
      <c r="AC895">
        <v>1044</v>
      </c>
      <c r="AD895">
        <v>0.97941451342486685</v>
      </c>
      <c r="AE895">
        <v>-3.0008520148685134E-2</v>
      </c>
      <c r="AF895">
        <f t="shared" si="13"/>
        <v>0.73862091144468245</v>
      </c>
    </row>
    <row r="896" spans="1:32">
      <c r="A896" t="s">
        <v>2581</v>
      </c>
      <c r="B896">
        <v>8</v>
      </c>
      <c r="C896">
        <v>4</v>
      </c>
      <c r="D896">
        <v>41.240400000000001</v>
      </c>
      <c r="E896">
        <v>5.3839958942725197E-4</v>
      </c>
      <c r="F896">
        <v>3.2688952799682305</v>
      </c>
      <c r="G896">
        <v>1.75487353569295E-3</v>
      </c>
      <c r="H896">
        <v>1.1534257510047801</v>
      </c>
      <c r="I896">
        <v>0.99999973317373003</v>
      </c>
      <c r="J896" t="s">
        <v>32</v>
      </c>
      <c r="K896" t="s">
        <v>33</v>
      </c>
      <c r="L896">
        <v>93485.182000000001</v>
      </c>
      <c r="M896" t="s">
        <v>2582</v>
      </c>
      <c r="N896">
        <v>847.98092241218797</v>
      </c>
      <c r="O896">
        <v>861.11440344421999</v>
      </c>
      <c r="P896">
        <v>841.77184514668602</v>
      </c>
      <c r="Q896">
        <v>850.28905700103132</v>
      </c>
      <c r="R896">
        <v>2.9295665898555114</v>
      </c>
      <c r="S896">
        <v>1.1614509192388885E-2</v>
      </c>
      <c r="T896">
        <v>3</v>
      </c>
      <c r="U896">
        <v>1029</v>
      </c>
      <c r="V896">
        <v>988.70359232200599</v>
      </c>
      <c r="W896">
        <v>956.95114370338194</v>
      </c>
      <c r="X896">
        <v>996.58114640229905</v>
      </c>
      <c r="Y896">
        <v>980.74529414256233</v>
      </c>
      <c r="Z896">
        <v>2.9915562329547001</v>
      </c>
      <c r="AA896">
        <v>2.1391281317575169E-2</v>
      </c>
      <c r="AB896">
        <v>3</v>
      </c>
      <c r="AC896">
        <v>971</v>
      </c>
      <c r="AD896">
        <v>1.1534257510047818</v>
      </c>
      <c r="AE896">
        <v>0.20592513700323586</v>
      </c>
      <c r="AF896">
        <f t="shared" si="13"/>
        <v>6.2112810674163027E-4</v>
      </c>
    </row>
    <row r="897" spans="1:32">
      <c r="A897" t="s">
        <v>2583</v>
      </c>
      <c r="B897">
        <v>2</v>
      </c>
      <c r="C897">
        <v>1</v>
      </c>
      <c r="D897">
        <v>10.585100000000001</v>
      </c>
      <c r="E897">
        <v>0.13867493463112401</v>
      </c>
      <c r="F897">
        <v>0.85800203016770504</v>
      </c>
      <c r="G897">
        <v>6.4074597526079996E-2</v>
      </c>
      <c r="H897">
        <v>1.1375908860164501</v>
      </c>
      <c r="I897">
        <v>0.29539500148833903</v>
      </c>
      <c r="J897" t="s">
        <v>33</v>
      </c>
      <c r="K897" t="s">
        <v>32</v>
      </c>
      <c r="L897">
        <v>38962.361700000001</v>
      </c>
      <c r="M897" t="s">
        <v>2584</v>
      </c>
      <c r="N897">
        <v>907.87336865075804</v>
      </c>
      <c r="O897">
        <v>772.58111341795995</v>
      </c>
      <c r="P897">
        <v>864.47691522356195</v>
      </c>
      <c r="Q897">
        <v>848.31046576409335</v>
      </c>
      <c r="R897">
        <v>2.9285548250065641</v>
      </c>
      <c r="S897">
        <v>8.1432175300246393E-2</v>
      </c>
      <c r="T897">
        <v>3</v>
      </c>
      <c r="U897">
        <v>1031</v>
      </c>
      <c r="V897">
        <v>686.84988374342299</v>
      </c>
      <c r="W897">
        <v>731.82569888281</v>
      </c>
      <c r="X897">
        <v>818.44799894883897</v>
      </c>
      <c r="Y897">
        <v>745.70786052502399</v>
      </c>
      <c r="Z897">
        <v>2.8725687210236681</v>
      </c>
      <c r="AA897">
        <v>8.9697798178878435E-2</v>
      </c>
      <c r="AB897">
        <v>3</v>
      </c>
      <c r="AC897">
        <v>1083</v>
      </c>
      <c r="AD897">
        <v>0.87905064315497661</v>
      </c>
      <c r="AE897">
        <v>-0.18598181174406778</v>
      </c>
      <c r="AF897">
        <f t="shared" si="13"/>
        <v>0.13828337464824403</v>
      </c>
    </row>
    <row r="898" spans="1:32">
      <c r="A898" t="s">
        <v>1032</v>
      </c>
      <c r="B898">
        <v>6</v>
      </c>
      <c r="C898">
        <v>3</v>
      </c>
      <c r="D898">
        <v>25.537299999999998</v>
      </c>
      <c r="E898">
        <v>0.259943790224682</v>
      </c>
      <c r="F898">
        <v>0.58512055293079368</v>
      </c>
      <c r="G898">
        <v>0.103472809063533</v>
      </c>
      <c r="H898">
        <v>1.0581898115178801</v>
      </c>
      <c r="I898">
        <v>0.174827572609661</v>
      </c>
      <c r="J898" t="s">
        <v>32</v>
      </c>
      <c r="K898" t="s">
        <v>33</v>
      </c>
      <c r="L898">
        <v>136241.4656</v>
      </c>
      <c r="M898" t="s">
        <v>1033</v>
      </c>
      <c r="N898">
        <v>850.49332670089802</v>
      </c>
      <c r="O898">
        <v>872.84912005911895</v>
      </c>
      <c r="P898">
        <v>815.43360604698705</v>
      </c>
      <c r="Q898">
        <v>846.25868426900126</v>
      </c>
      <c r="R898">
        <v>2.9275031384267369</v>
      </c>
      <c r="S898">
        <v>3.4198823598232245E-2</v>
      </c>
      <c r="T898">
        <v>3</v>
      </c>
      <c r="U898">
        <v>1032</v>
      </c>
      <c r="V898">
        <v>963.15851298354403</v>
      </c>
      <c r="W898">
        <v>868.70309523059098</v>
      </c>
      <c r="X898">
        <v>854.64534459180902</v>
      </c>
      <c r="Y898">
        <v>895.5023176019813</v>
      </c>
      <c r="Z898">
        <v>2.9520667141609849</v>
      </c>
      <c r="AA898">
        <v>6.5898300360291914E-2</v>
      </c>
      <c r="AB898">
        <v>3</v>
      </c>
      <c r="AC898">
        <v>1016</v>
      </c>
      <c r="AD898">
        <v>1.0581898115178774</v>
      </c>
      <c r="AE898">
        <v>8.1598432342491756E-2</v>
      </c>
      <c r="AF898">
        <f t="shared" si="13"/>
        <v>0.26417285209077418</v>
      </c>
    </row>
    <row r="899" spans="1:32">
      <c r="A899" t="s">
        <v>1128</v>
      </c>
      <c r="B899">
        <v>4</v>
      </c>
      <c r="C899">
        <v>3</v>
      </c>
      <c r="D899">
        <v>20.7379</v>
      </c>
      <c r="E899">
        <v>0.46561557068567999</v>
      </c>
      <c r="F899">
        <v>0.33197250484055552</v>
      </c>
      <c r="G899">
        <v>0.15785431863973501</v>
      </c>
      <c r="H899">
        <v>1.02877751945795</v>
      </c>
      <c r="I899">
        <v>9.6685072490290805E-2</v>
      </c>
      <c r="J899" t="s">
        <v>32</v>
      </c>
      <c r="K899" t="s">
        <v>33</v>
      </c>
      <c r="L899">
        <v>15971.454400000001</v>
      </c>
      <c r="M899" t="s">
        <v>1129</v>
      </c>
      <c r="N899">
        <v>846.28496028686504</v>
      </c>
      <c r="O899">
        <v>847.39840349256701</v>
      </c>
      <c r="P899">
        <v>842.95316322521603</v>
      </c>
      <c r="Q899">
        <v>845.54550900154936</v>
      </c>
      <c r="R899">
        <v>2.9271369871867026</v>
      </c>
      <c r="S899">
        <v>2.7355536555272574E-3</v>
      </c>
      <c r="T899">
        <v>3</v>
      </c>
      <c r="U899">
        <v>1033</v>
      </c>
      <c r="V899">
        <v>855.62615388469396</v>
      </c>
      <c r="W899">
        <v>926.88197045895697</v>
      </c>
      <c r="X899">
        <v>827.12650967462002</v>
      </c>
      <c r="Y899">
        <v>869.87821133942361</v>
      </c>
      <c r="Z899">
        <v>2.9394584527959777</v>
      </c>
      <c r="AA899">
        <v>5.90682505368125E-2</v>
      </c>
      <c r="AB899">
        <v>3</v>
      </c>
      <c r="AC899">
        <v>1025</v>
      </c>
      <c r="AD899">
        <v>1.0287775194579498</v>
      </c>
      <c r="AE899">
        <v>4.0931022777639513E-2</v>
      </c>
      <c r="AF899">
        <f t="shared" ref="AF899:AF962" si="14">_xlfn.T.TEST(N899:P899,V899:X899,2,2)</f>
        <v>0.45856872703470564</v>
      </c>
    </row>
    <row r="900" spans="1:32">
      <c r="A900" t="s">
        <v>2585</v>
      </c>
      <c r="B900">
        <v>2</v>
      </c>
      <c r="C900">
        <v>2</v>
      </c>
      <c r="D900">
        <v>9.4083000000000006</v>
      </c>
      <c r="E900">
        <v>0.178524475578968</v>
      </c>
      <c r="F900">
        <v>0.74830223400446039</v>
      </c>
      <c r="G900">
        <v>7.7365886908796797E-2</v>
      </c>
      <c r="H900">
        <v>1.1600227553357001</v>
      </c>
      <c r="I900">
        <v>0.24247760215198599</v>
      </c>
      <c r="J900" t="s">
        <v>32</v>
      </c>
      <c r="K900" t="s">
        <v>33</v>
      </c>
      <c r="L900">
        <v>71161.556299999997</v>
      </c>
      <c r="M900" t="s">
        <v>2586</v>
      </c>
      <c r="N900">
        <v>741.05054087006704</v>
      </c>
      <c r="O900">
        <v>829.77023796056801</v>
      </c>
      <c r="P900">
        <v>952.28362763463099</v>
      </c>
      <c r="Q900">
        <v>841.03480215508864</v>
      </c>
      <c r="R900">
        <v>2.9248139673451075</v>
      </c>
      <c r="S900">
        <v>0.12611383120876832</v>
      </c>
      <c r="T900">
        <v>3</v>
      </c>
      <c r="U900">
        <v>1034</v>
      </c>
      <c r="V900">
        <v>868.49810319378605</v>
      </c>
      <c r="W900">
        <v>1044.4706573754199</v>
      </c>
      <c r="X900">
        <v>1013.8897650182799</v>
      </c>
      <c r="Y900">
        <v>975.61950852916198</v>
      </c>
      <c r="Z900">
        <v>2.9892804758994389</v>
      </c>
      <c r="AA900">
        <v>9.6371084469029547E-2</v>
      </c>
      <c r="AB900">
        <v>3</v>
      </c>
      <c r="AC900">
        <v>975</v>
      </c>
      <c r="AD900">
        <v>1.1600227553357008</v>
      </c>
      <c r="AE900">
        <v>0.21415310594592979</v>
      </c>
      <c r="AF900">
        <f t="shared" si="14"/>
        <v>0.1753933314127544</v>
      </c>
    </row>
    <row r="901" spans="1:32">
      <c r="A901" t="s">
        <v>2587</v>
      </c>
      <c r="B901">
        <v>3</v>
      </c>
      <c r="C901">
        <v>1</v>
      </c>
      <c r="D901">
        <v>10.7859</v>
      </c>
      <c r="E901">
        <v>0.93376298873724595</v>
      </c>
      <c r="F901">
        <v>2.9763344054531824E-2</v>
      </c>
      <c r="G901">
        <v>0.25886220670961602</v>
      </c>
      <c r="H901">
        <v>1.0031152821240501</v>
      </c>
      <c r="I901">
        <v>5.0555873236253102E-2</v>
      </c>
      <c r="J901" t="s">
        <v>32</v>
      </c>
      <c r="K901" t="s">
        <v>33</v>
      </c>
      <c r="L901">
        <v>78160.733500000002</v>
      </c>
      <c r="M901" t="s">
        <v>2588</v>
      </c>
      <c r="N901">
        <v>803.78358675451</v>
      </c>
      <c r="O901">
        <v>741.54862011187197</v>
      </c>
      <c r="P901">
        <v>955.92339343772198</v>
      </c>
      <c r="Q901">
        <v>833.75186676803469</v>
      </c>
      <c r="R901">
        <v>2.9210368193097915</v>
      </c>
      <c r="S901">
        <v>0.13227517433219393</v>
      </c>
      <c r="T901">
        <v>3</v>
      </c>
      <c r="U901">
        <v>1036</v>
      </c>
      <c r="V901">
        <v>841.17998417495505</v>
      </c>
      <c r="W901">
        <v>887.58605822430297</v>
      </c>
      <c r="X901">
        <v>780.28167476415695</v>
      </c>
      <c r="Y901">
        <v>836.34923905447158</v>
      </c>
      <c r="Z901">
        <v>2.9223876661022032</v>
      </c>
      <c r="AA901">
        <v>6.4345190779088596E-2</v>
      </c>
      <c r="AB901">
        <v>3</v>
      </c>
      <c r="AC901">
        <v>1042</v>
      </c>
      <c r="AD901">
        <v>1.0031152821240514</v>
      </c>
      <c r="AE901">
        <v>4.4874159116020454E-3</v>
      </c>
      <c r="AF901">
        <f t="shared" si="14"/>
        <v>0.97251221273113619</v>
      </c>
    </row>
    <row r="902" spans="1:32">
      <c r="A902" t="s">
        <v>1734</v>
      </c>
      <c r="B902">
        <v>8</v>
      </c>
      <c r="C902">
        <v>5</v>
      </c>
      <c r="D902">
        <v>45.610399999999998</v>
      </c>
      <c r="E902">
        <v>0.23854092626614601</v>
      </c>
      <c r="F902">
        <v>0.62243709869210473</v>
      </c>
      <c r="G902">
        <v>9.6326509655914203E-2</v>
      </c>
      <c r="H902">
        <v>1.10330841295354</v>
      </c>
      <c r="I902">
        <v>0.18910867702870099</v>
      </c>
      <c r="J902" t="s">
        <v>33</v>
      </c>
      <c r="K902" t="s">
        <v>32</v>
      </c>
      <c r="L902">
        <v>41473.9378</v>
      </c>
      <c r="M902" t="s">
        <v>1735</v>
      </c>
      <c r="N902">
        <v>927.27306185795396</v>
      </c>
      <c r="O902">
        <v>814.587075907653</v>
      </c>
      <c r="P902">
        <v>753.81115753089205</v>
      </c>
      <c r="Q902">
        <v>831.89043176549967</v>
      </c>
      <c r="R902">
        <v>2.9200661291594758</v>
      </c>
      <c r="S902">
        <v>0.10580237034729374</v>
      </c>
      <c r="T902">
        <v>3</v>
      </c>
      <c r="U902">
        <v>1038</v>
      </c>
      <c r="V902">
        <v>789.53589144498005</v>
      </c>
      <c r="W902">
        <v>766.94080255527695</v>
      </c>
      <c r="X902">
        <v>705.51212616619705</v>
      </c>
      <c r="Y902">
        <v>753.99627338881794</v>
      </c>
      <c r="Z902">
        <v>2.8773691993834714</v>
      </c>
      <c r="AA902">
        <v>5.7668484953768084E-2</v>
      </c>
      <c r="AB902">
        <v>3</v>
      </c>
      <c r="AC902">
        <v>1074</v>
      </c>
      <c r="AD902">
        <v>0.90636488243846136</v>
      </c>
      <c r="AE902">
        <v>-0.14183613058834124</v>
      </c>
      <c r="AF902">
        <f t="shared" si="14"/>
        <v>0.24131945654929579</v>
      </c>
    </row>
    <row r="903" spans="1:32">
      <c r="A903" t="s">
        <v>2589</v>
      </c>
      <c r="B903">
        <v>8</v>
      </c>
      <c r="C903">
        <v>3</v>
      </c>
      <c r="D903">
        <v>32.496000000000002</v>
      </c>
      <c r="E903">
        <v>2.75188426996054E-3</v>
      </c>
      <c r="F903">
        <v>2.5603698342353529</v>
      </c>
      <c r="G903">
        <v>4.4634574941821402E-3</v>
      </c>
      <c r="H903">
        <v>1.14386191172582</v>
      </c>
      <c r="I903">
        <v>0.99702885990970003</v>
      </c>
      <c r="J903" t="s">
        <v>33</v>
      </c>
      <c r="K903" t="s">
        <v>32</v>
      </c>
      <c r="L903">
        <v>190599.77799999999</v>
      </c>
      <c r="M903" t="s">
        <v>2590</v>
      </c>
      <c r="N903">
        <v>819.04228999783197</v>
      </c>
      <c r="O903">
        <v>861.82753183600698</v>
      </c>
      <c r="P903">
        <v>814.39898792584597</v>
      </c>
      <c r="Q903">
        <v>831.75626991989509</v>
      </c>
      <c r="R903">
        <v>2.9199960833386949</v>
      </c>
      <c r="S903">
        <v>3.1434398380037601E-2</v>
      </c>
      <c r="T903">
        <v>3</v>
      </c>
      <c r="U903">
        <v>1039</v>
      </c>
      <c r="V903">
        <v>739.94653617288702</v>
      </c>
      <c r="W903">
        <v>716.03350592538004</v>
      </c>
      <c r="X903">
        <v>725.46230175502899</v>
      </c>
      <c r="Y903">
        <v>727.14744795109857</v>
      </c>
      <c r="Z903">
        <v>2.8616224842271683</v>
      </c>
      <c r="AA903">
        <v>1.6565071926690086E-2</v>
      </c>
      <c r="AB903">
        <v>3</v>
      </c>
      <c r="AC903">
        <v>1093</v>
      </c>
      <c r="AD903">
        <v>0.87423139956748241</v>
      </c>
      <c r="AE903">
        <v>-0.19391289888827346</v>
      </c>
      <c r="AF903">
        <f t="shared" si="14"/>
        <v>3.2557588657632338E-3</v>
      </c>
    </row>
    <row r="904" spans="1:32">
      <c r="A904" t="s">
        <v>2591</v>
      </c>
      <c r="B904">
        <v>1</v>
      </c>
      <c r="C904">
        <v>1</v>
      </c>
      <c r="D904">
        <v>4.5255000000000001</v>
      </c>
      <c r="E904">
        <v>4.9567500316434802E-2</v>
      </c>
      <c r="F904">
        <v>1.3048029819653699</v>
      </c>
      <c r="G904">
        <v>3.0560892996481299E-2</v>
      </c>
      <c r="H904">
        <v>1.31513252780762</v>
      </c>
      <c r="I904">
        <v>0.55929128253184401</v>
      </c>
      <c r="J904" t="s">
        <v>33</v>
      </c>
      <c r="K904" t="s">
        <v>32</v>
      </c>
      <c r="L904">
        <v>51985.162199999999</v>
      </c>
      <c r="M904" t="s">
        <v>2592</v>
      </c>
      <c r="N904">
        <v>945.131126589622</v>
      </c>
      <c r="O904">
        <v>835.29830138702596</v>
      </c>
      <c r="P904">
        <v>694.94369692861005</v>
      </c>
      <c r="Q904">
        <v>825.12437496841937</v>
      </c>
      <c r="R904">
        <v>2.9165194167817665</v>
      </c>
      <c r="S904">
        <v>0.15198148115558843</v>
      </c>
      <c r="T904">
        <v>3</v>
      </c>
      <c r="U904">
        <v>1040</v>
      </c>
      <c r="V904">
        <v>627.54980080341704</v>
      </c>
      <c r="W904">
        <v>665.39164949414999</v>
      </c>
      <c r="X904">
        <v>589.28187896021802</v>
      </c>
      <c r="Y904">
        <v>627.40777641926161</v>
      </c>
      <c r="Z904">
        <v>2.7975498972674395</v>
      </c>
      <c r="AA904">
        <v>6.0654466624133839E-2</v>
      </c>
      <c r="AB904">
        <v>3</v>
      </c>
      <c r="AC904">
        <v>1168</v>
      </c>
      <c r="AD904">
        <v>0.76037964148529102</v>
      </c>
      <c r="AE904">
        <v>-0.39520818930989315</v>
      </c>
      <c r="AF904">
        <f t="shared" si="14"/>
        <v>5.92235281635261E-2</v>
      </c>
    </row>
    <row r="905" spans="1:32">
      <c r="A905" t="s">
        <v>1378</v>
      </c>
      <c r="B905">
        <v>3</v>
      </c>
      <c r="C905">
        <v>2</v>
      </c>
      <c r="D905">
        <v>6.3158000000000003</v>
      </c>
      <c r="E905">
        <v>9.0938735262384496E-2</v>
      </c>
      <c r="F905">
        <v>1.0412510900735865</v>
      </c>
      <c r="G905">
        <v>4.6876958870391401E-2</v>
      </c>
      <c r="H905">
        <v>1.12906037591686</v>
      </c>
      <c r="I905">
        <v>0.39592468854998197</v>
      </c>
      <c r="J905" t="s">
        <v>32</v>
      </c>
      <c r="K905" t="s">
        <v>33</v>
      </c>
      <c r="L905">
        <v>39912.333100000003</v>
      </c>
      <c r="M905" t="s">
        <v>1379</v>
      </c>
      <c r="N905">
        <v>907.94622582936199</v>
      </c>
      <c r="O905">
        <v>748.72650850702701</v>
      </c>
      <c r="P905">
        <v>813.423923350888</v>
      </c>
      <c r="Q905">
        <v>823.36555256242571</v>
      </c>
      <c r="R905">
        <v>2.915592693308783</v>
      </c>
      <c r="S905">
        <v>9.7252148995654458E-2</v>
      </c>
      <c r="T905">
        <v>3</v>
      </c>
      <c r="U905">
        <v>1041</v>
      </c>
      <c r="V905">
        <v>929.19141373045102</v>
      </c>
      <c r="W905">
        <v>939.36148743562296</v>
      </c>
      <c r="X905">
        <v>920.33535971331003</v>
      </c>
      <c r="Y905">
        <v>929.62942029312796</v>
      </c>
      <c r="Z905">
        <v>2.9683098595264399</v>
      </c>
      <c r="AA905">
        <v>1.0241310425860736E-2</v>
      </c>
      <c r="AB905">
        <v>3</v>
      </c>
      <c r="AC905">
        <v>995</v>
      </c>
      <c r="AD905">
        <v>1.1290603759168629</v>
      </c>
      <c r="AE905">
        <v>0.17512263554128071</v>
      </c>
      <c r="AF905">
        <f t="shared" si="14"/>
        <v>8.4555408384563255E-2</v>
      </c>
    </row>
    <row r="906" spans="1:32">
      <c r="A906" t="s">
        <v>1334</v>
      </c>
      <c r="B906">
        <v>3</v>
      </c>
      <c r="C906">
        <v>2</v>
      </c>
      <c r="D906">
        <v>16.2424</v>
      </c>
      <c r="E906">
        <v>0.32073662886441601</v>
      </c>
      <c r="F906">
        <v>0.49385143980554508</v>
      </c>
      <c r="G906">
        <v>0.12157980188350399</v>
      </c>
      <c r="H906">
        <v>1.0543891690998299</v>
      </c>
      <c r="I906">
        <v>0.142884553167692</v>
      </c>
      <c r="J906" t="s">
        <v>32</v>
      </c>
      <c r="K906" t="s">
        <v>33</v>
      </c>
      <c r="L906">
        <v>25956.313200000001</v>
      </c>
      <c r="M906" t="s">
        <v>1335</v>
      </c>
      <c r="N906">
        <v>843.99910035906805</v>
      </c>
      <c r="O906">
        <v>809.22095712333703</v>
      </c>
      <c r="P906">
        <v>810.00760508954795</v>
      </c>
      <c r="Q906">
        <v>821.07588752398442</v>
      </c>
      <c r="R906">
        <v>2.9143832984225142</v>
      </c>
      <c r="S906">
        <v>2.418288124372317E-2</v>
      </c>
      <c r="T906">
        <v>3</v>
      </c>
      <c r="U906">
        <v>1042</v>
      </c>
      <c r="V906">
        <v>817.54165857465898</v>
      </c>
      <c r="W906">
        <v>940.67412719813103</v>
      </c>
      <c r="X906">
        <v>838.98478267016105</v>
      </c>
      <c r="Y906">
        <v>865.73352281431698</v>
      </c>
      <c r="Z906">
        <v>2.93738423453404</v>
      </c>
      <c r="AA906">
        <v>7.598193402889189E-2</v>
      </c>
      <c r="AB906">
        <v>3</v>
      </c>
      <c r="AC906">
        <v>1028</v>
      </c>
      <c r="AD906">
        <v>1.0543891690998271</v>
      </c>
      <c r="AE906">
        <v>7.6407455877586877E-2</v>
      </c>
      <c r="AF906">
        <f t="shared" si="14"/>
        <v>0.32325922061755952</v>
      </c>
    </row>
    <row r="907" spans="1:32">
      <c r="A907" t="s">
        <v>2593</v>
      </c>
      <c r="B907">
        <v>5</v>
      </c>
      <c r="C907">
        <v>3</v>
      </c>
      <c r="D907">
        <v>24.207699999999999</v>
      </c>
      <c r="E907">
        <v>6.5697863130696102E-2</v>
      </c>
      <c r="F907">
        <v>1.1824487559446255</v>
      </c>
      <c r="G907">
        <v>3.7164772341023902E-2</v>
      </c>
      <c r="H907">
        <v>1.1075546217521299</v>
      </c>
      <c r="I907">
        <v>0.48163863589851202</v>
      </c>
      <c r="J907" t="s">
        <v>33</v>
      </c>
      <c r="K907" t="s">
        <v>32</v>
      </c>
      <c r="L907">
        <v>40130.896800000002</v>
      </c>
      <c r="M907" t="s">
        <v>2594</v>
      </c>
      <c r="N907">
        <v>841.28678758265505</v>
      </c>
      <c r="O907">
        <v>784.09762450298001</v>
      </c>
      <c r="P907">
        <v>827.40503268348903</v>
      </c>
      <c r="Q907">
        <v>817.59648158970811</v>
      </c>
      <c r="R907">
        <v>2.9125390138700618</v>
      </c>
      <c r="S907">
        <v>3.6484518099586236E-2</v>
      </c>
      <c r="T907">
        <v>3</v>
      </c>
      <c r="U907">
        <v>1043</v>
      </c>
      <c r="V907">
        <v>689.70565441704605</v>
      </c>
      <c r="W907">
        <v>776.28356338600497</v>
      </c>
      <c r="X907">
        <v>748.60986074068103</v>
      </c>
      <c r="Y907">
        <v>738.19969284791068</v>
      </c>
      <c r="Z907">
        <v>2.8681738601572744</v>
      </c>
      <c r="AA907">
        <v>5.9899486264424366E-2</v>
      </c>
      <c r="AB907">
        <v>3</v>
      </c>
      <c r="AC907">
        <v>1085</v>
      </c>
      <c r="AD907">
        <v>0.90289000683146181</v>
      </c>
      <c r="AE907">
        <v>-0.14737785055250574</v>
      </c>
      <c r="AF907">
        <f t="shared" si="14"/>
        <v>6.1442381076994498E-2</v>
      </c>
    </row>
    <row r="908" spans="1:32">
      <c r="A908" t="s">
        <v>382</v>
      </c>
      <c r="B908">
        <v>7</v>
      </c>
      <c r="C908">
        <v>5</v>
      </c>
      <c r="D908">
        <v>39.520000000000003</v>
      </c>
      <c r="E908">
        <v>0.21170853818940499</v>
      </c>
      <c r="F908">
        <v>0.67426162656363209</v>
      </c>
      <c r="G908">
        <v>8.7944165071045396E-2</v>
      </c>
      <c r="H908">
        <v>1.1336711181674199</v>
      </c>
      <c r="I908">
        <v>0.21011516496441299</v>
      </c>
      <c r="J908" t="s">
        <v>33</v>
      </c>
      <c r="K908" t="s">
        <v>32</v>
      </c>
      <c r="L908">
        <v>41277.095500000003</v>
      </c>
      <c r="M908" t="s">
        <v>383</v>
      </c>
      <c r="N908">
        <v>930.06541987588196</v>
      </c>
      <c r="O908">
        <v>780.30933347940902</v>
      </c>
      <c r="P908">
        <v>711.59299706065804</v>
      </c>
      <c r="Q908">
        <v>807.32258347198297</v>
      </c>
      <c r="R908">
        <v>2.9070471013005652</v>
      </c>
      <c r="S908">
        <v>0.13837490920893983</v>
      </c>
      <c r="T908">
        <v>3</v>
      </c>
      <c r="U908">
        <v>1049</v>
      </c>
      <c r="V908">
        <v>725.95613829185902</v>
      </c>
      <c r="W908">
        <v>687.27169626114596</v>
      </c>
      <c r="X908">
        <v>723.16579107896098</v>
      </c>
      <c r="Y908">
        <v>712.13120854398858</v>
      </c>
      <c r="Z908">
        <v>2.8525600187728162</v>
      </c>
      <c r="AA908">
        <v>3.0295159500069099E-2</v>
      </c>
      <c r="AB908">
        <v>3</v>
      </c>
      <c r="AC908">
        <v>1104</v>
      </c>
      <c r="AD908">
        <v>0.88209003826126975</v>
      </c>
      <c r="AE908">
        <v>-0.18100217025737658</v>
      </c>
      <c r="AF908">
        <f t="shared" si="14"/>
        <v>0.22089418437389735</v>
      </c>
    </row>
    <row r="909" spans="1:32">
      <c r="A909" t="s">
        <v>2595</v>
      </c>
      <c r="B909">
        <v>6</v>
      </c>
      <c r="C909">
        <v>4</v>
      </c>
      <c r="D909">
        <v>31.1371</v>
      </c>
      <c r="E909">
        <v>5.0005982118879197E-3</v>
      </c>
      <c r="F909">
        <v>2.3009780387476573</v>
      </c>
      <c r="G909">
        <v>6.4940218537023501E-3</v>
      </c>
      <c r="H909">
        <v>1.2475206260078699</v>
      </c>
      <c r="I909">
        <v>0.981945794051029</v>
      </c>
      <c r="J909" t="s">
        <v>32</v>
      </c>
      <c r="K909" t="s">
        <v>33</v>
      </c>
      <c r="L909">
        <v>31433.067800000001</v>
      </c>
      <c r="M909" t="s">
        <v>2596</v>
      </c>
      <c r="N909">
        <v>865.63582549076898</v>
      </c>
      <c r="O909">
        <v>777.95025187512897</v>
      </c>
      <c r="P909">
        <v>777.85989561026304</v>
      </c>
      <c r="Q909">
        <v>807.14865765872037</v>
      </c>
      <c r="R909">
        <v>2.9069535288425019</v>
      </c>
      <c r="S909">
        <v>6.2753487607889666E-2</v>
      </c>
      <c r="T909">
        <v>3</v>
      </c>
      <c r="U909">
        <v>1050</v>
      </c>
      <c r="V909">
        <v>1016.52695717697</v>
      </c>
      <c r="W909">
        <v>1031.2909479811001</v>
      </c>
      <c r="X909">
        <v>972.98589089337804</v>
      </c>
      <c r="Y909">
        <v>1006.934598683816</v>
      </c>
      <c r="Z909">
        <v>3.0030012636488292</v>
      </c>
      <c r="AA909">
        <v>3.0104271249915139E-2</v>
      </c>
      <c r="AB909">
        <v>3</v>
      </c>
      <c r="AC909">
        <v>965</v>
      </c>
      <c r="AD909">
        <v>1.2475206260078666</v>
      </c>
      <c r="AE909">
        <v>0.31906366870343017</v>
      </c>
      <c r="AF909">
        <f t="shared" si="14"/>
        <v>4.2270206821492951E-3</v>
      </c>
    </row>
    <row r="910" spans="1:32">
      <c r="A910" t="s">
        <v>1610</v>
      </c>
      <c r="B910">
        <v>5</v>
      </c>
      <c r="C910">
        <v>3</v>
      </c>
      <c r="D910">
        <v>28.174900000000001</v>
      </c>
      <c r="E910">
        <v>0.76713603978428002</v>
      </c>
      <c r="F910">
        <v>0.11512761377104537</v>
      </c>
      <c r="G910">
        <v>0.22413219259508799</v>
      </c>
      <c r="H910">
        <v>1.02460234570835</v>
      </c>
      <c r="I910">
        <v>5.71516526853574E-2</v>
      </c>
      <c r="J910" t="s">
        <v>32</v>
      </c>
      <c r="K910" t="s">
        <v>33</v>
      </c>
      <c r="L910">
        <v>29838.129499999999</v>
      </c>
      <c r="M910" t="s">
        <v>1611</v>
      </c>
      <c r="N910">
        <v>825.80991105914495</v>
      </c>
      <c r="O910">
        <v>776.39500094717198</v>
      </c>
      <c r="P910">
        <v>814.25650198871699</v>
      </c>
      <c r="Q910">
        <v>805.48713799834468</v>
      </c>
      <c r="R910">
        <v>2.9060586100054633</v>
      </c>
      <c r="S910">
        <v>3.209027106858546E-2</v>
      </c>
      <c r="T910">
        <v>3</v>
      </c>
      <c r="U910">
        <v>1051</v>
      </c>
      <c r="V910">
        <v>931.41675173454803</v>
      </c>
      <c r="W910">
        <v>770.25850409955694</v>
      </c>
      <c r="X910">
        <v>774.23677725891298</v>
      </c>
      <c r="Y910">
        <v>825.3040110310061</v>
      </c>
      <c r="Z910">
        <v>2.9166139558138164</v>
      </c>
      <c r="AA910">
        <v>0.11137453984741644</v>
      </c>
      <c r="AB910">
        <v>3</v>
      </c>
      <c r="AC910">
        <v>1047</v>
      </c>
      <c r="AD910">
        <v>1.024602345708346</v>
      </c>
      <c r="AE910">
        <v>3.5064099792020735E-2</v>
      </c>
      <c r="AF910">
        <f t="shared" si="14"/>
        <v>0.73741367891629472</v>
      </c>
    </row>
    <row r="911" spans="1:32">
      <c r="A911" t="s">
        <v>2597</v>
      </c>
      <c r="B911">
        <v>14</v>
      </c>
      <c r="C911">
        <v>1</v>
      </c>
      <c r="D911">
        <v>62.905500000000004</v>
      </c>
      <c r="E911">
        <v>9.5759692572916499E-5</v>
      </c>
      <c r="F911">
        <v>4.0188172568591671</v>
      </c>
      <c r="G911">
        <v>5.8487229454426697E-4</v>
      </c>
      <c r="H911">
        <v>1.30021834604544</v>
      </c>
      <c r="I911">
        <v>1</v>
      </c>
      <c r="J911" t="s">
        <v>32</v>
      </c>
      <c r="K911" t="s">
        <v>33</v>
      </c>
      <c r="L911">
        <v>227359.64199999999</v>
      </c>
      <c r="M911" t="s">
        <v>2598</v>
      </c>
      <c r="N911">
        <v>788.51723076674898</v>
      </c>
      <c r="O911">
        <v>803.18917105186199</v>
      </c>
      <c r="P911">
        <v>822.801564105936</v>
      </c>
      <c r="Q911">
        <v>804.83598864151566</v>
      </c>
      <c r="R911">
        <v>2.9057073878397994</v>
      </c>
      <c r="S911">
        <v>2.1372543189782132E-2</v>
      </c>
      <c r="T911">
        <v>3</v>
      </c>
      <c r="U911">
        <v>1052</v>
      </c>
      <c r="V911">
        <v>1025.33716111122</v>
      </c>
      <c r="W911">
        <v>1066.1011440463701</v>
      </c>
      <c r="X911">
        <v>1047.9492488103799</v>
      </c>
      <c r="Y911">
        <v>1046.4625179893235</v>
      </c>
      <c r="Z911">
        <v>3.0197236774698037</v>
      </c>
      <c r="AA911">
        <v>1.9515862537294013E-2</v>
      </c>
      <c r="AB911">
        <v>3</v>
      </c>
      <c r="AC911">
        <v>949</v>
      </c>
      <c r="AD911">
        <v>1.3002183460454468</v>
      </c>
      <c r="AE911">
        <v>0.37875391579672596</v>
      </c>
      <c r="AF911">
        <f t="shared" si="14"/>
        <v>9.6778659711760454E-5</v>
      </c>
    </row>
    <row r="912" spans="1:32">
      <c r="A912" t="s">
        <v>1748</v>
      </c>
      <c r="B912">
        <v>4</v>
      </c>
      <c r="C912">
        <v>4</v>
      </c>
      <c r="D912">
        <v>20.540099999999999</v>
      </c>
      <c r="E912">
        <v>7.8052669883791302E-3</v>
      </c>
      <c r="F912">
        <v>2.1076122367916166</v>
      </c>
      <c r="G912">
        <v>9.0267069424623796E-3</v>
      </c>
      <c r="H912">
        <v>1.34722445287626</v>
      </c>
      <c r="I912">
        <v>0.95097840737441097</v>
      </c>
      <c r="J912" t="s">
        <v>32</v>
      </c>
      <c r="K912" t="s">
        <v>33</v>
      </c>
      <c r="L912">
        <v>32873.563699999999</v>
      </c>
      <c r="M912" t="s">
        <v>1749</v>
      </c>
      <c r="N912">
        <v>726.72913451502302</v>
      </c>
      <c r="O912">
        <v>796.07377176407601</v>
      </c>
      <c r="P912">
        <v>884.69599101055701</v>
      </c>
      <c r="Q912">
        <v>802.49963242988542</v>
      </c>
      <c r="R912">
        <v>2.9044448421564</v>
      </c>
      <c r="S912">
        <v>9.8665754232659594E-2</v>
      </c>
      <c r="T912">
        <v>3</v>
      </c>
      <c r="U912">
        <v>1053</v>
      </c>
      <c r="V912">
        <v>1035.7651432484099</v>
      </c>
      <c r="W912">
        <v>1094.1915065778501</v>
      </c>
      <c r="X912">
        <v>1113.484734875</v>
      </c>
      <c r="Y912">
        <v>1081.1471282337534</v>
      </c>
      <c r="Z912">
        <v>3.0338847990709183</v>
      </c>
      <c r="AA912">
        <v>3.7431088193126107E-2</v>
      </c>
      <c r="AB912">
        <v>3</v>
      </c>
      <c r="AC912">
        <v>929</v>
      </c>
      <c r="AD912">
        <v>1.3472244528762616</v>
      </c>
      <c r="AE912">
        <v>0.42999022947534787</v>
      </c>
      <c r="AF912">
        <f t="shared" si="14"/>
        <v>5.5887287064864564E-3</v>
      </c>
    </row>
    <row r="913" spans="1:32">
      <c r="A913" t="s">
        <v>1006</v>
      </c>
      <c r="B913">
        <v>7</v>
      </c>
      <c r="C913">
        <v>5</v>
      </c>
      <c r="D913">
        <v>24.600999999999999</v>
      </c>
      <c r="E913">
        <v>1.2589619176127101E-2</v>
      </c>
      <c r="F913">
        <v>1.8999874066838762</v>
      </c>
      <c r="G913">
        <v>1.22723151922925E-2</v>
      </c>
      <c r="H913">
        <v>1.1773557921786699</v>
      </c>
      <c r="I913">
        <v>0.88866483139126695</v>
      </c>
      <c r="J913" t="s">
        <v>33</v>
      </c>
      <c r="K913" t="s">
        <v>32</v>
      </c>
      <c r="L913">
        <v>25016.5141</v>
      </c>
      <c r="M913" t="s">
        <v>1007</v>
      </c>
      <c r="N913">
        <v>743.92688285239797</v>
      </c>
      <c r="O913">
        <v>812.54001141405899</v>
      </c>
      <c r="P913">
        <v>839.15371725509601</v>
      </c>
      <c r="Q913">
        <v>798.54020384051773</v>
      </c>
      <c r="R913">
        <v>2.9022967863061195</v>
      </c>
      <c r="S913">
        <v>6.1528291528332286E-2</v>
      </c>
      <c r="T913">
        <v>3</v>
      </c>
      <c r="U913">
        <v>1054</v>
      </c>
      <c r="V913">
        <v>663.47007499968595</v>
      </c>
      <c r="W913">
        <v>687.04470291530902</v>
      </c>
      <c r="X913">
        <v>684.23175107477402</v>
      </c>
      <c r="Y913">
        <v>678.2488429965897</v>
      </c>
      <c r="Z913">
        <v>2.8313890615849417</v>
      </c>
      <c r="AA913">
        <v>1.8983941513103186E-2</v>
      </c>
      <c r="AB913">
        <v>3</v>
      </c>
      <c r="AC913">
        <v>1126</v>
      </c>
      <c r="AD913">
        <v>0.84936092100886595</v>
      </c>
      <c r="AE913">
        <v>-0.23555036289581846</v>
      </c>
      <c r="AF913">
        <f t="shared" si="14"/>
        <v>1.4828233038960092E-2</v>
      </c>
    </row>
    <row r="914" spans="1:32">
      <c r="A914" t="s">
        <v>2599</v>
      </c>
      <c r="B914">
        <v>3</v>
      </c>
      <c r="C914">
        <v>3</v>
      </c>
      <c r="D914">
        <v>12.6394</v>
      </c>
      <c r="E914">
        <v>0.16625420046256301</v>
      </c>
      <c r="F914">
        <v>0.77922737330505387</v>
      </c>
      <c r="G914">
        <v>7.3598710156684899E-2</v>
      </c>
      <c r="H914">
        <v>1.19079855456107</v>
      </c>
      <c r="I914">
        <v>0.25680361478962499</v>
      </c>
      <c r="J914" t="s">
        <v>33</v>
      </c>
      <c r="K914" t="s">
        <v>32</v>
      </c>
      <c r="L914">
        <v>113339.5477</v>
      </c>
      <c r="M914" t="s">
        <v>2600</v>
      </c>
      <c r="N914">
        <v>722.23158001379295</v>
      </c>
      <c r="O914">
        <v>829.59403837227705</v>
      </c>
      <c r="P914">
        <v>830.88139028010301</v>
      </c>
      <c r="Q914">
        <v>794.23566955539093</v>
      </c>
      <c r="R914">
        <v>2.8999493875669682</v>
      </c>
      <c r="S914">
        <v>7.851661056347789E-2</v>
      </c>
      <c r="T914">
        <v>3</v>
      </c>
      <c r="U914">
        <v>1055</v>
      </c>
      <c r="V914">
        <v>555.93405818121403</v>
      </c>
      <c r="W914">
        <v>667.25658209625999</v>
      </c>
      <c r="X914">
        <v>777.74142295000399</v>
      </c>
      <c r="Y914">
        <v>666.97735440915937</v>
      </c>
      <c r="Z914">
        <v>2.824111088755981</v>
      </c>
      <c r="AA914">
        <v>0.16627842802374554</v>
      </c>
      <c r="AB914">
        <v>3</v>
      </c>
      <c r="AC914">
        <v>1139</v>
      </c>
      <c r="AD914">
        <v>0.83977260147800958</v>
      </c>
      <c r="AE914">
        <v>-0.25192937548868116</v>
      </c>
      <c r="AF914">
        <f t="shared" si="14"/>
        <v>0.15824165840340473</v>
      </c>
    </row>
    <row r="915" spans="1:32">
      <c r="A915" t="s">
        <v>1184</v>
      </c>
      <c r="B915">
        <v>6</v>
      </c>
      <c r="C915">
        <v>4</v>
      </c>
      <c r="D915">
        <v>29.3232</v>
      </c>
      <c r="E915">
        <v>0.15406090784846599</v>
      </c>
      <c r="F915">
        <v>0.81230754726140886</v>
      </c>
      <c r="G915">
        <v>6.9299636470712606E-2</v>
      </c>
      <c r="H915">
        <v>1.0952105319699299</v>
      </c>
      <c r="I915">
        <v>0.272646546211265</v>
      </c>
      <c r="J915" t="s">
        <v>32</v>
      </c>
      <c r="K915" t="s">
        <v>33</v>
      </c>
      <c r="L915">
        <v>30396.050800000001</v>
      </c>
      <c r="M915" t="s">
        <v>1185</v>
      </c>
      <c r="N915">
        <v>741.30208210397302</v>
      </c>
      <c r="O915">
        <v>767.50313890269695</v>
      </c>
      <c r="P915">
        <v>860.26763213419497</v>
      </c>
      <c r="Q915">
        <v>789.69095104695498</v>
      </c>
      <c r="R915">
        <v>2.8974571615246618</v>
      </c>
      <c r="S915">
        <v>7.9156785885792336E-2</v>
      </c>
      <c r="T915">
        <v>3</v>
      </c>
      <c r="U915">
        <v>1056</v>
      </c>
      <c r="V915">
        <v>825.02842872640394</v>
      </c>
      <c r="W915">
        <v>906.58495713299703</v>
      </c>
      <c r="X915">
        <v>863.02015390453198</v>
      </c>
      <c r="Y915">
        <v>864.87784658797773</v>
      </c>
      <c r="Z915">
        <v>2.9369547730151249</v>
      </c>
      <c r="AA915">
        <v>4.7185840040601411E-2</v>
      </c>
      <c r="AB915">
        <v>3</v>
      </c>
      <c r="AC915">
        <v>1029</v>
      </c>
      <c r="AD915">
        <v>1.0952105319699328</v>
      </c>
      <c r="AE915">
        <v>0.13120822529111534</v>
      </c>
      <c r="AF915">
        <f t="shared" si="14"/>
        <v>0.15602130729158423</v>
      </c>
    </row>
    <row r="916" spans="1:32">
      <c r="A916" t="s">
        <v>1020</v>
      </c>
      <c r="B916">
        <v>9</v>
      </c>
      <c r="C916">
        <v>3</v>
      </c>
      <c r="D916">
        <v>48.481200000000001</v>
      </c>
      <c r="E916">
        <v>0.329784682869523</v>
      </c>
      <c r="F916">
        <v>0.48176951940018597</v>
      </c>
      <c r="G916">
        <v>0.123591923303806</v>
      </c>
      <c r="H916">
        <v>1.04991635594858</v>
      </c>
      <c r="I916">
        <v>0.138973755434149</v>
      </c>
      <c r="J916" t="s">
        <v>32</v>
      </c>
      <c r="K916" t="s">
        <v>33</v>
      </c>
      <c r="L916">
        <v>58355.285600000003</v>
      </c>
      <c r="M916" t="s">
        <v>1021</v>
      </c>
      <c r="N916">
        <v>820.95921412614405</v>
      </c>
      <c r="O916">
        <v>731.96616689388998</v>
      </c>
      <c r="P916">
        <v>799.22328509282397</v>
      </c>
      <c r="Q916">
        <v>784.04955537095259</v>
      </c>
      <c r="R916">
        <v>2.8943435128681227</v>
      </c>
      <c r="S916">
        <v>5.9175289522171132E-2</v>
      </c>
      <c r="T916">
        <v>3</v>
      </c>
      <c r="U916">
        <v>1057</v>
      </c>
      <c r="V916">
        <v>797.09172250312304</v>
      </c>
      <c r="W916">
        <v>803.33990680444299</v>
      </c>
      <c r="X916">
        <v>869.127726866952</v>
      </c>
      <c r="Y916">
        <v>823.18645205817268</v>
      </c>
      <c r="Z916">
        <v>2.915498214226687</v>
      </c>
      <c r="AA916">
        <v>4.8480847967089874E-2</v>
      </c>
      <c r="AB916">
        <v>3</v>
      </c>
      <c r="AC916">
        <v>1048</v>
      </c>
      <c r="AD916">
        <v>1.0499163559485771</v>
      </c>
      <c r="AE916">
        <v>7.0274396781966258E-2</v>
      </c>
      <c r="AF916">
        <f t="shared" si="14"/>
        <v>0.33013300225632597</v>
      </c>
    </row>
    <row r="917" spans="1:32">
      <c r="A917" t="s">
        <v>2601</v>
      </c>
      <c r="B917">
        <v>3</v>
      </c>
      <c r="C917">
        <v>2</v>
      </c>
      <c r="D917">
        <v>13.8476</v>
      </c>
      <c r="E917">
        <v>0.676602773401908</v>
      </c>
      <c r="F917">
        <v>0.16966622636672554</v>
      </c>
      <c r="G917">
        <v>0.20423129226655901</v>
      </c>
      <c r="H917">
        <v>1.02690843128319</v>
      </c>
      <c r="I917">
        <v>6.4392113329931194E-2</v>
      </c>
      <c r="J917" t="s">
        <v>32</v>
      </c>
      <c r="K917" t="s">
        <v>33</v>
      </c>
      <c r="L917">
        <v>17156.611000000001</v>
      </c>
      <c r="M917" t="s">
        <v>2602</v>
      </c>
      <c r="N917">
        <v>797.04481423297204</v>
      </c>
      <c r="O917">
        <v>864.19260557105599</v>
      </c>
      <c r="P917">
        <v>684.47739283122996</v>
      </c>
      <c r="Q917">
        <v>781.90493754508589</v>
      </c>
      <c r="R917">
        <v>2.8931539556056487</v>
      </c>
      <c r="S917">
        <v>0.11613834806298115</v>
      </c>
      <c r="T917">
        <v>3</v>
      </c>
      <c r="U917">
        <v>1058</v>
      </c>
      <c r="V917">
        <v>819.54780896253305</v>
      </c>
      <c r="W917">
        <v>791.80840884601298</v>
      </c>
      <c r="X917">
        <v>797.47810067246098</v>
      </c>
      <c r="Y917">
        <v>802.94477282700234</v>
      </c>
      <c r="Z917">
        <v>2.9046856751898718</v>
      </c>
      <c r="AA917">
        <v>1.8252116134768268E-2</v>
      </c>
      <c r="AB917">
        <v>3</v>
      </c>
      <c r="AC917">
        <v>1054</v>
      </c>
      <c r="AD917">
        <v>1.0269084312831869</v>
      </c>
      <c r="AE917">
        <v>3.8307543269194312E-2</v>
      </c>
      <c r="AF917">
        <f t="shared" si="14"/>
        <v>0.71219865243526603</v>
      </c>
    </row>
    <row r="918" spans="1:32">
      <c r="A918" t="s">
        <v>1680</v>
      </c>
      <c r="B918">
        <v>4</v>
      </c>
      <c r="C918">
        <v>3</v>
      </c>
      <c r="D918">
        <v>22.278500000000001</v>
      </c>
      <c r="E918">
        <v>0.38153034709581002</v>
      </c>
      <c r="F918">
        <v>0.41847091235632627</v>
      </c>
      <c r="G918">
        <v>0.13684085338324001</v>
      </c>
      <c r="H918">
        <v>1.0720809441796</v>
      </c>
      <c r="I918">
        <v>0.119700035367485</v>
      </c>
      <c r="J918" t="s">
        <v>32</v>
      </c>
      <c r="K918" t="s">
        <v>33</v>
      </c>
      <c r="L918">
        <v>58663.100599999998</v>
      </c>
      <c r="M918" t="s">
        <v>1681</v>
      </c>
      <c r="N918">
        <v>853.02747978171203</v>
      </c>
      <c r="O918">
        <v>715.66127708812803</v>
      </c>
      <c r="P918">
        <v>771.38085400862201</v>
      </c>
      <c r="Q918">
        <v>780.0232036261541</v>
      </c>
      <c r="R918">
        <v>2.8921075219942143</v>
      </c>
      <c r="S918">
        <v>8.8573898160026726E-2</v>
      </c>
      <c r="T918">
        <v>3</v>
      </c>
      <c r="U918">
        <v>1059</v>
      </c>
      <c r="V918">
        <v>915.32956693961603</v>
      </c>
      <c r="W918">
        <v>820.46029922939204</v>
      </c>
      <c r="X918">
        <v>772.95417170756798</v>
      </c>
      <c r="Y918">
        <v>836.24801262552535</v>
      </c>
      <c r="Z918">
        <v>2.9223350986601324</v>
      </c>
      <c r="AA918">
        <v>8.6683383881632284E-2</v>
      </c>
      <c r="AB918">
        <v>3</v>
      </c>
      <c r="AC918">
        <v>1043</v>
      </c>
      <c r="AD918">
        <v>1.0720809441796022</v>
      </c>
      <c r="AE918">
        <v>0.10041383616687628</v>
      </c>
      <c r="AF918">
        <f t="shared" si="14"/>
        <v>0.38587866378728714</v>
      </c>
    </row>
    <row r="919" spans="1:32">
      <c r="A919" t="s">
        <v>1206</v>
      </c>
      <c r="B919">
        <v>6</v>
      </c>
      <c r="C919">
        <v>1</v>
      </c>
      <c r="D919">
        <v>29.310400000000001</v>
      </c>
      <c r="E919">
        <v>0.37916723666431401</v>
      </c>
      <c r="F919">
        <v>0.42116919652023493</v>
      </c>
      <c r="G919">
        <v>0.13660271950334801</v>
      </c>
      <c r="H919">
        <v>1.08000363291136</v>
      </c>
      <c r="I919">
        <v>0.12047991178057101</v>
      </c>
      <c r="J919" t="s">
        <v>33</v>
      </c>
      <c r="K919" t="s">
        <v>32</v>
      </c>
      <c r="L919">
        <v>57853.515500000001</v>
      </c>
      <c r="M919" t="s">
        <v>1207</v>
      </c>
      <c r="N919">
        <v>721.62792275705101</v>
      </c>
      <c r="O919">
        <v>859.88839084735798</v>
      </c>
      <c r="P919">
        <v>757.74627289562898</v>
      </c>
      <c r="Q919">
        <v>779.75419550001254</v>
      </c>
      <c r="R919">
        <v>2.8919577201750646</v>
      </c>
      <c r="S919">
        <v>9.1964222818056399E-2</v>
      </c>
      <c r="T919">
        <v>3</v>
      </c>
      <c r="U919">
        <v>1060</v>
      </c>
      <c r="V919">
        <v>656.18008336134596</v>
      </c>
      <c r="W919">
        <v>707.14885552009196</v>
      </c>
      <c r="X919">
        <v>802.64765158066302</v>
      </c>
      <c r="Y919">
        <v>721.99219682070031</v>
      </c>
      <c r="Z919">
        <v>2.8585325038078326</v>
      </c>
      <c r="AA919">
        <v>0.10298368598406019</v>
      </c>
      <c r="AB919">
        <v>3</v>
      </c>
      <c r="AC919">
        <v>1096</v>
      </c>
      <c r="AD919">
        <v>0.92592281130046028</v>
      </c>
      <c r="AE919">
        <v>-0.11103616532799659</v>
      </c>
      <c r="AF919">
        <f t="shared" si="14"/>
        <v>0.38763151957306996</v>
      </c>
    </row>
    <row r="920" spans="1:32">
      <c r="A920" t="s">
        <v>2603</v>
      </c>
      <c r="B920">
        <v>4</v>
      </c>
      <c r="C920">
        <v>2</v>
      </c>
      <c r="D920">
        <v>16.986599999999999</v>
      </c>
      <c r="E920">
        <v>0.73945081935085599</v>
      </c>
      <c r="F920">
        <v>0.13109070550050372</v>
      </c>
      <c r="G920">
        <v>0.218148231390912</v>
      </c>
      <c r="H920">
        <v>1.0172938732516801</v>
      </c>
      <c r="I920">
        <v>5.9055213188541497E-2</v>
      </c>
      <c r="J920" t="s">
        <v>33</v>
      </c>
      <c r="K920" t="s">
        <v>32</v>
      </c>
      <c r="L920">
        <v>69581.750199999995</v>
      </c>
      <c r="M920" t="s">
        <v>2604</v>
      </c>
      <c r="N920">
        <v>812.67597656211399</v>
      </c>
      <c r="O920">
        <v>715.91436667725702</v>
      </c>
      <c r="P920">
        <v>794.33070332256</v>
      </c>
      <c r="Q920">
        <v>774.30701552064374</v>
      </c>
      <c r="R920">
        <v>2.8889131941571136</v>
      </c>
      <c r="S920">
        <v>6.6375069588209448E-2</v>
      </c>
      <c r="T920">
        <v>3</v>
      </c>
      <c r="U920">
        <v>1062</v>
      </c>
      <c r="V920">
        <v>793.94895232292697</v>
      </c>
      <c r="W920">
        <v>733.12369387896297</v>
      </c>
      <c r="X920">
        <v>756.35902250258505</v>
      </c>
      <c r="Y920">
        <v>761.14388956815822</v>
      </c>
      <c r="Z920">
        <v>2.8814667652309738</v>
      </c>
      <c r="AA920">
        <v>4.0325666988805881E-2</v>
      </c>
      <c r="AB920">
        <v>3</v>
      </c>
      <c r="AC920">
        <v>1071</v>
      </c>
      <c r="AD920">
        <v>0.98300012050951824</v>
      </c>
      <c r="AE920">
        <v>-2.4736501456324653E-2</v>
      </c>
      <c r="AF920">
        <f t="shared" si="14"/>
        <v>0.72267080393304517</v>
      </c>
    </row>
    <row r="921" spans="1:32">
      <c r="A921" t="s">
        <v>1050</v>
      </c>
      <c r="B921">
        <v>13</v>
      </c>
      <c r="C921">
        <v>2</v>
      </c>
      <c r="D921">
        <v>54.0886</v>
      </c>
      <c r="E921">
        <v>1.4034470320871699E-2</v>
      </c>
      <c r="F921">
        <v>1.8528039735577564</v>
      </c>
      <c r="G921">
        <v>1.3219231551096401E-2</v>
      </c>
      <c r="H921">
        <v>1.1741242795196201</v>
      </c>
      <c r="I921">
        <v>0.86984975223962802</v>
      </c>
      <c r="J921" t="s">
        <v>33</v>
      </c>
      <c r="K921" t="s">
        <v>32</v>
      </c>
      <c r="L921">
        <v>61108.417800000003</v>
      </c>
      <c r="M921" t="s">
        <v>1051</v>
      </c>
      <c r="N921">
        <v>757.98529574128497</v>
      </c>
      <c r="O921">
        <v>778.40805598005397</v>
      </c>
      <c r="P921">
        <v>778.68043635819799</v>
      </c>
      <c r="Q921">
        <v>771.69126269317894</v>
      </c>
      <c r="R921">
        <v>2.8874435830727858</v>
      </c>
      <c r="S921">
        <v>1.5382442977196797E-2</v>
      </c>
      <c r="T921">
        <v>3</v>
      </c>
      <c r="U921">
        <v>1063</v>
      </c>
      <c r="V921">
        <v>612.70850461948999</v>
      </c>
      <c r="W921">
        <v>661.07518804620997</v>
      </c>
      <c r="X921">
        <v>697.96140149650296</v>
      </c>
      <c r="Y921">
        <v>657.24836472073434</v>
      </c>
      <c r="Z921">
        <v>2.817729514225118</v>
      </c>
      <c r="AA921">
        <v>6.5051645874342784E-2</v>
      </c>
      <c r="AB921">
        <v>3</v>
      </c>
      <c r="AC921">
        <v>1146</v>
      </c>
      <c r="AD921">
        <v>0.85169859566241246</v>
      </c>
      <c r="AE921">
        <v>-0.23158512391397981</v>
      </c>
      <c r="AF921">
        <f t="shared" si="14"/>
        <v>1.1098434110755867E-2</v>
      </c>
    </row>
    <row r="922" spans="1:32">
      <c r="A922" t="s">
        <v>2605</v>
      </c>
      <c r="B922">
        <v>2</v>
      </c>
      <c r="C922">
        <v>1</v>
      </c>
      <c r="D922">
        <v>8.6434999999999995</v>
      </c>
      <c r="E922">
        <v>0.77252724015634899</v>
      </c>
      <c r="F922">
        <v>0.11208619793417976</v>
      </c>
      <c r="G922">
        <v>0.22518699438295101</v>
      </c>
      <c r="H922">
        <v>1.01848655332007</v>
      </c>
      <c r="I922">
        <v>5.6810421330803898E-2</v>
      </c>
      <c r="J922" t="s">
        <v>33</v>
      </c>
      <c r="K922" t="s">
        <v>32</v>
      </c>
      <c r="L922">
        <v>60577.6109</v>
      </c>
      <c r="M922" t="s">
        <v>2606</v>
      </c>
      <c r="N922">
        <v>803.49128825685602</v>
      </c>
      <c r="O922">
        <v>718.80888162005704</v>
      </c>
      <c r="P922">
        <v>780.54387015260704</v>
      </c>
      <c r="Q922">
        <v>767.61468000984007</v>
      </c>
      <c r="R922">
        <v>2.8851432716735235</v>
      </c>
      <c r="S922">
        <v>5.7055572075252359E-2</v>
      </c>
      <c r="T922">
        <v>3</v>
      </c>
      <c r="U922">
        <v>1065</v>
      </c>
      <c r="V922">
        <v>673.13492807781097</v>
      </c>
      <c r="W922">
        <v>773.30601429639205</v>
      </c>
      <c r="X922">
        <v>814.60416668755397</v>
      </c>
      <c r="Y922">
        <v>753.6817030205857</v>
      </c>
      <c r="Z922">
        <v>2.877187972119807</v>
      </c>
      <c r="AA922">
        <v>9.6523050063484564E-2</v>
      </c>
      <c r="AB922">
        <v>3</v>
      </c>
      <c r="AC922">
        <v>1075</v>
      </c>
      <c r="AD922">
        <v>0.98184899617985977</v>
      </c>
      <c r="AE922">
        <v>-2.6426933090735974E-2</v>
      </c>
      <c r="AF922">
        <f t="shared" si="14"/>
        <v>0.79036147817981162</v>
      </c>
    </row>
    <row r="923" spans="1:32">
      <c r="A923" t="s">
        <v>2607</v>
      </c>
      <c r="B923">
        <v>1</v>
      </c>
      <c r="C923">
        <v>1</v>
      </c>
      <c r="D923">
        <v>4.5075000000000003</v>
      </c>
      <c r="E923">
        <v>5.4899895624948097E-2</v>
      </c>
      <c r="F923">
        <v>1.2604284812248112</v>
      </c>
      <c r="G923">
        <v>3.2863712122130101E-2</v>
      </c>
      <c r="H923">
        <v>1.2090917012850999</v>
      </c>
      <c r="I923">
        <v>0.53092978707911598</v>
      </c>
      <c r="J923" t="s">
        <v>32</v>
      </c>
      <c r="K923" t="s">
        <v>33</v>
      </c>
      <c r="L923">
        <v>18566.048699999999</v>
      </c>
      <c r="M923" t="s">
        <v>2608</v>
      </c>
      <c r="N923">
        <v>767.42594481193498</v>
      </c>
      <c r="O923">
        <v>753.06259889029502</v>
      </c>
      <c r="P923">
        <v>780.08618050731695</v>
      </c>
      <c r="Q923">
        <v>766.85824140318221</v>
      </c>
      <c r="R923">
        <v>2.8847150892862072</v>
      </c>
      <c r="S923">
        <v>1.763133227086091E-2</v>
      </c>
      <c r="T923">
        <v>3</v>
      </c>
      <c r="U923">
        <v>1066</v>
      </c>
      <c r="V923">
        <v>1014.03106912122</v>
      </c>
      <c r="W923">
        <v>959.34069745197803</v>
      </c>
      <c r="X923">
        <v>808.23404065482896</v>
      </c>
      <c r="Y923">
        <v>927.20193574267557</v>
      </c>
      <c r="Z923">
        <v>2.9671743296439401</v>
      </c>
      <c r="AA923">
        <v>0.11496561180586516</v>
      </c>
      <c r="AB923">
        <v>3</v>
      </c>
      <c r="AC923">
        <v>997</v>
      </c>
      <c r="AD923">
        <v>1.2090917012851028</v>
      </c>
      <c r="AE923">
        <v>0.27392366722742195</v>
      </c>
      <c r="AF923">
        <f t="shared" si="14"/>
        <v>6.1026184935763075E-2</v>
      </c>
    </row>
    <row r="924" spans="1:32">
      <c r="A924" t="s">
        <v>1444</v>
      </c>
      <c r="B924">
        <v>7</v>
      </c>
      <c r="C924">
        <v>3</v>
      </c>
      <c r="D924">
        <v>36.264600000000002</v>
      </c>
      <c r="E924">
        <v>0.32483234071507799</v>
      </c>
      <c r="F924">
        <v>0.48834073837517433</v>
      </c>
      <c r="G924">
        <v>0.122091155058022</v>
      </c>
      <c r="H924">
        <v>1.1142256697153401</v>
      </c>
      <c r="I924">
        <v>0.14109157857671001</v>
      </c>
      <c r="J924" t="s">
        <v>33</v>
      </c>
      <c r="K924" t="s">
        <v>32</v>
      </c>
      <c r="L924">
        <v>48051.5861</v>
      </c>
      <c r="M924" t="s">
        <v>1445</v>
      </c>
      <c r="N924">
        <v>711.14352286822304</v>
      </c>
      <c r="O924">
        <v>684.93806681363901</v>
      </c>
      <c r="P924">
        <v>896.78791059831099</v>
      </c>
      <c r="Q924">
        <v>764.28983342672439</v>
      </c>
      <c r="R924">
        <v>2.8832580826439309</v>
      </c>
      <c r="S924">
        <v>0.15111069373567934</v>
      </c>
      <c r="T924">
        <v>3</v>
      </c>
      <c r="U924">
        <v>1067</v>
      </c>
      <c r="V924">
        <v>661.35042179161098</v>
      </c>
      <c r="W924">
        <v>733.89329311843801</v>
      </c>
      <c r="X924">
        <v>662.57057047250998</v>
      </c>
      <c r="Y924">
        <v>685.93809512751966</v>
      </c>
      <c r="Z924">
        <v>2.8362849230571201</v>
      </c>
      <c r="AA924">
        <v>6.0551966274705937E-2</v>
      </c>
      <c r="AB924">
        <v>3</v>
      </c>
      <c r="AC924">
        <v>1120</v>
      </c>
      <c r="AD924">
        <v>0.89748425940992627</v>
      </c>
      <c r="AE924">
        <v>-0.15604145853705434</v>
      </c>
      <c r="AF924">
        <f t="shared" si="14"/>
        <v>0.33087539645152858</v>
      </c>
    </row>
    <row r="925" spans="1:32">
      <c r="A925" t="s">
        <v>2609</v>
      </c>
      <c r="B925">
        <v>3</v>
      </c>
      <c r="C925">
        <v>1</v>
      </c>
      <c r="D925">
        <v>14.505800000000001</v>
      </c>
      <c r="E925">
        <v>0.68512376376572703</v>
      </c>
      <c r="F925">
        <v>0.16423096855806843</v>
      </c>
      <c r="G925">
        <v>0.20584959411095</v>
      </c>
      <c r="H925">
        <v>1.0607092002776299</v>
      </c>
      <c r="I925">
        <v>6.3579876680758499E-2</v>
      </c>
      <c r="J925" t="s">
        <v>32</v>
      </c>
      <c r="K925" t="s">
        <v>33</v>
      </c>
      <c r="L925">
        <v>24492.456600000001</v>
      </c>
      <c r="M925" t="s">
        <v>2610</v>
      </c>
      <c r="N925">
        <v>643.59224220853002</v>
      </c>
      <c r="O925">
        <v>632.92173494137296</v>
      </c>
      <c r="P925">
        <v>996.46876378854802</v>
      </c>
      <c r="Q925">
        <v>757.66091364615033</v>
      </c>
      <c r="R925">
        <v>2.8794748833618193</v>
      </c>
      <c r="S925">
        <v>0.27305416908142888</v>
      </c>
      <c r="T925">
        <v>3</v>
      </c>
      <c r="U925">
        <v>1071</v>
      </c>
      <c r="V925">
        <v>678.30747952949105</v>
      </c>
      <c r="W925">
        <v>826.30489250136804</v>
      </c>
      <c r="X925">
        <v>906.361333354816</v>
      </c>
      <c r="Y925">
        <v>803.65790179522503</v>
      </c>
      <c r="Z925">
        <v>2.9050712191716124</v>
      </c>
      <c r="AA925">
        <v>0.14396842204335958</v>
      </c>
      <c r="AB925">
        <v>3</v>
      </c>
      <c r="AC925">
        <v>1053</v>
      </c>
      <c r="AD925">
        <v>1.0607092002776279</v>
      </c>
      <c r="AE925">
        <v>8.5029187052723124E-2</v>
      </c>
      <c r="AF925">
        <f t="shared" si="14"/>
        <v>0.75368498526259409</v>
      </c>
    </row>
    <row r="926" spans="1:32">
      <c r="A926" t="s">
        <v>2611</v>
      </c>
      <c r="B926">
        <v>5</v>
      </c>
      <c r="C926">
        <v>3</v>
      </c>
      <c r="D926">
        <v>32.624499999999998</v>
      </c>
      <c r="E926">
        <v>3.0310326513735698E-2</v>
      </c>
      <c r="F926">
        <v>1.5184093852308633</v>
      </c>
      <c r="G926">
        <v>2.2206527820431098E-2</v>
      </c>
      <c r="H926">
        <v>1.13835633439951</v>
      </c>
      <c r="I926">
        <v>0.69416029571809601</v>
      </c>
      <c r="J926" t="s">
        <v>32</v>
      </c>
      <c r="K926" t="s">
        <v>33</v>
      </c>
      <c r="L926">
        <v>62236.644800000002</v>
      </c>
      <c r="M926" t="s">
        <v>821</v>
      </c>
      <c r="N926">
        <v>720.99410279722997</v>
      </c>
      <c r="O926">
        <v>796.36522546938795</v>
      </c>
      <c r="P926">
        <v>746.98027751219104</v>
      </c>
      <c r="Q926">
        <v>754.7798685929364</v>
      </c>
      <c r="R926">
        <v>2.8778203081918932</v>
      </c>
      <c r="S926">
        <v>5.0724878226601579E-2</v>
      </c>
      <c r="T926">
        <v>3</v>
      </c>
      <c r="U926">
        <v>1072</v>
      </c>
      <c r="V926">
        <v>839.34228113620702</v>
      </c>
      <c r="W926">
        <v>905.45747086432402</v>
      </c>
      <c r="X926">
        <v>832.82558146947201</v>
      </c>
      <c r="Y926">
        <v>859.20844449000106</v>
      </c>
      <c r="Z926">
        <v>2.9340985367183618</v>
      </c>
      <c r="AA926">
        <v>4.6769964765977459E-2</v>
      </c>
      <c r="AB926">
        <v>3</v>
      </c>
      <c r="AC926">
        <v>1033</v>
      </c>
      <c r="AD926">
        <v>1.1383563343995129</v>
      </c>
      <c r="AE926">
        <v>0.18695222847256845</v>
      </c>
      <c r="AF926">
        <f t="shared" si="14"/>
        <v>3.1116147478373823E-2</v>
      </c>
    </row>
    <row r="927" spans="1:32">
      <c r="A927" t="s">
        <v>2612</v>
      </c>
      <c r="B927">
        <v>1</v>
      </c>
      <c r="C927">
        <v>1</v>
      </c>
      <c r="D927">
        <v>5.6102999999999996</v>
      </c>
      <c r="E927">
        <v>0.164389067195128</v>
      </c>
      <c r="F927">
        <v>0.78412706888058203</v>
      </c>
      <c r="G927">
        <v>7.3021128273450905E-2</v>
      </c>
      <c r="H927">
        <v>1.56383016616276</v>
      </c>
      <c r="I927">
        <v>0.25911657338974903</v>
      </c>
      <c r="J927" t="s">
        <v>33</v>
      </c>
      <c r="K927" t="s">
        <v>32</v>
      </c>
      <c r="L927">
        <v>48482.490100000003</v>
      </c>
      <c r="M927" t="s">
        <v>2613</v>
      </c>
      <c r="N927">
        <v>734.92358334258802</v>
      </c>
      <c r="O927">
        <v>851.30485329347403</v>
      </c>
      <c r="P927">
        <v>671.25881566805901</v>
      </c>
      <c r="Q927">
        <v>752.49575076804047</v>
      </c>
      <c r="R927">
        <v>2.8765040518762426</v>
      </c>
      <c r="S927">
        <v>0.12132987783083592</v>
      </c>
      <c r="T927">
        <v>3</v>
      </c>
      <c r="U927">
        <v>1073</v>
      </c>
      <c r="V927">
        <v>244.71645185890699</v>
      </c>
      <c r="W927">
        <v>586.35972322026498</v>
      </c>
      <c r="X927">
        <v>612.48675211734201</v>
      </c>
      <c r="Y927">
        <v>481.18764239883802</v>
      </c>
      <c r="Z927">
        <v>2.6823144654946822</v>
      </c>
      <c r="AA927">
        <v>0.42645794820696409</v>
      </c>
      <c r="AB927">
        <v>3</v>
      </c>
      <c r="AC927">
        <v>1248</v>
      </c>
      <c r="AD927">
        <v>0.63945562736760997</v>
      </c>
      <c r="AE927">
        <v>-0.64508384273546271</v>
      </c>
      <c r="AF927">
        <f t="shared" si="14"/>
        <v>0.10456494382749716</v>
      </c>
    </row>
    <row r="928" spans="1:32">
      <c r="A928" t="s">
        <v>2614</v>
      </c>
      <c r="B928">
        <v>2</v>
      </c>
      <c r="C928">
        <v>2</v>
      </c>
      <c r="D928">
        <v>13.0099</v>
      </c>
      <c r="E928">
        <v>0.99799391060503695</v>
      </c>
      <c r="F928">
        <v>8.7210861112461198E-4</v>
      </c>
      <c r="G928">
        <v>0.27147472594500399</v>
      </c>
      <c r="H928">
        <v>1.0008428241559899</v>
      </c>
      <c r="I928">
        <v>5.0000503844707903E-2</v>
      </c>
      <c r="J928" t="s">
        <v>33</v>
      </c>
      <c r="K928" t="s">
        <v>32</v>
      </c>
      <c r="L928">
        <v>54146.088900000002</v>
      </c>
      <c r="M928" t="s">
        <v>2615</v>
      </c>
      <c r="N928">
        <v>699.28209935225198</v>
      </c>
      <c r="O928">
        <v>733.82861735863196</v>
      </c>
      <c r="P928">
        <v>807.59959147797395</v>
      </c>
      <c r="Q928">
        <v>746.90343606295266</v>
      </c>
      <c r="R928">
        <v>2.8732644573765329</v>
      </c>
      <c r="S928">
        <v>7.4078873813427898E-2</v>
      </c>
      <c r="T928">
        <v>3</v>
      </c>
      <c r="U928">
        <v>1075</v>
      </c>
      <c r="V928">
        <v>760.21810189224698</v>
      </c>
      <c r="W928">
        <v>774.06220244064696</v>
      </c>
      <c r="X928">
        <v>704.54306943555196</v>
      </c>
      <c r="Y928">
        <v>746.27445792281526</v>
      </c>
      <c r="Z928">
        <v>2.8728985776608522</v>
      </c>
      <c r="AA928">
        <v>4.9308091221214809E-2</v>
      </c>
      <c r="AB928">
        <v>3</v>
      </c>
      <c r="AC928">
        <v>1080</v>
      </c>
      <c r="AD928">
        <v>0.99915788559836749</v>
      </c>
      <c r="AE928">
        <v>-1.2154261068683093E-3</v>
      </c>
      <c r="AF928">
        <f t="shared" si="14"/>
        <v>0.98770448692746171</v>
      </c>
    </row>
    <row r="929" spans="1:32">
      <c r="A929" t="s">
        <v>2616</v>
      </c>
      <c r="B929">
        <v>6</v>
      </c>
      <c r="C929">
        <v>3</v>
      </c>
      <c r="D929">
        <v>28.141300000000001</v>
      </c>
      <c r="E929">
        <v>0.188598076761228</v>
      </c>
      <c r="F929">
        <v>0.72446274031684954</v>
      </c>
      <c r="G929">
        <v>8.1026541487359702E-2</v>
      </c>
      <c r="H929">
        <v>1.0960379770189901</v>
      </c>
      <c r="I929">
        <v>0.231757700832073</v>
      </c>
      <c r="J929" t="s">
        <v>33</v>
      </c>
      <c r="K929" t="s">
        <v>32</v>
      </c>
      <c r="L929">
        <v>85423.429000000004</v>
      </c>
      <c r="M929" t="s">
        <v>2617</v>
      </c>
      <c r="N929">
        <v>750.35556989796601</v>
      </c>
      <c r="O929">
        <v>678.68798963297297</v>
      </c>
      <c r="P929">
        <v>808.84345297683399</v>
      </c>
      <c r="Q929">
        <v>745.96233750259091</v>
      </c>
      <c r="R929">
        <v>2.8727169011620752</v>
      </c>
      <c r="S929">
        <v>8.7388933073405409E-2</v>
      </c>
      <c r="T929">
        <v>3</v>
      </c>
      <c r="U929">
        <v>1076</v>
      </c>
      <c r="V929">
        <v>646.85387853091595</v>
      </c>
      <c r="W929">
        <v>699.04259875054402</v>
      </c>
      <c r="X929">
        <v>695.90048544275896</v>
      </c>
      <c r="Y929">
        <v>680.59898757473968</v>
      </c>
      <c r="Z929">
        <v>2.8328912987253636</v>
      </c>
      <c r="AA929">
        <v>4.3000828523478106E-2</v>
      </c>
      <c r="AB929">
        <v>3</v>
      </c>
      <c r="AC929">
        <v>1124</v>
      </c>
      <c r="AD929">
        <v>0.91237714474073672</v>
      </c>
      <c r="AE929">
        <v>-0.13229778763032679</v>
      </c>
      <c r="AF929">
        <f t="shared" si="14"/>
        <v>0.18829041711110758</v>
      </c>
    </row>
    <row r="930" spans="1:32">
      <c r="A930" t="s">
        <v>1254</v>
      </c>
      <c r="B930">
        <v>6</v>
      </c>
      <c r="C930">
        <v>5</v>
      </c>
      <c r="D930">
        <v>30.2087</v>
      </c>
      <c r="E930">
        <v>0.20179810421609501</v>
      </c>
      <c r="F930">
        <v>0.69508291804140843</v>
      </c>
      <c r="G930">
        <v>8.5001655834134396E-2</v>
      </c>
      <c r="H930">
        <v>1.12640336373467</v>
      </c>
      <c r="I930">
        <v>0.21893762634282199</v>
      </c>
      <c r="J930" t="s">
        <v>33</v>
      </c>
      <c r="K930" t="s">
        <v>32</v>
      </c>
      <c r="L930">
        <v>24359.445500000002</v>
      </c>
      <c r="M930" t="s">
        <v>1255</v>
      </c>
      <c r="N930">
        <v>834.23290732203202</v>
      </c>
      <c r="O930">
        <v>728.49041669668804</v>
      </c>
      <c r="P930">
        <v>674.35192260959298</v>
      </c>
      <c r="Q930">
        <v>745.69174887610427</v>
      </c>
      <c r="R930">
        <v>2.8725593376227656</v>
      </c>
      <c r="S930">
        <v>0.10904860450305037</v>
      </c>
      <c r="T930">
        <v>3</v>
      </c>
      <c r="U930">
        <v>1077</v>
      </c>
      <c r="V930">
        <v>639.06555614640104</v>
      </c>
      <c r="W930">
        <v>722.30837722143701</v>
      </c>
      <c r="X930">
        <v>624.65994992165997</v>
      </c>
      <c r="Y930">
        <v>662.01129442983267</v>
      </c>
      <c r="Z930">
        <v>2.8208653989060291</v>
      </c>
      <c r="AA930">
        <v>7.9625868557449409E-2</v>
      </c>
      <c r="AB930">
        <v>3</v>
      </c>
      <c r="AC930">
        <v>1144</v>
      </c>
      <c r="AD930">
        <v>0.88778143975390156</v>
      </c>
      <c r="AE930">
        <v>-0.17172354735851236</v>
      </c>
      <c r="AF930">
        <f t="shared" si="14"/>
        <v>0.20907449148685456</v>
      </c>
    </row>
    <row r="931" spans="1:32">
      <c r="A931" t="s">
        <v>1592</v>
      </c>
      <c r="B931">
        <v>4</v>
      </c>
      <c r="C931">
        <v>3</v>
      </c>
      <c r="D931">
        <v>22.555399999999999</v>
      </c>
      <c r="E931">
        <v>0.53911411471860904</v>
      </c>
      <c r="F931">
        <v>0.26831929762014911</v>
      </c>
      <c r="G931">
        <v>0.174884748012652</v>
      </c>
      <c r="H931">
        <v>1.0439939096822699</v>
      </c>
      <c r="I931">
        <v>8.2256940202366305E-2</v>
      </c>
      <c r="J931" t="s">
        <v>33</v>
      </c>
      <c r="K931" t="s">
        <v>32</v>
      </c>
      <c r="L931">
        <v>43217.629800000002</v>
      </c>
      <c r="M931" t="s">
        <v>1593</v>
      </c>
      <c r="N931">
        <v>827.06895620589603</v>
      </c>
      <c r="O931">
        <v>678.27010952311105</v>
      </c>
      <c r="P931">
        <v>730.51073001024395</v>
      </c>
      <c r="Q931">
        <v>745.28326524641705</v>
      </c>
      <c r="R931">
        <v>2.8723213695963676</v>
      </c>
      <c r="S931">
        <v>0.10129216757760753</v>
      </c>
      <c r="T931">
        <v>3</v>
      </c>
      <c r="U931">
        <v>1078</v>
      </c>
      <c r="V931">
        <v>729.69212354238505</v>
      </c>
      <c r="W931">
        <v>696.278817909493</v>
      </c>
      <c r="X931">
        <v>715.66013034213404</v>
      </c>
      <c r="Y931">
        <v>713.87702393133725</v>
      </c>
      <c r="Z931">
        <v>2.8536234044541664</v>
      </c>
      <c r="AA931">
        <v>2.3502462315325375E-2</v>
      </c>
      <c r="AB931">
        <v>3</v>
      </c>
      <c r="AC931">
        <v>1102</v>
      </c>
      <c r="AD931">
        <v>0.95785999393841781</v>
      </c>
      <c r="AE931">
        <v>-6.2113295723102466E-2</v>
      </c>
      <c r="AF931">
        <f t="shared" si="14"/>
        <v>0.52058563031444038</v>
      </c>
    </row>
    <row r="932" spans="1:32">
      <c r="A932" t="s">
        <v>2618</v>
      </c>
      <c r="B932">
        <v>1</v>
      </c>
      <c r="C932">
        <v>1</v>
      </c>
      <c r="D932">
        <v>4.9756999999999998</v>
      </c>
      <c r="E932">
        <v>2.66637279602466E-3</v>
      </c>
      <c r="F932">
        <v>2.57407913026436</v>
      </c>
      <c r="G932">
        <v>4.3977526993376004E-3</v>
      </c>
      <c r="H932">
        <v>1.4382829683613001</v>
      </c>
      <c r="I932">
        <v>0.99734665887791696</v>
      </c>
      <c r="J932" t="s">
        <v>33</v>
      </c>
      <c r="K932" t="s">
        <v>32</v>
      </c>
      <c r="L932">
        <v>69285.416100000002</v>
      </c>
      <c r="M932" t="s">
        <v>2619</v>
      </c>
      <c r="N932">
        <v>817.15676685314304</v>
      </c>
      <c r="O932">
        <v>726.83533212723705</v>
      </c>
      <c r="P932">
        <v>685.550314096786</v>
      </c>
      <c r="Q932">
        <v>743.1808043590554</v>
      </c>
      <c r="R932">
        <v>2.8710944837242822</v>
      </c>
      <c r="S932">
        <v>9.0568248495667997E-2</v>
      </c>
      <c r="T932">
        <v>3</v>
      </c>
      <c r="U932">
        <v>1079</v>
      </c>
      <c r="V932">
        <v>527.60483338824395</v>
      </c>
      <c r="W932">
        <v>499.48055485860402</v>
      </c>
      <c r="X932">
        <v>523.05631691245196</v>
      </c>
      <c r="Y932">
        <v>516.71390171976657</v>
      </c>
      <c r="Z932">
        <v>2.7132501460027294</v>
      </c>
      <c r="AA932">
        <v>2.9216945870631898E-2</v>
      </c>
      <c r="AB932">
        <v>3</v>
      </c>
      <c r="AC932">
        <v>1227</v>
      </c>
      <c r="AD932">
        <v>0.69527347677581408</v>
      </c>
      <c r="AE932">
        <v>-0.52434754009611484</v>
      </c>
      <c r="AF932">
        <f t="shared" si="14"/>
        <v>4.7225617038066945E-3</v>
      </c>
    </row>
    <row r="933" spans="1:32">
      <c r="A933" t="s">
        <v>2620</v>
      </c>
      <c r="B933">
        <v>2</v>
      </c>
      <c r="C933">
        <v>1</v>
      </c>
      <c r="D933">
        <v>9.7035999999999998</v>
      </c>
      <c r="E933">
        <v>4.3132743099108001E-2</v>
      </c>
      <c r="F933">
        <v>1.365192921290094</v>
      </c>
      <c r="G933">
        <v>2.8241712506434601E-2</v>
      </c>
      <c r="H933">
        <v>1.20246197062913</v>
      </c>
      <c r="I933">
        <v>0.59796470253151401</v>
      </c>
      <c r="J933" t="s">
        <v>33</v>
      </c>
      <c r="K933" t="s">
        <v>32</v>
      </c>
      <c r="L933">
        <v>107166.7708</v>
      </c>
      <c r="M933" t="s">
        <v>2621</v>
      </c>
      <c r="N933">
        <v>739.13770875938201</v>
      </c>
      <c r="O933">
        <v>681.84049120165105</v>
      </c>
      <c r="P933">
        <v>802.02370210090999</v>
      </c>
      <c r="Q933">
        <v>741.00063402064768</v>
      </c>
      <c r="R933">
        <v>2.869818579573864</v>
      </c>
      <c r="S933">
        <v>8.1124436725714774E-2</v>
      </c>
      <c r="T933">
        <v>3</v>
      </c>
      <c r="U933">
        <v>1081</v>
      </c>
      <c r="V933">
        <v>662.73751678801796</v>
      </c>
      <c r="W933">
        <v>612.91679669240102</v>
      </c>
      <c r="X933">
        <v>573.05438281112299</v>
      </c>
      <c r="Y933">
        <v>616.23623209718062</v>
      </c>
      <c r="Z933">
        <v>2.78974722941954</v>
      </c>
      <c r="AA933">
        <v>7.2916223816339873E-2</v>
      </c>
      <c r="AB933">
        <v>3</v>
      </c>
      <c r="AC933">
        <v>1175</v>
      </c>
      <c r="AD933">
        <v>0.83162713202214267</v>
      </c>
      <c r="AE933">
        <v>-0.2659912676732113</v>
      </c>
      <c r="AF933">
        <f t="shared" si="14"/>
        <v>4.5042226749749621E-2</v>
      </c>
    </row>
    <row r="934" spans="1:32">
      <c r="A934" t="s">
        <v>532</v>
      </c>
      <c r="B934">
        <v>3</v>
      </c>
      <c r="C934">
        <v>3</v>
      </c>
      <c r="D934">
        <v>16.9938</v>
      </c>
      <c r="E934">
        <v>0.168654202637119</v>
      </c>
      <c r="F934">
        <v>0.77300283230241396</v>
      </c>
      <c r="G934">
        <v>7.4240772470734295E-2</v>
      </c>
      <c r="H934">
        <v>1.1790595836476601</v>
      </c>
      <c r="I934">
        <v>0.25388222258576099</v>
      </c>
      <c r="J934" t="s">
        <v>33</v>
      </c>
      <c r="K934" t="s">
        <v>32</v>
      </c>
      <c r="L934">
        <v>16880.311099999999</v>
      </c>
      <c r="M934" t="s">
        <v>533</v>
      </c>
      <c r="N934">
        <v>802.52482002630404</v>
      </c>
      <c r="O934">
        <v>807.24425265896002</v>
      </c>
      <c r="P934">
        <v>612.07058501250697</v>
      </c>
      <c r="Q934">
        <v>740.61321923259038</v>
      </c>
      <c r="R934">
        <v>2.8695914595207861</v>
      </c>
      <c r="S934">
        <v>0.15034324380514041</v>
      </c>
      <c r="T934">
        <v>3</v>
      </c>
      <c r="U934">
        <v>1082</v>
      </c>
      <c r="V934">
        <v>647.27903774265701</v>
      </c>
      <c r="W934">
        <v>603.57473034171596</v>
      </c>
      <c r="X934">
        <v>633.56300653193898</v>
      </c>
      <c r="Y934">
        <v>628.13892487210398</v>
      </c>
      <c r="Z934">
        <v>2.7980557068467857</v>
      </c>
      <c r="AA934">
        <v>3.5583423993225789E-2</v>
      </c>
      <c r="AB934">
        <v>3</v>
      </c>
      <c r="AC934">
        <v>1167</v>
      </c>
      <c r="AD934">
        <v>0.84813355819245273</v>
      </c>
      <c r="AE934">
        <v>-0.23763662659667636</v>
      </c>
      <c r="AF934">
        <f t="shared" si="14"/>
        <v>0.16142076856296991</v>
      </c>
    </row>
    <row r="935" spans="1:32">
      <c r="A935" t="s">
        <v>240</v>
      </c>
      <c r="B935">
        <v>6</v>
      </c>
      <c r="C935">
        <v>3</v>
      </c>
      <c r="D935">
        <v>28.3871</v>
      </c>
      <c r="E935">
        <v>1.8698515813253501E-4</v>
      </c>
      <c r="F935">
        <v>3.7281928640354174</v>
      </c>
      <c r="G935">
        <v>9.0871757318706505E-4</v>
      </c>
      <c r="H935">
        <v>1.54728694699901</v>
      </c>
      <c r="I935">
        <v>0.99999999999940103</v>
      </c>
      <c r="J935" t="s">
        <v>32</v>
      </c>
      <c r="K935" t="s">
        <v>33</v>
      </c>
      <c r="L935">
        <v>37033.220699999998</v>
      </c>
      <c r="M935" t="s">
        <v>241</v>
      </c>
      <c r="N935">
        <v>771.78299844749404</v>
      </c>
      <c r="O935">
        <v>696.90964140851304</v>
      </c>
      <c r="P935">
        <v>748.61849302250505</v>
      </c>
      <c r="Q935">
        <v>739.10371095950404</v>
      </c>
      <c r="R935">
        <v>2.8687053828294626</v>
      </c>
      <c r="S935">
        <v>5.1863892549191347E-2</v>
      </c>
      <c r="T935">
        <v>3</v>
      </c>
      <c r="U935">
        <v>1083</v>
      </c>
      <c r="V935">
        <v>1167.5819770973901</v>
      </c>
      <c r="W935">
        <v>1147.2104714111899</v>
      </c>
      <c r="X935">
        <v>1116.0241248299401</v>
      </c>
      <c r="Y935">
        <v>1143.6055244461734</v>
      </c>
      <c r="Z935">
        <v>3.0582762446491323</v>
      </c>
      <c r="AA935">
        <v>2.2706503269355711E-2</v>
      </c>
      <c r="AB935">
        <v>3</v>
      </c>
      <c r="AC935">
        <v>904</v>
      </c>
      <c r="AD935">
        <v>1.5472869469990149</v>
      </c>
      <c r="AE935">
        <v>0.62974077185077071</v>
      </c>
      <c r="AF935">
        <f t="shared" si="14"/>
        <v>1.1117736945467722E-4</v>
      </c>
    </row>
    <row r="936" spans="1:32">
      <c r="A936" t="s">
        <v>2622</v>
      </c>
      <c r="B936">
        <v>2</v>
      </c>
      <c r="C936">
        <v>1</v>
      </c>
      <c r="D936">
        <v>13.350899999999999</v>
      </c>
      <c r="E936">
        <v>0.16501199385215301</v>
      </c>
      <c r="F936">
        <v>0.78248448806185256</v>
      </c>
      <c r="G936">
        <v>7.3214631971934105E-2</v>
      </c>
      <c r="H936">
        <v>1.2719577768591199</v>
      </c>
      <c r="I936">
        <v>0.25833986431462402</v>
      </c>
      <c r="J936" t="s">
        <v>33</v>
      </c>
      <c r="K936" t="s">
        <v>32</v>
      </c>
      <c r="L936">
        <v>14622.4395</v>
      </c>
      <c r="M936" t="s">
        <v>2623</v>
      </c>
      <c r="N936">
        <v>624.935412324396</v>
      </c>
      <c r="O936">
        <v>924.38264453141198</v>
      </c>
      <c r="P936">
        <v>659.68654629458501</v>
      </c>
      <c r="Q936">
        <v>736.3348677167977</v>
      </c>
      <c r="R936">
        <v>2.8670753661407864</v>
      </c>
      <c r="S936">
        <v>0.22242388710120101</v>
      </c>
      <c r="T936">
        <v>3</v>
      </c>
      <c r="U936">
        <v>1084</v>
      </c>
      <c r="V936">
        <v>560.98275428462296</v>
      </c>
      <c r="W936">
        <v>642.41530027988301</v>
      </c>
      <c r="X936">
        <v>533.29843280250395</v>
      </c>
      <c r="Y936">
        <v>578.89882912233668</v>
      </c>
      <c r="Z936">
        <v>2.7626026711660048</v>
      </c>
      <c r="AA936">
        <v>9.7982223935010576E-2</v>
      </c>
      <c r="AB936">
        <v>3</v>
      </c>
      <c r="AC936">
        <v>1197</v>
      </c>
      <c r="AD936">
        <v>0.78618961902125672</v>
      </c>
      <c r="AE936">
        <v>-0.34705078058532579</v>
      </c>
      <c r="AF936">
        <f t="shared" si="14"/>
        <v>0.19076028258226194</v>
      </c>
    </row>
    <row r="937" spans="1:32">
      <c r="A937" t="s">
        <v>2624</v>
      </c>
      <c r="B937">
        <v>6</v>
      </c>
      <c r="C937">
        <v>3</v>
      </c>
      <c r="D937">
        <v>34.093000000000004</v>
      </c>
      <c r="E937">
        <v>0.55717179197869704</v>
      </c>
      <c r="F937">
        <v>0.25401087878450312</v>
      </c>
      <c r="G937">
        <v>0.17881342141203199</v>
      </c>
      <c r="H937">
        <v>1.0655776838211399</v>
      </c>
      <c r="I937">
        <v>7.9316702711883694E-2</v>
      </c>
      <c r="J937" t="s">
        <v>32</v>
      </c>
      <c r="K937" t="s">
        <v>33</v>
      </c>
      <c r="L937">
        <v>36799.8145</v>
      </c>
      <c r="M937" t="s">
        <v>2625</v>
      </c>
      <c r="N937">
        <v>788.85984733324199</v>
      </c>
      <c r="O937">
        <v>698.27188493653102</v>
      </c>
      <c r="P937">
        <v>717.50354761564301</v>
      </c>
      <c r="Q937">
        <v>734.87842662847197</v>
      </c>
      <c r="R937">
        <v>2.866215498252239</v>
      </c>
      <c r="S937">
        <v>6.4946762286664239E-2</v>
      </c>
      <c r="T937">
        <v>3</v>
      </c>
      <c r="U937">
        <v>1085</v>
      </c>
      <c r="V937">
        <v>879.76003599670605</v>
      </c>
      <c r="W937">
        <v>805.32202307685804</v>
      </c>
      <c r="X937">
        <v>664.12809613710294</v>
      </c>
      <c r="Y937">
        <v>783.07005173688901</v>
      </c>
      <c r="Z937">
        <v>2.8938006148318216</v>
      </c>
      <c r="AA937">
        <v>0.1398656945858284</v>
      </c>
      <c r="AB937">
        <v>3</v>
      </c>
      <c r="AC937">
        <v>1065</v>
      </c>
      <c r="AD937">
        <v>1.0655776838211377</v>
      </c>
      <c r="AE937">
        <v>9.1635773766458803E-2</v>
      </c>
      <c r="AF937">
        <f t="shared" si="14"/>
        <v>0.52325387075823848</v>
      </c>
    </row>
    <row r="938" spans="1:32">
      <c r="A938" t="s">
        <v>1518</v>
      </c>
      <c r="B938">
        <v>8</v>
      </c>
      <c r="C938">
        <v>3</v>
      </c>
      <c r="D938">
        <v>36.682899999999997</v>
      </c>
      <c r="E938">
        <v>0.21744355659992201</v>
      </c>
      <c r="F938">
        <v>0.66265345704697354</v>
      </c>
      <c r="G938">
        <v>8.9754213178704703E-2</v>
      </c>
      <c r="H938">
        <v>1.1995630944461899</v>
      </c>
      <c r="I938">
        <v>0.20529161522001599</v>
      </c>
      <c r="J938" t="s">
        <v>33</v>
      </c>
      <c r="K938" t="s">
        <v>32</v>
      </c>
      <c r="L938">
        <v>81969.041100000002</v>
      </c>
      <c r="M938" t="s">
        <v>1519</v>
      </c>
      <c r="N938">
        <v>818.81189088245696</v>
      </c>
      <c r="O938">
        <v>742.01544478548601</v>
      </c>
      <c r="P938">
        <v>640.69993675364697</v>
      </c>
      <c r="Q938">
        <v>733.84242414052994</v>
      </c>
      <c r="R938">
        <v>2.865602815129864</v>
      </c>
      <c r="S938">
        <v>0.1217384111185851</v>
      </c>
      <c r="T938">
        <v>3</v>
      </c>
      <c r="U938">
        <v>1086</v>
      </c>
      <c r="V938">
        <v>732.40087933524899</v>
      </c>
      <c r="W938">
        <v>597.72594136802502</v>
      </c>
      <c r="X938">
        <v>505.14744091277902</v>
      </c>
      <c r="Y938">
        <v>611.75808720535099</v>
      </c>
      <c r="Z938">
        <v>2.786579719266888</v>
      </c>
      <c r="AA938">
        <v>0.18679720433779715</v>
      </c>
      <c r="AB938">
        <v>3</v>
      </c>
      <c r="AC938">
        <v>1177</v>
      </c>
      <c r="AD938">
        <v>0.83363685047486447</v>
      </c>
      <c r="AE938">
        <v>-0.26250904229219729</v>
      </c>
      <c r="AF938">
        <f t="shared" si="14"/>
        <v>0.21863559275110572</v>
      </c>
    </row>
    <row r="939" spans="1:32">
      <c r="A939" t="s">
        <v>2626</v>
      </c>
      <c r="B939">
        <v>4</v>
      </c>
      <c r="C939">
        <v>3</v>
      </c>
      <c r="D939">
        <v>17.650600000000001</v>
      </c>
      <c r="E939">
        <v>0.53077776694587697</v>
      </c>
      <c r="F939">
        <v>0.27508727701887942</v>
      </c>
      <c r="G939">
        <v>0.17275395375748701</v>
      </c>
      <c r="H939">
        <v>1.01912328313342</v>
      </c>
      <c r="I939">
        <v>8.3687096313925693E-2</v>
      </c>
      <c r="J939" t="s">
        <v>32</v>
      </c>
      <c r="K939" t="s">
        <v>33</v>
      </c>
      <c r="L939">
        <v>85361.797300000006</v>
      </c>
      <c r="M939" t="s">
        <v>2627</v>
      </c>
      <c r="N939">
        <v>750.515079224548</v>
      </c>
      <c r="O939">
        <v>716.93419194162902</v>
      </c>
      <c r="P939">
        <v>727.90868223566804</v>
      </c>
      <c r="Q939">
        <v>731.78598446728165</v>
      </c>
      <c r="R939">
        <v>2.864384087404197</v>
      </c>
      <c r="S939">
        <v>2.3398796884525886E-2</v>
      </c>
      <c r="T939">
        <v>3</v>
      </c>
      <c r="U939">
        <v>1088</v>
      </c>
      <c r="V939">
        <v>774.11116967796795</v>
      </c>
      <c r="W939">
        <v>713.90949619645301</v>
      </c>
      <c r="X939">
        <v>749.31973924953104</v>
      </c>
      <c r="Y939">
        <v>745.78013504131741</v>
      </c>
      <c r="Z939">
        <v>2.8726108111024704</v>
      </c>
      <c r="AA939">
        <v>4.0570294188500534E-2</v>
      </c>
      <c r="AB939">
        <v>3</v>
      </c>
      <c r="AC939">
        <v>1082</v>
      </c>
      <c r="AD939">
        <v>1.0191232831334192</v>
      </c>
      <c r="AE939">
        <v>2.7328584582169954E-2</v>
      </c>
      <c r="AF939">
        <f t="shared" si="14"/>
        <v>0.52407558547316668</v>
      </c>
    </row>
    <row r="940" spans="1:32">
      <c r="A940" t="s">
        <v>1068</v>
      </c>
      <c r="B940">
        <v>6</v>
      </c>
      <c r="C940">
        <v>2</v>
      </c>
      <c r="D940">
        <v>33.287599999999998</v>
      </c>
      <c r="E940">
        <v>0.32415316297761598</v>
      </c>
      <c r="F940">
        <v>0.48924973634081487</v>
      </c>
      <c r="G940">
        <v>0.121953142637666</v>
      </c>
      <c r="H940">
        <v>1.0544990464050601</v>
      </c>
      <c r="I940">
        <v>0.14138626783540401</v>
      </c>
      <c r="J940" t="s">
        <v>33</v>
      </c>
      <c r="K940" t="s">
        <v>32</v>
      </c>
      <c r="L940">
        <v>38873.8943</v>
      </c>
      <c r="M940" t="s">
        <v>1069</v>
      </c>
      <c r="N940">
        <v>720.96243833363599</v>
      </c>
      <c r="O940">
        <v>709.92162094501498</v>
      </c>
      <c r="P940">
        <v>750.47710032728003</v>
      </c>
      <c r="Q940">
        <v>727.12038653531033</v>
      </c>
      <c r="R940">
        <v>2.8616063212848655</v>
      </c>
      <c r="S940">
        <v>2.8836054866337325E-2</v>
      </c>
      <c r="T940">
        <v>3</v>
      </c>
      <c r="U940">
        <v>1090</v>
      </c>
      <c r="V940">
        <v>650.52493381319096</v>
      </c>
      <c r="W940">
        <v>753.79068297847095</v>
      </c>
      <c r="X940">
        <v>664.30755270526402</v>
      </c>
      <c r="Y940">
        <v>689.54105649897519</v>
      </c>
      <c r="Z940">
        <v>2.8385601299463974</v>
      </c>
      <c r="AA940">
        <v>8.131050775004417E-2</v>
      </c>
      <c r="AB940">
        <v>3</v>
      </c>
      <c r="AC940">
        <v>1117</v>
      </c>
      <c r="AD940">
        <v>0.94831759536354276</v>
      </c>
      <c r="AE940">
        <v>-7.6557790487407171E-2</v>
      </c>
      <c r="AF940">
        <f t="shared" si="14"/>
        <v>0.33800759043481243</v>
      </c>
    </row>
    <row r="941" spans="1:32">
      <c r="A941" t="s">
        <v>1626</v>
      </c>
      <c r="B941">
        <v>3</v>
      </c>
      <c r="C941">
        <v>2</v>
      </c>
      <c r="D941">
        <v>21.033200000000001</v>
      </c>
      <c r="E941">
        <v>9.8310372344635501E-3</v>
      </c>
      <c r="F941">
        <v>2.0074006590305591</v>
      </c>
      <c r="G941">
        <v>1.0541543462825801E-2</v>
      </c>
      <c r="H941">
        <v>1.22291918175306</v>
      </c>
      <c r="I941">
        <v>0.92503494116597795</v>
      </c>
      <c r="J941" t="s">
        <v>33</v>
      </c>
      <c r="K941" t="s">
        <v>32</v>
      </c>
      <c r="L941">
        <v>22884.4388</v>
      </c>
      <c r="M941" t="s">
        <v>1627</v>
      </c>
      <c r="N941">
        <v>738.80388955008402</v>
      </c>
      <c r="O941">
        <v>687.35281194256504</v>
      </c>
      <c r="P941">
        <v>750.77002719440202</v>
      </c>
      <c r="Q941">
        <v>725.64224289568358</v>
      </c>
      <c r="R941">
        <v>2.8607225570212882</v>
      </c>
      <c r="S941">
        <v>4.6434819364620565E-2</v>
      </c>
      <c r="T941">
        <v>3</v>
      </c>
      <c r="U941">
        <v>1091</v>
      </c>
      <c r="V941">
        <v>577.46522517681399</v>
      </c>
      <c r="W941">
        <v>568.50395075357301</v>
      </c>
      <c r="X941">
        <v>634.137605587596</v>
      </c>
      <c r="Y941">
        <v>593.36892717266096</v>
      </c>
      <c r="Z941">
        <v>2.7733247999673702</v>
      </c>
      <c r="AA941">
        <v>5.9979355299276928E-2</v>
      </c>
      <c r="AB941">
        <v>3</v>
      </c>
      <c r="AC941">
        <v>1186</v>
      </c>
      <c r="AD941">
        <v>0.81771552439507322</v>
      </c>
      <c r="AE941">
        <v>-0.29032906458754981</v>
      </c>
      <c r="AF941">
        <f t="shared" si="14"/>
        <v>9.4855972754006538E-3</v>
      </c>
    </row>
    <row r="942" spans="1:32">
      <c r="A942" t="s">
        <v>2628</v>
      </c>
      <c r="B942">
        <v>8</v>
      </c>
      <c r="C942">
        <v>2</v>
      </c>
      <c r="D942">
        <v>41.615499999999997</v>
      </c>
      <c r="E942">
        <v>0.82542756334466405</v>
      </c>
      <c r="F942">
        <v>8.3321032903935943E-2</v>
      </c>
      <c r="G942">
        <v>0.23499937648841801</v>
      </c>
      <c r="H942">
        <v>1.0197127349567301</v>
      </c>
      <c r="I942">
        <v>5.3942309908495203E-2</v>
      </c>
      <c r="J942" t="s">
        <v>33</v>
      </c>
      <c r="K942" t="s">
        <v>32</v>
      </c>
      <c r="L942">
        <v>143943.19510000001</v>
      </c>
      <c r="M942" t="s">
        <v>2629</v>
      </c>
      <c r="N942">
        <v>655.55934847315802</v>
      </c>
      <c r="O942">
        <v>714.88014583937695</v>
      </c>
      <c r="P942">
        <v>803.82841522613296</v>
      </c>
      <c r="Q942">
        <v>724.75596984622268</v>
      </c>
      <c r="R942">
        <v>2.8601918013441709</v>
      </c>
      <c r="S942">
        <v>0.1029674239270994</v>
      </c>
      <c r="T942">
        <v>3</v>
      </c>
      <c r="U942">
        <v>1092</v>
      </c>
      <c r="V942">
        <v>651.00168972914105</v>
      </c>
      <c r="W942">
        <v>692.95976263215903</v>
      </c>
      <c r="X942">
        <v>788.27425971983996</v>
      </c>
      <c r="Y942">
        <v>710.74523736037997</v>
      </c>
      <c r="Z942">
        <v>2.8517139582041451</v>
      </c>
      <c r="AA942">
        <v>9.8971208253952128E-2</v>
      </c>
      <c r="AB942">
        <v>3</v>
      </c>
      <c r="AC942">
        <v>1106</v>
      </c>
      <c r="AD942">
        <v>0.980668344837759</v>
      </c>
      <c r="AE942">
        <v>-2.8162785310900083E-2</v>
      </c>
      <c r="AF942">
        <f t="shared" si="14"/>
        <v>0.82456765904712603</v>
      </c>
    </row>
    <row r="943" spans="1:32">
      <c r="A943" t="s">
        <v>2630</v>
      </c>
      <c r="B943">
        <v>11</v>
      </c>
      <c r="C943">
        <v>3</v>
      </c>
      <c r="D943">
        <v>44.507399999999997</v>
      </c>
      <c r="E943">
        <v>0.38051901212690697</v>
      </c>
      <c r="F943">
        <v>0.4196236394044992</v>
      </c>
      <c r="G943">
        <v>0.136711719391266</v>
      </c>
      <c r="H943">
        <v>1.0503153696805401</v>
      </c>
      <c r="I943">
        <v>0.12003274879567501</v>
      </c>
      <c r="J943" t="s">
        <v>33</v>
      </c>
      <c r="K943" t="s">
        <v>32</v>
      </c>
      <c r="L943">
        <v>250916.6758</v>
      </c>
      <c r="M943" t="s">
        <v>835</v>
      </c>
      <c r="N943">
        <v>669.49945829531202</v>
      </c>
      <c r="O943">
        <v>757.94533796209805</v>
      </c>
      <c r="P943">
        <v>730.08782570148196</v>
      </c>
      <c r="Q943">
        <v>719.17754065296401</v>
      </c>
      <c r="R943">
        <v>2.8568361162630094</v>
      </c>
      <c r="S943">
        <v>6.2878852738679505E-2</v>
      </c>
      <c r="T943">
        <v>3</v>
      </c>
      <c r="U943">
        <v>1094</v>
      </c>
      <c r="V943">
        <v>730.71566312202106</v>
      </c>
      <c r="W943">
        <v>666.86477107682595</v>
      </c>
      <c r="X943">
        <v>656.59556306864204</v>
      </c>
      <c r="Y943">
        <v>684.72533242249631</v>
      </c>
      <c r="Z943">
        <v>2.8355163955287592</v>
      </c>
      <c r="AA943">
        <v>5.8648917386234199E-2</v>
      </c>
      <c r="AB943">
        <v>3</v>
      </c>
      <c r="AC943">
        <v>1122</v>
      </c>
      <c r="AD943">
        <v>0.95209498867388509</v>
      </c>
      <c r="AE943">
        <v>-7.0822579282257964E-2</v>
      </c>
      <c r="AF943">
        <f t="shared" si="14"/>
        <v>0.37965692238835269</v>
      </c>
    </row>
    <row r="944" spans="1:32">
      <c r="A944" t="s">
        <v>2631</v>
      </c>
      <c r="B944">
        <v>5</v>
      </c>
      <c r="C944">
        <v>2</v>
      </c>
      <c r="D944">
        <v>22.695900000000002</v>
      </c>
      <c r="E944">
        <v>0.28738722695222901</v>
      </c>
      <c r="F944">
        <v>0.54153253817617542</v>
      </c>
      <c r="G944">
        <v>0.111667748875226</v>
      </c>
      <c r="H944">
        <v>1.0521845239702801</v>
      </c>
      <c r="I944">
        <v>0.159043502478976</v>
      </c>
      <c r="J944" t="s">
        <v>32</v>
      </c>
      <c r="K944" t="s">
        <v>33</v>
      </c>
      <c r="L944">
        <v>60447.046399999999</v>
      </c>
      <c r="M944" t="s">
        <v>2632</v>
      </c>
      <c r="N944">
        <v>777.16031154153995</v>
      </c>
      <c r="O944">
        <v>695.55375805450797</v>
      </c>
      <c r="P944">
        <v>676.16765427707696</v>
      </c>
      <c r="Q944">
        <v>716.29390795770826</v>
      </c>
      <c r="R944">
        <v>2.8550912575224334</v>
      </c>
      <c r="S944">
        <v>7.4823557090369738E-2</v>
      </c>
      <c r="T944">
        <v>3</v>
      </c>
      <c r="U944">
        <v>1096</v>
      </c>
      <c r="V944">
        <v>762.57100315713899</v>
      </c>
      <c r="W944">
        <v>752.03842270407904</v>
      </c>
      <c r="X944">
        <v>746.41066784066697</v>
      </c>
      <c r="Y944">
        <v>753.67336456729493</v>
      </c>
      <c r="Z944">
        <v>2.8771831672210415</v>
      </c>
      <c r="AA944">
        <v>1.0884403552461232E-2</v>
      </c>
      <c r="AB944">
        <v>3</v>
      </c>
      <c r="AC944">
        <v>1076</v>
      </c>
      <c r="AD944">
        <v>1.0521845239702829</v>
      </c>
      <c r="AE944">
        <v>7.3387735497520104E-2</v>
      </c>
      <c r="AF944">
        <f t="shared" si="14"/>
        <v>0.29841448517616775</v>
      </c>
    </row>
    <row r="945" spans="1:32">
      <c r="A945" t="s">
        <v>848</v>
      </c>
      <c r="B945">
        <v>8</v>
      </c>
      <c r="C945">
        <v>3</v>
      </c>
      <c r="D945">
        <v>38.224299999999999</v>
      </c>
      <c r="E945">
        <v>0.87311353483493603</v>
      </c>
      <c r="F945">
        <v>5.8929279379954416E-2</v>
      </c>
      <c r="G945">
        <v>0.24515188629404</v>
      </c>
      <c r="H945">
        <v>1.00385885297147</v>
      </c>
      <c r="I945">
        <v>5.2058884689629603E-2</v>
      </c>
      <c r="J945" t="s">
        <v>33</v>
      </c>
      <c r="K945" t="s">
        <v>32</v>
      </c>
      <c r="L945">
        <v>75028.680200000003</v>
      </c>
      <c r="M945" t="s">
        <v>849</v>
      </c>
      <c r="N945">
        <v>706.01144980414801</v>
      </c>
      <c r="O945">
        <v>714.73926240861897</v>
      </c>
      <c r="P945">
        <v>712.92609314751496</v>
      </c>
      <c r="Q945">
        <v>711.22560178676065</v>
      </c>
      <c r="R945">
        <v>2.8520073814191256</v>
      </c>
      <c r="S945">
        <v>6.4757167401254196E-3</v>
      </c>
      <c r="T945">
        <v>3</v>
      </c>
      <c r="U945">
        <v>1098</v>
      </c>
      <c r="V945">
        <v>740.145005067434</v>
      </c>
      <c r="W945">
        <v>709.70717419634195</v>
      </c>
      <c r="X945">
        <v>675.62273092353905</v>
      </c>
      <c r="Y945">
        <v>708.49163672910493</v>
      </c>
      <c r="Z945">
        <v>2.850334728057244</v>
      </c>
      <c r="AA945">
        <v>4.5559192932325368E-2</v>
      </c>
      <c r="AB945">
        <v>3</v>
      </c>
      <c r="AC945">
        <v>1108</v>
      </c>
      <c r="AD945">
        <v>0.99615598053446419</v>
      </c>
      <c r="AE945">
        <v>-5.556434195843148E-3</v>
      </c>
      <c r="AF945">
        <f t="shared" si="14"/>
        <v>0.89155103863876484</v>
      </c>
    </row>
    <row r="946" spans="1:32">
      <c r="A946" t="s">
        <v>2633</v>
      </c>
      <c r="B946">
        <v>4</v>
      </c>
      <c r="C946">
        <v>1</v>
      </c>
      <c r="D946">
        <v>18.369700000000002</v>
      </c>
      <c r="E946">
        <v>0.32709753788759599</v>
      </c>
      <c r="F946">
        <v>0.48532272486265271</v>
      </c>
      <c r="G946">
        <v>0.12270657559251801</v>
      </c>
      <c r="H946">
        <v>1.05063731726172</v>
      </c>
      <c r="I946">
        <v>0.14011618080642299</v>
      </c>
      <c r="J946" t="s">
        <v>32</v>
      </c>
      <c r="K946" t="s">
        <v>33</v>
      </c>
      <c r="L946">
        <v>31280.071899999999</v>
      </c>
      <c r="M946" t="s">
        <v>2634</v>
      </c>
      <c r="N946">
        <v>757.97716097675197</v>
      </c>
      <c r="O946">
        <v>675.07475540796804</v>
      </c>
      <c r="P946">
        <v>696.85292572600497</v>
      </c>
      <c r="Q946">
        <v>709.96828070357503</v>
      </c>
      <c r="R946">
        <v>2.8512389461512901</v>
      </c>
      <c r="S946">
        <v>6.0536788693390138E-2</v>
      </c>
      <c r="T946">
        <v>3</v>
      </c>
      <c r="U946">
        <v>1099</v>
      </c>
      <c r="V946">
        <v>787.39853670670095</v>
      </c>
      <c r="W946">
        <v>716.82158559025402</v>
      </c>
      <c r="X946">
        <v>733.53738704099896</v>
      </c>
      <c r="Y946">
        <v>745.91916977931794</v>
      </c>
      <c r="Z946">
        <v>2.8726917684636306</v>
      </c>
      <c r="AA946">
        <v>4.9444599374325521E-2</v>
      </c>
      <c r="AB946">
        <v>3</v>
      </c>
      <c r="AC946">
        <v>1081</v>
      </c>
      <c r="AD946">
        <v>1.0506373172617174</v>
      </c>
      <c r="AE946">
        <v>7.1264733153989526E-2</v>
      </c>
      <c r="AF946">
        <f t="shared" si="14"/>
        <v>0.33328350522524225</v>
      </c>
    </row>
    <row r="947" spans="1:32">
      <c r="A947" t="s">
        <v>2635</v>
      </c>
      <c r="B947">
        <v>3</v>
      </c>
      <c r="C947">
        <v>2</v>
      </c>
      <c r="D947">
        <v>4.5048000000000004</v>
      </c>
      <c r="E947">
        <v>1.0830074854661899E-4</v>
      </c>
      <c r="F947">
        <v>3.9653685416337505</v>
      </c>
      <c r="G947">
        <v>6.4142488197194202E-4</v>
      </c>
      <c r="H947">
        <v>3.3316490179898199</v>
      </c>
      <c r="I947">
        <v>1</v>
      </c>
      <c r="J947" t="s">
        <v>32</v>
      </c>
      <c r="K947" t="s">
        <v>33</v>
      </c>
      <c r="L947">
        <v>65947.910999999993</v>
      </c>
      <c r="M947" t="s">
        <v>2636</v>
      </c>
      <c r="N947">
        <v>615.42005476197596</v>
      </c>
      <c r="O947">
        <v>716.79692019674201</v>
      </c>
      <c r="P947">
        <v>796.78515615468905</v>
      </c>
      <c r="Q947">
        <v>709.66737703780234</v>
      </c>
      <c r="R947">
        <v>2.851054841444038</v>
      </c>
      <c r="S947">
        <v>0.12807761738529846</v>
      </c>
      <c r="T947">
        <v>3</v>
      </c>
      <c r="U947">
        <v>1100</v>
      </c>
      <c r="V947">
        <v>2277.22365956253</v>
      </c>
      <c r="W947">
        <v>2331.8602504022401</v>
      </c>
      <c r="X947">
        <v>2484.0039494574598</v>
      </c>
      <c r="Y947">
        <v>2364.3626198074103</v>
      </c>
      <c r="Z947">
        <v>3.3737140846052451</v>
      </c>
      <c r="AA947">
        <v>4.5320154177478589E-2</v>
      </c>
      <c r="AB947">
        <v>3</v>
      </c>
      <c r="AC947">
        <v>585</v>
      </c>
      <c r="AD947">
        <v>3.3316490179898266</v>
      </c>
      <c r="AE947">
        <v>1.7362364239097789</v>
      </c>
      <c r="AF947">
        <f t="shared" si="14"/>
        <v>3.4115182129875418E-5</v>
      </c>
    </row>
    <row r="948" spans="1:32">
      <c r="A948" t="s">
        <v>776</v>
      </c>
      <c r="B948">
        <v>5</v>
      </c>
      <c r="C948">
        <v>4</v>
      </c>
      <c r="D948">
        <v>25.277100000000001</v>
      </c>
      <c r="E948">
        <v>0.74077031518203595</v>
      </c>
      <c r="F948">
        <v>0.13031642941864857</v>
      </c>
      <c r="G948">
        <v>0.21837269135469201</v>
      </c>
      <c r="H948">
        <v>1.0192134295719399</v>
      </c>
      <c r="I948">
        <v>5.89586035415188E-2</v>
      </c>
      <c r="J948" t="s">
        <v>32</v>
      </c>
      <c r="K948" t="s">
        <v>33</v>
      </c>
      <c r="L948">
        <v>47208.235699999997</v>
      </c>
      <c r="M948" t="s">
        <v>777</v>
      </c>
      <c r="N948">
        <v>703.28683114185606</v>
      </c>
      <c r="O948">
        <v>732.27731584178696</v>
      </c>
      <c r="P948">
        <v>692.15706648135199</v>
      </c>
      <c r="Q948">
        <v>709.24040448833159</v>
      </c>
      <c r="R948">
        <v>2.8507934688162035</v>
      </c>
      <c r="S948">
        <v>2.9203258965142101E-2</v>
      </c>
      <c r="T948">
        <v>3</v>
      </c>
      <c r="U948">
        <v>1101</v>
      </c>
      <c r="V948">
        <v>658.491671719176</v>
      </c>
      <c r="W948">
        <v>758.50417747943902</v>
      </c>
      <c r="X948">
        <v>751.60618595001802</v>
      </c>
      <c r="Y948">
        <v>722.86734504954438</v>
      </c>
      <c r="Z948">
        <v>2.8590586062864465</v>
      </c>
      <c r="AA948">
        <v>7.7272201988948838E-2</v>
      </c>
      <c r="AB948">
        <v>3</v>
      </c>
      <c r="AC948">
        <v>1095</v>
      </c>
      <c r="AD948">
        <v>1.0192134295719428</v>
      </c>
      <c r="AE948">
        <v>2.7456192370506439E-2</v>
      </c>
      <c r="AF948">
        <f t="shared" si="14"/>
        <v>0.71219092463270928</v>
      </c>
    </row>
    <row r="949" spans="1:32">
      <c r="A949" t="s">
        <v>2637</v>
      </c>
      <c r="B949">
        <v>2</v>
      </c>
      <c r="C949">
        <v>1</v>
      </c>
      <c r="D949">
        <v>9.0541</v>
      </c>
      <c r="E949">
        <v>7.0297295794432002E-2</v>
      </c>
      <c r="F949">
        <v>1.1530613811557766</v>
      </c>
      <c r="G949">
        <v>3.8976943718182999E-2</v>
      </c>
      <c r="H949">
        <v>1.1698486126115799</v>
      </c>
      <c r="I949">
        <v>0.46335347360318702</v>
      </c>
      <c r="J949" t="s">
        <v>32</v>
      </c>
      <c r="K949" t="s">
        <v>33</v>
      </c>
      <c r="L949">
        <v>58652.846299999997</v>
      </c>
      <c r="M949" t="s">
        <v>2638</v>
      </c>
      <c r="N949">
        <v>675.75913238374096</v>
      </c>
      <c r="O949">
        <v>784.34269936364399</v>
      </c>
      <c r="P949">
        <v>644.86746502528797</v>
      </c>
      <c r="Q949">
        <v>701.65643225755764</v>
      </c>
      <c r="R949">
        <v>2.8461245108489597</v>
      </c>
      <c r="S949">
        <v>0.10440336460950421</v>
      </c>
      <c r="T949">
        <v>3</v>
      </c>
      <c r="U949">
        <v>1102</v>
      </c>
      <c r="V949">
        <v>796.08726276911204</v>
      </c>
      <c r="W949">
        <v>866.45958952810895</v>
      </c>
      <c r="X949">
        <v>799.94855912226501</v>
      </c>
      <c r="Y949">
        <v>820.83180380649537</v>
      </c>
      <c r="Z949">
        <v>2.9142541751923003</v>
      </c>
      <c r="AA949">
        <v>4.8197399110087094E-2</v>
      </c>
      <c r="AB949">
        <v>3</v>
      </c>
      <c r="AC949">
        <v>1050</v>
      </c>
      <c r="AD949">
        <v>1.1698486126115808</v>
      </c>
      <c r="AE949">
        <v>0.22632184607738792</v>
      </c>
      <c r="AF949">
        <f t="shared" si="14"/>
        <v>6.8260290909644736E-2</v>
      </c>
    </row>
    <row r="950" spans="1:32">
      <c r="A950" t="s">
        <v>976</v>
      </c>
      <c r="B950">
        <v>2</v>
      </c>
      <c r="C950">
        <v>1</v>
      </c>
      <c r="D950">
        <v>9.7667000000000002</v>
      </c>
      <c r="E950">
        <v>0.525076427688422</v>
      </c>
      <c r="F950">
        <v>0.27977747810340814</v>
      </c>
      <c r="G950">
        <v>0.17175638733997101</v>
      </c>
      <c r="H950">
        <v>1.0671592973436399</v>
      </c>
      <c r="I950">
        <v>8.4692909367095906E-2</v>
      </c>
      <c r="J950" t="s">
        <v>33</v>
      </c>
      <c r="K950" t="s">
        <v>32</v>
      </c>
      <c r="L950">
        <v>62700.2212</v>
      </c>
      <c r="M950" t="s">
        <v>977</v>
      </c>
      <c r="N950">
        <v>697.89793970201401</v>
      </c>
      <c r="O950">
        <v>656.43617107768898</v>
      </c>
      <c r="P950">
        <v>744.90211661231501</v>
      </c>
      <c r="Q950">
        <v>699.74540913067267</v>
      </c>
      <c r="R950">
        <v>2.8449400578409421</v>
      </c>
      <c r="S950">
        <v>6.3254290501877253E-2</v>
      </c>
      <c r="T950">
        <v>3</v>
      </c>
      <c r="U950">
        <v>1103</v>
      </c>
      <c r="V950">
        <v>536.33910652699899</v>
      </c>
      <c r="W950">
        <v>744.71833998163004</v>
      </c>
      <c r="X950">
        <v>686.06801696941602</v>
      </c>
      <c r="Y950">
        <v>655.70848782601502</v>
      </c>
      <c r="Z950">
        <v>2.8167108054327858</v>
      </c>
      <c r="AA950">
        <v>0.16387741828688582</v>
      </c>
      <c r="AB950">
        <v>3</v>
      </c>
      <c r="AC950">
        <v>1150</v>
      </c>
      <c r="AD950">
        <v>0.93706722369301887</v>
      </c>
      <c r="AE950">
        <v>-9.377554667232077E-2</v>
      </c>
      <c r="AF950">
        <f t="shared" si="14"/>
        <v>0.54745527589493714</v>
      </c>
    </row>
    <row r="951" spans="1:32">
      <c r="A951" t="s">
        <v>2639</v>
      </c>
      <c r="B951">
        <v>21</v>
      </c>
      <c r="C951">
        <v>2</v>
      </c>
      <c r="D951">
        <v>168.96440000000001</v>
      </c>
      <c r="E951">
        <v>8.1857369163617095E-3</v>
      </c>
      <c r="F951">
        <v>2.0869422173756282</v>
      </c>
      <c r="G951">
        <v>9.3500220340000297E-3</v>
      </c>
      <c r="H951">
        <v>1.1408382305117699</v>
      </c>
      <c r="I951">
        <v>0.94623492758758099</v>
      </c>
      <c r="J951" t="s">
        <v>32</v>
      </c>
      <c r="K951" t="s">
        <v>33</v>
      </c>
      <c r="L951">
        <v>68718.156900000002</v>
      </c>
      <c r="M951" t="s">
        <v>2640</v>
      </c>
      <c r="N951">
        <v>700.40912943990395</v>
      </c>
      <c r="O951">
        <v>675.04816939814805</v>
      </c>
      <c r="P951">
        <v>714.38908939534895</v>
      </c>
      <c r="Q951">
        <v>696.61546274446698</v>
      </c>
      <c r="R951">
        <v>2.8429931102457688</v>
      </c>
      <c r="S951">
        <v>2.8628336357200395E-2</v>
      </c>
      <c r="T951">
        <v>3</v>
      </c>
      <c r="U951">
        <v>1104</v>
      </c>
      <c r="V951">
        <v>819.12164081962999</v>
      </c>
      <c r="W951">
        <v>762.54594018177204</v>
      </c>
      <c r="X951">
        <v>802.50907459220298</v>
      </c>
      <c r="Y951">
        <v>794.72555186453508</v>
      </c>
      <c r="Z951">
        <v>2.9002171765948135</v>
      </c>
      <c r="AA951">
        <v>3.6591107569724071E-2</v>
      </c>
      <c r="AB951">
        <v>3</v>
      </c>
      <c r="AC951">
        <v>1057</v>
      </c>
      <c r="AD951">
        <v>1.1408382305117692</v>
      </c>
      <c r="AE951">
        <v>0.19009423370858983</v>
      </c>
      <c r="AF951">
        <f t="shared" si="14"/>
        <v>8.5279321894462315E-3</v>
      </c>
    </row>
    <row r="952" spans="1:32">
      <c r="A952" t="s">
        <v>2641</v>
      </c>
      <c r="B952">
        <v>3</v>
      </c>
      <c r="C952">
        <v>3</v>
      </c>
      <c r="D952">
        <v>18.549299999999999</v>
      </c>
      <c r="E952">
        <v>8.9565917663658701E-4</v>
      </c>
      <c r="F952">
        <v>3.0478572200978085</v>
      </c>
      <c r="G952">
        <v>2.18817008991621E-3</v>
      </c>
      <c r="H952">
        <v>1.2571836128842999</v>
      </c>
      <c r="I952">
        <v>0.99998786352917701</v>
      </c>
      <c r="J952" t="s">
        <v>33</v>
      </c>
      <c r="K952" t="s">
        <v>32</v>
      </c>
      <c r="L952">
        <v>60908.212800000001</v>
      </c>
      <c r="M952" t="s">
        <v>2642</v>
      </c>
      <c r="N952">
        <v>690.34648659510299</v>
      </c>
      <c r="O952">
        <v>693.32000929161404</v>
      </c>
      <c r="P952">
        <v>702.99163082946302</v>
      </c>
      <c r="Q952">
        <v>695.55270890539339</v>
      </c>
      <c r="R952">
        <v>2.8423300463616985</v>
      </c>
      <c r="S952">
        <v>9.5055748053537118E-3</v>
      </c>
      <c r="T952">
        <v>3</v>
      </c>
      <c r="U952">
        <v>1105</v>
      </c>
      <c r="V952">
        <v>529.13088525141097</v>
      </c>
      <c r="W952">
        <v>553.03698017465501</v>
      </c>
      <c r="X952">
        <v>577.62001705266096</v>
      </c>
      <c r="Y952">
        <v>553.2626274929089</v>
      </c>
      <c r="Z952">
        <v>2.7429313349136328</v>
      </c>
      <c r="AA952">
        <v>4.3822503511612453E-2</v>
      </c>
      <c r="AB952">
        <v>3</v>
      </c>
      <c r="AC952">
        <v>1209</v>
      </c>
      <c r="AD952">
        <v>0.79542875817936287</v>
      </c>
      <c r="AE952">
        <v>-0.33019537215493133</v>
      </c>
      <c r="AF952">
        <f t="shared" si="14"/>
        <v>6.0604720849515297E-4</v>
      </c>
    </row>
    <row r="953" spans="1:32">
      <c r="A953" t="s">
        <v>1058</v>
      </c>
      <c r="B953">
        <v>2</v>
      </c>
      <c r="C953">
        <v>1</v>
      </c>
      <c r="D953">
        <v>8.9882000000000009</v>
      </c>
      <c r="E953">
        <v>0.27565001836367498</v>
      </c>
      <c r="F953">
        <v>0.5596419742522164</v>
      </c>
      <c r="G953">
        <v>0.107749758604972</v>
      </c>
      <c r="H953">
        <v>1.0711537408969101</v>
      </c>
      <c r="I953">
        <v>0.165483874353549</v>
      </c>
      <c r="J953" t="s">
        <v>32</v>
      </c>
      <c r="K953" t="s">
        <v>33</v>
      </c>
      <c r="L953">
        <v>80029.931200000006</v>
      </c>
      <c r="M953" t="s">
        <v>1059</v>
      </c>
      <c r="N953">
        <v>741.58716588412301</v>
      </c>
      <c r="O953">
        <v>657.68942272302797</v>
      </c>
      <c r="P953">
        <v>659.48296155555397</v>
      </c>
      <c r="Q953">
        <v>686.25318338756836</v>
      </c>
      <c r="R953">
        <v>2.8364843720657231</v>
      </c>
      <c r="S953">
        <v>6.9841606377235493E-2</v>
      </c>
      <c r="T953">
        <v>3</v>
      </c>
      <c r="U953">
        <v>1107</v>
      </c>
      <c r="V953">
        <v>683.13489718954702</v>
      </c>
      <c r="W953">
        <v>775.85509085485296</v>
      </c>
      <c r="X953">
        <v>746.25800571961599</v>
      </c>
      <c r="Y953">
        <v>735.08266458800529</v>
      </c>
      <c r="Z953">
        <v>2.8663361809287009</v>
      </c>
      <c r="AA953">
        <v>6.4427484065075383E-2</v>
      </c>
      <c r="AB953">
        <v>3</v>
      </c>
      <c r="AC953">
        <v>1087</v>
      </c>
      <c r="AD953">
        <v>1.0711537408969074</v>
      </c>
      <c r="AE953">
        <v>9.9165562545133937E-2</v>
      </c>
      <c r="AF953">
        <f t="shared" si="14"/>
        <v>0.27773793563221449</v>
      </c>
    </row>
    <row r="954" spans="1:32">
      <c r="A954" t="s">
        <v>2643</v>
      </c>
      <c r="B954">
        <v>4</v>
      </c>
      <c r="C954">
        <v>3</v>
      </c>
      <c r="D954">
        <v>18.508099999999999</v>
      </c>
      <c r="E954">
        <v>0.53964592902206998</v>
      </c>
      <c r="F954">
        <v>0.26789109481927365</v>
      </c>
      <c r="G954">
        <v>0.174912109476731</v>
      </c>
      <c r="H954">
        <v>1.0658256163151401</v>
      </c>
      <c r="I954">
        <v>8.2167302904435996E-2</v>
      </c>
      <c r="J954" t="s">
        <v>32</v>
      </c>
      <c r="K954" t="s">
        <v>33</v>
      </c>
      <c r="L954">
        <v>48406.856800000001</v>
      </c>
      <c r="M954" t="s">
        <v>2644</v>
      </c>
      <c r="N954">
        <v>684.42588891416597</v>
      </c>
      <c r="O954">
        <v>554.97166818625794</v>
      </c>
      <c r="P954">
        <v>814.65866436644205</v>
      </c>
      <c r="Q954">
        <v>684.6854071556221</v>
      </c>
      <c r="R954">
        <v>2.8354910717561381</v>
      </c>
      <c r="S954">
        <v>0.1896399298789655</v>
      </c>
      <c r="T954">
        <v>3</v>
      </c>
      <c r="U954">
        <v>1109</v>
      </c>
      <c r="V954">
        <v>755.76612950021695</v>
      </c>
      <c r="W954">
        <v>704.78299160175504</v>
      </c>
      <c r="X954">
        <v>728.71661708889701</v>
      </c>
      <c r="Y954">
        <v>729.75524606362308</v>
      </c>
      <c r="Z954">
        <v>2.8631772257269157</v>
      </c>
      <c r="AA954">
        <v>3.4953408516017616E-2</v>
      </c>
      <c r="AB954">
        <v>3</v>
      </c>
      <c r="AC954">
        <v>1091</v>
      </c>
      <c r="AD954">
        <v>1.0658256163151394</v>
      </c>
      <c r="AE954">
        <v>9.1971412714903611E-2</v>
      </c>
      <c r="AF954">
        <f t="shared" si="14"/>
        <v>0.58694849469182664</v>
      </c>
    </row>
    <row r="955" spans="1:32">
      <c r="A955" t="s">
        <v>2645</v>
      </c>
      <c r="B955">
        <v>3</v>
      </c>
      <c r="C955">
        <v>1</v>
      </c>
      <c r="D955">
        <v>10.4725</v>
      </c>
      <c r="E955">
        <v>0.71585346047070997</v>
      </c>
      <c r="F955">
        <v>0.14517587129883047</v>
      </c>
      <c r="G955">
        <v>0.21246951858163601</v>
      </c>
      <c r="H955">
        <v>1.0472726517834801</v>
      </c>
      <c r="I955">
        <v>6.0886526162893501E-2</v>
      </c>
      <c r="J955" t="s">
        <v>32</v>
      </c>
      <c r="K955" t="s">
        <v>33</v>
      </c>
      <c r="L955">
        <v>59930.932699999998</v>
      </c>
      <c r="M955" t="s">
        <v>2646</v>
      </c>
      <c r="N955">
        <v>466.88141282926699</v>
      </c>
      <c r="O955">
        <v>804.53623157162804</v>
      </c>
      <c r="P955">
        <v>772.94249099824003</v>
      </c>
      <c r="Q955">
        <v>681.45337846637824</v>
      </c>
      <c r="R955">
        <v>2.8334361489933073</v>
      </c>
      <c r="S955">
        <v>0.27367243653766177</v>
      </c>
      <c r="T955">
        <v>3</v>
      </c>
      <c r="U955">
        <v>1110</v>
      </c>
      <c r="V955">
        <v>752.75064656257496</v>
      </c>
      <c r="W955">
        <v>752.03461632739595</v>
      </c>
      <c r="X955">
        <v>636.21719730991401</v>
      </c>
      <c r="Y955">
        <v>713.66748673329494</v>
      </c>
      <c r="Z955">
        <v>2.8534959116175691</v>
      </c>
      <c r="AA955">
        <v>9.3986169869853864E-2</v>
      </c>
      <c r="AB955">
        <v>3</v>
      </c>
      <c r="AC955">
        <v>1103</v>
      </c>
      <c r="AD955">
        <v>1.0472726517834794</v>
      </c>
      <c r="AE955">
        <v>6.6637089038307576E-2</v>
      </c>
      <c r="AF955">
        <f t="shared" si="14"/>
        <v>0.79226823839242422</v>
      </c>
    </row>
    <row r="956" spans="1:32">
      <c r="A956" t="s">
        <v>2647</v>
      </c>
      <c r="B956">
        <v>1</v>
      </c>
      <c r="C956">
        <v>1</v>
      </c>
      <c r="D956">
        <v>4.6835000000000004</v>
      </c>
      <c r="E956">
        <v>0.64761249391363596</v>
      </c>
      <c r="F956">
        <v>0.18868478131241179</v>
      </c>
      <c r="G956">
        <v>0.198391391905371</v>
      </c>
      <c r="H956">
        <v>1.0375601647549</v>
      </c>
      <c r="I956">
        <v>6.7382729767409305E-2</v>
      </c>
      <c r="J956" t="s">
        <v>33</v>
      </c>
      <c r="K956" t="s">
        <v>32</v>
      </c>
      <c r="L956">
        <v>48503.4018</v>
      </c>
      <c r="M956" t="s">
        <v>2648</v>
      </c>
      <c r="N956">
        <v>713.86571072055096</v>
      </c>
      <c r="O956">
        <v>614.56458060063801</v>
      </c>
      <c r="P956">
        <v>710.56237732920397</v>
      </c>
      <c r="Q956">
        <v>679.66422288346439</v>
      </c>
      <c r="R956">
        <v>2.8322944095232137</v>
      </c>
      <c r="S956">
        <v>8.2985290074401918E-2</v>
      </c>
      <c r="T956">
        <v>3</v>
      </c>
      <c r="U956">
        <v>1111</v>
      </c>
      <c r="V956">
        <v>611.95228872774305</v>
      </c>
      <c r="W956">
        <v>735.18294372620505</v>
      </c>
      <c r="X956">
        <v>618.04494495972801</v>
      </c>
      <c r="Y956">
        <v>655.06005913789204</v>
      </c>
      <c r="Z956">
        <v>2.8162811200779094</v>
      </c>
      <c r="AA956">
        <v>0.10602889164391616</v>
      </c>
      <c r="AB956">
        <v>3</v>
      </c>
      <c r="AC956">
        <v>1154</v>
      </c>
      <c r="AD956">
        <v>0.96379953083128378</v>
      </c>
      <c r="AE956">
        <v>-5.3194996099919803E-2</v>
      </c>
      <c r="AF956">
        <f t="shared" si="14"/>
        <v>0.65870954961093042</v>
      </c>
    </row>
    <row r="957" spans="1:32">
      <c r="A957" t="s">
        <v>1574</v>
      </c>
      <c r="B957">
        <v>6</v>
      </c>
      <c r="C957">
        <v>4</v>
      </c>
      <c r="D957">
        <v>23.690100000000001</v>
      </c>
      <c r="E957">
        <v>0.57531361705955497</v>
      </c>
      <c r="F957">
        <v>0.24009534656577991</v>
      </c>
      <c r="G957">
        <v>0.18295161409487601</v>
      </c>
      <c r="H957">
        <v>1.05352747100524</v>
      </c>
      <c r="I957">
        <v>7.6567095516360498E-2</v>
      </c>
      <c r="J957" t="s">
        <v>33</v>
      </c>
      <c r="K957" t="s">
        <v>32</v>
      </c>
      <c r="L957">
        <v>58045.838600000003</v>
      </c>
      <c r="M957" t="s">
        <v>1575</v>
      </c>
      <c r="N957">
        <v>633.07022476551799</v>
      </c>
      <c r="O957">
        <v>750.26957280774002</v>
      </c>
      <c r="P957">
        <v>654.01891186560704</v>
      </c>
      <c r="Q957">
        <v>679.11956981295498</v>
      </c>
      <c r="R957">
        <v>2.831946245470899</v>
      </c>
      <c r="S957">
        <v>9.2033325641426911E-2</v>
      </c>
      <c r="T957">
        <v>3</v>
      </c>
      <c r="U957">
        <v>1112</v>
      </c>
      <c r="V957">
        <v>555.96242398710797</v>
      </c>
      <c r="W957">
        <v>670.621777333605</v>
      </c>
      <c r="X957">
        <v>707.26068218754199</v>
      </c>
      <c r="Y957">
        <v>644.61496116941828</v>
      </c>
      <c r="Z957">
        <v>2.8093003810365675</v>
      </c>
      <c r="AA957">
        <v>0.1224462855089183</v>
      </c>
      <c r="AB957">
        <v>3</v>
      </c>
      <c r="AC957">
        <v>1159</v>
      </c>
      <c r="AD957">
        <v>0.94919214498112603</v>
      </c>
      <c r="AE957">
        <v>-7.522793329741663E-2</v>
      </c>
      <c r="AF957">
        <f t="shared" si="14"/>
        <v>0.58471967659900392</v>
      </c>
    </row>
    <row r="958" spans="1:32">
      <c r="A958" t="s">
        <v>1664</v>
      </c>
      <c r="B958">
        <v>7</v>
      </c>
      <c r="C958">
        <v>4</v>
      </c>
      <c r="D958">
        <v>41.699100000000001</v>
      </c>
      <c r="E958">
        <v>0.31753455854472501</v>
      </c>
      <c r="F958">
        <v>0.49820900180972166</v>
      </c>
      <c r="G958">
        <v>0.12085895496929</v>
      </c>
      <c r="H958">
        <v>1.0630061312786301</v>
      </c>
      <c r="I958">
        <v>0.144313281716174</v>
      </c>
      <c r="J958" t="s">
        <v>32</v>
      </c>
      <c r="K958" t="s">
        <v>33</v>
      </c>
      <c r="L958">
        <v>55701.567799999997</v>
      </c>
      <c r="M958" t="s">
        <v>1665</v>
      </c>
      <c r="N958">
        <v>721.59253556896897</v>
      </c>
      <c r="O958">
        <v>693.38860789090097</v>
      </c>
      <c r="P958">
        <v>610.34763993285799</v>
      </c>
      <c r="Q958">
        <v>675.1095944642426</v>
      </c>
      <c r="R958">
        <v>2.8293742801014976</v>
      </c>
      <c r="S958">
        <v>8.5661953283886941E-2</v>
      </c>
      <c r="T958">
        <v>3</v>
      </c>
      <c r="U958">
        <v>1115</v>
      </c>
      <c r="V958">
        <v>746.30295159019397</v>
      </c>
      <c r="W958">
        <v>690.20903707519199</v>
      </c>
      <c r="X958">
        <v>716.42492593616601</v>
      </c>
      <c r="Y958">
        <v>717.64563820051728</v>
      </c>
      <c r="Z958">
        <v>2.8559100495850909</v>
      </c>
      <c r="AA958">
        <v>3.9109655921940857E-2</v>
      </c>
      <c r="AB958">
        <v>3</v>
      </c>
      <c r="AC958">
        <v>1098</v>
      </c>
      <c r="AD958">
        <v>1.063006131278627</v>
      </c>
      <c r="AE958">
        <v>8.8149918167003877E-2</v>
      </c>
      <c r="AF958">
        <f t="shared" si="14"/>
        <v>0.31565237068064084</v>
      </c>
    </row>
    <row r="959" spans="1:32">
      <c r="A959" t="s">
        <v>2649</v>
      </c>
      <c r="B959">
        <v>2</v>
      </c>
      <c r="C959">
        <v>1</v>
      </c>
      <c r="D959">
        <v>9.1194000000000006</v>
      </c>
      <c r="E959">
        <v>0.81406476746783596</v>
      </c>
      <c r="F959">
        <v>8.934104101385508E-2</v>
      </c>
      <c r="G959">
        <v>0.232982273474833</v>
      </c>
      <c r="H959">
        <v>1.01602366693976</v>
      </c>
      <c r="I959">
        <v>5.4487030109620103E-2</v>
      </c>
      <c r="J959" t="s">
        <v>32</v>
      </c>
      <c r="K959" t="s">
        <v>33</v>
      </c>
      <c r="L959">
        <v>17784.045699999999</v>
      </c>
      <c r="M959" t="s">
        <v>2650</v>
      </c>
      <c r="N959">
        <v>821.65401459550299</v>
      </c>
      <c r="O959">
        <v>542.17395522115203</v>
      </c>
      <c r="P959">
        <v>648.32844674230398</v>
      </c>
      <c r="Q959">
        <v>670.71880551965296</v>
      </c>
      <c r="R959">
        <v>2.8265404831990368</v>
      </c>
      <c r="S959">
        <v>0.21033994504414014</v>
      </c>
      <c r="T959">
        <v>3</v>
      </c>
      <c r="U959">
        <v>1116</v>
      </c>
      <c r="V959">
        <v>691.15516535177198</v>
      </c>
      <c r="W959">
        <v>686.16874191574004</v>
      </c>
      <c r="X959">
        <v>667.07463354108404</v>
      </c>
      <c r="Y959">
        <v>681.46618026953195</v>
      </c>
      <c r="Z959">
        <v>2.8334443075855478</v>
      </c>
      <c r="AA959">
        <v>1.8651508775323553E-2</v>
      </c>
      <c r="AB959">
        <v>3</v>
      </c>
      <c r="AC959">
        <v>1123</v>
      </c>
      <c r="AD959">
        <v>1.0160236669397575</v>
      </c>
      <c r="AE959">
        <v>2.2934008191718782E-2</v>
      </c>
      <c r="AF959">
        <f t="shared" si="14"/>
        <v>0.90179167631256674</v>
      </c>
    </row>
    <row r="960" spans="1:32">
      <c r="A960" t="s">
        <v>2651</v>
      </c>
      <c r="B960">
        <v>2</v>
      </c>
      <c r="C960">
        <v>1</v>
      </c>
      <c r="D960">
        <v>11.1587</v>
      </c>
      <c r="E960">
        <v>0.790006353153487</v>
      </c>
      <c r="F960">
        <v>0.1023694161419539</v>
      </c>
      <c r="G960">
        <v>0.22840845301054999</v>
      </c>
      <c r="H960">
        <v>1.0093828279247301</v>
      </c>
      <c r="I960">
        <v>5.57677763649638E-2</v>
      </c>
      <c r="J960" t="s">
        <v>33</v>
      </c>
      <c r="K960" t="s">
        <v>32</v>
      </c>
      <c r="L960">
        <v>24709.431400000001</v>
      </c>
      <c r="M960" t="s">
        <v>2652</v>
      </c>
      <c r="N960">
        <v>704.64361714575898</v>
      </c>
      <c r="O960">
        <v>654.97791395271304</v>
      </c>
      <c r="P960">
        <v>651.77308281430396</v>
      </c>
      <c r="Q960">
        <v>670.46487130425874</v>
      </c>
      <c r="R960">
        <v>2.8263760281259018</v>
      </c>
      <c r="S960">
        <v>4.4212614428949026E-2</v>
      </c>
      <c r="T960">
        <v>3</v>
      </c>
      <c r="U960">
        <v>1117</v>
      </c>
      <c r="V960">
        <v>656.58852217944195</v>
      </c>
      <c r="W960">
        <v>646.41435664646394</v>
      </c>
      <c r="X960">
        <v>689.69459755988998</v>
      </c>
      <c r="Y960">
        <v>664.23249212859866</v>
      </c>
      <c r="Z960">
        <v>2.8223201160787075</v>
      </c>
      <c r="AA960">
        <v>3.4069416935922456E-2</v>
      </c>
      <c r="AB960">
        <v>3</v>
      </c>
      <c r="AC960">
        <v>1143</v>
      </c>
      <c r="AD960">
        <v>0.99070439117334186</v>
      </c>
      <c r="AE960">
        <v>-1.3473448179965734E-2</v>
      </c>
      <c r="AF960">
        <f t="shared" si="14"/>
        <v>0.78661792618341375</v>
      </c>
    </row>
    <row r="961" spans="1:32">
      <c r="A961" t="s">
        <v>2653</v>
      </c>
      <c r="B961">
        <v>4</v>
      </c>
      <c r="C961">
        <v>3</v>
      </c>
      <c r="D961">
        <v>13.411099999999999</v>
      </c>
      <c r="E961">
        <v>1.19107082979055E-2</v>
      </c>
      <c r="F961">
        <v>1.9240624114202154</v>
      </c>
      <c r="G961">
        <v>1.1906768561455399E-2</v>
      </c>
      <c r="H961">
        <v>1.34039104835094</v>
      </c>
      <c r="I961">
        <v>0.89760095609462198</v>
      </c>
      <c r="J961" t="s">
        <v>33</v>
      </c>
      <c r="K961" t="s">
        <v>32</v>
      </c>
      <c r="L961">
        <v>26079.1168</v>
      </c>
      <c r="M961" t="s">
        <v>2654</v>
      </c>
      <c r="N961">
        <v>618.60981085418598</v>
      </c>
      <c r="O961">
        <v>659.20399638251899</v>
      </c>
      <c r="P961">
        <v>732.78939767246698</v>
      </c>
      <c r="Q961">
        <v>670.20106830305735</v>
      </c>
      <c r="R961">
        <v>2.826205115766864</v>
      </c>
      <c r="S961">
        <v>8.6360232067832485E-2</v>
      </c>
      <c r="T961">
        <v>3</v>
      </c>
      <c r="U961">
        <v>1118</v>
      </c>
      <c r="V961">
        <v>511.83751698218498</v>
      </c>
      <c r="W961">
        <v>530.986802908958</v>
      </c>
      <c r="X961">
        <v>457.18808871363399</v>
      </c>
      <c r="Y961">
        <v>500.0041362015923</v>
      </c>
      <c r="Z961">
        <v>2.6989735969802142</v>
      </c>
      <c r="AA961">
        <v>7.6591382431540747E-2</v>
      </c>
      <c r="AB961">
        <v>3</v>
      </c>
      <c r="AC961">
        <v>1236</v>
      </c>
      <c r="AD961">
        <v>0.74605093881392637</v>
      </c>
      <c r="AE961">
        <v>-0.42265395681256124</v>
      </c>
      <c r="AF961">
        <f t="shared" si="14"/>
        <v>1.3183131714447857E-2</v>
      </c>
    </row>
    <row r="962" spans="1:32">
      <c r="A962" t="s">
        <v>2655</v>
      </c>
      <c r="B962">
        <v>4</v>
      </c>
      <c r="C962">
        <v>2</v>
      </c>
      <c r="D962">
        <v>23.604700000000001</v>
      </c>
      <c r="E962">
        <v>1.68834376362328E-2</v>
      </c>
      <c r="F962">
        <v>1.7725391220203763</v>
      </c>
      <c r="G962">
        <v>1.48555292092893E-2</v>
      </c>
      <c r="H962">
        <v>1.1137073569062901</v>
      </c>
      <c r="I962">
        <v>0.83401046418261504</v>
      </c>
      <c r="J962" t="s">
        <v>33</v>
      </c>
      <c r="K962" t="s">
        <v>32</v>
      </c>
      <c r="L962">
        <v>51578.953800000003</v>
      </c>
      <c r="M962" t="s">
        <v>2656</v>
      </c>
      <c r="N962">
        <v>662.56510483264299</v>
      </c>
      <c r="O962">
        <v>679.40381215346201</v>
      </c>
      <c r="P962">
        <v>667.569490260012</v>
      </c>
      <c r="Q962">
        <v>669.84613574870571</v>
      </c>
      <c r="R962">
        <v>2.8259750563287467</v>
      </c>
      <c r="S962">
        <v>1.2909128290435969E-2</v>
      </c>
      <c r="T962">
        <v>3</v>
      </c>
      <c r="U962">
        <v>1119</v>
      </c>
      <c r="V962">
        <v>629.86293964427296</v>
      </c>
      <c r="W962">
        <v>574.79482084966105</v>
      </c>
      <c r="X962">
        <v>599.71068044760102</v>
      </c>
      <c r="Y962">
        <v>601.45614698051168</v>
      </c>
      <c r="Z962">
        <v>2.7792039678044334</v>
      </c>
      <c r="AA962">
        <v>4.584793454986634E-2</v>
      </c>
      <c r="AB962">
        <v>3</v>
      </c>
      <c r="AC962">
        <v>1183</v>
      </c>
      <c r="AD962">
        <v>0.89790194326977402</v>
      </c>
      <c r="AE962">
        <v>-0.15537019299737984</v>
      </c>
      <c r="AF962">
        <f t="shared" si="14"/>
        <v>1.486696102002045E-2</v>
      </c>
    </row>
    <row r="963" spans="1:32">
      <c r="A963" t="s">
        <v>1148</v>
      </c>
      <c r="B963">
        <v>5</v>
      </c>
      <c r="C963">
        <v>4</v>
      </c>
      <c r="D963">
        <v>26.144100000000002</v>
      </c>
      <c r="E963">
        <v>3.0792805538926198E-4</v>
      </c>
      <c r="F963">
        <v>3.5115507406334365</v>
      </c>
      <c r="G963">
        <v>1.2158285714210901E-3</v>
      </c>
      <c r="H963">
        <v>1.32323869608781</v>
      </c>
      <c r="I963">
        <v>0.99999999901850001</v>
      </c>
      <c r="J963" t="s">
        <v>32</v>
      </c>
      <c r="K963" t="s">
        <v>33</v>
      </c>
      <c r="L963">
        <v>37259.597300000001</v>
      </c>
      <c r="M963" t="s">
        <v>1149</v>
      </c>
      <c r="N963">
        <v>674.42695508810596</v>
      </c>
      <c r="O963">
        <v>690.61757945527597</v>
      </c>
      <c r="P963">
        <v>640.93019356467596</v>
      </c>
      <c r="Q963">
        <v>668.65824270268592</v>
      </c>
      <c r="R963">
        <v>2.8252042026225865</v>
      </c>
      <c r="S963">
        <v>3.789832327734885E-2</v>
      </c>
      <c r="T963">
        <v>3</v>
      </c>
      <c r="U963">
        <v>1120</v>
      </c>
      <c r="V963">
        <v>881.08055471259502</v>
      </c>
      <c r="W963">
        <v>901.04969177161001</v>
      </c>
      <c r="X963">
        <v>872.253137122608</v>
      </c>
      <c r="Y963">
        <v>884.79446120227112</v>
      </c>
      <c r="Z963">
        <v>2.946842395293332</v>
      </c>
      <c r="AA963">
        <v>1.6674090115285815E-2</v>
      </c>
      <c r="AB963">
        <v>3</v>
      </c>
      <c r="AC963">
        <v>1021</v>
      </c>
      <c r="AD963">
        <v>1.323238696087814</v>
      </c>
      <c r="AE963">
        <v>0.40407332964427134</v>
      </c>
      <c r="AF963">
        <f t="shared" ref="AF963:AF1026" si="15">_xlfn.T.TEST(N963:P963,V963:X963,2,2)</f>
        <v>2.1689957216186178E-4</v>
      </c>
    </row>
    <row r="964" spans="1:32">
      <c r="A964" t="s">
        <v>2657</v>
      </c>
      <c r="B964">
        <v>3</v>
      </c>
      <c r="C964">
        <v>2</v>
      </c>
      <c r="D964">
        <v>13.9086</v>
      </c>
      <c r="E964">
        <v>0.43128620888201602</v>
      </c>
      <c r="F964">
        <v>0.36523442894470326</v>
      </c>
      <c r="G964">
        <v>0.14941343082674499</v>
      </c>
      <c r="H964">
        <v>1.0756639926879901</v>
      </c>
      <c r="I964">
        <v>0.105077267825117</v>
      </c>
      <c r="J964" t="s">
        <v>32</v>
      </c>
      <c r="K964" t="s">
        <v>33</v>
      </c>
      <c r="L964">
        <v>77527.209900000002</v>
      </c>
      <c r="M964" t="s">
        <v>2658</v>
      </c>
      <c r="N964">
        <v>588.64444795339898</v>
      </c>
      <c r="O964">
        <v>646.43626558460505</v>
      </c>
      <c r="P964">
        <v>763.06636359932804</v>
      </c>
      <c r="Q964">
        <v>666.04902571244406</v>
      </c>
      <c r="R964">
        <v>2.8235061973576343</v>
      </c>
      <c r="S964">
        <v>0.13339794596492371</v>
      </c>
      <c r="T964">
        <v>3</v>
      </c>
      <c r="U964">
        <v>1122</v>
      </c>
      <c r="V964">
        <v>719.78701077051096</v>
      </c>
      <c r="W964">
        <v>660.244867415057</v>
      </c>
      <c r="X964">
        <v>769.30298478580801</v>
      </c>
      <c r="Y964">
        <v>716.44495432379199</v>
      </c>
      <c r="Z964">
        <v>2.8551828284363965</v>
      </c>
      <c r="AA964">
        <v>7.6217742398163868E-2</v>
      </c>
      <c r="AB964">
        <v>3</v>
      </c>
      <c r="AC964">
        <v>1101</v>
      </c>
      <c r="AD964">
        <v>1.0756639926879881</v>
      </c>
      <c r="AE964">
        <v>0.10522749073192261</v>
      </c>
      <c r="AF964">
        <f t="shared" si="15"/>
        <v>0.44968946332223114</v>
      </c>
    </row>
    <row r="965" spans="1:32">
      <c r="A965" t="s">
        <v>1564</v>
      </c>
      <c r="B965">
        <v>4</v>
      </c>
      <c r="C965">
        <v>1</v>
      </c>
      <c r="D965">
        <v>19.690200000000001</v>
      </c>
      <c r="E965">
        <v>6.01505313502965E-2</v>
      </c>
      <c r="F965">
        <v>1.2207605318905124</v>
      </c>
      <c r="G965">
        <v>3.4730034197356499E-2</v>
      </c>
      <c r="H965">
        <v>1.27189954859502</v>
      </c>
      <c r="I965">
        <v>0.50573813452925198</v>
      </c>
      <c r="J965" t="s">
        <v>32</v>
      </c>
      <c r="K965" t="s">
        <v>33</v>
      </c>
      <c r="L965">
        <v>31389.942200000001</v>
      </c>
      <c r="M965" t="s">
        <v>1565</v>
      </c>
      <c r="N965">
        <v>649.74773592363704</v>
      </c>
      <c r="O965">
        <v>575.58755429892096</v>
      </c>
      <c r="P965">
        <v>756.83144668782302</v>
      </c>
      <c r="Q965">
        <v>660.72224563679367</v>
      </c>
      <c r="R965">
        <v>2.8200189291704563</v>
      </c>
      <c r="S965">
        <v>0.13790813377985187</v>
      </c>
      <c r="T965">
        <v>3</v>
      </c>
      <c r="U965">
        <v>1123</v>
      </c>
      <c r="V965">
        <v>813.083111301141</v>
      </c>
      <c r="W965">
        <v>925.25101950630301</v>
      </c>
      <c r="X965">
        <v>782.78284710892399</v>
      </c>
      <c r="Y965">
        <v>840.37232597212278</v>
      </c>
      <c r="Z965">
        <v>2.9244717423589881</v>
      </c>
      <c r="AA965">
        <v>8.9308178450482695E-2</v>
      </c>
      <c r="AB965">
        <v>3</v>
      </c>
      <c r="AC965">
        <v>1039</v>
      </c>
      <c r="AD965">
        <v>1.2718995485950155</v>
      </c>
      <c r="AE965">
        <v>0.34698473472100461</v>
      </c>
      <c r="AF965">
        <f t="shared" si="15"/>
        <v>5.7828609304764772E-2</v>
      </c>
    </row>
    <row r="966" spans="1:32">
      <c r="A966" t="s">
        <v>2659</v>
      </c>
      <c r="B966">
        <v>2</v>
      </c>
      <c r="C966">
        <v>1</v>
      </c>
      <c r="D966">
        <v>9.6547000000000001</v>
      </c>
      <c r="E966">
        <v>0.66678754649808603</v>
      </c>
      <c r="F966">
        <v>0.17601252002829756</v>
      </c>
      <c r="G966">
        <v>0.202319822011439</v>
      </c>
      <c r="H966">
        <v>1.0895362327512299</v>
      </c>
      <c r="I966">
        <v>6.5364594189935996E-2</v>
      </c>
      <c r="J966" t="s">
        <v>32</v>
      </c>
      <c r="K966" t="s">
        <v>33</v>
      </c>
      <c r="L966">
        <v>47601.532800000001</v>
      </c>
      <c r="M966" t="s">
        <v>2660</v>
      </c>
      <c r="N966">
        <v>309.40780139914398</v>
      </c>
      <c r="O966">
        <v>875.05794742195599</v>
      </c>
      <c r="P966">
        <v>796.41375882353498</v>
      </c>
      <c r="Q966">
        <v>660.29316921487828</v>
      </c>
      <c r="R966">
        <v>2.8197368044854438</v>
      </c>
      <c r="S966">
        <v>0.46405032163405524</v>
      </c>
      <c r="T966">
        <v>3</v>
      </c>
      <c r="U966">
        <v>1124</v>
      </c>
      <c r="V966">
        <v>594.14337335138896</v>
      </c>
      <c r="W966">
        <v>655.61365601041302</v>
      </c>
      <c r="X966">
        <v>908.482966931443</v>
      </c>
      <c r="Y966">
        <v>719.41333209774837</v>
      </c>
      <c r="Z966">
        <v>2.8569784818600756</v>
      </c>
      <c r="AA966">
        <v>0.23157584678633916</v>
      </c>
      <c r="AB966">
        <v>3</v>
      </c>
      <c r="AC966">
        <v>1097</v>
      </c>
      <c r="AD966">
        <v>1.0895362327512292</v>
      </c>
      <c r="AE966">
        <v>0.12371417437152063</v>
      </c>
      <c r="AF966">
        <f t="shared" si="15"/>
        <v>0.78366757512710694</v>
      </c>
    </row>
    <row r="967" spans="1:32">
      <c r="A967" t="s">
        <v>1478</v>
      </c>
      <c r="B967">
        <v>5</v>
      </c>
      <c r="C967">
        <v>2</v>
      </c>
      <c r="D967">
        <v>24.339300000000001</v>
      </c>
      <c r="E967">
        <v>0.20893569843937801</v>
      </c>
      <c r="F967">
        <v>0.67998735077749384</v>
      </c>
      <c r="G967">
        <v>8.7069909081012406E-2</v>
      </c>
      <c r="H967">
        <v>1.1000814918103501</v>
      </c>
      <c r="I967">
        <v>0.212519471630601</v>
      </c>
      <c r="J967" t="s">
        <v>33</v>
      </c>
      <c r="K967" t="s">
        <v>32</v>
      </c>
      <c r="L967">
        <v>26819.734</v>
      </c>
      <c r="M967" t="s">
        <v>1479</v>
      </c>
      <c r="N967">
        <v>679.15644895838602</v>
      </c>
      <c r="O967">
        <v>667.77514053219102</v>
      </c>
      <c r="P967">
        <v>610.84875704621402</v>
      </c>
      <c r="Q967">
        <v>652.59344884559698</v>
      </c>
      <c r="R967">
        <v>2.8146427097453164</v>
      </c>
      <c r="S967">
        <v>5.6079484074277895E-2</v>
      </c>
      <c r="T967">
        <v>3</v>
      </c>
      <c r="U967">
        <v>1127</v>
      </c>
      <c r="V967">
        <v>656.16145694747001</v>
      </c>
      <c r="W967">
        <v>582.61459431579203</v>
      </c>
      <c r="X967">
        <v>540.89241976516303</v>
      </c>
      <c r="Y967">
        <v>593.22282367614173</v>
      </c>
      <c r="Z967">
        <v>2.7732178517392194</v>
      </c>
      <c r="AA967">
        <v>9.8381470177052427E-2</v>
      </c>
      <c r="AB967">
        <v>3</v>
      </c>
      <c r="AC967">
        <v>1187</v>
      </c>
      <c r="AD967">
        <v>0.90902356547636398</v>
      </c>
      <c r="AE967">
        <v>-0.13761039963717223</v>
      </c>
      <c r="AF967">
        <f t="shared" si="15"/>
        <v>0.20978544663432575</v>
      </c>
    </row>
    <row r="968" spans="1:32">
      <c r="A968" t="s">
        <v>894</v>
      </c>
      <c r="B968">
        <v>6</v>
      </c>
      <c r="C968">
        <v>3</v>
      </c>
      <c r="D968">
        <v>25.938600000000001</v>
      </c>
      <c r="E968">
        <v>9.5045704380757306E-3</v>
      </c>
      <c r="F968">
        <v>2.0220675064249471</v>
      </c>
      <c r="G968">
        <v>1.03778585519097E-2</v>
      </c>
      <c r="H968">
        <v>1.6018536982549301</v>
      </c>
      <c r="I968">
        <v>0.92930426087160201</v>
      </c>
      <c r="J968" t="s">
        <v>33</v>
      </c>
      <c r="K968" t="s">
        <v>32</v>
      </c>
      <c r="L968">
        <v>33328.264499999997</v>
      </c>
      <c r="M968" t="s">
        <v>895</v>
      </c>
      <c r="N968">
        <v>570.47421747163798</v>
      </c>
      <c r="O968">
        <v>612.16155129325296</v>
      </c>
      <c r="P968">
        <v>772.35017365222996</v>
      </c>
      <c r="Q968">
        <v>651.661980805707</v>
      </c>
      <c r="R968">
        <v>2.8140223841720067</v>
      </c>
      <c r="S968">
        <v>0.16354667088364017</v>
      </c>
      <c r="T968">
        <v>3</v>
      </c>
      <c r="U968">
        <v>1128</v>
      </c>
      <c r="V968">
        <v>431.26557699101301</v>
      </c>
      <c r="W968">
        <v>411.249134734714</v>
      </c>
      <c r="X968">
        <v>377.93753341182401</v>
      </c>
      <c r="Y968">
        <v>406.81741504585034</v>
      </c>
      <c r="Z968">
        <v>2.6093995359331763</v>
      </c>
      <c r="AA968">
        <v>6.621845966738546E-2</v>
      </c>
      <c r="AB968">
        <v>3</v>
      </c>
      <c r="AC968">
        <v>1289</v>
      </c>
      <c r="AD968">
        <v>0.62427673706369402</v>
      </c>
      <c r="AE968">
        <v>-0.67974238842044366</v>
      </c>
      <c r="AF968">
        <f t="shared" si="15"/>
        <v>1.818142328342439E-2</v>
      </c>
    </row>
    <row r="969" spans="1:32">
      <c r="A969" t="s">
        <v>2661</v>
      </c>
      <c r="B969">
        <v>10</v>
      </c>
      <c r="C969">
        <v>4</v>
      </c>
      <c r="D969">
        <v>45.111199999999997</v>
      </c>
      <c r="E969">
        <v>0.79367457197802704</v>
      </c>
      <c r="F969">
        <v>0.10035753354913372</v>
      </c>
      <c r="G969">
        <v>0.229130067066807</v>
      </c>
      <c r="H969">
        <v>1.0642426875569999</v>
      </c>
      <c r="I969">
        <v>5.55611019947072E-2</v>
      </c>
      <c r="J969" t="s">
        <v>32</v>
      </c>
      <c r="K969" t="s">
        <v>33</v>
      </c>
      <c r="L969">
        <v>247729.6263</v>
      </c>
      <c r="M969" t="s">
        <v>2662</v>
      </c>
      <c r="N969">
        <v>525.95036881285796</v>
      </c>
      <c r="O969">
        <v>621.88285697602998</v>
      </c>
      <c r="P969">
        <v>796.79518959741301</v>
      </c>
      <c r="Q969">
        <v>648.20947179543361</v>
      </c>
      <c r="R969">
        <v>2.8117153727598079</v>
      </c>
      <c r="S969">
        <v>0.21185782102977238</v>
      </c>
      <c r="T969">
        <v>3</v>
      </c>
      <c r="U969">
        <v>1129</v>
      </c>
      <c r="V969">
        <v>497.46234029391502</v>
      </c>
      <c r="W969">
        <v>813.11503744456002</v>
      </c>
      <c r="X969">
        <v>758.97919335194604</v>
      </c>
      <c r="Y969">
        <v>689.85219036347371</v>
      </c>
      <c r="Z969">
        <v>2.838756047568995</v>
      </c>
      <c r="AA969">
        <v>0.24468848004517957</v>
      </c>
      <c r="AB969">
        <v>3</v>
      </c>
      <c r="AC969">
        <v>1116</v>
      </c>
      <c r="AD969">
        <v>1.064242687556997</v>
      </c>
      <c r="AE969">
        <v>8.982717735335273E-2</v>
      </c>
      <c r="AF969">
        <f t="shared" si="15"/>
        <v>0.75693619316866234</v>
      </c>
    </row>
    <row r="970" spans="1:32">
      <c r="A970" t="s">
        <v>1660</v>
      </c>
      <c r="B970">
        <v>7</v>
      </c>
      <c r="C970">
        <v>2</v>
      </c>
      <c r="D970">
        <v>36.628900000000002</v>
      </c>
      <c r="E970">
        <v>0.40532198218381998</v>
      </c>
      <c r="F970">
        <v>0.39219984214468717</v>
      </c>
      <c r="G970">
        <v>0.142608160853407</v>
      </c>
      <c r="H970">
        <v>1.1361538734233101</v>
      </c>
      <c r="I970">
        <v>0.11230189041218699</v>
      </c>
      <c r="J970" t="s">
        <v>32</v>
      </c>
      <c r="K970" t="s">
        <v>33</v>
      </c>
      <c r="L970">
        <v>51732.54</v>
      </c>
      <c r="M970" t="s">
        <v>1661</v>
      </c>
      <c r="N970">
        <v>629.10068274276296</v>
      </c>
      <c r="O970">
        <v>480.51380366641598</v>
      </c>
      <c r="P970">
        <v>816.87664924595902</v>
      </c>
      <c r="Q970">
        <v>642.16371188504593</v>
      </c>
      <c r="R970">
        <v>2.8076457603189935</v>
      </c>
      <c r="S970">
        <v>0.2624898889533378</v>
      </c>
      <c r="T970">
        <v>3</v>
      </c>
      <c r="U970">
        <v>1131</v>
      </c>
      <c r="V970">
        <v>754.34861574346803</v>
      </c>
      <c r="W970">
        <v>770.66547690440302</v>
      </c>
      <c r="X970">
        <v>663.77627324237903</v>
      </c>
      <c r="Y970">
        <v>729.59678863008332</v>
      </c>
      <c r="Z970">
        <v>2.8630829137478493</v>
      </c>
      <c r="AA970">
        <v>7.8924573479708743E-2</v>
      </c>
      <c r="AB970">
        <v>3</v>
      </c>
      <c r="AC970">
        <v>1092</v>
      </c>
      <c r="AD970">
        <v>1.1361538734233068</v>
      </c>
      <c r="AE970">
        <v>0.18415823747589835</v>
      </c>
      <c r="AF970">
        <f t="shared" si="15"/>
        <v>0.44312160972888881</v>
      </c>
    </row>
    <row r="971" spans="1:32">
      <c r="A971" t="s">
        <v>2663</v>
      </c>
      <c r="B971">
        <v>7</v>
      </c>
      <c r="C971">
        <v>1</v>
      </c>
      <c r="D971">
        <v>35.265099999999997</v>
      </c>
      <c r="E971">
        <v>0.19077935291384601</v>
      </c>
      <c r="F971">
        <v>0.71946862858783855</v>
      </c>
      <c r="G971">
        <v>8.1680591483834594E-2</v>
      </c>
      <c r="H971">
        <v>1.0928356795501899</v>
      </c>
      <c r="I971">
        <v>0.22954794241200199</v>
      </c>
      <c r="J971" t="s">
        <v>33</v>
      </c>
      <c r="K971" t="s">
        <v>32</v>
      </c>
      <c r="L971">
        <v>104899.01210000001</v>
      </c>
      <c r="M971" t="s">
        <v>2664</v>
      </c>
      <c r="N971">
        <v>689.35952493091395</v>
      </c>
      <c r="O971">
        <v>582.944767186945</v>
      </c>
      <c r="P971">
        <v>651.06852309794101</v>
      </c>
      <c r="Q971">
        <v>641.12427173859999</v>
      </c>
      <c r="R971">
        <v>2.8069422187533388</v>
      </c>
      <c r="S971">
        <v>8.4070793459438908E-2</v>
      </c>
      <c r="T971">
        <v>3</v>
      </c>
      <c r="U971">
        <v>1132</v>
      </c>
      <c r="V971">
        <v>608.89340596694797</v>
      </c>
      <c r="W971">
        <v>592.19769858811003</v>
      </c>
      <c r="X971">
        <v>558.89244210903496</v>
      </c>
      <c r="Y971">
        <v>586.66118222136436</v>
      </c>
      <c r="Z971">
        <v>2.7683873530794911</v>
      </c>
      <c r="AA971">
        <v>4.3391512964814152E-2</v>
      </c>
      <c r="AB971">
        <v>3</v>
      </c>
      <c r="AC971">
        <v>1191</v>
      </c>
      <c r="AD971">
        <v>0.91505065099229099</v>
      </c>
      <c r="AE971">
        <v>-0.12807649147656366</v>
      </c>
      <c r="AF971">
        <f t="shared" si="15"/>
        <v>0.18869330264911785</v>
      </c>
    </row>
    <row r="972" spans="1:32">
      <c r="A972" t="s">
        <v>2665</v>
      </c>
      <c r="B972">
        <v>2</v>
      </c>
      <c r="C972">
        <v>1</v>
      </c>
      <c r="D972">
        <v>9.8361999999999998</v>
      </c>
      <c r="E972">
        <v>1.5649683094217E-2</v>
      </c>
      <c r="F972">
        <v>1.8054944524834329</v>
      </c>
      <c r="G972">
        <v>1.42928902399683E-2</v>
      </c>
      <c r="H972">
        <v>1.4172337543667</v>
      </c>
      <c r="I972">
        <v>0.849293265971235</v>
      </c>
      <c r="J972" t="s">
        <v>32</v>
      </c>
      <c r="K972" t="s">
        <v>33</v>
      </c>
      <c r="L972">
        <v>29673.363799999999</v>
      </c>
      <c r="M972" t="s">
        <v>2666</v>
      </c>
      <c r="N972">
        <v>722.16044808005597</v>
      </c>
      <c r="O972">
        <v>550.01116319251003</v>
      </c>
      <c r="P972">
        <v>649.771229925336</v>
      </c>
      <c r="Q972">
        <v>640.647613732634</v>
      </c>
      <c r="R972">
        <v>2.806619212836865</v>
      </c>
      <c r="S972">
        <v>0.1349205582088065</v>
      </c>
      <c r="T972">
        <v>3</v>
      </c>
      <c r="U972">
        <v>1133</v>
      </c>
      <c r="V972">
        <v>933.96134106208297</v>
      </c>
      <c r="W972">
        <v>947.88655271753896</v>
      </c>
      <c r="X972">
        <v>841.99437472947898</v>
      </c>
      <c r="Y972">
        <v>907.94742283636697</v>
      </c>
      <c r="Z972">
        <v>2.9580607002466812</v>
      </c>
      <c r="AA972">
        <v>6.3373519344246551E-2</v>
      </c>
      <c r="AB972">
        <v>3</v>
      </c>
      <c r="AC972">
        <v>1010</v>
      </c>
      <c r="AD972">
        <v>1.417233754366698</v>
      </c>
      <c r="AE972">
        <v>0.50307773175819914</v>
      </c>
      <c r="AF972">
        <f t="shared" si="15"/>
        <v>1.1171555124912394E-2</v>
      </c>
    </row>
    <row r="973" spans="1:32">
      <c r="A973" t="s">
        <v>2667</v>
      </c>
      <c r="B973">
        <v>15</v>
      </c>
      <c r="C973">
        <v>9</v>
      </c>
      <c r="D973">
        <v>73.770300000000006</v>
      </c>
      <c r="E973">
        <v>0.139457567679938</v>
      </c>
      <c r="F973">
        <v>0.8555579137216146</v>
      </c>
      <c r="G973">
        <v>6.4284240047067703E-2</v>
      </c>
      <c r="H973">
        <v>1.19432568950008</v>
      </c>
      <c r="I973">
        <v>0.29415327304842698</v>
      </c>
      <c r="J973" t="s">
        <v>33</v>
      </c>
      <c r="K973" t="s">
        <v>32</v>
      </c>
      <c r="L973">
        <v>48940.950199999999</v>
      </c>
      <c r="M973" t="s">
        <v>2668</v>
      </c>
      <c r="N973">
        <v>542.54998787304805</v>
      </c>
      <c r="O973">
        <v>691.44469336414204</v>
      </c>
      <c r="P973">
        <v>659.61415578337505</v>
      </c>
      <c r="Q973">
        <v>631.20294567352164</v>
      </c>
      <c r="R973">
        <v>2.8001690169548032</v>
      </c>
      <c r="S973">
        <v>0.12421986685691205</v>
      </c>
      <c r="T973">
        <v>3</v>
      </c>
      <c r="U973">
        <v>1137</v>
      </c>
      <c r="V973">
        <v>480.22830563283998</v>
      </c>
      <c r="W973">
        <v>515.738268431302</v>
      </c>
      <c r="X973">
        <v>589.53799447041797</v>
      </c>
      <c r="Y973">
        <v>528.5015228448533</v>
      </c>
      <c r="Z973">
        <v>2.7230462430382678</v>
      </c>
      <c r="AA973">
        <v>0.10550838903808435</v>
      </c>
      <c r="AB973">
        <v>3</v>
      </c>
      <c r="AC973">
        <v>1219</v>
      </c>
      <c r="AD973">
        <v>0.83729254824835875</v>
      </c>
      <c r="AE973">
        <v>-0.25619630942898552</v>
      </c>
      <c r="AF973">
        <f t="shared" si="15"/>
        <v>0.13817543807697774</v>
      </c>
    </row>
    <row r="974" spans="1:32">
      <c r="A974" t="s">
        <v>2669</v>
      </c>
      <c r="B974">
        <v>5</v>
      </c>
      <c r="C974">
        <v>3</v>
      </c>
      <c r="D974">
        <v>27.719200000000001</v>
      </c>
      <c r="E974">
        <v>8.2861682141470699E-3</v>
      </c>
      <c r="F974">
        <v>2.0816462545117389</v>
      </c>
      <c r="G974">
        <v>9.3612949041565908E-3</v>
      </c>
      <c r="H974">
        <v>1.12613637473665</v>
      </c>
      <c r="I974">
        <v>0.94496994443050597</v>
      </c>
      <c r="J974" t="s">
        <v>32</v>
      </c>
      <c r="K974" t="s">
        <v>33</v>
      </c>
      <c r="L974">
        <v>64501.942000000003</v>
      </c>
      <c r="M974" t="s">
        <v>2670</v>
      </c>
      <c r="N974">
        <v>616.989983191639</v>
      </c>
      <c r="O974">
        <v>650.50272776479301</v>
      </c>
      <c r="P974">
        <v>619.55307911450802</v>
      </c>
      <c r="Q974">
        <v>629.01526335697997</v>
      </c>
      <c r="R974">
        <v>2.798661183936979</v>
      </c>
      <c r="S974">
        <v>2.9653917655846247E-2</v>
      </c>
      <c r="T974">
        <v>3</v>
      </c>
      <c r="U974">
        <v>1138</v>
      </c>
      <c r="V974">
        <v>698.079197459135</v>
      </c>
      <c r="W974">
        <v>693.651758780622</v>
      </c>
      <c r="X974">
        <v>733.339948752792</v>
      </c>
      <c r="Y974">
        <v>708.35696833084967</v>
      </c>
      <c r="Z974">
        <v>2.8502521705529116</v>
      </c>
      <c r="AA974">
        <v>3.0703236296350363E-2</v>
      </c>
      <c r="AB974">
        <v>3</v>
      </c>
      <c r="AC974">
        <v>1109</v>
      </c>
      <c r="AD974">
        <v>1.1261363747366517</v>
      </c>
      <c r="AE974">
        <v>0.1713815478824248</v>
      </c>
      <c r="AF974">
        <f t="shared" si="15"/>
        <v>8.6715108626494401E-3</v>
      </c>
    </row>
    <row r="975" spans="1:32">
      <c r="A975" t="s">
        <v>2671</v>
      </c>
      <c r="B975">
        <v>3</v>
      </c>
      <c r="C975">
        <v>2</v>
      </c>
      <c r="D975">
        <v>16.8568</v>
      </c>
      <c r="E975">
        <v>0.40123022424891702</v>
      </c>
      <c r="F975">
        <v>0.39660635947485079</v>
      </c>
      <c r="G975">
        <v>0.14180671405877501</v>
      </c>
      <c r="H975">
        <v>1.05974241318267</v>
      </c>
      <c r="I975">
        <v>0.113518091344695</v>
      </c>
      <c r="J975" t="s">
        <v>33</v>
      </c>
      <c r="K975" t="s">
        <v>32</v>
      </c>
      <c r="L975">
        <v>29753.895799999998</v>
      </c>
      <c r="M975" t="s">
        <v>2672</v>
      </c>
      <c r="N975">
        <v>593.25859230677202</v>
      </c>
      <c r="O975">
        <v>620.29419457905306</v>
      </c>
      <c r="P975">
        <v>669.41216829033999</v>
      </c>
      <c r="Q975">
        <v>627.65498505872165</v>
      </c>
      <c r="R975">
        <v>2.7977209824954934</v>
      </c>
      <c r="S975">
        <v>6.1509438209502304E-2</v>
      </c>
      <c r="T975">
        <v>3</v>
      </c>
      <c r="U975">
        <v>1140</v>
      </c>
      <c r="V975">
        <v>551.13130768756503</v>
      </c>
      <c r="W975">
        <v>570.48709864982402</v>
      </c>
      <c r="X975">
        <v>655.19540403107101</v>
      </c>
      <c r="Y975">
        <v>592.27127012282006</v>
      </c>
      <c r="Z975">
        <v>2.7725206664080506</v>
      </c>
      <c r="AA975">
        <v>9.3448065629925178E-2</v>
      </c>
      <c r="AB975">
        <v>3</v>
      </c>
      <c r="AC975">
        <v>1188</v>
      </c>
      <c r="AD975">
        <v>0.94362553348860734</v>
      </c>
      <c r="AE975">
        <v>-8.3713638010918717E-2</v>
      </c>
      <c r="AF975">
        <f t="shared" si="15"/>
        <v>0.41514269667531228</v>
      </c>
    </row>
    <row r="976" spans="1:32">
      <c r="A976" t="s">
        <v>2673</v>
      </c>
      <c r="B976">
        <v>4</v>
      </c>
      <c r="C976">
        <v>1</v>
      </c>
      <c r="D976">
        <v>21.805700000000002</v>
      </c>
      <c r="E976">
        <v>0.55889123901504301</v>
      </c>
      <c r="F976">
        <v>0.25267269818020238</v>
      </c>
      <c r="G976">
        <v>0.179071203023702</v>
      </c>
      <c r="H976">
        <v>1.0668585408439999</v>
      </c>
      <c r="I976">
        <v>7.9047550138329106E-2</v>
      </c>
      <c r="J976" t="s">
        <v>33</v>
      </c>
      <c r="K976" t="s">
        <v>32</v>
      </c>
      <c r="L976">
        <v>48285.770199999999</v>
      </c>
      <c r="M976" t="s">
        <v>2674</v>
      </c>
      <c r="N976">
        <v>612.46314022868296</v>
      </c>
      <c r="O976">
        <v>625.48126305226901</v>
      </c>
      <c r="P976">
        <v>637.14504513343604</v>
      </c>
      <c r="Q976">
        <v>625.02981613812938</v>
      </c>
      <c r="R976">
        <v>2.7959007352247154</v>
      </c>
      <c r="S976">
        <v>1.9754487718134657E-2</v>
      </c>
      <c r="T976">
        <v>3</v>
      </c>
      <c r="U976">
        <v>1141</v>
      </c>
      <c r="V976">
        <v>688.86407085479198</v>
      </c>
      <c r="W976">
        <v>614.73533913091103</v>
      </c>
      <c r="X976">
        <v>453.98079078861701</v>
      </c>
      <c r="Y976">
        <v>585.86006692477338</v>
      </c>
      <c r="Z976">
        <v>2.767793896872075</v>
      </c>
      <c r="AA976">
        <v>0.20495415562048952</v>
      </c>
      <c r="AB976">
        <v>3</v>
      </c>
      <c r="AC976">
        <v>1193</v>
      </c>
      <c r="AD976">
        <v>0.93733139091607809</v>
      </c>
      <c r="AE976">
        <v>-9.3368895982093164E-2</v>
      </c>
      <c r="AF976">
        <f t="shared" si="15"/>
        <v>0.60408247768422452</v>
      </c>
    </row>
    <row r="977" spans="1:32">
      <c r="A977" t="s">
        <v>2675</v>
      </c>
      <c r="B977">
        <v>6</v>
      </c>
      <c r="C977">
        <v>3</v>
      </c>
      <c r="D977">
        <v>30.633700000000001</v>
      </c>
      <c r="E977">
        <v>5.79433461303741E-2</v>
      </c>
      <c r="F977">
        <v>1.2369964286352551</v>
      </c>
      <c r="G977">
        <v>3.4059651990747598E-2</v>
      </c>
      <c r="H977">
        <v>1.25574260130246</v>
      </c>
      <c r="I977">
        <v>0.51602428799503397</v>
      </c>
      <c r="J977" t="s">
        <v>32</v>
      </c>
      <c r="K977" t="s">
        <v>33</v>
      </c>
      <c r="L977">
        <v>45323.1731</v>
      </c>
      <c r="M977" t="s">
        <v>2676</v>
      </c>
      <c r="N977">
        <v>556.05734693513705</v>
      </c>
      <c r="O977">
        <v>597.82591097438603</v>
      </c>
      <c r="P977">
        <v>717.26837928937698</v>
      </c>
      <c r="Q977">
        <v>623.71721239963335</v>
      </c>
      <c r="R977">
        <v>2.7949877292155292</v>
      </c>
      <c r="S977">
        <v>0.13414110380794256</v>
      </c>
      <c r="T977">
        <v>3</v>
      </c>
      <c r="U977">
        <v>1143</v>
      </c>
      <c r="V977">
        <v>717.31549256731398</v>
      </c>
      <c r="W977">
        <v>833.39187541638898</v>
      </c>
      <c r="X977">
        <v>798.97745634380101</v>
      </c>
      <c r="Y977">
        <v>783.22827477583462</v>
      </c>
      <c r="Z977">
        <v>2.893888357239248</v>
      </c>
      <c r="AA977">
        <v>7.611993517466914E-2</v>
      </c>
      <c r="AB977">
        <v>3</v>
      </c>
      <c r="AC977">
        <v>1064</v>
      </c>
      <c r="AD977">
        <v>1.2557426013024602</v>
      </c>
      <c r="AE977">
        <v>0.32854077483399491</v>
      </c>
      <c r="AF977">
        <f t="shared" si="15"/>
        <v>5.4699952459460237E-2</v>
      </c>
    </row>
    <row r="978" spans="1:32">
      <c r="A978" t="s">
        <v>2677</v>
      </c>
      <c r="B978">
        <v>6</v>
      </c>
      <c r="C978">
        <v>3</v>
      </c>
      <c r="D978">
        <v>34.357599999999998</v>
      </c>
      <c r="E978">
        <v>0.44919305834052298</v>
      </c>
      <c r="F978">
        <v>0.34756696378123925</v>
      </c>
      <c r="G978">
        <v>0.15402331452231099</v>
      </c>
      <c r="H978">
        <v>1.04449849001645</v>
      </c>
      <c r="I978">
        <v>0.10054782241001201</v>
      </c>
      <c r="J978" t="s">
        <v>32</v>
      </c>
      <c r="K978" t="s">
        <v>33</v>
      </c>
      <c r="L978">
        <v>27123.8992</v>
      </c>
      <c r="M978" t="s">
        <v>2678</v>
      </c>
      <c r="N978">
        <v>678.04269686149098</v>
      </c>
      <c r="O978">
        <v>621.10817702035297</v>
      </c>
      <c r="P978">
        <v>569.49909979453105</v>
      </c>
      <c r="Q978">
        <v>622.88332455879163</v>
      </c>
      <c r="R978">
        <v>2.7944067043706267</v>
      </c>
      <c r="S978">
        <v>8.7164907796473345E-2</v>
      </c>
      <c r="T978">
        <v>3</v>
      </c>
      <c r="U978">
        <v>1144</v>
      </c>
      <c r="V978">
        <v>625.04862447633604</v>
      </c>
      <c r="W978">
        <v>656.31432282724302</v>
      </c>
      <c r="X978">
        <v>670.43912857066596</v>
      </c>
      <c r="Y978">
        <v>650.60069195808171</v>
      </c>
      <c r="Z978">
        <v>2.8133145208477974</v>
      </c>
      <c r="AA978">
        <v>3.5703008091811303E-2</v>
      </c>
      <c r="AB978">
        <v>3</v>
      </c>
      <c r="AC978">
        <v>1155</v>
      </c>
      <c r="AD978">
        <v>1.044498490016446</v>
      </c>
      <c r="AE978">
        <v>6.2810406768487176E-2</v>
      </c>
      <c r="AF978">
        <f t="shared" si="15"/>
        <v>0.46186188034463488</v>
      </c>
    </row>
    <row r="979" spans="1:32">
      <c r="A979" t="s">
        <v>2679</v>
      </c>
      <c r="B979">
        <v>3</v>
      </c>
      <c r="C979">
        <v>1</v>
      </c>
      <c r="D979">
        <v>13.2624</v>
      </c>
      <c r="E979">
        <v>0.49042421068589598</v>
      </c>
      <c r="F979">
        <v>0.3094280982209871</v>
      </c>
      <c r="G979">
        <v>0.16356959193274201</v>
      </c>
      <c r="H979">
        <v>1.0940575515347299</v>
      </c>
      <c r="I979">
        <v>9.13270126695096E-2</v>
      </c>
      <c r="J979" t="s">
        <v>32</v>
      </c>
      <c r="K979" t="s">
        <v>33</v>
      </c>
      <c r="L979">
        <v>69364.5383</v>
      </c>
      <c r="M979" t="s">
        <v>2680</v>
      </c>
      <c r="N979">
        <v>687.69171381332001</v>
      </c>
      <c r="O979">
        <v>589.72351775486595</v>
      </c>
      <c r="P979">
        <v>587.911390371062</v>
      </c>
      <c r="Q979">
        <v>621.77554064641595</v>
      </c>
      <c r="R979">
        <v>2.7936336338036276</v>
      </c>
      <c r="S979">
        <v>9.1821351746712798E-2</v>
      </c>
      <c r="T979">
        <v>3</v>
      </c>
      <c r="U979">
        <v>1146</v>
      </c>
      <c r="V979">
        <v>734.31745869878603</v>
      </c>
      <c r="W979">
        <v>555.27363875455706</v>
      </c>
      <c r="X979">
        <v>751.18357935805795</v>
      </c>
      <c r="Y979">
        <v>680.25822560380038</v>
      </c>
      <c r="Z979">
        <v>2.8326738019221995</v>
      </c>
      <c r="AA979">
        <v>0.15959798759775826</v>
      </c>
      <c r="AB979">
        <v>3</v>
      </c>
      <c r="AC979">
        <v>1125</v>
      </c>
      <c r="AD979">
        <v>1.0940575515347293</v>
      </c>
      <c r="AE979">
        <v>0.12968863130221026</v>
      </c>
      <c r="AF979">
        <f t="shared" si="15"/>
        <v>0.45532853829749065</v>
      </c>
    </row>
    <row r="980" spans="1:32">
      <c r="A980" t="s">
        <v>2681</v>
      </c>
      <c r="B980">
        <v>2</v>
      </c>
      <c r="C980">
        <v>1</v>
      </c>
      <c r="D980">
        <v>10.678000000000001</v>
      </c>
      <c r="E980">
        <v>0.231006241425772</v>
      </c>
      <c r="F980">
        <v>0.63637628599463769</v>
      </c>
      <c r="G980">
        <v>9.3948600805448604E-2</v>
      </c>
      <c r="H980">
        <v>1.1352211696108201</v>
      </c>
      <c r="I980">
        <v>0.194624824287189</v>
      </c>
      <c r="J980" t="s">
        <v>32</v>
      </c>
      <c r="K980" t="s">
        <v>33</v>
      </c>
      <c r="L980">
        <v>28220.053899999999</v>
      </c>
      <c r="M980" t="s">
        <v>2682</v>
      </c>
      <c r="N980">
        <v>624.78075083688702</v>
      </c>
      <c r="O980">
        <v>585.52450951734397</v>
      </c>
      <c r="P980">
        <v>652.45154790230504</v>
      </c>
      <c r="Q980">
        <v>620.91893608551197</v>
      </c>
      <c r="R980">
        <v>2.793034904671309</v>
      </c>
      <c r="S980">
        <v>5.4162028894362411E-2</v>
      </c>
      <c r="T980">
        <v>3</v>
      </c>
      <c r="U980">
        <v>1147</v>
      </c>
      <c r="V980">
        <v>802.43663244556103</v>
      </c>
      <c r="W980">
        <v>704.08514148326503</v>
      </c>
      <c r="X980">
        <v>608.119188640684</v>
      </c>
      <c r="Y980">
        <v>704.88032085650332</v>
      </c>
      <c r="Z980">
        <v>2.8481153859222075</v>
      </c>
      <c r="AA980">
        <v>0.13784065110321433</v>
      </c>
      <c r="AB980">
        <v>3</v>
      </c>
      <c r="AC980">
        <v>1110</v>
      </c>
      <c r="AD980">
        <v>1.1352211696108239</v>
      </c>
      <c r="AE980">
        <v>0.18297339814727559</v>
      </c>
      <c r="AF980">
        <f t="shared" si="15"/>
        <v>0.23014526578184397</v>
      </c>
    </row>
    <row r="981" spans="1:32">
      <c r="A981" t="s">
        <v>2683</v>
      </c>
      <c r="B981">
        <v>3</v>
      </c>
      <c r="C981">
        <v>2</v>
      </c>
      <c r="D981">
        <v>10.6266</v>
      </c>
      <c r="E981">
        <v>0.30727521539772801</v>
      </c>
      <c r="F981">
        <v>0.51247246821772574</v>
      </c>
      <c r="G981">
        <v>0.117526260039696</v>
      </c>
      <c r="H981">
        <v>1.0578990174526599</v>
      </c>
      <c r="I981">
        <v>0.14905747135378999</v>
      </c>
      <c r="J981" t="s">
        <v>33</v>
      </c>
      <c r="K981" t="s">
        <v>32</v>
      </c>
      <c r="L981">
        <v>34733.268600000003</v>
      </c>
      <c r="M981" t="s">
        <v>2684</v>
      </c>
      <c r="N981">
        <v>625.16962498366195</v>
      </c>
      <c r="O981">
        <v>642.48607853605904</v>
      </c>
      <c r="P981">
        <v>593.39653500261204</v>
      </c>
      <c r="Q981">
        <v>620.35074617411101</v>
      </c>
      <c r="R981">
        <v>2.7926373089450034</v>
      </c>
      <c r="S981">
        <v>4.0133792707207454E-2</v>
      </c>
      <c r="T981">
        <v>3</v>
      </c>
      <c r="U981">
        <v>1148</v>
      </c>
      <c r="V981">
        <v>618.72988077643402</v>
      </c>
      <c r="W981">
        <v>603.14946757325401</v>
      </c>
      <c r="X981">
        <v>537.31714188205297</v>
      </c>
      <c r="Y981">
        <v>586.398830077247</v>
      </c>
      <c r="Z981">
        <v>2.7681930951741651</v>
      </c>
      <c r="AA981">
        <v>7.369380455698267E-2</v>
      </c>
      <c r="AB981">
        <v>3</v>
      </c>
      <c r="AC981">
        <v>1192</v>
      </c>
      <c r="AD981">
        <v>0.94526980694993012</v>
      </c>
      <c r="AE981">
        <v>-8.1201920482780326E-2</v>
      </c>
      <c r="AF981">
        <f t="shared" si="15"/>
        <v>0.30369351506895259</v>
      </c>
    </row>
    <row r="982" spans="1:32">
      <c r="A982" t="s">
        <v>2685</v>
      </c>
      <c r="B982">
        <v>1</v>
      </c>
      <c r="C982">
        <v>1</v>
      </c>
      <c r="D982">
        <v>4.7737999999999996</v>
      </c>
      <c r="E982">
        <v>1.38295254232105E-2</v>
      </c>
      <c r="F982">
        <v>1.8591927229721983</v>
      </c>
      <c r="G982">
        <v>1.3152967144684001E-2</v>
      </c>
      <c r="H982">
        <v>1.4034443206656999</v>
      </c>
      <c r="I982">
        <v>0.87249721416597503</v>
      </c>
      <c r="J982" t="s">
        <v>32</v>
      </c>
      <c r="K982" t="s">
        <v>33</v>
      </c>
      <c r="L982">
        <v>101978.322</v>
      </c>
      <c r="M982" t="s">
        <v>2686</v>
      </c>
      <c r="N982">
        <v>690.41655863226902</v>
      </c>
      <c r="O982">
        <v>552.928774018632</v>
      </c>
      <c r="P982">
        <v>616.92180555224002</v>
      </c>
      <c r="Q982">
        <v>620.08904606771375</v>
      </c>
      <c r="R982">
        <v>2.7924540595611655</v>
      </c>
      <c r="S982">
        <v>0.11094953642124121</v>
      </c>
      <c r="T982">
        <v>3</v>
      </c>
      <c r="U982">
        <v>1149</v>
      </c>
      <c r="V982">
        <v>823.63018067435405</v>
      </c>
      <c r="W982">
        <v>827.83355656383503</v>
      </c>
      <c r="X982">
        <v>959.317612794046</v>
      </c>
      <c r="Y982">
        <v>870.26045001074499</v>
      </c>
      <c r="Z982">
        <v>2.9396492469574795</v>
      </c>
      <c r="AA982">
        <v>8.8656672482652771E-2</v>
      </c>
      <c r="AB982">
        <v>3</v>
      </c>
      <c r="AC982">
        <v>1024</v>
      </c>
      <c r="AD982">
        <v>1.4034443206657008</v>
      </c>
      <c r="AE982">
        <v>0.48897182844402576</v>
      </c>
      <c r="AF982">
        <f t="shared" si="15"/>
        <v>1.3787669058881239E-2</v>
      </c>
    </row>
    <row r="983" spans="1:32">
      <c r="A983" t="s">
        <v>2687</v>
      </c>
      <c r="B983">
        <v>4</v>
      </c>
      <c r="C983">
        <v>3</v>
      </c>
      <c r="D983">
        <v>17.180499999999999</v>
      </c>
      <c r="E983">
        <v>0.76718848014672303</v>
      </c>
      <c r="F983">
        <v>0.11509792701345135</v>
      </c>
      <c r="G983">
        <v>0.22413219259508799</v>
      </c>
      <c r="H983">
        <v>1.0614730733661399</v>
      </c>
      <c r="I983">
        <v>5.7148288210796802E-2</v>
      </c>
      <c r="J983" t="s">
        <v>33</v>
      </c>
      <c r="K983" t="s">
        <v>32</v>
      </c>
      <c r="L983">
        <v>51490.113599999997</v>
      </c>
      <c r="M983" t="s">
        <v>2688</v>
      </c>
      <c r="N983">
        <v>738.85722023304004</v>
      </c>
      <c r="O983">
        <v>636.80197308656705</v>
      </c>
      <c r="P983">
        <v>470.22930665663898</v>
      </c>
      <c r="Q983">
        <v>615.29616665874869</v>
      </c>
      <c r="R983">
        <v>2.7890842094092725</v>
      </c>
      <c r="S983">
        <v>0.22038019968189623</v>
      </c>
      <c r="T983">
        <v>3</v>
      </c>
      <c r="U983">
        <v>1150</v>
      </c>
      <c r="V983">
        <v>639.20355735368605</v>
      </c>
      <c r="W983">
        <v>544.24913039931903</v>
      </c>
      <c r="X983">
        <v>555.53490062035303</v>
      </c>
      <c r="Y983">
        <v>579.66252945778604</v>
      </c>
      <c r="Z983">
        <v>2.7631752276164612</v>
      </c>
      <c r="AA983">
        <v>8.9486355081254493E-2</v>
      </c>
      <c r="AB983">
        <v>3</v>
      </c>
      <c r="AC983">
        <v>1196</v>
      </c>
      <c r="AD983">
        <v>0.94208701576272691</v>
      </c>
      <c r="AE983">
        <v>-8.6067774527465668E-2</v>
      </c>
      <c r="AF983">
        <f t="shared" si="15"/>
        <v>0.6926238487616514</v>
      </c>
    </row>
    <row r="984" spans="1:32">
      <c r="A984" t="s">
        <v>2689</v>
      </c>
      <c r="B984">
        <v>8</v>
      </c>
      <c r="C984">
        <v>2</v>
      </c>
      <c r="D984">
        <v>58.5319</v>
      </c>
      <c r="E984">
        <v>1.71218669235751E-3</v>
      </c>
      <c r="F984">
        <v>2.7664488827428766</v>
      </c>
      <c r="G984">
        <v>3.2559868326741E-3</v>
      </c>
      <c r="H984">
        <v>1.9934212514265099</v>
      </c>
      <c r="I984">
        <v>0.99956705349182395</v>
      </c>
      <c r="J984" t="s">
        <v>33</v>
      </c>
      <c r="K984" t="s">
        <v>32</v>
      </c>
      <c r="L984">
        <v>12931.6639</v>
      </c>
      <c r="M984" t="s">
        <v>2690</v>
      </c>
      <c r="N984">
        <v>518.12702849064101</v>
      </c>
      <c r="O984">
        <v>687.39896838338996</v>
      </c>
      <c r="P984">
        <v>639.98618245666</v>
      </c>
      <c r="Q984">
        <v>615.17072644356369</v>
      </c>
      <c r="R984">
        <v>2.7889956609180331</v>
      </c>
      <c r="S984">
        <v>0.14194731549494827</v>
      </c>
      <c r="T984">
        <v>3</v>
      </c>
      <c r="U984">
        <v>1151</v>
      </c>
      <c r="V984">
        <v>288.88776769074701</v>
      </c>
      <c r="W984">
        <v>312.44948644395703</v>
      </c>
      <c r="X984">
        <v>324.46414284048302</v>
      </c>
      <c r="Y984">
        <v>308.60046565839571</v>
      </c>
      <c r="Z984">
        <v>2.4893965770502633</v>
      </c>
      <c r="AA984">
        <v>5.8644801563835974E-2</v>
      </c>
      <c r="AB984">
        <v>3</v>
      </c>
      <c r="AC984">
        <v>1335</v>
      </c>
      <c r="AD984">
        <v>0.50165011498918743</v>
      </c>
      <c r="AE984">
        <v>-0.99524661390285885</v>
      </c>
      <c r="AF984">
        <f t="shared" si="15"/>
        <v>3.9926568797404045E-3</v>
      </c>
    </row>
    <row r="985" spans="1:32">
      <c r="A985" t="s">
        <v>2691</v>
      </c>
      <c r="B985">
        <v>3</v>
      </c>
      <c r="C985">
        <v>3</v>
      </c>
      <c r="D985">
        <v>17.069800000000001</v>
      </c>
      <c r="E985">
        <v>4.8447600527991002E-3</v>
      </c>
      <c r="F985">
        <v>2.314727727452393</v>
      </c>
      <c r="G985">
        <v>6.4018887238336403E-3</v>
      </c>
      <c r="H985">
        <v>1.3634937165001699</v>
      </c>
      <c r="I985">
        <v>0.98335374687120602</v>
      </c>
      <c r="J985" t="s">
        <v>32</v>
      </c>
      <c r="K985" t="s">
        <v>33</v>
      </c>
      <c r="L985">
        <v>19865.8213</v>
      </c>
      <c r="M985" t="s">
        <v>2692</v>
      </c>
      <c r="N985">
        <v>617.70239440534704</v>
      </c>
      <c r="O985">
        <v>648.68002042239505</v>
      </c>
      <c r="P985">
        <v>578.890537005086</v>
      </c>
      <c r="Q985">
        <v>615.0909839442761</v>
      </c>
      <c r="R985">
        <v>2.7889393611451148</v>
      </c>
      <c r="S985">
        <v>5.6850046441826493E-2</v>
      </c>
      <c r="T985">
        <v>3</v>
      </c>
      <c r="U985">
        <v>1152</v>
      </c>
      <c r="V985">
        <v>784.37733240469402</v>
      </c>
      <c r="W985">
        <v>821.99188485255604</v>
      </c>
      <c r="X985">
        <v>909.64885779454096</v>
      </c>
      <c r="Y985">
        <v>838.67269168393034</v>
      </c>
      <c r="Z985">
        <v>2.923592502032526</v>
      </c>
      <c r="AA985">
        <v>7.6644986600969287E-2</v>
      </c>
      <c r="AB985">
        <v>3</v>
      </c>
      <c r="AC985">
        <v>1040</v>
      </c>
      <c r="AD985">
        <v>1.3634937165001748</v>
      </c>
      <c r="AE985">
        <v>0.44730805177871708</v>
      </c>
      <c r="AF985">
        <f t="shared" si="15"/>
        <v>6.1196834244279857E-3</v>
      </c>
    </row>
    <row r="986" spans="1:32">
      <c r="A986" t="s">
        <v>2693</v>
      </c>
      <c r="B986">
        <v>23</v>
      </c>
      <c r="C986">
        <v>3</v>
      </c>
      <c r="D986">
        <v>118.6602</v>
      </c>
      <c r="E986">
        <v>0.26649459654525398</v>
      </c>
      <c r="F986">
        <v>0.57431159231984807</v>
      </c>
      <c r="G986">
        <v>0.10522319708721101</v>
      </c>
      <c r="H986">
        <v>1.07248826673824</v>
      </c>
      <c r="I986">
        <v>0.17082328123155899</v>
      </c>
      <c r="J986" t="s">
        <v>33</v>
      </c>
      <c r="K986" t="s">
        <v>32</v>
      </c>
      <c r="L986">
        <v>128914.848</v>
      </c>
      <c r="M986" t="s">
        <v>2694</v>
      </c>
      <c r="N986">
        <v>558.74899428365404</v>
      </c>
      <c r="O986">
        <v>623.603224307456</v>
      </c>
      <c r="P986">
        <v>662.10380828873997</v>
      </c>
      <c r="Q986">
        <v>614.81867562661671</v>
      </c>
      <c r="R986">
        <v>2.788747051082749</v>
      </c>
      <c r="S986">
        <v>8.495900274834825E-2</v>
      </c>
      <c r="T986">
        <v>3</v>
      </c>
      <c r="U986">
        <v>1153</v>
      </c>
      <c r="V986">
        <v>574.87897176262004</v>
      </c>
      <c r="W986">
        <v>555.53773759581497</v>
      </c>
      <c r="X986">
        <v>589.37462457325603</v>
      </c>
      <c r="Y986">
        <v>573.26377797723035</v>
      </c>
      <c r="Z986">
        <v>2.7583545014788635</v>
      </c>
      <c r="AA986">
        <v>2.9613192484942211E-2</v>
      </c>
      <c r="AB986">
        <v>3</v>
      </c>
      <c r="AC986">
        <v>1199</v>
      </c>
      <c r="AD986">
        <v>0.93241113307588774</v>
      </c>
      <c r="AE986">
        <v>-0.10096186440440552</v>
      </c>
      <c r="AF986">
        <f t="shared" si="15"/>
        <v>0.26022157383259842</v>
      </c>
    </row>
    <row r="987" spans="1:32">
      <c r="A987" t="s">
        <v>2695</v>
      </c>
      <c r="B987">
        <v>3</v>
      </c>
      <c r="C987">
        <v>2</v>
      </c>
      <c r="D987">
        <v>5.9294000000000002</v>
      </c>
      <c r="E987">
        <v>4.4672264143874601E-4</v>
      </c>
      <c r="F987">
        <v>3.3499620354334243</v>
      </c>
      <c r="G987">
        <v>1.5731613425341399E-3</v>
      </c>
      <c r="H987">
        <v>1.3043415752651899</v>
      </c>
      <c r="I987">
        <v>0.99999995022317001</v>
      </c>
      <c r="J987" t="s">
        <v>33</v>
      </c>
      <c r="K987" t="s">
        <v>32</v>
      </c>
      <c r="L987">
        <v>16906.3148</v>
      </c>
      <c r="M987" t="s">
        <v>2696</v>
      </c>
      <c r="N987">
        <v>596.05260100540795</v>
      </c>
      <c r="O987">
        <v>603.30368129041506</v>
      </c>
      <c r="P987">
        <v>637.60453385777203</v>
      </c>
      <c r="Q987">
        <v>612.32027205119823</v>
      </c>
      <c r="R987">
        <v>2.7869786378355914</v>
      </c>
      <c r="S987">
        <v>3.6247258217031689E-2</v>
      </c>
      <c r="T987">
        <v>3</v>
      </c>
      <c r="U987">
        <v>1154</v>
      </c>
      <c r="V987">
        <v>459.72556328233702</v>
      </c>
      <c r="W987">
        <v>466.59047942508403</v>
      </c>
      <c r="X987">
        <v>482.02733220963103</v>
      </c>
      <c r="Y987">
        <v>469.4477916390174</v>
      </c>
      <c r="Z987">
        <v>2.6715873004065176</v>
      </c>
      <c r="AA987">
        <v>2.4331023221794694E-2</v>
      </c>
      <c r="AB987">
        <v>3</v>
      </c>
      <c r="AC987">
        <v>1254</v>
      </c>
      <c r="AD987">
        <v>0.76667034077840435</v>
      </c>
      <c r="AE987">
        <v>-0.38332172571226764</v>
      </c>
      <c r="AF987">
        <f t="shared" si="15"/>
        <v>5.8116993179979453E-4</v>
      </c>
    </row>
    <row r="988" spans="1:32">
      <c r="A988" t="s">
        <v>2697</v>
      </c>
      <c r="B988">
        <v>3</v>
      </c>
      <c r="C988">
        <v>1</v>
      </c>
      <c r="D988">
        <v>12.79</v>
      </c>
      <c r="E988">
        <v>9.6888787486428801E-3</v>
      </c>
      <c r="F988">
        <v>2.013726479033096</v>
      </c>
      <c r="G988">
        <v>1.04622051220974E-2</v>
      </c>
      <c r="H988">
        <v>1.1779995053251999</v>
      </c>
      <c r="I988">
        <v>0.92689659943497105</v>
      </c>
      <c r="J988" t="s">
        <v>33</v>
      </c>
      <c r="K988" t="s">
        <v>32</v>
      </c>
      <c r="L988">
        <v>38006.308299999997</v>
      </c>
      <c r="M988" t="s">
        <v>2698</v>
      </c>
      <c r="N988">
        <v>648.006635260439</v>
      </c>
      <c r="O988">
        <v>589.86406519549803</v>
      </c>
      <c r="P988">
        <v>594.38838016991099</v>
      </c>
      <c r="Q988">
        <v>610.75302687528267</v>
      </c>
      <c r="R988">
        <v>2.7858656280023721</v>
      </c>
      <c r="S988">
        <v>5.295394460298692E-2</v>
      </c>
      <c r="T988">
        <v>3</v>
      </c>
      <c r="U988">
        <v>1155</v>
      </c>
      <c r="V988">
        <v>508.81831579614902</v>
      </c>
      <c r="W988">
        <v>537.34044113712696</v>
      </c>
      <c r="X988">
        <v>509.24009709259099</v>
      </c>
      <c r="Y988">
        <v>518.46628467528899</v>
      </c>
      <c r="Z988">
        <v>2.7147205199236004</v>
      </c>
      <c r="AA988">
        <v>3.1529262094129651E-2</v>
      </c>
      <c r="AB988">
        <v>3</v>
      </c>
      <c r="AC988">
        <v>1226</v>
      </c>
      <c r="AD988">
        <v>0.84889679111023242</v>
      </c>
      <c r="AE988">
        <v>-0.23633893334066866</v>
      </c>
      <c r="AF988">
        <f t="shared" si="15"/>
        <v>1.1592001239373397E-2</v>
      </c>
    </row>
    <row r="989" spans="1:32">
      <c r="A989" t="s">
        <v>2699</v>
      </c>
      <c r="B989">
        <v>6</v>
      </c>
      <c r="C989">
        <v>2</v>
      </c>
      <c r="D989">
        <v>32.389099999999999</v>
      </c>
      <c r="E989">
        <v>1.74867536295495E-2</v>
      </c>
      <c r="F989">
        <v>1.7572908086822796</v>
      </c>
      <c r="G989">
        <v>1.51226895467069E-2</v>
      </c>
      <c r="H989">
        <v>1.2885444058157201</v>
      </c>
      <c r="I989">
        <v>0.82668150456784795</v>
      </c>
      <c r="J989" t="s">
        <v>32</v>
      </c>
      <c r="K989" t="s">
        <v>33</v>
      </c>
      <c r="L989">
        <v>65501.247100000001</v>
      </c>
      <c r="M989" t="s">
        <v>2700</v>
      </c>
      <c r="N989">
        <v>562.385962868663</v>
      </c>
      <c r="O989">
        <v>640.14023774089299</v>
      </c>
      <c r="P989">
        <v>629.487943904144</v>
      </c>
      <c r="Q989">
        <v>610.67138150456663</v>
      </c>
      <c r="R989">
        <v>2.7858075677019811</v>
      </c>
      <c r="S989">
        <v>6.9029319148090379E-2</v>
      </c>
      <c r="T989">
        <v>3</v>
      </c>
      <c r="U989">
        <v>1156</v>
      </c>
      <c r="V989">
        <v>732.076482892738</v>
      </c>
      <c r="W989">
        <v>865.47962300642098</v>
      </c>
      <c r="X989">
        <v>763.07547138923303</v>
      </c>
      <c r="Y989">
        <v>786.87719242946389</v>
      </c>
      <c r="Z989">
        <v>2.8959069575026977</v>
      </c>
      <c r="AA989">
        <v>8.8722832660275086E-2</v>
      </c>
      <c r="AB989">
        <v>3</v>
      </c>
      <c r="AC989">
        <v>1059</v>
      </c>
      <c r="AD989">
        <v>1.2885444058157154</v>
      </c>
      <c r="AE989">
        <v>0.36574225620895601</v>
      </c>
      <c r="AF989">
        <f t="shared" si="15"/>
        <v>2.0080927075947181E-2</v>
      </c>
    </row>
    <row r="990" spans="1:32">
      <c r="A990" t="s">
        <v>1286</v>
      </c>
      <c r="B990">
        <v>4</v>
      </c>
      <c r="C990">
        <v>3</v>
      </c>
      <c r="D990">
        <v>16.0184</v>
      </c>
      <c r="E990">
        <v>9.5788363778978002E-3</v>
      </c>
      <c r="F990">
        <v>2.0186872451335236</v>
      </c>
      <c r="G990">
        <v>1.04132189652695E-2</v>
      </c>
      <c r="H990">
        <v>1.56207811800059</v>
      </c>
      <c r="I990">
        <v>0.92833497674549104</v>
      </c>
      <c r="J990" t="s">
        <v>32</v>
      </c>
      <c r="K990" t="s">
        <v>33</v>
      </c>
      <c r="L990">
        <v>34788.209199999998</v>
      </c>
      <c r="M990" t="s">
        <v>1287</v>
      </c>
      <c r="N990">
        <v>648.19548203776799</v>
      </c>
      <c r="O990">
        <v>499.04217693646899</v>
      </c>
      <c r="P990">
        <v>680.45887289322297</v>
      </c>
      <c r="Q990">
        <v>609.23217728915336</v>
      </c>
      <c r="R990">
        <v>2.7847828330259188</v>
      </c>
      <c r="S990">
        <v>0.15885773147540963</v>
      </c>
      <c r="T990">
        <v>3</v>
      </c>
      <c r="U990">
        <v>1157</v>
      </c>
      <c r="V990">
        <v>931.47810009687896</v>
      </c>
      <c r="W990">
        <v>980.97239469302895</v>
      </c>
      <c r="X990">
        <v>942.55426398581199</v>
      </c>
      <c r="Y990">
        <v>951.66825292523993</v>
      </c>
      <c r="Z990">
        <v>2.978485581753032</v>
      </c>
      <c r="AA990">
        <v>2.7294564943858398E-2</v>
      </c>
      <c r="AB990">
        <v>3</v>
      </c>
      <c r="AC990">
        <v>988</v>
      </c>
      <c r="AD990">
        <v>1.5620781180005858</v>
      </c>
      <c r="AE990">
        <v>0.64346660305350478</v>
      </c>
      <c r="AF990">
        <f t="shared" si="15"/>
        <v>4.0807530591220696E-3</v>
      </c>
    </row>
    <row r="991" spans="1:32">
      <c r="A991" t="s">
        <v>2701</v>
      </c>
      <c r="B991">
        <v>17</v>
      </c>
      <c r="C991">
        <v>6</v>
      </c>
      <c r="D991">
        <v>74.593699999999998</v>
      </c>
      <c r="E991">
        <v>0.40431226858240499</v>
      </c>
      <c r="F991">
        <v>0.39328308009398222</v>
      </c>
      <c r="G991">
        <v>0.142477441379815</v>
      </c>
      <c r="H991">
        <v>1.1343653658890001</v>
      </c>
      <c r="I991">
        <v>0.112599939777085</v>
      </c>
      <c r="J991" t="s">
        <v>32</v>
      </c>
      <c r="K991" t="s">
        <v>33</v>
      </c>
      <c r="L991">
        <v>98208.678100000005</v>
      </c>
      <c r="M991" t="s">
        <v>2702</v>
      </c>
      <c r="N991">
        <v>780.02866869224704</v>
      </c>
      <c r="O991">
        <v>556.54732384123099</v>
      </c>
      <c r="P991">
        <v>479.501993071448</v>
      </c>
      <c r="Q991">
        <v>605.35932853497536</v>
      </c>
      <c r="R991">
        <v>2.7820132392400105</v>
      </c>
      <c r="S991">
        <v>0.25785712964100904</v>
      </c>
      <c r="T991">
        <v>3</v>
      </c>
      <c r="U991">
        <v>1158</v>
      </c>
      <c r="V991">
        <v>764.54218402500396</v>
      </c>
      <c r="W991">
        <v>634.78139065822199</v>
      </c>
      <c r="X991">
        <v>660.77239394046705</v>
      </c>
      <c r="Y991">
        <v>686.69865620789767</v>
      </c>
      <c r="Z991">
        <v>2.8367661975295397</v>
      </c>
      <c r="AA991">
        <v>9.9979255156216015E-2</v>
      </c>
      <c r="AB991">
        <v>3</v>
      </c>
      <c r="AC991">
        <v>1118</v>
      </c>
      <c r="AD991">
        <v>1.1343653658890016</v>
      </c>
      <c r="AE991">
        <v>0.18188539042018323</v>
      </c>
      <c r="AF991">
        <f t="shared" si="15"/>
        <v>0.45513928716177987</v>
      </c>
    </row>
    <row r="992" spans="1:32">
      <c r="A992" t="s">
        <v>2703</v>
      </c>
      <c r="B992">
        <v>2</v>
      </c>
      <c r="C992">
        <v>2</v>
      </c>
      <c r="D992">
        <v>7.766</v>
      </c>
      <c r="E992">
        <v>0.89319006953611002</v>
      </c>
      <c r="F992">
        <v>4.9056114048477581E-2</v>
      </c>
      <c r="G992">
        <v>0.24956544449254101</v>
      </c>
      <c r="H992">
        <v>1.0241629733422899</v>
      </c>
      <c r="I992">
        <v>5.1453473268611202E-2</v>
      </c>
      <c r="J992" t="s">
        <v>33</v>
      </c>
      <c r="K992" t="s">
        <v>32</v>
      </c>
      <c r="L992">
        <v>159096.94889999999</v>
      </c>
      <c r="M992" t="s">
        <v>2704</v>
      </c>
      <c r="N992">
        <v>732.20733492752095</v>
      </c>
      <c r="O992">
        <v>537.16526346635101</v>
      </c>
      <c r="P992">
        <v>519.74199692038599</v>
      </c>
      <c r="Q992">
        <v>596.37153177141943</v>
      </c>
      <c r="R992">
        <v>2.7755169039129655</v>
      </c>
      <c r="S992">
        <v>0.19779513135319152</v>
      </c>
      <c r="T992">
        <v>3</v>
      </c>
      <c r="U992">
        <v>1161</v>
      </c>
      <c r="V992">
        <v>677.25241362837096</v>
      </c>
      <c r="W992">
        <v>584.98296564483303</v>
      </c>
      <c r="X992">
        <v>484.66881652640802</v>
      </c>
      <c r="Y992">
        <v>582.30139859987059</v>
      </c>
      <c r="Z992">
        <v>2.7651478332189248</v>
      </c>
      <c r="AA992">
        <v>0.16541227388657523</v>
      </c>
      <c r="AB992">
        <v>3</v>
      </c>
      <c r="AC992">
        <v>1195</v>
      </c>
      <c r="AD992">
        <v>0.97640710124147623</v>
      </c>
      <c r="AE992">
        <v>-3.4445307256407938E-2</v>
      </c>
      <c r="AF992">
        <f t="shared" si="15"/>
        <v>0.88061655566254005</v>
      </c>
    </row>
    <row r="993" spans="1:32">
      <c r="A993" t="s">
        <v>1654</v>
      </c>
      <c r="B993">
        <v>4</v>
      </c>
      <c r="C993">
        <v>3</v>
      </c>
      <c r="D993">
        <v>18.462399999999999</v>
      </c>
      <c r="E993">
        <v>0.32200153835282203</v>
      </c>
      <c r="F993">
        <v>0.49214205347017559</v>
      </c>
      <c r="G993">
        <v>0.12164842172193201</v>
      </c>
      <c r="H993">
        <v>1.0836854227308801</v>
      </c>
      <c r="I993">
        <v>0.14232672977993099</v>
      </c>
      <c r="J993" t="s">
        <v>33</v>
      </c>
      <c r="K993" t="s">
        <v>32</v>
      </c>
      <c r="L993">
        <v>76352.237099999998</v>
      </c>
      <c r="M993" t="s">
        <v>1655</v>
      </c>
      <c r="N993">
        <v>664.87938978028501</v>
      </c>
      <c r="O993">
        <v>527.55495622914202</v>
      </c>
      <c r="P993">
        <v>589.03866230097401</v>
      </c>
      <c r="Q993">
        <v>593.82433610346698</v>
      </c>
      <c r="R993">
        <v>2.7736579918771929</v>
      </c>
      <c r="S993">
        <v>0.11583760087674913</v>
      </c>
      <c r="T993">
        <v>3</v>
      </c>
      <c r="U993">
        <v>1162</v>
      </c>
      <c r="V993">
        <v>550.70319101819098</v>
      </c>
      <c r="W993">
        <v>553.73287966340797</v>
      </c>
      <c r="X993">
        <v>539.46627490970695</v>
      </c>
      <c r="Y993">
        <v>547.96744853043526</v>
      </c>
      <c r="Z993">
        <v>2.738754760412295</v>
      </c>
      <c r="AA993">
        <v>1.3716988394926266E-2</v>
      </c>
      <c r="AB993">
        <v>3</v>
      </c>
      <c r="AC993">
        <v>1212</v>
      </c>
      <c r="AD993">
        <v>0.92277701538146173</v>
      </c>
      <c r="AE993">
        <v>-0.11594602520559991</v>
      </c>
      <c r="AF993">
        <f t="shared" si="15"/>
        <v>0.3150169448981161</v>
      </c>
    </row>
    <row r="994" spans="1:32">
      <c r="A994" t="s">
        <v>2705</v>
      </c>
      <c r="B994">
        <v>6</v>
      </c>
      <c r="C994">
        <v>4</v>
      </c>
      <c r="D994">
        <v>28.240200000000002</v>
      </c>
      <c r="E994">
        <v>7.29108418266428E-2</v>
      </c>
      <c r="F994">
        <v>1.1372078873831568</v>
      </c>
      <c r="G994">
        <v>4.0028599832136399E-2</v>
      </c>
      <c r="H994">
        <v>1.1357310247874901</v>
      </c>
      <c r="I994">
        <v>0.45357383806005103</v>
      </c>
      <c r="J994" t="s">
        <v>32</v>
      </c>
      <c r="K994" t="s">
        <v>33</v>
      </c>
      <c r="L994">
        <v>178893.0809</v>
      </c>
      <c r="M994" t="s">
        <v>2706</v>
      </c>
      <c r="N994">
        <v>647.12673313189498</v>
      </c>
      <c r="O994">
        <v>553.07385030537398</v>
      </c>
      <c r="P994">
        <v>577.28667957552102</v>
      </c>
      <c r="Q994">
        <v>592.49575433759662</v>
      </c>
      <c r="R994">
        <v>2.7726852426579049</v>
      </c>
      <c r="S994">
        <v>8.2424534890349024E-2</v>
      </c>
      <c r="T994">
        <v>3</v>
      </c>
      <c r="U994">
        <v>1163</v>
      </c>
      <c r="V994">
        <v>640.18781354087798</v>
      </c>
      <c r="W994">
        <v>696.55460711457795</v>
      </c>
      <c r="X994">
        <v>682.005010112778</v>
      </c>
      <c r="Y994">
        <v>672.91581025607809</v>
      </c>
      <c r="Z994">
        <v>2.8279607322353231</v>
      </c>
      <c r="AA994">
        <v>4.3485364574923066E-2</v>
      </c>
      <c r="AB994">
        <v>3</v>
      </c>
      <c r="AC994">
        <v>1131</v>
      </c>
      <c r="AD994">
        <v>1.1357310247874943</v>
      </c>
      <c r="AE994">
        <v>0.18362120178587907</v>
      </c>
      <c r="AF994">
        <f t="shared" si="15"/>
        <v>7.0700860817395683E-2</v>
      </c>
    </row>
    <row r="995" spans="1:32">
      <c r="A995" t="s">
        <v>2707</v>
      </c>
      <c r="B995">
        <v>6</v>
      </c>
      <c r="C995">
        <v>4</v>
      </c>
      <c r="D995">
        <v>21.099699999999999</v>
      </c>
      <c r="E995">
        <v>6.4494436497172E-2</v>
      </c>
      <c r="F995">
        <v>1.1904777474234902</v>
      </c>
      <c r="G995">
        <v>3.6803571126388802E-2</v>
      </c>
      <c r="H995">
        <v>1.1451671184872001</v>
      </c>
      <c r="I995">
        <v>0.486666575151254</v>
      </c>
      <c r="J995" t="s">
        <v>32</v>
      </c>
      <c r="K995" t="s">
        <v>33</v>
      </c>
      <c r="L995">
        <v>177798.8216</v>
      </c>
      <c r="M995" t="s">
        <v>2708</v>
      </c>
      <c r="N995">
        <v>589.90166460986404</v>
      </c>
      <c r="O995">
        <v>562.97870398614998</v>
      </c>
      <c r="P995">
        <v>621.74691692446299</v>
      </c>
      <c r="Q995">
        <v>591.54242850682567</v>
      </c>
      <c r="R995">
        <v>2.7719858999454416</v>
      </c>
      <c r="S995">
        <v>4.9731754902929991E-2</v>
      </c>
      <c r="T995">
        <v>3</v>
      </c>
      <c r="U995">
        <v>1164</v>
      </c>
      <c r="V995">
        <v>643.07240635811297</v>
      </c>
      <c r="W995">
        <v>739.00385333405495</v>
      </c>
      <c r="X995">
        <v>650.168555256074</v>
      </c>
      <c r="Y995">
        <v>677.41493831608068</v>
      </c>
      <c r="Z995">
        <v>2.830854769451673</v>
      </c>
      <c r="AA995">
        <v>7.8910934273193054E-2</v>
      </c>
      <c r="AB995">
        <v>3</v>
      </c>
      <c r="AC995">
        <v>1128</v>
      </c>
      <c r="AD995">
        <v>1.1451671184871977</v>
      </c>
      <c r="AE995">
        <v>0.19555815152700731</v>
      </c>
      <c r="AF995">
        <f t="shared" si="15"/>
        <v>7.138867360034426E-2</v>
      </c>
    </row>
    <row r="996" spans="1:32">
      <c r="A996" t="s">
        <v>1406</v>
      </c>
      <c r="B996">
        <v>5</v>
      </c>
      <c r="C996">
        <v>3</v>
      </c>
      <c r="D996">
        <v>25.0533</v>
      </c>
      <c r="E996">
        <v>0.788633450653904</v>
      </c>
      <c r="F996">
        <v>0.10312480584977941</v>
      </c>
      <c r="G996">
        <v>0.22834931112257201</v>
      </c>
      <c r="H996">
        <v>1.0141589222857099</v>
      </c>
      <c r="I996">
        <v>5.58461997761239E-2</v>
      </c>
      <c r="J996" t="s">
        <v>32</v>
      </c>
      <c r="K996" t="s">
        <v>33</v>
      </c>
      <c r="L996">
        <v>50488.919199999997</v>
      </c>
      <c r="M996" t="s">
        <v>1407</v>
      </c>
      <c r="N996">
        <v>558.649462552263</v>
      </c>
      <c r="O996">
        <v>574.03291599916201</v>
      </c>
      <c r="P996">
        <v>604.87493581629099</v>
      </c>
      <c r="Q996">
        <v>579.18577145590541</v>
      </c>
      <c r="R996">
        <v>2.7628178842421156</v>
      </c>
      <c r="S996">
        <v>4.0642564422883748E-2</v>
      </c>
      <c r="T996">
        <v>3</v>
      </c>
      <c r="U996">
        <v>1167</v>
      </c>
      <c r="V996">
        <v>615.66209846008803</v>
      </c>
      <c r="W996">
        <v>542.65996411501806</v>
      </c>
      <c r="X996">
        <v>603.83719077371302</v>
      </c>
      <c r="Y996">
        <v>587.3864177829397</v>
      </c>
      <c r="Z996">
        <v>2.7689239000517478</v>
      </c>
      <c r="AA996">
        <v>6.6707177118929345E-2</v>
      </c>
      <c r="AB996">
        <v>3</v>
      </c>
      <c r="AC996">
        <v>1189</v>
      </c>
      <c r="AD996">
        <v>1.0141589222857119</v>
      </c>
      <c r="AE996">
        <v>2.0283745465843696E-2</v>
      </c>
      <c r="AF996">
        <f t="shared" si="15"/>
        <v>0.77151763935894446</v>
      </c>
    </row>
    <row r="997" spans="1:32">
      <c r="A997" t="s">
        <v>2709</v>
      </c>
      <c r="B997">
        <v>4</v>
      </c>
      <c r="C997">
        <v>1</v>
      </c>
      <c r="D997">
        <v>23.519600000000001</v>
      </c>
      <c r="E997">
        <v>5.6446530541192801E-2</v>
      </c>
      <c r="F997">
        <v>1.2483627466198026</v>
      </c>
      <c r="G997">
        <v>3.3481901846098699E-2</v>
      </c>
      <c r="H997">
        <v>1.13254304159381</v>
      </c>
      <c r="I997">
        <v>0.523246581597819</v>
      </c>
      <c r="J997" t="s">
        <v>33</v>
      </c>
      <c r="K997" t="s">
        <v>32</v>
      </c>
      <c r="L997">
        <v>58517.805899999999</v>
      </c>
      <c r="M997" t="s">
        <v>2710</v>
      </c>
      <c r="N997">
        <v>548.01546663557303</v>
      </c>
      <c r="O997">
        <v>595.37049300301203</v>
      </c>
      <c r="P997">
        <v>592.55020808226004</v>
      </c>
      <c r="Q997">
        <v>578.6453892402817</v>
      </c>
      <c r="R997">
        <v>2.7624124969294037</v>
      </c>
      <c r="S997">
        <v>4.5906779621712211E-2</v>
      </c>
      <c r="T997">
        <v>3</v>
      </c>
      <c r="U997">
        <v>1168</v>
      </c>
      <c r="V997">
        <v>550.09306985470903</v>
      </c>
      <c r="W997">
        <v>483.88542440203003</v>
      </c>
      <c r="X997">
        <v>498.79871947094603</v>
      </c>
      <c r="Y997">
        <v>510.9257379092283</v>
      </c>
      <c r="Z997">
        <v>2.7083577808392549</v>
      </c>
      <c r="AA997">
        <v>6.7974332591740197E-2</v>
      </c>
      <c r="AB997">
        <v>3</v>
      </c>
      <c r="AC997">
        <v>1231</v>
      </c>
      <c r="AD997">
        <v>0.88296864955588039</v>
      </c>
      <c r="AE997">
        <v>-0.17956588004102547</v>
      </c>
      <c r="AF997">
        <f t="shared" si="15"/>
        <v>5.5079993695592258E-2</v>
      </c>
    </row>
    <row r="998" spans="1:32">
      <c r="A998" t="s">
        <v>2711</v>
      </c>
      <c r="B998">
        <v>9</v>
      </c>
      <c r="C998">
        <v>4</v>
      </c>
      <c r="D998">
        <v>40.521500000000003</v>
      </c>
      <c r="E998">
        <v>5.73113177768627E-2</v>
      </c>
      <c r="F998">
        <v>1.2417596055600444</v>
      </c>
      <c r="G998">
        <v>3.39433528706004E-2</v>
      </c>
      <c r="H998">
        <v>1.09033570082978</v>
      </c>
      <c r="I998">
        <v>0.51904889282533595</v>
      </c>
      <c r="J998" t="s">
        <v>33</v>
      </c>
      <c r="K998" t="s">
        <v>32</v>
      </c>
      <c r="L998">
        <v>24097.519700000001</v>
      </c>
      <c r="M998" t="s">
        <v>2712</v>
      </c>
      <c r="N998">
        <v>609.75095862983596</v>
      </c>
      <c r="O998">
        <v>573.77346935799699</v>
      </c>
      <c r="P998">
        <v>551.44483671077603</v>
      </c>
      <c r="Q998">
        <v>578.32308823286974</v>
      </c>
      <c r="R998">
        <v>2.7621705308683104</v>
      </c>
      <c r="S998">
        <v>5.0867951323357301E-2</v>
      </c>
      <c r="T998">
        <v>3</v>
      </c>
      <c r="U998">
        <v>1170</v>
      </c>
      <c r="V998">
        <v>538.42775668592799</v>
      </c>
      <c r="W998">
        <v>537.23530196214904</v>
      </c>
      <c r="X998">
        <v>515.56179382464302</v>
      </c>
      <c r="Y998">
        <v>530.40828415757335</v>
      </c>
      <c r="Z998">
        <v>2.7246102984582277</v>
      </c>
      <c r="AA998">
        <v>2.4266692142481804E-2</v>
      </c>
      <c r="AB998">
        <v>3</v>
      </c>
      <c r="AC998">
        <v>1218</v>
      </c>
      <c r="AD998">
        <v>0.9171487269828611</v>
      </c>
      <c r="AE998">
        <v>-0.12477239129355271</v>
      </c>
      <c r="AF998">
        <f t="shared" si="15"/>
        <v>6.1035125715517342E-2</v>
      </c>
    </row>
    <row r="999" spans="1:32">
      <c r="A999" t="s">
        <v>2713</v>
      </c>
      <c r="B999">
        <v>4</v>
      </c>
      <c r="C999">
        <v>1</v>
      </c>
      <c r="D999">
        <v>18.2361</v>
      </c>
      <c r="E999">
        <v>0.11786911233206999</v>
      </c>
      <c r="F999">
        <v>0.92859998711191305</v>
      </c>
      <c r="G999">
        <v>5.7449191978652198E-2</v>
      </c>
      <c r="H999">
        <v>1.1404428958770001</v>
      </c>
      <c r="I999">
        <v>0.332439754970768</v>
      </c>
      <c r="J999" t="s">
        <v>33</v>
      </c>
      <c r="K999" t="s">
        <v>32</v>
      </c>
      <c r="L999">
        <v>159792.8431</v>
      </c>
      <c r="M999" t="s">
        <v>2714</v>
      </c>
      <c r="N999">
        <v>546.19741938593597</v>
      </c>
      <c r="O999">
        <v>608.85760875795097</v>
      </c>
      <c r="P999">
        <v>578.42967355486496</v>
      </c>
      <c r="Q999">
        <v>577.82823389958401</v>
      </c>
      <c r="R999">
        <v>2.7617987585660142</v>
      </c>
      <c r="S999">
        <v>5.4227921391580558E-2</v>
      </c>
      <c r="T999">
        <v>3</v>
      </c>
      <c r="U999">
        <v>1171</v>
      </c>
      <c r="V999">
        <v>448.21584966393698</v>
      </c>
      <c r="W999">
        <v>539.24482608233404</v>
      </c>
      <c r="X999">
        <v>532.54940802535896</v>
      </c>
      <c r="Y999">
        <v>506.67002792387666</v>
      </c>
      <c r="Z999">
        <v>2.7047252143513267</v>
      </c>
      <c r="AA999">
        <v>0.10013099756820112</v>
      </c>
      <c r="AB999">
        <v>3</v>
      </c>
      <c r="AC999">
        <v>1233</v>
      </c>
      <c r="AD999">
        <v>0.87685232080910513</v>
      </c>
      <c r="AE999">
        <v>-0.1895942100015667</v>
      </c>
      <c r="AF999">
        <f t="shared" si="15"/>
        <v>0.10760613790248592</v>
      </c>
    </row>
    <row r="1000" spans="1:32">
      <c r="A1000" t="s">
        <v>2715</v>
      </c>
      <c r="B1000">
        <v>3</v>
      </c>
      <c r="C1000">
        <v>2</v>
      </c>
      <c r="D1000">
        <v>14.6447</v>
      </c>
      <c r="E1000">
        <v>0.40360010972936</v>
      </c>
      <c r="F1000">
        <v>0.39404872436067445</v>
      </c>
      <c r="G1000">
        <v>0.14239074944464999</v>
      </c>
      <c r="H1000">
        <v>1.07806904389025</v>
      </c>
      <c r="I1000">
        <v>0.112810968025954</v>
      </c>
      <c r="J1000" t="s">
        <v>32</v>
      </c>
      <c r="K1000" t="s">
        <v>33</v>
      </c>
      <c r="L1000">
        <v>39556.457600000002</v>
      </c>
      <c r="M1000" t="s">
        <v>2716</v>
      </c>
      <c r="N1000">
        <v>599.39420909897001</v>
      </c>
      <c r="O1000">
        <v>507.49951337185502</v>
      </c>
      <c r="P1000">
        <v>625.26288616028</v>
      </c>
      <c r="Q1000">
        <v>577.38553621036829</v>
      </c>
      <c r="R1000">
        <v>2.761465900392118</v>
      </c>
      <c r="S1000">
        <v>0.1071896172714889</v>
      </c>
      <c r="T1000">
        <v>3</v>
      </c>
      <c r="U1000">
        <v>1172</v>
      </c>
      <c r="V1000">
        <v>688.164275124798</v>
      </c>
      <c r="W1000">
        <v>588.26808201475501</v>
      </c>
      <c r="X1000">
        <v>590.95206179556499</v>
      </c>
      <c r="Y1000">
        <v>622.46147297837263</v>
      </c>
      <c r="Z1000">
        <v>2.7941124761040004</v>
      </c>
      <c r="AA1000">
        <v>9.1437175476415875E-2</v>
      </c>
      <c r="AB1000">
        <v>3</v>
      </c>
      <c r="AC1000">
        <v>1172</v>
      </c>
      <c r="AD1000">
        <v>1.0780690438902527</v>
      </c>
      <c r="AE1000">
        <v>0.10844957705916906</v>
      </c>
      <c r="AF1000">
        <f t="shared" si="15"/>
        <v>0.40568466357012101</v>
      </c>
    </row>
    <row r="1001" spans="1:32">
      <c r="A1001" t="s">
        <v>2717</v>
      </c>
      <c r="B1001">
        <v>10</v>
      </c>
      <c r="C1001">
        <v>5</v>
      </c>
      <c r="D1001">
        <v>48.370800000000003</v>
      </c>
      <c r="E1001">
        <v>1.0430010695550201E-4</v>
      </c>
      <c r="F1001">
        <v>3.9817152462219783</v>
      </c>
      <c r="G1001">
        <v>6.2723412344176598E-4</v>
      </c>
      <c r="H1001">
        <v>2.0371937409187</v>
      </c>
      <c r="I1001">
        <v>1</v>
      </c>
      <c r="J1001" t="s">
        <v>32</v>
      </c>
      <c r="K1001" t="s">
        <v>33</v>
      </c>
      <c r="L1001">
        <v>63836.784399999997</v>
      </c>
      <c r="M1001" t="s">
        <v>2718</v>
      </c>
      <c r="N1001">
        <v>588.92714521539403</v>
      </c>
      <c r="O1001">
        <v>559.31246411383904</v>
      </c>
      <c r="P1001">
        <v>554.47724006467899</v>
      </c>
      <c r="Q1001">
        <v>567.57228313130406</v>
      </c>
      <c r="R1001">
        <v>2.7540211789330047</v>
      </c>
      <c r="S1001">
        <v>3.286137392373107E-2</v>
      </c>
      <c r="T1001">
        <v>3</v>
      </c>
      <c r="U1001">
        <v>1173</v>
      </c>
      <c r="V1001">
        <v>1178.7825204498499</v>
      </c>
      <c r="W1001">
        <v>1064.1399646360601</v>
      </c>
      <c r="X1001">
        <v>1225.84162305618</v>
      </c>
      <c r="Y1001">
        <v>1156.2547027140299</v>
      </c>
      <c r="Z1001">
        <v>3.0630535121112836</v>
      </c>
      <c r="AA1001">
        <v>7.193173808048528E-2</v>
      </c>
      <c r="AB1001">
        <v>3</v>
      </c>
      <c r="AC1001">
        <v>897</v>
      </c>
      <c r="AD1001">
        <v>2.0371937409187018</v>
      </c>
      <c r="AE1001">
        <v>1.0265831898135165</v>
      </c>
      <c r="AF1001">
        <f t="shared" si="15"/>
        <v>2.798533755221546E-4</v>
      </c>
    </row>
    <row r="1002" spans="1:32">
      <c r="A1002" t="s">
        <v>2719</v>
      </c>
      <c r="B1002">
        <v>3</v>
      </c>
      <c r="C1002">
        <v>2</v>
      </c>
      <c r="D1002">
        <v>14.940099999999999</v>
      </c>
      <c r="E1002">
        <v>9.0609238184626198E-2</v>
      </c>
      <c r="F1002">
        <v>1.0428275209979121</v>
      </c>
      <c r="G1002">
        <v>4.6788042919853098E-2</v>
      </c>
      <c r="H1002">
        <v>1.33961914608365</v>
      </c>
      <c r="I1002">
        <v>0.39684762001885299</v>
      </c>
      <c r="J1002" t="s">
        <v>32</v>
      </c>
      <c r="K1002" t="s">
        <v>33</v>
      </c>
      <c r="L1002">
        <v>35774.1535</v>
      </c>
      <c r="M1002" t="s">
        <v>2720</v>
      </c>
      <c r="N1002">
        <v>695.33458630429595</v>
      </c>
      <c r="O1002">
        <v>452.74155338038503</v>
      </c>
      <c r="P1002">
        <v>545.16859077035599</v>
      </c>
      <c r="Q1002">
        <v>564.41491015167901</v>
      </c>
      <c r="R1002">
        <v>2.7515984779934857</v>
      </c>
      <c r="S1002">
        <v>0.21692614901655735</v>
      </c>
      <c r="T1002">
        <v>3</v>
      </c>
      <c r="U1002">
        <v>1174</v>
      </c>
      <c r="V1002">
        <v>813.17780329571701</v>
      </c>
      <c r="W1002">
        <v>782.96617294470195</v>
      </c>
      <c r="X1002">
        <v>672.15908368239604</v>
      </c>
      <c r="Y1002">
        <v>756.10101997427171</v>
      </c>
      <c r="Z1002">
        <v>2.8785798239224216</v>
      </c>
      <c r="AA1002">
        <v>9.8199468367911866E-2</v>
      </c>
      <c r="AB1002">
        <v>3</v>
      </c>
      <c r="AC1002">
        <v>1073</v>
      </c>
      <c r="AD1002">
        <v>1.3396191460836491</v>
      </c>
      <c r="AE1002">
        <v>0.42182290056794336</v>
      </c>
      <c r="AF1002">
        <f t="shared" si="15"/>
        <v>8.1256125503660862E-2</v>
      </c>
    </row>
    <row r="1003" spans="1:32">
      <c r="A1003" t="s">
        <v>2721</v>
      </c>
      <c r="B1003">
        <v>7</v>
      </c>
      <c r="C1003">
        <v>3</v>
      </c>
      <c r="D1003">
        <v>28.610199999999999</v>
      </c>
      <c r="E1003">
        <v>0.22093118694658001</v>
      </c>
      <c r="F1003">
        <v>0.65574297420192451</v>
      </c>
      <c r="G1003">
        <v>9.0619655176982603E-2</v>
      </c>
      <c r="H1003">
        <v>1.14996225192622</v>
      </c>
      <c r="I1003">
        <v>0.202452488438367</v>
      </c>
      <c r="J1003" t="s">
        <v>33</v>
      </c>
      <c r="K1003" t="s">
        <v>32</v>
      </c>
      <c r="L1003">
        <v>143537.78109999999</v>
      </c>
      <c r="M1003" t="s">
        <v>2722</v>
      </c>
      <c r="N1003">
        <v>619.32921537102095</v>
      </c>
      <c r="O1003">
        <v>539.99197780591498</v>
      </c>
      <c r="P1003">
        <v>531.87482510486802</v>
      </c>
      <c r="Q1003">
        <v>563.73200609393473</v>
      </c>
      <c r="R1003">
        <v>2.7510726927506206</v>
      </c>
      <c r="S1003">
        <v>8.571332929562854E-2</v>
      </c>
      <c r="T1003">
        <v>3</v>
      </c>
      <c r="U1003">
        <v>1176</v>
      </c>
      <c r="V1003">
        <v>579.64146748037297</v>
      </c>
      <c r="W1003">
        <v>443.21605188333001</v>
      </c>
      <c r="X1003">
        <v>447.79598726140199</v>
      </c>
      <c r="Y1003">
        <v>490.21783554170162</v>
      </c>
      <c r="Z1003">
        <v>2.6903891080919715</v>
      </c>
      <c r="AA1003">
        <v>0.15804603735840506</v>
      </c>
      <c r="AB1003">
        <v>3</v>
      </c>
      <c r="AC1003">
        <v>1242</v>
      </c>
      <c r="AD1003">
        <v>0.86959376129517929</v>
      </c>
      <c r="AE1003">
        <v>-0.20158650477604148</v>
      </c>
      <c r="AF1003">
        <f t="shared" si="15"/>
        <v>0.23563062181567582</v>
      </c>
    </row>
    <row r="1004" spans="1:32">
      <c r="A1004" t="s">
        <v>2723</v>
      </c>
      <c r="B1004">
        <v>5</v>
      </c>
      <c r="C1004">
        <v>1</v>
      </c>
      <c r="D1004">
        <v>23.146999999999998</v>
      </c>
      <c r="E1004">
        <v>0.113950422588076</v>
      </c>
      <c r="F1004">
        <v>0.9432840598883514</v>
      </c>
      <c r="G1004">
        <v>5.5747762468532698E-2</v>
      </c>
      <c r="H1004">
        <v>1.3149282875683499</v>
      </c>
      <c r="I1004">
        <v>0.340422246837844</v>
      </c>
      <c r="J1004" t="s">
        <v>32</v>
      </c>
      <c r="K1004" t="s">
        <v>33</v>
      </c>
      <c r="L1004">
        <v>61333.170700000002</v>
      </c>
      <c r="M1004" t="s">
        <v>2724</v>
      </c>
      <c r="N1004">
        <v>647.51470655972901</v>
      </c>
      <c r="O1004">
        <v>413.36673042606401</v>
      </c>
      <c r="P1004">
        <v>630.17433167276295</v>
      </c>
      <c r="Q1004">
        <v>563.68525621951869</v>
      </c>
      <c r="R1004">
        <v>2.7510366755399942</v>
      </c>
      <c r="S1004">
        <v>0.23145552543386694</v>
      </c>
      <c r="T1004">
        <v>3</v>
      </c>
      <c r="U1004">
        <v>1177</v>
      </c>
      <c r="V1004">
        <v>748.00723937184796</v>
      </c>
      <c r="W1004">
        <v>749.29532940187096</v>
      </c>
      <c r="X1004">
        <v>726.31449729105304</v>
      </c>
      <c r="Y1004">
        <v>741.2056886882574</v>
      </c>
      <c r="Z1004">
        <v>2.8699387438314776</v>
      </c>
      <c r="AA1004">
        <v>1.7420565317198284E-2</v>
      </c>
      <c r="AB1004">
        <v>3</v>
      </c>
      <c r="AC1004">
        <v>1084</v>
      </c>
      <c r="AD1004">
        <v>1.3149282875683483</v>
      </c>
      <c r="AE1004">
        <v>0.39498412119769449</v>
      </c>
      <c r="AF1004">
        <f t="shared" si="15"/>
        <v>7.8924392615659103E-2</v>
      </c>
    </row>
    <row r="1005" spans="1:32">
      <c r="A1005" t="s">
        <v>2725</v>
      </c>
      <c r="B1005">
        <v>3</v>
      </c>
      <c r="C1005">
        <v>3</v>
      </c>
      <c r="D1005">
        <v>17.886800000000001</v>
      </c>
      <c r="E1005">
        <v>0.41015122349470901</v>
      </c>
      <c r="F1005">
        <v>0.38705598859622786</v>
      </c>
      <c r="G1005">
        <v>0.14397913836517301</v>
      </c>
      <c r="H1005">
        <v>1.08526296340746</v>
      </c>
      <c r="I1005">
        <v>0.11089481107289099</v>
      </c>
      <c r="J1005" t="s">
        <v>32</v>
      </c>
      <c r="K1005" t="s">
        <v>33</v>
      </c>
      <c r="L1005">
        <v>19373.9941</v>
      </c>
      <c r="M1005" t="s">
        <v>2726</v>
      </c>
      <c r="N1005">
        <v>666.80148241773304</v>
      </c>
      <c r="O1005">
        <v>511.87366560358601</v>
      </c>
      <c r="P1005">
        <v>511.10284444658498</v>
      </c>
      <c r="Q1005">
        <v>563.25933082263464</v>
      </c>
      <c r="R1005">
        <v>2.7507083948765017</v>
      </c>
      <c r="S1005">
        <v>0.15920013570717315</v>
      </c>
      <c r="T1005">
        <v>3</v>
      </c>
      <c r="U1005">
        <v>1179</v>
      </c>
      <c r="V1005">
        <v>643.55860007582703</v>
      </c>
      <c r="W1005">
        <v>623.29383343694099</v>
      </c>
      <c r="X1005">
        <v>567.00103809365703</v>
      </c>
      <c r="Y1005">
        <v>611.28449053547502</v>
      </c>
      <c r="Z1005">
        <v>2.7862433770423434</v>
      </c>
      <c r="AA1005">
        <v>6.4890451097395233E-2</v>
      </c>
      <c r="AB1005">
        <v>3</v>
      </c>
      <c r="AC1005">
        <v>1178</v>
      </c>
      <c r="AD1005">
        <v>1.0852629634074593</v>
      </c>
      <c r="AE1005">
        <v>0.11804465560802986</v>
      </c>
      <c r="AF1005">
        <f t="shared" si="15"/>
        <v>0.44403186311880172</v>
      </c>
    </row>
    <row r="1006" spans="1:32">
      <c r="A1006" t="s">
        <v>2727</v>
      </c>
      <c r="B1006">
        <v>3</v>
      </c>
      <c r="C1006">
        <v>2</v>
      </c>
      <c r="D1006">
        <v>15.917199999999999</v>
      </c>
      <c r="E1006">
        <v>8.2141210796046998E-2</v>
      </c>
      <c r="F1006">
        <v>1.0854388997515856</v>
      </c>
      <c r="G1006">
        <v>4.3744486255993101E-2</v>
      </c>
      <c r="H1006">
        <v>1.0846263547822099</v>
      </c>
      <c r="I1006">
        <v>0.422116003534865</v>
      </c>
      <c r="J1006" t="s">
        <v>33</v>
      </c>
      <c r="K1006" t="s">
        <v>32</v>
      </c>
      <c r="L1006">
        <v>29190.7958</v>
      </c>
      <c r="M1006" t="s">
        <v>2728</v>
      </c>
      <c r="N1006">
        <v>569.41450999755796</v>
      </c>
      <c r="O1006">
        <v>584.79465248332497</v>
      </c>
      <c r="P1006">
        <v>526.94039636521802</v>
      </c>
      <c r="Q1006">
        <v>560.38318628203365</v>
      </c>
      <c r="R1006">
        <v>2.748485096252427</v>
      </c>
      <c r="S1006">
        <v>5.3473861629531015E-2</v>
      </c>
      <c r="T1006">
        <v>3</v>
      </c>
      <c r="U1006">
        <v>1181</v>
      </c>
      <c r="V1006">
        <v>500.886371386478</v>
      </c>
      <c r="W1006">
        <v>526.11365216480203</v>
      </c>
      <c r="X1006">
        <v>522.98034658611402</v>
      </c>
      <c r="Y1006">
        <v>516.66012337913128</v>
      </c>
      <c r="Z1006">
        <v>2.7132049433248264</v>
      </c>
      <c r="AA1006">
        <v>2.6613264190599707E-2</v>
      </c>
      <c r="AB1006">
        <v>3</v>
      </c>
      <c r="AC1006">
        <v>1228</v>
      </c>
      <c r="AD1006">
        <v>0.92197649042079377</v>
      </c>
      <c r="AE1006">
        <v>-0.11719813120211907</v>
      </c>
      <c r="AF1006">
        <f t="shared" si="15"/>
        <v>8.3216936514835749E-2</v>
      </c>
    </row>
    <row r="1007" spans="1:32">
      <c r="A1007" t="s">
        <v>2729</v>
      </c>
      <c r="B1007">
        <v>2</v>
      </c>
      <c r="C1007">
        <v>1</v>
      </c>
      <c r="D1007">
        <v>12.1632</v>
      </c>
      <c r="E1007">
        <v>0.179395433828101</v>
      </c>
      <c r="F1007">
        <v>0.74618861529692393</v>
      </c>
      <c r="G1007">
        <v>7.7657233419563806E-2</v>
      </c>
      <c r="H1007">
        <v>1.3047159248781099</v>
      </c>
      <c r="I1007">
        <v>0.24151574118105101</v>
      </c>
      <c r="J1007" t="s">
        <v>33</v>
      </c>
      <c r="K1007" t="s">
        <v>32</v>
      </c>
      <c r="L1007">
        <v>28814.2742</v>
      </c>
      <c r="M1007" t="s">
        <v>1539</v>
      </c>
      <c r="N1007">
        <v>540.90477189656895</v>
      </c>
      <c r="O1007">
        <v>659.56522237266597</v>
      </c>
      <c r="P1007">
        <v>478.78670681430202</v>
      </c>
      <c r="Q1007">
        <v>559.75223369451237</v>
      </c>
      <c r="R1007">
        <v>2.7479958353091569</v>
      </c>
      <c r="S1007">
        <v>0.16409255337829703</v>
      </c>
      <c r="T1007">
        <v>3</v>
      </c>
      <c r="U1007">
        <v>1182</v>
      </c>
      <c r="V1007">
        <v>527.19449212057498</v>
      </c>
      <c r="W1007">
        <v>436.795006096679</v>
      </c>
      <c r="X1007">
        <v>323.07741731872102</v>
      </c>
      <c r="Y1007">
        <v>429.02230517865837</v>
      </c>
      <c r="Z1007">
        <v>2.632479872054625</v>
      </c>
      <c r="AA1007">
        <v>0.2384031818423612</v>
      </c>
      <c r="AB1007">
        <v>3</v>
      </c>
      <c r="AC1007">
        <v>1277</v>
      </c>
      <c r="AD1007">
        <v>0.76645036741880956</v>
      </c>
      <c r="AE1007">
        <v>-0.38373572374320675</v>
      </c>
      <c r="AF1007">
        <f t="shared" si="15"/>
        <v>0.17487584558080888</v>
      </c>
    </row>
    <row r="1008" spans="1:32">
      <c r="A1008" t="s">
        <v>2730</v>
      </c>
      <c r="B1008">
        <v>8</v>
      </c>
      <c r="C1008">
        <v>1</v>
      </c>
      <c r="D1008">
        <v>43.351999999999997</v>
      </c>
      <c r="E1008">
        <v>0.30374113721782298</v>
      </c>
      <c r="F1008">
        <v>0.51749638537239206</v>
      </c>
      <c r="G1008">
        <v>0.116288335071582</v>
      </c>
      <c r="H1008">
        <v>1.1531275146959801</v>
      </c>
      <c r="I1008">
        <v>0.150753136493985</v>
      </c>
      <c r="J1008" t="s">
        <v>32</v>
      </c>
      <c r="K1008" t="s">
        <v>33</v>
      </c>
      <c r="L1008">
        <v>30684.550500000001</v>
      </c>
      <c r="M1008" t="s">
        <v>2731</v>
      </c>
      <c r="N1008">
        <v>452.83303186278698</v>
      </c>
      <c r="O1008">
        <v>565.24605933005205</v>
      </c>
      <c r="P1008">
        <v>654.43330965064695</v>
      </c>
      <c r="Q1008">
        <v>557.50413361449534</v>
      </c>
      <c r="R1008">
        <v>2.7462480918086474</v>
      </c>
      <c r="S1008">
        <v>0.18120560523256515</v>
      </c>
      <c r="T1008">
        <v>3</v>
      </c>
      <c r="U1008">
        <v>1184</v>
      </c>
      <c r="V1008">
        <v>559.557256287938</v>
      </c>
      <c r="W1008">
        <v>674.97305237994306</v>
      </c>
      <c r="X1008">
        <v>694.08975941496999</v>
      </c>
      <c r="Y1008">
        <v>642.87335602761698</v>
      </c>
      <c r="Z1008">
        <v>2.8081254267414781</v>
      </c>
      <c r="AA1008">
        <v>0.11321702954264405</v>
      </c>
      <c r="AB1008">
        <v>3</v>
      </c>
      <c r="AC1008">
        <v>1163</v>
      </c>
      <c r="AD1008">
        <v>1.1531275146959772</v>
      </c>
      <c r="AE1008">
        <v>0.20555205735012622</v>
      </c>
      <c r="AF1008">
        <f t="shared" si="15"/>
        <v>0.30071025768140675</v>
      </c>
    </row>
    <row r="1009" spans="1:32">
      <c r="A1009" t="s">
        <v>1744</v>
      </c>
      <c r="B1009">
        <v>3</v>
      </c>
      <c r="C1009">
        <v>1</v>
      </c>
      <c r="D1009">
        <v>13.671900000000001</v>
      </c>
      <c r="E1009">
        <v>0.20871148504209799</v>
      </c>
      <c r="F1009">
        <v>0.68045365178185091</v>
      </c>
      <c r="G1009">
        <v>8.7069909081012406E-2</v>
      </c>
      <c r="H1009">
        <v>1.1963828562196499</v>
      </c>
      <c r="I1009">
        <v>0.212716006873508</v>
      </c>
      <c r="J1009" t="s">
        <v>33</v>
      </c>
      <c r="K1009" t="s">
        <v>32</v>
      </c>
      <c r="L1009">
        <v>57926.356</v>
      </c>
      <c r="M1009" t="s">
        <v>1745</v>
      </c>
      <c r="N1009">
        <v>570.77881288659398</v>
      </c>
      <c r="O1009">
        <v>615.97864303316396</v>
      </c>
      <c r="P1009">
        <v>481.43718591676202</v>
      </c>
      <c r="Q1009">
        <v>556.06488061217328</v>
      </c>
      <c r="R1009">
        <v>2.7451254672078642</v>
      </c>
      <c r="S1009">
        <v>0.12312766166002372</v>
      </c>
      <c r="T1009">
        <v>3</v>
      </c>
      <c r="U1009">
        <v>1185</v>
      </c>
      <c r="V1009">
        <v>472.63565206005899</v>
      </c>
      <c r="W1009">
        <v>383.50372583920898</v>
      </c>
      <c r="X1009">
        <v>538.22583986029304</v>
      </c>
      <c r="Y1009">
        <v>464.78840591985363</v>
      </c>
      <c r="Z1009">
        <v>2.6672552861038072</v>
      </c>
      <c r="AA1009">
        <v>0.16708459531763764</v>
      </c>
      <c r="AB1009">
        <v>3</v>
      </c>
      <c r="AC1009">
        <v>1257</v>
      </c>
      <c r="AD1009">
        <v>0.83585283323083959</v>
      </c>
      <c r="AE1009">
        <v>-0.25867914236353395</v>
      </c>
      <c r="AF1009">
        <f t="shared" si="15"/>
        <v>0.20146218213749775</v>
      </c>
    </row>
    <row r="1010" spans="1:32">
      <c r="A1010" t="s">
        <v>2732</v>
      </c>
      <c r="B1010">
        <v>8</v>
      </c>
      <c r="C1010">
        <v>4</v>
      </c>
      <c r="D1010">
        <v>34.335799999999999</v>
      </c>
      <c r="E1010">
        <v>0.24550626599988701</v>
      </c>
      <c r="F1010">
        <v>0.60993741900151444</v>
      </c>
      <c r="G1010">
        <v>9.8629770109641704E-2</v>
      </c>
      <c r="H1010">
        <v>1.2366800679905301</v>
      </c>
      <c r="I1010">
        <v>0.18424615141067999</v>
      </c>
      <c r="J1010" t="s">
        <v>32</v>
      </c>
      <c r="K1010" t="s">
        <v>33</v>
      </c>
      <c r="L1010">
        <v>68532.008000000002</v>
      </c>
      <c r="M1010" t="s">
        <v>2733</v>
      </c>
      <c r="N1010">
        <v>742.653906529457</v>
      </c>
      <c r="O1010">
        <v>417.97196300226801</v>
      </c>
      <c r="P1010">
        <v>501.414562969771</v>
      </c>
      <c r="Q1010">
        <v>554.01347750049865</v>
      </c>
      <c r="R1010">
        <v>2.7435203299502713</v>
      </c>
      <c r="S1010">
        <v>0.30434407923738804</v>
      </c>
      <c r="T1010">
        <v>3</v>
      </c>
      <c r="U1010">
        <v>1186</v>
      </c>
      <c r="V1010">
        <v>704.55803934292203</v>
      </c>
      <c r="W1010">
        <v>728.52559844031805</v>
      </c>
      <c r="X1010">
        <v>622.32863728571101</v>
      </c>
      <c r="Y1010">
        <v>685.13742502298373</v>
      </c>
      <c r="Z1010">
        <v>2.8357776911174608</v>
      </c>
      <c r="AA1010">
        <v>8.1295316026828227E-2</v>
      </c>
      <c r="AB1010">
        <v>3</v>
      </c>
      <c r="AC1010">
        <v>1121</v>
      </c>
      <c r="AD1010">
        <v>1.2366800679905248</v>
      </c>
      <c r="AE1010">
        <v>0.3064723200214568</v>
      </c>
      <c r="AF1010">
        <f t="shared" si="15"/>
        <v>0.27005911941308752</v>
      </c>
    </row>
    <row r="1011" spans="1:32">
      <c r="A1011" t="s">
        <v>2734</v>
      </c>
      <c r="B1011">
        <v>3</v>
      </c>
      <c r="C1011">
        <v>1</v>
      </c>
      <c r="D1011">
        <v>12.8698</v>
      </c>
      <c r="E1011">
        <v>0.69912684679908599</v>
      </c>
      <c r="F1011">
        <v>0.15544402043881728</v>
      </c>
      <c r="G1011">
        <v>0.20941305283535999</v>
      </c>
      <c r="H1011">
        <v>1.04039509993088</v>
      </c>
      <c r="I1011">
        <v>6.2307710353134801E-2</v>
      </c>
      <c r="J1011" t="s">
        <v>32</v>
      </c>
      <c r="K1011" t="s">
        <v>33</v>
      </c>
      <c r="L1011">
        <v>50413.313000000002</v>
      </c>
      <c r="M1011" t="s">
        <v>2735</v>
      </c>
      <c r="N1011">
        <v>619.46858049129105</v>
      </c>
      <c r="O1011">
        <v>600.19771686712295</v>
      </c>
      <c r="P1011">
        <v>434.30592477035702</v>
      </c>
      <c r="Q1011">
        <v>551.3240740429236</v>
      </c>
      <c r="R1011">
        <v>2.7414069567377983</v>
      </c>
      <c r="S1011">
        <v>0.18464226514738913</v>
      </c>
      <c r="T1011">
        <v>3</v>
      </c>
      <c r="U1011">
        <v>1187</v>
      </c>
      <c r="V1011">
        <v>601.37869005364405</v>
      </c>
      <c r="W1011">
        <v>592.50932760245598</v>
      </c>
      <c r="X1011">
        <v>526.89657766845698</v>
      </c>
      <c r="Y1011">
        <v>573.59486510818567</v>
      </c>
      <c r="Z1011">
        <v>2.758605254819503</v>
      </c>
      <c r="AA1011">
        <v>7.0928669309093112E-2</v>
      </c>
      <c r="AB1011">
        <v>3</v>
      </c>
      <c r="AC1011">
        <v>1198</v>
      </c>
      <c r="AD1011">
        <v>1.0403950999308769</v>
      </c>
      <c r="AE1011">
        <v>5.7131509581862153E-2</v>
      </c>
      <c r="AF1011">
        <f t="shared" si="15"/>
        <v>0.74269160917551358</v>
      </c>
    </row>
    <row r="1012" spans="1:32">
      <c r="A1012" t="s">
        <v>2736</v>
      </c>
      <c r="B1012">
        <v>5</v>
      </c>
      <c r="C1012">
        <v>1</v>
      </c>
      <c r="D1012">
        <v>38.474899999999998</v>
      </c>
      <c r="E1012">
        <v>0.55641386387909897</v>
      </c>
      <c r="F1012">
        <v>0.25460205745213593</v>
      </c>
      <c r="G1012">
        <v>0.1787169089789</v>
      </c>
      <c r="H1012">
        <v>1.0202957850916701</v>
      </c>
      <c r="I1012">
        <v>7.9435927615551002E-2</v>
      </c>
      <c r="J1012" t="s">
        <v>32</v>
      </c>
      <c r="K1012" t="s">
        <v>33</v>
      </c>
      <c r="L1012">
        <v>28358.7575</v>
      </c>
      <c r="M1012" t="s">
        <v>1065</v>
      </c>
      <c r="N1012">
        <v>535.80901867666898</v>
      </c>
      <c r="O1012">
        <v>550.03415982880006</v>
      </c>
      <c r="P1012">
        <v>561.43238286928499</v>
      </c>
      <c r="Q1012">
        <v>549.09185379158464</v>
      </c>
      <c r="R1012">
        <v>2.7396450006578261</v>
      </c>
      <c r="S1012">
        <v>2.337977856574219E-2</v>
      </c>
      <c r="T1012">
        <v>3</v>
      </c>
      <c r="U1012">
        <v>1188</v>
      </c>
      <c r="V1012">
        <v>532.20082873304898</v>
      </c>
      <c r="W1012">
        <v>584.48637346936903</v>
      </c>
      <c r="X1012">
        <v>564.02110995276405</v>
      </c>
      <c r="Y1012">
        <v>560.23610405172747</v>
      </c>
      <c r="Z1012">
        <v>2.7483710932151322</v>
      </c>
      <c r="AA1012">
        <v>4.7029227878619691E-2</v>
      </c>
      <c r="AB1012">
        <v>3</v>
      </c>
      <c r="AC1012">
        <v>1204</v>
      </c>
      <c r="AD1012">
        <v>1.0202957850916738</v>
      </c>
      <c r="AE1012">
        <v>2.8987452024702022E-2</v>
      </c>
      <c r="AF1012">
        <f t="shared" si="15"/>
        <v>0.54613756445214845</v>
      </c>
    </row>
    <row r="1013" spans="1:32">
      <c r="A1013" t="s">
        <v>1502</v>
      </c>
      <c r="B1013">
        <v>9</v>
      </c>
      <c r="C1013">
        <v>6</v>
      </c>
      <c r="D1013">
        <v>48.918399999999998</v>
      </c>
      <c r="E1013">
        <v>5.9436296854591099E-2</v>
      </c>
      <c r="F1013">
        <v>1.2259482568806652</v>
      </c>
      <c r="G1013">
        <v>3.4573293275459903E-2</v>
      </c>
      <c r="H1013">
        <v>1.2118242349569299</v>
      </c>
      <c r="I1013">
        <v>0.50902060971030805</v>
      </c>
      <c r="J1013" t="s">
        <v>32</v>
      </c>
      <c r="K1013" t="s">
        <v>33</v>
      </c>
      <c r="L1013">
        <v>56118.298900000002</v>
      </c>
      <c r="M1013" t="s">
        <v>1503</v>
      </c>
      <c r="N1013">
        <v>533.470024511769</v>
      </c>
      <c r="O1013">
        <v>605.27669658213699</v>
      </c>
      <c r="P1013">
        <v>483.637410967054</v>
      </c>
      <c r="Q1013">
        <v>540.7947106869866</v>
      </c>
      <c r="R1013">
        <v>2.7330324352806796</v>
      </c>
      <c r="S1013">
        <v>0.11307349499222075</v>
      </c>
      <c r="T1013">
        <v>3</v>
      </c>
      <c r="U1013">
        <v>1192</v>
      </c>
      <c r="V1013">
        <v>612.478797121193</v>
      </c>
      <c r="W1013">
        <v>657.60663971033398</v>
      </c>
      <c r="X1013">
        <v>695.95897280950805</v>
      </c>
      <c r="Y1013">
        <v>655.34813654701168</v>
      </c>
      <c r="Z1013">
        <v>2.8164720688701546</v>
      </c>
      <c r="AA1013">
        <v>6.3761361575268891E-2</v>
      </c>
      <c r="AB1013">
        <v>3</v>
      </c>
      <c r="AC1013">
        <v>1153</v>
      </c>
      <c r="AD1013">
        <v>1.2118242349569297</v>
      </c>
      <c r="AE1013">
        <v>0.27718046304798433</v>
      </c>
      <c r="AF1013">
        <f t="shared" si="15"/>
        <v>5.5287891781036116E-2</v>
      </c>
    </row>
    <row r="1014" spans="1:32">
      <c r="A1014" t="s">
        <v>2737</v>
      </c>
      <c r="B1014">
        <v>12</v>
      </c>
      <c r="C1014">
        <v>5</v>
      </c>
      <c r="D1014">
        <v>46.080300000000001</v>
      </c>
      <c r="E1014">
        <v>8.3467639057754894E-5</v>
      </c>
      <c r="F1014">
        <v>4.0784818706570221</v>
      </c>
      <c r="G1014">
        <v>5.2624104671359598E-4</v>
      </c>
      <c r="H1014">
        <v>2.1592351598515198</v>
      </c>
      <c r="I1014">
        <v>1</v>
      </c>
      <c r="J1014" t="s">
        <v>32</v>
      </c>
      <c r="K1014" t="s">
        <v>33</v>
      </c>
      <c r="L1014">
        <v>98945.173699999999</v>
      </c>
      <c r="M1014" t="s">
        <v>1553</v>
      </c>
      <c r="N1014">
        <v>542.60772149985905</v>
      </c>
      <c r="O1014">
        <v>510.52005488087798</v>
      </c>
      <c r="P1014">
        <v>546.70003786272696</v>
      </c>
      <c r="Q1014">
        <v>533.27593808115466</v>
      </c>
      <c r="R1014">
        <v>2.7269519883437972</v>
      </c>
      <c r="S1014">
        <v>3.7153584333863822E-2</v>
      </c>
      <c r="T1014">
        <v>3</v>
      </c>
      <c r="U1014">
        <v>1193</v>
      </c>
      <c r="V1014">
        <v>1056.98059578019</v>
      </c>
      <c r="W1014">
        <v>1200.9395267029199</v>
      </c>
      <c r="X1014">
        <v>1196.4843437397799</v>
      </c>
      <c r="Y1014">
        <v>1151.4681554076299</v>
      </c>
      <c r="Z1014">
        <v>3.0612519317731279</v>
      </c>
      <c r="AA1014">
        <v>7.1090929821008439E-2</v>
      </c>
      <c r="AB1014">
        <v>3</v>
      </c>
      <c r="AC1014">
        <v>901</v>
      </c>
      <c r="AD1014">
        <v>2.1592351598515171</v>
      </c>
      <c r="AE1014">
        <v>1.1105203741971499</v>
      </c>
      <c r="AF1014">
        <f t="shared" si="15"/>
        <v>2.2050812989580856E-4</v>
      </c>
    </row>
    <row r="1015" spans="1:32">
      <c r="A1015" t="s">
        <v>2738</v>
      </c>
      <c r="B1015">
        <v>3</v>
      </c>
      <c r="C1015">
        <v>2</v>
      </c>
      <c r="D1015">
        <v>12.3718</v>
      </c>
      <c r="E1015">
        <v>2.6214267557898002E-3</v>
      </c>
      <c r="F1015">
        <v>2.5814622722247975</v>
      </c>
      <c r="G1015">
        <v>4.3419418711356898E-3</v>
      </c>
      <c r="H1015">
        <v>2.1101372537966001</v>
      </c>
      <c r="I1015">
        <v>0.99750553877221304</v>
      </c>
      <c r="J1015" t="s">
        <v>32</v>
      </c>
      <c r="K1015" t="s">
        <v>33</v>
      </c>
      <c r="L1015">
        <v>221859.10320000001</v>
      </c>
      <c r="M1015" t="s">
        <v>2739</v>
      </c>
      <c r="N1015">
        <v>456.10259500246002</v>
      </c>
      <c r="O1015">
        <v>594.858137783659</v>
      </c>
      <c r="P1015">
        <v>538.77342473856504</v>
      </c>
      <c r="Q1015">
        <v>529.91138584156135</v>
      </c>
      <c r="R1015">
        <v>2.7242032510014758</v>
      </c>
      <c r="S1015">
        <v>0.13172198780725441</v>
      </c>
      <c r="T1015">
        <v>3</v>
      </c>
      <c r="U1015">
        <v>1195</v>
      </c>
      <c r="V1015">
        <v>967.58949845024904</v>
      </c>
      <c r="W1015">
        <v>1107.71591322729</v>
      </c>
      <c r="X1015">
        <v>1279.2518577482499</v>
      </c>
      <c r="Y1015">
        <v>1118.1857564752629</v>
      </c>
      <c r="Z1015">
        <v>3.0485139558858143</v>
      </c>
      <c r="AA1015">
        <v>0.13959643575219893</v>
      </c>
      <c r="AB1015">
        <v>3</v>
      </c>
      <c r="AC1015">
        <v>915</v>
      </c>
      <c r="AD1015">
        <v>2.1101372537966001</v>
      </c>
      <c r="AE1015">
        <v>1.0773368420280089</v>
      </c>
      <c r="AF1015">
        <f t="shared" si="15"/>
        <v>3.9814508162120208E-3</v>
      </c>
    </row>
    <row r="1016" spans="1:32">
      <c r="A1016" t="s">
        <v>2740</v>
      </c>
      <c r="B1016">
        <v>4</v>
      </c>
      <c r="C1016">
        <v>2</v>
      </c>
      <c r="D1016">
        <v>16.578800000000001</v>
      </c>
      <c r="E1016">
        <v>3.4656706383552401E-2</v>
      </c>
      <c r="F1016">
        <v>1.4602127130420639</v>
      </c>
      <c r="G1016">
        <v>2.4453205767641099E-2</v>
      </c>
      <c r="H1016">
        <v>1.2390729863179899</v>
      </c>
      <c r="I1016">
        <v>0.65819143023174298</v>
      </c>
      <c r="J1016" t="s">
        <v>32</v>
      </c>
      <c r="K1016" t="s">
        <v>33</v>
      </c>
      <c r="L1016">
        <v>70156.432000000001</v>
      </c>
      <c r="M1016" t="s">
        <v>2741</v>
      </c>
      <c r="N1016">
        <v>563.62093805323798</v>
      </c>
      <c r="O1016">
        <v>484.62719178191202</v>
      </c>
      <c r="P1016">
        <v>540.11867457278504</v>
      </c>
      <c r="Q1016">
        <v>529.45560146931166</v>
      </c>
      <c r="R1016">
        <v>2.7238295473607343</v>
      </c>
      <c r="S1016">
        <v>7.6610837128624848E-2</v>
      </c>
      <c r="T1016">
        <v>3</v>
      </c>
      <c r="U1016">
        <v>1196</v>
      </c>
      <c r="V1016">
        <v>595.22320566083897</v>
      </c>
      <c r="W1016">
        <v>664.00674369980004</v>
      </c>
      <c r="X1016">
        <v>708.872450345468</v>
      </c>
      <c r="Y1016">
        <v>656.03413323536904</v>
      </c>
      <c r="Z1016">
        <v>2.8169264361593842</v>
      </c>
      <c r="AA1016">
        <v>8.7255445474692661E-2</v>
      </c>
      <c r="AB1016">
        <v>3</v>
      </c>
      <c r="AC1016">
        <v>1149</v>
      </c>
      <c r="AD1016">
        <v>1.2390729863179928</v>
      </c>
      <c r="AE1016">
        <v>0.30926117044683926</v>
      </c>
      <c r="AF1016">
        <f t="shared" si="15"/>
        <v>3.535536623482595E-2</v>
      </c>
    </row>
    <row r="1017" spans="1:32">
      <c r="A1017" t="s">
        <v>2742</v>
      </c>
      <c r="B1017">
        <v>4</v>
      </c>
      <c r="C1017">
        <v>1</v>
      </c>
      <c r="D1017">
        <v>22.4346</v>
      </c>
      <c r="E1017">
        <v>7.7854653828745193E-2</v>
      </c>
      <c r="F1017">
        <v>1.1087154219945752</v>
      </c>
      <c r="G1017">
        <v>4.2131394288140701E-2</v>
      </c>
      <c r="H1017">
        <v>1.22571492463592</v>
      </c>
      <c r="I1017">
        <v>0.436164452311253</v>
      </c>
      <c r="J1017" t="s">
        <v>32</v>
      </c>
      <c r="K1017" t="s">
        <v>33</v>
      </c>
      <c r="L1017">
        <v>61660.910100000001</v>
      </c>
      <c r="M1017" t="s">
        <v>2743</v>
      </c>
      <c r="N1017">
        <v>519.86783556498597</v>
      </c>
      <c r="O1017">
        <v>605.99218039550897</v>
      </c>
      <c r="P1017">
        <v>461.81908793953602</v>
      </c>
      <c r="Q1017">
        <v>529.226367966677</v>
      </c>
      <c r="R1017">
        <v>2.7236414741722008</v>
      </c>
      <c r="S1017">
        <v>0.13706936977387102</v>
      </c>
      <c r="T1017">
        <v>3</v>
      </c>
      <c r="U1017">
        <v>1197</v>
      </c>
      <c r="V1017">
        <v>605.86480798380001</v>
      </c>
      <c r="W1017">
        <v>695.91229031626301</v>
      </c>
      <c r="X1017">
        <v>644.26487488279395</v>
      </c>
      <c r="Y1017">
        <v>648.68065772761895</v>
      </c>
      <c r="Z1017">
        <v>2.8120309483889905</v>
      </c>
      <c r="AA1017">
        <v>6.965809123729072E-2</v>
      </c>
      <c r="AB1017">
        <v>3</v>
      </c>
      <c r="AC1017">
        <v>1157</v>
      </c>
      <c r="AD1017">
        <v>1.2257149246359234</v>
      </c>
      <c r="AE1017">
        <v>0.29362347769307523</v>
      </c>
      <c r="AF1017">
        <f t="shared" si="15"/>
        <v>7.2688953525767541E-2</v>
      </c>
    </row>
    <row r="1018" spans="1:32">
      <c r="A1018" t="s">
        <v>2744</v>
      </c>
      <c r="B1018">
        <v>1</v>
      </c>
      <c r="C1018">
        <v>1</v>
      </c>
      <c r="D1018">
        <v>6.734</v>
      </c>
      <c r="E1018">
        <v>2.4211423980088401E-3</v>
      </c>
      <c r="F1018">
        <v>2.6159796670428528</v>
      </c>
      <c r="G1018">
        <v>4.0970063133604897E-3</v>
      </c>
      <c r="H1018">
        <v>1.7215207228416101</v>
      </c>
      <c r="I1018">
        <v>0.99814555499880797</v>
      </c>
      <c r="J1018" t="s">
        <v>32</v>
      </c>
      <c r="K1018" t="s">
        <v>33</v>
      </c>
      <c r="L1018">
        <v>37384.601999999999</v>
      </c>
      <c r="M1018" t="s">
        <v>1305</v>
      </c>
      <c r="N1018">
        <v>591.892162750382</v>
      </c>
      <c r="O1018">
        <v>468.53533914547802</v>
      </c>
      <c r="P1018">
        <v>521.31085632486702</v>
      </c>
      <c r="Q1018">
        <v>527.24611940690909</v>
      </c>
      <c r="R1018">
        <v>2.7220133919651173</v>
      </c>
      <c r="S1018">
        <v>0.11738772179471468</v>
      </c>
      <c r="T1018">
        <v>3</v>
      </c>
      <c r="U1018">
        <v>1199</v>
      </c>
      <c r="V1018">
        <v>971.57036197877198</v>
      </c>
      <c r="W1018">
        <v>837.65210403330298</v>
      </c>
      <c r="X1018">
        <v>913.77289577836495</v>
      </c>
      <c r="Y1018">
        <v>907.66512059681338</v>
      </c>
      <c r="Z1018">
        <v>2.9579256468661583</v>
      </c>
      <c r="AA1018">
        <v>7.4000560505125199E-2</v>
      </c>
      <c r="AB1018">
        <v>3</v>
      </c>
      <c r="AC1018">
        <v>1011</v>
      </c>
      <c r="AD1018">
        <v>1.7215207228416052</v>
      </c>
      <c r="AE1018">
        <v>0.78368354748399749</v>
      </c>
      <c r="AF1018">
        <f t="shared" si="15"/>
        <v>1.9576509257644439E-3</v>
      </c>
    </row>
    <row r="1019" spans="1:32">
      <c r="A1019" t="s">
        <v>2745</v>
      </c>
      <c r="B1019">
        <v>2</v>
      </c>
      <c r="C1019">
        <v>2</v>
      </c>
      <c r="D1019">
        <v>8.7552000000000003</v>
      </c>
      <c r="E1019">
        <v>0.81450908592107996</v>
      </c>
      <c r="F1019">
        <v>8.9104066734994034E-2</v>
      </c>
      <c r="G1019">
        <v>0.232982273474833</v>
      </c>
      <c r="H1019">
        <v>1.0570208574926401</v>
      </c>
      <c r="I1019">
        <v>5.4465014980780303E-2</v>
      </c>
      <c r="J1019" t="s">
        <v>33</v>
      </c>
      <c r="K1019" t="s">
        <v>32</v>
      </c>
      <c r="L1019">
        <v>42554.182699999998</v>
      </c>
      <c r="M1019" t="s">
        <v>2746</v>
      </c>
      <c r="N1019">
        <v>616.67991456715299</v>
      </c>
      <c r="O1019">
        <v>568.88795538671604</v>
      </c>
      <c r="P1019">
        <v>386.26740422203397</v>
      </c>
      <c r="Q1019">
        <v>523.94509139196759</v>
      </c>
      <c r="R1019">
        <v>2.7192857760009566</v>
      </c>
      <c r="S1019">
        <v>0.23209179992717183</v>
      </c>
      <c r="T1019">
        <v>3</v>
      </c>
      <c r="U1019">
        <v>1201</v>
      </c>
      <c r="V1019">
        <v>445.37990024544803</v>
      </c>
      <c r="W1019">
        <v>494.22221860838101</v>
      </c>
      <c r="X1019">
        <v>547.440698734894</v>
      </c>
      <c r="Y1019">
        <v>495.68093919624107</v>
      </c>
      <c r="Z1019">
        <v>2.6952022189635505</v>
      </c>
      <c r="AA1019">
        <v>0.1029816350891725</v>
      </c>
      <c r="AB1019">
        <v>3</v>
      </c>
      <c r="AC1019">
        <v>1238</v>
      </c>
      <c r="AD1019">
        <v>0.94605512550821502</v>
      </c>
      <c r="AE1019">
        <v>-8.0003844747380592E-2</v>
      </c>
      <c r="AF1019">
        <f t="shared" si="15"/>
        <v>0.72931275491224046</v>
      </c>
    </row>
    <row r="1020" spans="1:32">
      <c r="A1020" t="s">
        <v>2747</v>
      </c>
      <c r="B1020">
        <v>2</v>
      </c>
      <c r="C1020">
        <v>1</v>
      </c>
      <c r="D1020">
        <v>7.3990999999999998</v>
      </c>
      <c r="E1020">
        <v>0.99795953393276804</v>
      </c>
      <c r="F1020">
        <v>8.8706847816451436E-4</v>
      </c>
      <c r="G1020">
        <v>0.27147472594500399</v>
      </c>
      <c r="H1020">
        <v>1.00079663673837</v>
      </c>
      <c r="I1020">
        <v>5.0000521409817401E-2</v>
      </c>
      <c r="J1020" t="s">
        <v>33</v>
      </c>
      <c r="K1020" t="s">
        <v>32</v>
      </c>
      <c r="L1020">
        <v>172107.52050000001</v>
      </c>
      <c r="M1020" t="s">
        <v>2748</v>
      </c>
      <c r="N1020">
        <v>524.61520301993198</v>
      </c>
      <c r="O1020">
        <v>464.32511232171697</v>
      </c>
      <c r="P1020">
        <v>574.01600506558498</v>
      </c>
      <c r="Q1020">
        <v>520.98544013574462</v>
      </c>
      <c r="R1020">
        <v>2.716825586337797</v>
      </c>
      <c r="S1020">
        <v>0.10544528154593445</v>
      </c>
      <c r="T1020">
        <v>3</v>
      </c>
      <c r="U1020">
        <v>1202</v>
      </c>
      <c r="V1020">
        <v>580.29092943911803</v>
      </c>
      <c r="W1020">
        <v>492.23626060872198</v>
      </c>
      <c r="X1020">
        <v>489.18501304364901</v>
      </c>
      <c r="Y1020">
        <v>520.57073436382973</v>
      </c>
      <c r="Z1020">
        <v>2.7164797491332697</v>
      </c>
      <c r="AA1020">
        <v>9.9394182822726135E-2</v>
      </c>
      <c r="AB1020">
        <v>3</v>
      </c>
      <c r="AC1020">
        <v>1224</v>
      </c>
      <c r="AD1020">
        <v>0.99920399738655485</v>
      </c>
      <c r="AE1020">
        <v>-1.1488463259760999E-3</v>
      </c>
      <c r="AF1020">
        <f t="shared" si="15"/>
        <v>0.99286156868324849</v>
      </c>
    </row>
    <row r="1021" spans="1:32">
      <c r="A1021" t="s">
        <v>2749</v>
      </c>
      <c r="B1021">
        <v>9</v>
      </c>
      <c r="C1021">
        <v>2</v>
      </c>
      <c r="D1021">
        <v>36.963799999999999</v>
      </c>
      <c r="E1021">
        <v>2.50893468719415E-2</v>
      </c>
      <c r="F1021">
        <v>1.600510644129939</v>
      </c>
      <c r="G1021">
        <v>1.9420314460408001E-2</v>
      </c>
      <c r="H1021">
        <v>2.01016197940708</v>
      </c>
      <c r="I1021">
        <v>0.74293632467827497</v>
      </c>
      <c r="J1021" t="s">
        <v>33</v>
      </c>
      <c r="K1021" t="s">
        <v>32</v>
      </c>
      <c r="L1021">
        <v>66543.436400000006</v>
      </c>
      <c r="M1021" t="s">
        <v>2750</v>
      </c>
      <c r="N1021">
        <v>501.82401051465501</v>
      </c>
      <c r="O1021">
        <v>535.98253086552802</v>
      </c>
      <c r="P1021">
        <v>504.98365273192098</v>
      </c>
      <c r="Q1021">
        <v>514.26339803736801</v>
      </c>
      <c r="R1021">
        <v>2.7111856151317588</v>
      </c>
      <c r="S1021">
        <v>3.6704050765818931E-2</v>
      </c>
      <c r="T1021">
        <v>3</v>
      </c>
      <c r="U1021">
        <v>1204</v>
      </c>
      <c r="V1021">
        <v>161.24020663428499</v>
      </c>
      <c r="W1021">
        <v>299.63385587827503</v>
      </c>
      <c r="X1021">
        <v>306.62139801105798</v>
      </c>
      <c r="Y1021">
        <v>255.83182017453933</v>
      </c>
      <c r="Z1021">
        <v>2.4079545607320063</v>
      </c>
      <c r="AA1021">
        <v>0.32049652668768164</v>
      </c>
      <c r="AB1021">
        <v>3</v>
      </c>
      <c r="AC1021">
        <v>1357</v>
      </c>
      <c r="AD1021">
        <v>0.4974723481213994</v>
      </c>
      <c r="AE1021">
        <v>-1.0073117588528557</v>
      </c>
      <c r="AF1021">
        <f t="shared" si="15"/>
        <v>6.0054000478587319E-3</v>
      </c>
    </row>
    <row r="1022" spans="1:32">
      <c r="A1022" t="s">
        <v>782</v>
      </c>
      <c r="B1022">
        <v>11</v>
      </c>
      <c r="C1022">
        <v>2</v>
      </c>
      <c r="D1022">
        <v>48.774299999999997</v>
      </c>
      <c r="E1022">
        <v>0.114563441637505</v>
      </c>
      <c r="F1022">
        <v>0.9409539480588649</v>
      </c>
      <c r="G1022">
        <v>5.5941876899156098E-2</v>
      </c>
      <c r="H1022">
        <v>1.1828552400652299</v>
      </c>
      <c r="I1022">
        <v>0.33914939468947702</v>
      </c>
      <c r="J1022" t="s">
        <v>33</v>
      </c>
      <c r="K1022" t="s">
        <v>32</v>
      </c>
      <c r="L1022">
        <v>17901.758699999998</v>
      </c>
      <c r="M1022" t="s">
        <v>783</v>
      </c>
      <c r="N1022">
        <v>537.83272295096799</v>
      </c>
      <c r="O1022">
        <v>557.54630332360398</v>
      </c>
      <c r="P1022">
        <v>445.03897488683498</v>
      </c>
      <c r="Q1022">
        <v>513.4726670538023</v>
      </c>
      <c r="R1022">
        <v>2.7105173303799455</v>
      </c>
      <c r="S1022">
        <v>0.11700602808964666</v>
      </c>
      <c r="T1022">
        <v>3</v>
      </c>
      <c r="U1022">
        <v>1205</v>
      </c>
      <c r="V1022">
        <v>414.65289509769599</v>
      </c>
      <c r="W1022">
        <v>472.11212806423202</v>
      </c>
      <c r="X1022">
        <v>415.522821525182</v>
      </c>
      <c r="Y1022">
        <v>434.09594822903665</v>
      </c>
      <c r="Z1022">
        <v>2.6375857322335778</v>
      </c>
      <c r="AA1022">
        <v>7.5849246619070984E-2</v>
      </c>
      <c r="AB1022">
        <v>3</v>
      </c>
      <c r="AC1022">
        <v>1276</v>
      </c>
      <c r="AD1022">
        <v>0.84541198798328931</v>
      </c>
      <c r="AE1022">
        <v>-0.24227352488745343</v>
      </c>
      <c r="AF1022">
        <f t="shared" si="15"/>
        <v>0.11522210633247114</v>
      </c>
    </row>
    <row r="1023" spans="1:32">
      <c r="A1023" t="s">
        <v>2751</v>
      </c>
      <c r="B1023">
        <v>4</v>
      </c>
      <c r="C1023">
        <v>3</v>
      </c>
      <c r="D1023">
        <v>17.582999999999998</v>
      </c>
      <c r="E1023">
        <v>2.4384655818728802E-2</v>
      </c>
      <c r="F1023">
        <v>1.6128833699506906</v>
      </c>
      <c r="G1023">
        <v>1.9012153974366199E-2</v>
      </c>
      <c r="H1023">
        <v>1.3056244924553599</v>
      </c>
      <c r="I1023">
        <v>0.75003702241357095</v>
      </c>
      <c r="J1023" t="s">
        <v>32</v>
      </c>
      <c r="K1023" t="s">
        <v>33</v>
      </c>
      <c r="L1023">
        <v>88594.754700000005</v>
      </c>
      <c r="M1023" t="s">
        <v>2752</v>
      </c>
      <c r="N1023">
        <v>584.279954731987</v>
      </c>
      <c r="O1023">
        <v>487.388670899977</v>
      </c>
      <c r="P1023">
        <v>464.1237985317</v>
      </c>
      <c r="Q1023">
        <v>511.93080805455469</v>
      </c>
      <c r="R1023">
        <v>2.7092112662282788</v>
      </c>
      <c r="S1023">
        <v>0.12448334855445155</v>
      </c>
      <c r="T1023">
        <v>3</v>
      </c>
      <c r="U1023">
        <v>1206</v>
      </c>
      <c r="V1023">
        <v>691.16729871702103</v>
      </c>
      <c r="W1023">
        <v>626.87477425139798</v>
      </c>
      <c r="X1023">
        <v>687.12613134704895</v>
      </c>
      <c r="Y1023">
        <v>668.38940143848924</v>
      </c>
      <c r="Z1023">
        <v>2.82502955472633</v>
      </c>
      <c r="AA1023">
        <v>5.3874966413543182E-2</v>
      </c>
      <c r="AB1023">
        <v>3</v>
      </c>
      <c r="AC1023">
        <v>1137</v>
      </c>
      <c r="AD1023">
        <v>1.3056244924553579</v>
      </c>
      <c r="AE1023">
        <v>0.3847400264634469</v>
      </c>
      <c r="AF1023">
        <f t="shared" si="15"/>
        <v>2.0794247255677002E-2</v>
      </c>
    </row>
    <row r="1024" spans="1:32">
      <c r="A1024" t="s">
        <v>2753</v>
      </c>
      <c r="B1024">
        <v>6</v>
      </c>
      <c r="C1024">
        <v>3</v>
      </c>
      <c r="D1024">
        <v>32.871200000000002</v>
      </c>
      <c r="E1024">
        <v>6.7609992099638097E-2</v>
      </c>
      <c r="F1024">
        <v>1.1699891148120523</v>
      </c>
      <c r="G1024">
        <v>3.7950345573963103E-2</v>
      </c>
      <c r="H1024">
        <v>1.18401858308448</v>
      </c>
      <c r="I1024">
        <v>0.47386260892572502</v>
      </c>
      <c r="J1024" t="s">
        <v>32</v>
      </c>
      <c r="K1024" t="s">
        <v>33</v>
      </c>
      <c r="L1024">
        <v>166996.69519999999</v>
      </c>
      <c r="M1024" t="s">
        <v>2754</v>
      </c>
      <c r="N1024">
        <v>489.42137728396801</v>
      </c>
      <c r="O1024">
        <v>462.81583481737101</v>
      </c>
      <c r="P1024">
        <v>575.57281146534501</v>
      </c>
      <c r="Q1024">
        <v>509.27000785556135</v>
      </c>
      <c r="R1024">
        <v>2.7069481002751927</v>
      </c>
      <c r="S1024">
        <v>0.11573572454083349</v>
      </c>
      <c r="T1024">
        <v>3</v>
      </c>
      <c r="U1024">
        <v>1207</v>
      </c>
      <c r="V1024">
        <v>597.824217800052</v>
      </c>
      <c r="W1024">
        <v>629.61332279431804</v>
      </c>
      <c r="X1024">
        <v>581.51791873132504</v>
      </c>
      <c r="Y1024">
        <v>602.9851531085651</v>
      </c>
      <c r="Z1024">
        <v>2.7803066189355006</v>
      </c>
      <c r="AA1024">
        <v>4.0564060143362467E-2</v>
      </c>
      <c r="AB1024">
        <v>3</v>
      </c>
      <c r="AC1024">
        <v>1182</v>
      </c>
      <c r="AD1024">
        <v>1.1840185830844827</v>
      </c>
      <c r="AE1024">
        <v>0.24369172413699636</v>
      </c>
      <c r="AF1024">
        <f t="shared" si="15"/>
        <v>6.3735652404770485E-2</v>
      </c>
    </row>
    <row r="1025" spans="1:32">
      <c r="A1025" t="s">
        <v>2755</v>
      </c>
      <c r="B1025">
        <v>6</v>
      </c>
      <c r="C1025">
        <v>2</v>
      </c>
      <c r="D1025">
        <v>27.741199999999999</v>
      </c>
      <c r="E1025">
        <v>0.56747296230392297</v>
      </c>
      <c r="F1025">
        <v>0.24605482594442785</v>
      </c>
      <c r="G1025">
        <v>0.18122663908373299</v>
      </c>
      <c r="H1025">
        <v>1.04146948529516</v>
      </c>
      <c r="I1025">
        <v>7.7731261987191297E-2</v>
      </c>
      <c r="J1025" t="s">
        <v>33</v>
      </c>
      <c r="K1025" t="s">
        <v>32</v>
      </c>
      <c r="L1025">
        <v>92104.5916</v>
      </c>
      <c r="M1025" t="s">
        <v>2756</v>
      </c>
      <c r="N1025">
        <v>452.93095454656498</v>
      </c>
      <c r="O1025">
        <v>529.16574359348397</v>
      </c>
      <c r="P1025">
        <v>542.39563223360301</v>
      </c>
      <c r="Q1025">
        <v>508.16411012455063</v>
      </c>
      <c r="R1025">
        <v>2.7060039890786345</v>
      </c>
      <c r="S1025">
        <v>9.5025493159424754E-2</v>
      </c>
      <c r="T1025">
        <v>3</v>
      </c>
      <c r="U1025">
        <v>1208</v>
      </c>
      <c r="V1025">
        <v>465.49772526603601</v>
      </c>
      <c r="W1025">
        <v>495.60737517561</v>
      </c>
      <c r="X1025">
        <v>502.68462349980598</v>
      </c>
      <c r="Y1025">
        <v>487.92990798048396</v>
      </c>
      <c r="Z1025">
        <v>2.6883574392903773</v>
      </c>
      <c r="AA1025">
        <v>4.0469937286589354E-2</v>
      </c>
      <c r="AB1025">
        <v>3</v>
      </c>
      <c r="AC1025">
        <v>1245</v>
      </c>
      <c r="AD1025">
        <v>0.96018175675746309</v>
      </c>
      <c r="AE1025">
        <v>-5.8620569519440661E-2</v>
      </c>
      <c r="AF1025">
        <f t="shared" si="15"/>
        <v>0.53852941909481067</v>
      </c>
    </row>
    <row r="1026" spans="1:32">
      <c r="A1026" t="s">
        <v>1170</v>
      </c>
      <c r="B1026">
        <v>4</v>
      </c>
      <c r="C1026">
        <v>2</v>
      </c>
      <c r="D1026">
        <v>22.7774</v>
      </c>
      <c r="E1026">
        <v>0.52150546689813604</v>
      </c>
      <c r="F1026">
        <v>0.28274113454090372</v>
      </c>
      <c r="G1026">
        <v>0.17101763259372499</v>
      </c>
      <c r="H1026">
        <v>1.0533833407954101</v>
      </c>
      <c r="I1026">
        <v>8.5334650029831899E-2</v>
      </c>
      <c r="J1026" t="s">
        <v>33</v>
      </c>
      <c r="K1026" t="s">
        <v>32</v>
      </c>
      <c r="L1026">
        <v>28477.1093</v>
      </c>
      <c r="M1026" t="s">
        <v>1171</v>
      </c>
      <c r="N1026">
        <v>538.178062664256</v>
      </c>
      <c r="O1026">
        <v>443.21340164185301</v>
      </c>
      <c r="P1026">
        <v>536.98651743164305</v>
      </c>
      <c r="Q1026">
        <v>506.12599391258408</v>
      </c>
      <c r="R1026">
        <v>2.704258642629672</v>
      </c>
      <c r="S1026">
        <v>0.10765532895104803</v>
      </c>
      <c r="T1026">
        <v>3</v>
      </c>
      <c r="U1026">
        <v>1210</v>
      </c>
      <c r="V1026">
        <v>457.86341360745098</v>
      </c>
      <c r="W1026">
        <v>500.014388286582</v>
      </c>
      <c r="X1026">
        <v>483.55184952918</v>
      </c>
      <c r="Y1026">
        <v>480.47655047440429</v>
      </c>
      <c r="Z1026">
        <v>2.6816721968993007</v>
      </c>
      <c r="AA1026">
        <v>4.4212561897035589E-2</v>
      </c>
      <c r="AB1026">
        <v>3</v>
      </c>
      <c r="AC1026">
        <v>1250</v>
      </c>
      <c r="AD1026">
        <v>0.94932201912828473</v>
      </c>
      <c r="AE1026">
        <v>-7.5030548635368857E-2</v>
      </c>
      <c r="AF1026">
        <f t="shared" si="15"/>
        <v>0.48976728915662454</v>
      </c>
    </row>
    <row r="1027" spans="1:32">
      <c r="A1027" t="s">
        <v>1762</v>
      </c>
      <c r="B1027">
        <v>4</v>
      </c>
      <c r="C1027">
        <v>3</v>
      </c>
      <c r="D1027">
        <v>15.6259</v>
      </c>
      <c r="E1027">
        <v>3.38502715737743E-2</v>
      </c>
      <c r="F1027">
        <v>1.4704378427094575</v>
      </c>
      <c r="G1027">
        <v>2.4057901804340701E-2</v>
      </c>
      <c r="H1027">
        <v>1.1747932923378901</v>
      </c>
      <c r="I1027">
        <v>0.66457657902136202</v>
      </c>
      <c r="J1027" t="s">
        <v>33</v>
      </c>
      <c r="K1027" t="s">
        <v>32</v>
      </c>
      <c r="L1027">
        <v>48894.777099999999</v>
      </c>
      <c r="M1027" t="s">
        <v>1763</v>
      </c>
      <c r="N1027">
        <v>542.18798656076206</v>
      </c>
      <c r="O1027">
        <v>491.09325087693901</v>
      </c>
      <c r="P1027">
        <v>460.97522889601902</v>
      </c>
      <c r="Q1027">
        <v>498.08548877790668</v>
      </c>
      <c r="R1027">
        <v>2.6973038891817245</v>
      </c>
      <c r="S1027">
        <v>8.2426429109341351E-2</v>
      </c>
      <c r="T1027">
        <v>3</v>
      </c>
      <c r="U1027">
        <v>1212</v>
      </c>
      <c r="V1027">
        <v>429.98562278066998</v>
      </c>
      <c r="W1027">
        <v>409.71153560433999</v>
      </c>
      <c r="X1027">
        <v>432.23423250681998</v>
      </c>
      <c r="Y1027">
        <v>423.97713029727669</v>
      </c>
      <c r="Z1027">
        <v>2.6273424309946991</v>
      </c>
      <c r="AA1027">
        <v>2.9259645195005967E-2</v>
      </c>
      <c r="AB1027">
        <v>3</v>
      </c>
      <c r="AC1027">
        <v>1281</v>
      </c>
      <c r="AD1027">
        <v>0.85121357648370588</v>
      </c>
      <c r="AE1027">
        <v>-0.23240693351076624</v>
      </c>
      <c r="AF1027">
        <f t="shared" ref="AF1027:AF1090" si="16">_xlfn.T.TEST(N1027:P1027,V1027:X1027,2,2)</f>
        <v>4.0224767028268264E-2</v>
      </c>
    </row>
    <row r="1028" spans="1:32">
      <c r="A1028" t="s">
        <v>2757</v>
      </c>
      <c r="B1028">
        <v>2</v>
      </c>
      <c r="C1028">
        <v>1</v>
      </c>
      <c r="D1028">
        <v>8.2232000000000003</v>
      </c>
      <c r="E1028">
        <v>2.7229897680191701E-2</v>
      </c>
      <c r="F1028">
        <v>1.564953990573793</v>
      </c>
      <c r="G1028">
        <v>2.0508643304237802E-2</v>
      </c>
      <c r="H1028">
        <v>1.4404614809446401</v>
      </c>
      <c r="I1028">
        <v>0.72214417433135902</v>
      </c>
      <c r="J1028" t="s">
        <v>32</v>
      </c>
      <c r="K1028" t="s">
        <v>33</v>
      </c>
      <c r="L1028">
        <v>114124.93369999999</v>
      </c>
      <c r="M1028" t="s">
        <v>2758</v>
      </c>
      <c r="N1028">
        <v>560.53216714253699</v>
      </c>
      <c r="O1028">
        <v>511.37094703026798</v>
      </c>
      <c r="P1028">
        <v>421.793116884916</v>
      </c>
      <c r="Q1028">
        <v>497.89874368590699</v>
      </c>
      <c r="R1028">
        <v>2.6971410304510641</v>
      </c>
      <c r="S1028">
        <v>0.14128142247592659</v>
      </c>
      <c r="T1028">
        <v>3</v>
      </c>
      <c r="U1028">
        <v>1213</v>
      </c>
      <c r="V1028">
        <v>791.12587653890296</v>
      </c>
      <c r="W1028">
        <v>732.83310018195004</v>
      </c>
      <c r="X1028">
        <v>627.65290834997495</v>
      </c>
      <c r="Y1028">
        <v>717.20396169027606</v>
      </c>
      <c r="Z1028">
        <v>2.855642679852044</v>
      </c>
      <c r="AA1028">
        <v>0.11551748028496138</v>
      </c>
      <c r="AB1028">
        <v>3</v>
      </c>
      <c r="AC1028">
        <v>1099</v>
      </c>
      <c r="AD1028">
        <v>1.4404614809446374</v>
      </c>
      <c r="AE1028">
        <v>0.52653108223110245</v>
      </c>
      <c r="AF1028">
        <f t="shared" si="16"/>
        <v>2.5010118010475198E-2</v>
      </c>
    </row>
    <row r="1029" spans="1:32">
      <c r="A1029" t="s">
        <v>2759</v>
      </c>
      <c r="B1029">
        <v>3</v>
      </c>
      <c r="C1029">
        <v>2</v>
      </c>
      <c r="D1029">
        <v>14.442299999999999</v>
      </c>
      <c r="E1029">
        <v>4.4685914077913199E-6</v>
      </c>
      <c r="F1029">
        <v>5.349829353877122</v>
      </c>
      <c r="G1029">
        <v>1.68407603703507E-4</v>
      </c>
      <c r="H1029">
        <v>3.8041203847740999</v>
      </c>
      <c r="I1029">
        <v>1</v>
      </c>
      <c r="J1029" t="s">
        <v>32</v>
      </c>
      <c r="K1029" t="s">
        <v>33</v>
      </c>
      <c r="L1029">
        <v>44698.125099999997</v>
      </c>
      <c r="M1029" t="s">
        <v>2760</v>
      </c>
      <c r="N1029">
        <v>520.56648884286903</v>
      </c>
      <c r="O1029">
        <v>476.34139292987101</v>
      </c>
      <c r="P1029">
        <v>486.16248242701602</v>
      </c>
      <c r="Q1029">
        <v>494.35678806658535</v>
      </c>
      <c r="R1029">
        <v>2.6940405018776583</v>
      </c>
      <c r="S1029">
        <v>4.6976934997408903E-2</v>
      </c>
      <c r="T1029">
        <v>3</v>
      </c>
      <c r="U1029">
        <v>1214</v>
      </c>
      <c r="V1029">
        <v>1775.1718561726</v>
      </c>
      <c r="W1029">
        <v>1946.43330127888</v>
      </c>
      <c r="X1029">
        <v>1920.1730470551599</v>
      </c>
      <c r="Y1029">
        <v>1880.5927348355465</v>
      </c>
      <c r="Z1029">
        <v>3.2742947539957754</v>
      </c>
      <c r="AA1029">
        <v>4.9046503183875725E-2</v>
      </c>
      <c r="AB1029">
        <v>3</v>
      </c>
      <c r="AC1029">
        <v>679</v>
      </c>
      <c r="AD1029">
        <v>3.8041203847740994</v>
      </c>
      <c r="AE1029">
        <v>1.9275629022890277</v>
      </c>
      <c r="AF1029">
        <f t="shared" si="16"/>
        <v>1.4622760800573533E-5</v>
      </c>
    </row>
    <row r="1030" spans="1:32">
      <c r="A1030" t="s">
        <v>2761</v>
      </c>
      <c r="B1030">
        <v>1</v>
      </c>
      <c r="C1030">
        <v>1</v>
      </c>
      <c r="D1030">
        <v>4.66</v>
      </c>
      <c r="E1030">
        <v>0.37023557699959803</v>
      </c>
      <c r="F1030">
        <v>0.43152185097419005</v>
      </c>
      <c r="G1030">
        <v>0.134625697032519</v>
      </c>
      <c r="H1030">
        <v>1.24363465254542</v>
      </c>
      <c r="I1030">
        <v>0.123506636910943</v>
      </c>
      <c r="J1030" t="s">
        <v>33</v>
      </c>
      <c r="K1030" t="s">
        <v>32</v>
      </c>
      <c r="L1030">
        <v>35964.633699999998</v>
      </c>
      <c r="M1030" t="s">
        <v>2762</v>
      </c>
      <c r="N1030">
        <v>683.02415537172203</v>
      </c>
      <c r="O1030">
        <v>384.50753280744198</v>
      </c>
      <c r="P1030">
        <v>411.470689149956</v>
      </c>
      <c r="Q1030">
        <v>493.00079244303998</v>
      </c>
      <c r="R1030">
        <v>2.6928476173570735</v>
      </c>
      <c r="S1030">
        <v>0.33492108101804996</v>
      </c>
      <c r="T1030">
        <v>3</v>
      </c>
      <c r="U1030">
        <v>1215</v>
      </c>
      <c r="V1030">
        <v>402.83379147552603</v>
      </c>
      <c r="W1030">
        <v>406.16495620306802</v>
      </c>
      <c r="X1030">
        <v>380.25918615427099</v>
      </c>
      <c r="Y1030">
        <v>396.41931127762172</v>
      </c>
      <c r="Z1030">
        <v>2.598154802667497</v>
      </c>
      <c r="AA1030">
        <v>3.5552865719529668E-2</v>
      </c>
      <c r="AB1030">
        <v>3</v>
      </c>
      <c r="AC1030">
        <v>1295</v>
      </c>
      <c r="AD1030">
        <v>0.80409467358700637</v>
      </c>
      <c r="AE1030">
        <v>-0.31456272150126774</v>
      </c>
      <c r="AF1030">
        <f t="shared" si="16"/>
        <v>0.36985981312950073</v>
      </c>
    </row>
    <row r="1031" spans="1:32">
      <c r="A1031" t="s">
        <v>2763</v>
      </c>
      <c r="B1031">
        <v>13</v>
      </c>
      <c r="C1031">
        <v>1</v>
      </c>
      <c r="D1031">
        <v>75.884699999999995</v>
      </c>
      <c r="E1031">
        <v>0.80819836640619303</v>
      </c>
      <c r="F1031">
        <v>9.2482031722488603E-2</v>
      </c>
      <c r="G1031">
        <v>0.231952544376512</v>
      </c>
      <c r="H1031">
        <v>1.00752347512277</v>
      </c>
      <c r="I1031">
        <v>5.4783209016451E-2</v>
      </c>
      <c r="J1031" t="s">
        <v>33</v>
      </c>
      <c r="K1031" t="s">
        <v>32</v>
      </c>
      <c r="L1031">
        <v>96050.319900000002</v>
      </c>
      <c r="M1031" t="s">
        <v>2764</v>
      </c>
      <c r="N1031">
        <v>508.69856195960102</v>
      </c>
      <c r="O1031">
        <v>483.90742257995299</v>
      </c>
      <c r="P1031">
        <v>483.98956901645602</v>
      </c>
      <c r="Q1031">
        <v>492.19851785200336</v>
      </c>
      <c r="R1031">
        <v>2.6921403015860736</v>
      </c>
      <c r="S1031">
        <v>2.9032018326343952E-2</v>
      </c>
      <c r="T1031">
        <v>3</v>
      </c>
      <c r="U1031">
        <v>1216</v>
      </c>
      <c r="V1031">
        <v>505.183287635738</v>
      </c>
      <c r="W1031">
        <v>495.72678237007102</v>
      </c>
      <c r="X1031">
        <v>464.65930878814902</v>
      </c>
      <c r="Y1031">
        <v>488.52312626465272</v>
      </c>
      <c r="Z1031">
        <v>2.6888851276687</v>
      </c>
      <c r="AA1031">
        <v>4.3397441022224308E-2</v>
      </c>
      <c r="AB1031">
        <v>3</v>
      </c>
      <c r="AC1031">
        <v>1243</v>
      </c>
      <c r="AD1031">
        <v>0.99253270488625123</v>
      </c>
      <c r="AE1031">
        <v>-1.0813453689868765E-2</v>
      </c>
      <c r="AF1031">
        <f t="shared" si="16"/>
        <v>0.81562790730563905</v>
      </c>
    </row>
    <row r="1032" spans="1:32">
      <c r="A1032" t="s">
        <v>2765</v>
      </c>
      <c r="B1032">
        <v>2</v>
      </c>
      <c r="C1032">
        <v>1</v>
      </c>
      <c r="D1032">
        <v>9.5294000000000008</v>
      </c>
      <c r="E1032">
        <v>2.1279349072688698E-2</v>
      </c>
      <c r="F1032">
        <v>1.6720416610792042</v>
      </c>
      <c r="G1032">
        <v>1.7365252622515599E-2</v>
      </c>
      <c r="H1032">
        <v>1.4325239951008399</v>
      </c>
      <c r="I1032">
        <v>0.78290981053215103</v>
      </c>
      <c r="J1032" t="s">
        <v>33</v>
      </c>
      <c r="K1032" t="s">
        <v>32</v>
      </c>
      <c r="L1032">
        <v>38984.199399999998</v>
      </c>
      <c r="M1032" t="s">
        <v>2766</v>
      </c>
      <c r="N1032">
        <v>433.55403224904398</v>
      </c>
      <c r="O1032">
        <v>498.328798402399</v>
      </c>
      <c r="P1032">
        <v>542.36729122586098</v>
      </c>
      <c r="Q1032">
        <v>491.41670729243469</v>
      </c>
      <c r="R1032">
        <v>2.6914499176336162</v>
      </c>
      <c r="S1032">
        <v>0.11138193532820323</v>
      </c>
      <c r="T1032">
        <v>3</v>
      </c>
      <c r="U1032">
        <v>1217</v>
      </c>
      <c r="V1032">
        <v>303.99060307180201</v>
      </c>
      <c r="W1032">
        <v>334.32420623157901</v>
      </c>
      <c r="X1032">
        <v>390.81288902429799</v>
      </c>
      <c r="Y1032">
        <v>343.0425661092263</v>
      </c>
      <c r="Z1032">
        <v>2.535348012402487</v>
      </c>
      <c r="AA1032">
        <v>0.12844717711354961</v>
      </c>
      <c r="AB1032">
        <v>3</v>
      </c>
      <c r="AC1032">
        <v>1314</v>
      </c>
      <c r="AD1032">
        <v>0.69806858622958223</v>
      </c>
      <c r="AE1032">
        <v>-0.51855930465273303</v>
      </c>
      <c r="AF1032">
        <f t="shared" si="16"/>
        <v>2.16306053251249E-2</v>
      </c>
    </row>
    <row r="1033" spans="1:32">
      <c r="A1033" t="s">
        <v>2767</v>
      </c>
      <c r="B1033">
        <v>15</v>
      </c>
      <c r="C1033">
        <v>6</v>
      </c>
      <c r="D1033">
        <v>71.671800000000005</v>
      </c>
      <c r="E1033">
        <v>1.0727752417410599E-2</v>
      </c>
      <c r="F1033">
        <v>1.9694912579932524</v>
      </c>
      <c r="G1033">
        <v>1.11666685809103E-2</v>
      </c>
      <c r="H1033">
        <v>1.4648762124096999</v>
      </c>
      <c r="I1033">
        <v>0.91322829439396402</v>
      </c>
      <c r="J1033" t="s">
        <v>32</v>
      </c>
      <c r="K1033" t="s">
        <v>33</v>
      </c>
      <c r="L1033">
        <v>44884.683499999999</v>
      </c>
      <c r="M1033" t="s">
        <v>2768</v>
      </c>
      <c r="N1033">
        <v>509.746782202985</v>
      </c>
      <c r="O1033">
        <v>435.06172312238698</v>
      </c>
      <c r="P1033">
        <v>512.30994165697996</v>
      </c>
      <c r="Q1033">
        <v>485.70614899411731</v>
      </c>
      <c r="R1033">
        <v>2.6863736016350916</v>
      </c>
      <c r="S1033">
        <v>9.0338735623865352E-2</v>
      </c>
      <c r="T1033">
        <v>3</v>
      </c>
      <c r="U1033">
        <v>1218</v>
      </c>
      <c r="V1033">
        <v>785.80229461111401</v>
      </c>
      <c r="W1033">
        <v>720.27096342592404</v>
      </c>
      <c r="X1033">
        <v>628.42489361078196</v>
      </c>
      <c r="Y1033">
        <v>711.49938388260671</v>
      </c>
      <c r="Z1033">
        <v>2.8521745283465156</v>
      </c>
      <c r="AA1033">
        <v>0.11110975106924188</v>
      </c>
      <c r="AB1033">
        <v>3</v>
      </c>
      <c r="AC1033">
        <v>1105</v>
      </c>
      <c r="AD1033">
        <v>1.4648762124097057</v>
      </c>
      <c r="AE1033">
        <v>0.55077875660103914</v>
      </c>
      <c r="AF1033">
        <f t="shared" si="16"/>
        <v>1.2394150056209668E-2</v>
      </c>
    </row>
    <row r="1034" spans="1:32">
      <c r="A1034" t="s">
        <v>1108</v>
      </c>
      <c r="B1034">
        <v>7</v>
      </c>
      <c r="C1034">
        <v>7</v>
      </c>
      <c r="D1034">
        <v>39.199399999999997</v>
      </c>
      <c r="E1034">
        <v>9.0695757254591908E-3</v>
      </c>
      <c r="F1034">
        <v>2.0424130287504516</v>
      </c>
      <c r="G1034">
        <v>9.9865825969772896E-3</v>
      </c>
      <c r="H1034">
        <v>1.32572084022064</v>
      </c>
      <c r="I1034">
        <v>0.93495403326552695</v>
      </c>
      <c r="J1034" t="s">
        <v>32</v>
      </c>
      <c r="K1034" t="s">
        <v>33</v>
      </c>
      <c r="L1034">
        <v>54163.622000000003</v>
      </c>
      <c r="M1034" t="s">
        <v>1109</v>
      </c>
      <c r="N1034">
        <v>541.40615309010695</v>
      </c>
      <c r="O1034">
        <v>441.79308462893403</v>
      </c>
      <c r="P1034">
        <v>473.58889164058701</v>
      </c>
      <c r="Q1034">
        <v>485.59604311987596</v>
      </c>
      <c r="R1034">
        <v>2.6862751392323476</v>
      </c>
      <c r="S1034">
        <v>0.10477936356539851</v>
      </c>
      <c r="T1034">
        <v>3</v>
      </c>
      <c r="U1034">
        <v>1219</v>
      </c>
      <c r="V1034">
        <v>648.82207205827604</v>
      </c>
      <c r="W1034">
        <v>649.76396351286201</v>
      </c>
      <c r="X1034">
        <v>632.70834730696504</v>
      </c>
      <c r="Y1034">
        <v>643.76479429270103</v>
      </c>
      <c r="Z1034">
        <v>2.8087272226408686</v>
      </c>
      <c r="AA1034">
        <v>1.4891678720393016E-2</v>
      </c>
      <c r="AB1034">
        <v>3</v>
      </c>
      <c r="AC1034">
        <v>1161</v>
      </c>
      <c r="AD1034">
        <v>1.325720840220642</v>
      </c>
      <c r="AE1034">
        <v>0.40677701615225592</v>
      </c>
      <c r="AF1034">
        <f t="shared" si="16"/>
        <v>6.1234606718017295E-3</v>
      </c>
    </row>
    <row r="1035" spans="1:32">
      <c r="A1035" t="s">
        <v>1234</v>
      </c>
      <c r="B1035">
        <v>3</v>
      </c>
      <c r="C1035">
        <v>2</v>
      </c>
      <c r="D1035">
        <v>24.298400000000001</v>
      </c>
      <c r="E1035">
        <v>0.15473809359473401</v>
      </c>
      <c r="F1035">
        <v>0.81040275804315631</v>
      </c>
      <c r="G1035">
        <v>6.9524243099712696E-2</v>
      </c>
      <c r="H1035">
        <v>1.34013936094144</v>
      </c>
      <c r="I1035">
        <v>0.27171989868706697</v>
      </c>
      <c r="J1035" t="s">
        <v>32</v>
      </c>
      <c r="K1035" t="s">
        <v>33</v>
      </c>
      <c r="L1035">
        <v>35275.1302</v>
      </c>
      <c r="M1035" t="s">
        <v>1235</v>
      </c>
      <c r="N1035">
        <v>383.941773160141</v>
      </c>
      <c r="O1035">
        <v>407.29448537167002</v>
      </c>
      <c r="P1035">
        <v>651.60592172372503</v>
      </c>
      <c r="Q1035">
        <v>480.94739341851204</v>
      </c>
      <c r="R1035">
        <v>2.6820975753395109</v>
      </c>
      <c r="S1035">
        <v>0.30825646307718663</v>
      </c>
      <c r="T1035">
        <v>3</v>
      </c>
      <c r="U1035">
        <v>1222</v>
      </c>
      <c r="V1035">
        <v>564.93334180260604</v>
      </c>
      <c r="W1035">
        <v>651.43378076108695</v>
      </c>
      <c r="X1035">
        <v>717.24247482331702</v>
      </c>
      <c r="Y1035">
        <v>644.53653246233671</v>
      </c>
      <c r="Z1035">
        <v>2.8092475382870243</v>
      </c>
      <c r="AA1035">
        <v>0.11851688382744431</v>
      </c>
      <c r="AB1035">
        <v>3</v>
      </c>
      <c r="AC1035">
        <v>1160</v>
      </c>
      <c r="AD1035">
        <v>1.3401393609414414</v>
      </c>
      <c r="AE1035">
        <v>0.42238303417923262</v>
      </c>
      <c r="AF1035">
        <f t="shared" si="16"/>
        <v>0.16455983418776912</v>
      </c>
    </row>
    <row r="1036" spans="1:32">
      <c r="A1036" t="s">
        <v>2769</v>
      </c>
      <c r="B1036">
        <v>7</v>
      </c>
      <c r="C1036">
        <v>4</v>
      </c>
      <c r="D1036">
        <v>30.923300000000001</v>
      </c>
      <c r="E1036">
        <v>9.0041405123195098E-2</v>
      </c>
      <c r="F1036">
        <v>1.0455577363226889</v>
      </c>
      <c r="G1036">
        <v>4.6556331116053999E-2</v>
      </c>
      <c r="H1036">
        <v>1.15279525813789</v>
      </c>
      <c r="I1036">
        <v>0.39844811772963901</v>
      </c>
      <c r="J1036" t="s">
        <v>33</v>
      </c>
      <c r="K1036" t="s">
        <v>32</v>
      </c>
      <c r="L1036">
        <v>78834.166899999997</v>
      </c>
      <c r="M1036" t="s">
        <v>2770</v>
      </c>
      <c r="N1036">
        <v>497.66854431908598</v>
      </c>
      <c r="O1036">
        <v>439.91554228414998</v>
      </c>
      <c r="P1036">
        <v>493.99097773206501</v>
      </c>
      <c r="Q1036">
        <v>477.19168811176701</v>
      </c>
      <c r="R1036">
        <v>2.6786928703741801</v>
      </c>
      <c r="S1036">
        <v>6.7759803994079826E-2</v>
      </c>
      <c r="T1036">
        <v>3</v>
      </c>
      <c r="U1036">
        <v>1223</v>
      </c>
      <c r="V1036">
        <v>402.02891300702498</v>
      </c>
      <c r="W1036">
        <v>455.19752989153199</v>
      </c>
      <c r="X1036">
        <v>384.60297497025601</v>
      </c>
      <c r="Y1036">
        <v>413.94313928960429</v>
      </c>
      <c r="Z1036">
        <v>2.6169406889742022</v>
      </c>
      <c r="AA1036">
        <v>8.88393497231212E-2</v>
      </c>
      <c r="AB1036">
        <v>3</v>
      </c>
      <c r="AC1036">
        <v>1286</v>
      </c>
      <c r="AD1036">
        <v>0.8674567256767709</v>
      </c>
      <c r="AE1036">
        <v>-0.20513630631316787</v>
      </c>
      <c r="AF1036">
        <f t="shared" si="16"/>
        <v>8.8901060445766983E-2</v>
      </c>
    </row>
    <row r="1037" spans="1:32">
      <c r="A1037" t="s">
        <v>2771</v>
      </c>
      <c r="B1037">
        <v>3</v>
      </c>
      <c r="C1037">
        <v>3</v>
      </c>
      <c r="D1037">
        <v>11.5197</v>
      </c>
      <c r="E1037">
        <v>6.3395496863838396E-4</v>
      </c>
      <c r="F1037">
        <v>3.1979415900148478</v>
      </c>
      <c r="G1037">
        <v>1.8916700785382599E-3</v>
      </c>
      <c r="H1037">
        <v>1.9272691208235</v>
      </c>
      <c r="I1037">
        <v>0.99999898030564405</v>
      </c>
      <c r="J1037" t="s">
        <v>32</v>
      </c>
      <c r="K1037" t="s">
        <v>33</v>
      </c>
      <c r="L1037">
        <v>20238.380799999999</v>
      </c>
      <c r="M1037" t="s">
        <v>2772</v>
      </c>
      <c r="N1037">
        <v>415.30229802999798</v>
      </c>
      <c r="O1037">
        <v>505.81426498498399</v>
      </c>
      <c r="P1037">
        <v>506.71867368282699</v>
      </c>
      <c r="Q1037">
        <v>475.94507889926962</v>
      </c>
      <c r="R1037">
        <v>2.6775568407307526</v>
      </c>
      <c r="S1037">
        <v>0.11034915144398885</v>
      </c>
      <c r="T1037">
        <v>3</v>
      </c>
      <c r="U1037">
        <v>1225</v>
      </c>
      <c r="V1037">
        <v>947.98507933493897</v>
      </c>
      <c r="W1037">
        <v>904.46950721313704</v>
      </c>
      <c r="X1037">
        <v>899.36817476332499</v>
      </c>
      <c r="Y1037">
        <v>917.274253770467</v>
      </c>
      <c r="Z1037">
        <v>2.962499203817925</v>
      </c>
      <c r="AA1037">
        <v>2.9128020477078222E-2</v>
      </c>
      <c r="AB1037">
        <v>3</v>
      </c>
      <c r="AC1037">
        <v>1003</v>
      </c>
      <c r="AD1037">
        <v>1.9272691208235007</v>
      </c>
      <c r="AE1037">
        <v>0.94655804136287414</v>
      </c>
      <c r="AF1037">
        <f t="shared" si="16"/>
        <v>2.0373457592092668E-4</v>
      </c>
    </row>
    <row r="1038" spans="1:32">
      <c r="A1038" t="s">
        <v>1780</v>
      </c>
      <c r="B1038">
        <v>3</v>
      </c>
      <c r="C1038">
        <v>3</v>
      </c>
      <c r="D1038">
        <v>13.4331</v>
      </c>
      <c r="E1038">
        <v>0.37728781795775101</v>
      </c>
      <c r="F1038">
        <v>0.42332721727220535</v>
      </c>
      <c r="G1038">
        <v>0.13617663747948799</v>
      </c>
      <c r="H1038">
        <v>1.07909558828187</v>
      </c>
      <c r="I1038">
        <v>0.121106316945729</v>
      </c>
      <c r="J1038" t="s">
        <v>33</v>
      </c>
      <c r="K1038" t="s">
        <v>32</v>
      </c>
      <c r="L1038">
        <v>38838.705600000001</v>
      </c>
      <c r="M1038" t="s">
        <v>1781</v>
      </c>
      <c r="N1038">
        <v>469.66163916830601</v>
      </c>
      <c r="O1038">
        <v>480.35975699598299</v>
      </c>
      <c r="P1038">
        <v>476.878468986168</v>
      </c>
      <c r="Q1038">
        <v>475.63328838348565</v>
      </c>
      <c r="R1038">
        <v>2.6772722421942237</v>
      </c>
      <c r="S1038">
        <v>1.1472438499265439E-2</v>
      </c>
      <c r="T1038">
        <v>3</v>
      </c>
      <c r="U1038">
        <v>1226</v>
      </c>
      <c r="V1038">
        <v>512.41671397678397</v>
      </c>
      <c r="W1038">
        <v>385.57961985354802</v>
      </c>
      <c r="X1038">
        <v>424.314572307606</v>
      </c>
      <c r="Y1038">
        <v>440.77030204597935</v>
      </c>
      <c r="Z1038">
        <v>2.644212325199331</v>
      </c>
      <c r="AA1038">
        <v>0.14746919467504679</v>
      </c>
      <c r="AB1038">
        <v>3</v>
      </c>
      <c r="AC1038">
        <v>1271</v>
      </c>
      <c r="AD1038">
        <v>0.92670196306908281</v>
      </c>
      <c r="AE1038">
        <v>-0.1098226670799789</v>
      </c>
      <c r="AF1038">
        <f t="shared" si="16"/>
        <v>0.40697954172295586</v>
      </c>
    </row>
    <row r="1039" spans="1:32">
      <c r="A1039" t="s">
        <v>2773</v>
      </c>
      <c r="B1039">
        <v>2</v>
      </c>
      <c r="C1039">
        <v>1</v>
      </c>
      <c r="D1039">
        <v>9.5052000000000003</v>
      </c>
      <c r="E1039">
        <v>0.34587478587027898</v>
      </c>
      <c r="F1039">
        <v>0.4610810967209158</v>
      </c>
      <c r="G1039">
        <v>0.12790932176066599</v>
      </c>
      <c r="H1039">
        <v>1.3540023160519601</v>
      </c>
      <c r="I1039">
        <v>0.13244968838518001</v>
      </c>
      <c r="J1039" t="s">
        <v>32</v>
      </c>
      <c r="K1039" t="s">
        <v>33</v>
      </c>
      <c r="L1039">
        <v>46631.109299999996</v>
      </c>
      <c r="M1039" t="s">
        <v>2774</v>
      </c>
      <c r="N1039">
        <v>605.08075163115404</v>
      </c>
      <c r="O1039">
        <v>194.081253557982</v>
      </c>
      <c r="P1039">
        <v>625.90677659601499</v>
      </c>
      <c r="Q1039">
        <v>475.02292726171703</v>
      </c>
      <c r="R1039">
        <v>2.6767145716100251</v>
      </c>
      <c r="S1039">
        <v>0.51266021423029895</v>
      </c>
      <c r="T1039">
        <v>3</v>
      </c>
      <c r="U1039">
        <v>1227</v>
      </c>
      <c r="V1039">
        <v>642.74161089306597</v>
      </c>
      <c r="W1039">
        <v>739.91833198862503</v>
      </c>
      <c r="X1039">
        <v>546.88648818874799</v>
      </c>
      <c r="Y1039">
        <v>643.18214369014629</v>
      </c>
      <c r="Z1039">
        <v>2.80833397883044</v>
      </c>
      <c r="AA1039">
        <v>0.15006118698125656</v>
      </c>
      <c r="AB1039">
        <v>3</v>
      </c>
      <c r="AC1039">
        <v>1162</v>
      </c>
      <c r="AD1039">
        <v>1.3540023160519594</v>
      </c>
      <c r="AE1039">
        <v>0.43723020667791607</v>
      </c>
      <c r="AF1039">
        <f t="shared" si="16"/>
        <v>0.32851272255608116</v>
      </c>
    </row>
    <row r="1040" spans="1:32">
      <c r="A1040" t="s">
        <v>2775</v>
      </c>
      <c r="B1040">
        <v>1</v>
      </c>
      <c r="C1040">
        <v>1</v>
      </c>
      <c r="D1040">
        <v>4.3906999999999998</v>
      </c>
      <c r="E1040">
        <v>0.32129463427645499</v>
      </c>
      <c r="F1040">
        <v>0.49309652724519937</v>
      </c>
      <c r="G1040">
        <v>0.12157980188350399</v>
      </c>
      <c r="H1040">
        <v>1.19255895055231</v>
      </c>
      <c r="I1040">
        <v>0.14263801949309901</v>
      </c>
      <c r="J1040" t="s">
        <v>33</v>
      </c>
      <c r="K1040" t="s">
        <v>32</v>
      </c>
      <c r="L1040">
        <v>63132.645499999999</v>
      </c>
      <c r="M1040" t="s">
        <v>2776</v>
      </c>
      <c r="N1040">
        <v>500.10523201884098</v>
      </c>
      <c r="O1040">
        <v>470.89636379120998</v>
      </c>
      <c r="P1040">
        <v>453.35576899062102</v>
      </c>
      <c r="Q1040">
        <v>474.78578826689068</v>
      </c>
      <c r="R1040">
        <v>2.6764977107677241</v>
      </c>
      <c r="S1040">
        <v>4.9740697889516877E-2</v>
      </c>
      <c r="T1040">
        <v>3</v>
      </c>
      <c r="U1040">
        <v>1228</v>
      </c>
      <c r="V1040">
        <v>546.55600950309702</v>
      </c>
      <c r="W1040">
        <v>353.24595520044801</v>
      </c>
      <c r="X1040">
        <v>294.56864828880498</v>
      </c>
      <c r="Y1040">
        <v>398.12353766411667</v>
      </c>
      <c r="Z1040">
        <v>2.6000178544880379</v>
      </c>
      <c r="AA1040">
        <v>0.33118321212610036</v>
      </c>
      <c r="AB1040">
        <v>3</v>
      </c>
      <c r="AC1040">
        <v>1294</v>
      </c>
      <c r="AD1040">
        <v>0.83853297108446734</v>
      </c>
      <c r="AE1040">
        <v>-0.25406058326843745</v>
      </c>
      <c r="AF1040">
        <f t="shared" si="16"/>
        <v>0.37765824965515754</v>
      </c>
    </row>
    <row r="1041" spans="1:32">
      <c r="A1041" t="s">
        <v>2777</v>
      </c>
      <c r="B1041">
        <v>8</v>
      </c>
      <c r="C1041">
        <v>4</v>
      </c>
      <c r="D1041">
        <v>36.280799999999999</v>
      </c>
      <c r="E1041">
        <v>8.8735162624214992E-3</v>
      </c>
      <c r="F1041">
        <v>2.0519042504320946</v>
      </c>
      <c r="G1041">
        <v>9.7983007965455095E-3</v>
      </c>
      <c r="H1041">
        <v>1.32101465278079</v>
      </c>
      <c r="I1041">
        <v>0.93748235871712104</v>
      </c>
      <c r="J1041" t="s">
        <v>32</v>
      </c>
      <c r="K1041" t="s">
        <v>33</v>
      </c>
      <c r="L1041">
        <v>76489.548999999999</v>
      </c>
      <c r="M1041" t="s">
        <v>2778</v>
      </c>
      <c r="N1041">
        <v>441.504065530003</v>
      </c>
      <c r="O1041">
        <v>514.85592448869397</v>
      </c>
      <c r="P1041">
        <v>449.24710812351299</v>
      </c>
      <c r="Q1041">
        <v>468.53569938073662</v>
      </c>
      <c r="R1041">
        <v>2.6707426869065984</v>
      </c>
      <c r="S1041">
        <v>8.6014539334103551E-2</v>
      </c>
      <c r="T1041">
        <v>3</v>
      </c>
      <c r="U1041">
        <v>1231</v>
      </c>
      <c r="V1041">
        <v>578.89578883073796</v>
      </c>
      <c r="W1041">
        <v>640.47330086908698</v>
      </c>
      <c r="X1041">
        <v>637.45848299872102</v>
      </c>
      <c r="Y1041">
        <v>618.94252423284877</v>
      </c>
      <c r="Z1041">
        <v>2.7916503217705952</v>
      </c>
      <c r="AA1041">
        <v>5.6086361279610905E-2</v>
      </c>
      <c r="AB1041">
        <v>3</v>
      </c>
      <c r="AC1041">
        <v>1173</v>
      </c>
      <c r="AD1041">
        <v>1.3210146527807909</v>
      </c>
      <c r="AE1041">
        <v>0.40164646914109298</v>
      </c>
      <c r="AF1041">
        <f t="shared" si="16"/>
        <v>8.0572234901549813E-3</v>
      </c>
    </row>
    <row r="1042" spans="1:32">
      <c r="A1042" t="s">
        <v>2779</v>
      </c>
      <c r="B1042">
        <v>6</v>
      </c>
      <c r="C1042">
        <v>2</v>
      </c>
      <c r="D1042">
        <v>28.465399999999999</v>
      </c>
      <c r="E1042">
        <v>5.1068659630482599E-2</v>
      </c>
      <c r="F1042">
        <v>1.2918455406704883</v>
      </c>
      <c r="G1042">
        <v>3.11912489846779E-2</v>
      </c>
      <c r="H1042">
        <v>1.3010330243583399</v>
      </c>
      <c r="I1042">
        <v>0.55099705104716501</v>
      </c>
      <c r="J1042" t="s">
        <v>33</v>
      </c>
      <c r="K1042" t="s">
        <v>32</v>
      </c>
      <c r="L1042">
        <v>72652.695800000001</v>
      </c>
      <c r="M1042" t="s">
        <v>2780</v>
      </c>
      <c r="N1042">
        <v>401.61255549768998</v>
      </c>
      <c r="O1042">
        <v>514.57088496757399</v>
      </c>
      <c r="P1042">
        <v>484.30228803684503</v>
      </c>
      <c r="Q1042">
        <v>466.82857616736965</v>
      </c>
      <c r="R1042">
        <v>2.6691574328316685</v>
      </c>
      <c r="S1042">
        <v>0.12525220653425068</v>
      </c>
      <c r="T1042">
        <v>3</v>
      </c>
      <c r="U1042">
        <v>1232</v>
      </c>
      <c r="V1042">
        <v>338.58095621263101</v>
      </c>
      <c r="W1042">
        <v>401.888187503089</v>
      </c>
      <c r="X1042">
        <v>335.97219350000802</v>
      </c>
      <c r="Y1042">
        <v>358.81377907190932</v>
      </c>
      <c r="Z1042">
        <v>2.554869112354198</v>
      </c>
      <c r="AA1042">
        <v>0.10402702493558845</v>
      </c>
      <c r="AB1042">
        <v>3</v>
      </c>
      <c r="AC1042">
        <v>1308</v>
      </c>
      <c r="AD1042">
        <v>0.76861999755401789</v>
      </c>
      <c r="AE1042">
        <v>-0.37965758271159944</v>
      </c>
      <c r="AF1042">
        <f t="shared" si="16"/>
        <v>5.426503890411899E-2</v>
      </c>
    </row>
    <row r="1043" spans="1:32">
      <c r="A1043" t="s">
        <v>2781</v>
      </c>
      <c r="B1043">
        <v>3</v>
      </c>
      <c r="C1043">
        <v>2</v>
      </c>
      <c r="D1043">
        <v>13.102</v>
      </c>
      <c r="E1043">
        <v>0.26307812100175898</v>
      </c>
      <c r="F1043">
        <v>0.57991526868856746</v>
      </c>
      <c r="G1043">
        <v>0.104295626320644</v>
      </c>
      <c r="H1043">
        <v>1.19321038125376</v>
      </c>
      <c r="I1043">
        <v>0.172891799527426</v>
      </c>
      <c r="J1043" t="s">
        <v>32</v>
      </c>
      <c r="K1043" t="s">
        <v>33</v>
      </c>
      <c r="L1043">
        <v>70787.630900000004</v>
      </c>
      <c r="M1043" t="s">
        <v>2782</v>
      </c>
      <c r="N1043">
        <v>358.11366812399598</v>
      </c>
      <c r="O1043">
        <v>462.76463212406998</v>
      </c>
      <c r="P1043">
        <v>567.37785670817402</v>
      </c>
      <c r="Q1043">
        <v>462.75205231874662</v>
      </c>
      <c r="R1043">
        <v>2.6653483535378109</v>
      </c>
      <c r="S1043">
        <v>0.22610833238874395</v>
      </c>
      <c r="T1043">
        <v>3</v>
      </c>
      <c r="U1043">
        <v>1233</v>
      </c>
      <c r="V1043">
        <v>507.00710048697402</v>
      </c>
      <c r="W1043">
        <v>619.42965915564696</v>
      </c>
      <c r="X1043">
        <v>530.04489867701602</v>
      </c>
      <c r="Y1043">
        <v>552.16055277321232</v>
      </c>
      <c r="Z1043">
        <v>2.7420653767239904</v>
      </c>
      <c r="AA1043">
        <v>0.10754957394425452</v>
      </c>
      <c r="AB1043">
        <v>3</v>
      </c>
      <c r="AC1043">
        <v>1210</v>
      </c>
      <c r="AD1043">
        <v>1.1932103812537616</v>
      </c>
      <c r="AE1043">
        <v>0.25484843467829404</v>
      </c>
      <c r="AF1043">
        <f t="shared" si="16"/>
        <v>0.26746512487187923</v>
      </c>
    </row>
    <row r="1044" spans="1:32">
      <c r="A1044" t="s">
        <v>2783</v>
      </c>
      <c r="B1044">
        <v>6</v>
      </c>
      <c r="C1044">
        <v>3</v>
      </c>
      <c r="D1044">
        <v>27.5335</v>
      </c>
      <c r="E1044">
        <v>1.16097168564082E-2</v>
      </c>
      <c r="F1044">
        <v>1.9351783719236992</v>
      </c>
      <c r="G1044">
        <v>1.1726514453389601E-2</v>
      </c>
      <c r="H1044">
        <v>1.06153263842353</v>
      </c>
      <c r="I1044">
        <v>0.901574153216959</v>
      </c>
      <c r="J1044" t="s">
        <v>32</v>
      </c>
      <c r="K1044" t="s">
        <v>33</v>
      </c>
      <c r="L1044">
        <v>60864.047200000001</v>
      </c>
      <c r="M1044" t="s">
        <v>2784</v>
      </c>
      <c r="N1044">
        <v>452.25671255607801</v>
      </c>
      <c r="O1044">
        <v>471.41479074958499</v>
      </c>
      <c r="P1044">
        <v>463.01501658667701</v>
      </c>
      <c r="Q1044">
        <v>462.22883996411338</v>
      </c>
      <c r="R1044">
        <v>2.6648570390369151</v>
      </c>
      <c r="S1044">
        <v>2.0775867098682923E-2</v>
      </c>
      <c r="T1044">
        <v>3</v>
      </c>
      <c r="U1044">
        <v>1234</v>
      </c>
      <c r="V1044">
        <v>484.57806462821998</v>
      </c>
      <c r="W1044">
        <v>494.571114215325</v>
      </c>
      <c r="X1044">
        <v>492.86382128411299</v>
      </c>
      <c r="Y1044">
        <v>490.67100004255263</v>
      </c>
      <c r="Z1044">
        <v>2.6907903907837025</v>
      </c>
      <c r="AA1044">
        <v>1.089373876368873E-2</v>
      </c>
      <c r="AB1044">
        <v>3</v>
      </c>
      <c r="AC1044">
        <v>1241</v>
      </c>
      <c r="AD1044">
        <v>1.0615326384235295</v>
      </c>
      <c r="AE1044">
        <v>8.6148729762250714E-2</v>
      </c>
      <c r="AF1044">
        <f t="shared" si="16"/>
        <v>1.0970356641435227E-2</v>
      </c>
    </row>
    <row r="1045" spans="1:32">
      <c r="A1045" t="s">
        <v>2785</v>
      </c>
      <c r="B1045">
        <v>1</v>
      </c>
      <c r="C1045">
        <v>1</v>
      </c>
      <c r="D1045">
        <v>4.5438000000000001</v>
      </c>
      <c r="E1045">
        <v>1.9604559287763799E-2</v>
      </c>
      <c r="F1045">
        <v>1.7076429162326143</v>
      </c>
      <c r="G1045">
        <v>1.6270258640451101E-2</v>
      </c>
      <c r="H1045">
        <v>1.3349705515197099</v>
      </c>
      <c r="I1045">
        <v>0.80174387880476905</v>
      </c>
      <c r="J1045" t="s">
        <v>32</v>
      </c>
      <c r="K1045" t="s">
        <v>33</v>
      </c>
      <c r="L1045">
        <v>84238.229900000006</v>
      </c>
      <c r="M1045" t="s">
        <v>2786</v>
      </c>
      <c r="N1045">
        <v>490.21882708828502</v>
      </c>
      <c r="O1045">
        <v>432.78786756395999</v>
      </c>
      <c r="P1045">
        <v>463.40170985176098</v>
      </c>
      <c r="Q1045">
        <v>462.13613483466861</v>
      </c>
      <c r="R1045">
        <v>2.6647699277174803</v>
      </c>
      <c r="S1045">
        <v>6.2181652933480609E-2</v>
      </c>
      <c r="T1045">
        <v>3</v>
      </c>
      <c r="U1045">
        <v>1235</v>
      </c>
      <c r="V1045">
        <v>659.53147032840002</v>
      </c>
      <c r="W1045">
        <v>537.58234743300397</v>
      </c>
      <c r="X1045">
        <v>653.70057463087198</v>
      </c>
      <c r="Y1045">
        <v>616.93813079742529</v>
      </c>
      <c r="Z1045">
        <v>2.7902416133030554</v>
      </c>
      <c r="AA1045">
        <v>0.11149568062717709</v>
      </c>
      <c r="AB1045">
        <v>3</v>
      </c>
      <c r="AC1045">
        <v>1174</v>
      </c>
      <c r="AD1045">
        <v>1.3349705515197114</v>
      </c>
      <c r="AE1045">
        <v>0.41680791745959583</v>
      </c>
      <c r="AF1045">
        <f t="shared" si="16"/>
        <v>2.2824841627035245E-2</v>
      </c>
    </row>
    <row r="1046" spans="1:32">
      <c r="A1046" t="s">
        <v>1256</v>
      </c>
      <c r="B1046">
        <v>10</v>
      </c>
      <c r="C1046">
        <v>3</v>
      </c>
      <c r="D1046">
        <v>48.954799999999999</v>
      </c>
      <c r="E1046">
        <v>2.89200951458695E-2</v>
      </c>
      <c r="F1046">
        <v>1.5388002825649851</v>
      </c>
      <c r="G1046">
        <v>2.1532710135903198E-2</v>
      </c>
      <c r="H1046">
        <v>1.37963062385174</v>
      </c>
      <c r="I1046">
        <v>0.70651757139226601</v>
      </c>
      <c r="J1046" t="s">
        <v>32</v>
      </c>
      <c r="K1046" t="s">
        <v>33</v>
      </c>
      <c r="L1046">
        <v>49108.128400000001</v>
      </c>
      <c r="M1046" t="s">
        <v>1257</v>
      </c>
      <c r="N1046">
        <v>415.43805457934502</v>
      </c>
      <c r="O1046">
        <v>445.44320722571501</v>
      </c>
      <c r="P1046">
        <v>518.37138719937604</v>
      </c>
      <c r="Q1046">
        <v>459.75088300147871</v>
      </c>
      <c r="R1046">
        <v>2.6625225720206132</v>
      </c>
      <c r="S1046">
        <v>0.11514328363263426</v>
      </c>
      <c r="T1046">
        <v>3</v>
      </c>
      <c r="U1046">
        <v>1237</v>
      </c>
      <c r="V1046">
        <v>548.91699536145597</v>
      </c>
      <c r="W1046">
        <v>664.01104291805996</v>
      </c>
      <c r="X1046">
        <v>689.93115431564297</v>
      </c>
      <c r="Y1046">
        <v>634.28639753171967</v>
      </c>
      <c r="Z1046">
        <v>2.8022853979176312</v>
      </c>
      <c r="AA1046">
        <v>0.11833677109527836</v>
      </c>
      <c r="AB1046">
        <v>3</v>
      </c>
      <c r="AC1046">
        <v>1166</v>
      </c>
      <c r="AD1046">
        <v>1.3796306238517428</v>
      </c>
      <c r="AE1046">
        <v>0.46428205796815547</v>
      </c>
      <c r="AF1046">
        <f t="shared" si="16"/>
        <v>3.0178254599915792E-2</v>
      </c>
    </row>
    <row r="1047" spans="1:32">
      <c r="A1047" t="s">
        <v>2787</v>
      </c>
      <c r="B1047">
        <v>2</v>
      </c>
      <c r="C1047">
        <v>2</v>
      </c>
      <c r="D1047">
        <v>9.1676000000000002</v>
      </c>
      <c r="E1047">
        <v>5.43820788810764E-2</v>
      </c>
      <c r="F1047">
        <v>1.2645441945174947</v>
      </c>
      <c r="G1047">
        <v>3.2616728263171899E-2</v>
      </c>
      <c r="H1047">
        <v>1.5986975356655999</v>
      </c>
      <c r="I1047">
        <v>0.53355403263972701</v>
      </c>
      <c r="J1047" t="s">
        <v>32</v>
      </c>
      <c r="K1047" t="s">
        <v>33</v>
      </c>
      <c r="L1047">
        <v>73478.383499999996</v>
      </c>
      <c r="M1047" t="s">
        <v>2788</v>
      </c>
      <c r="N1047">
        <v>554.54645488333699</v>
      </c>
      <c r="O1047">
        <v>516.41117453641198</v>
      </c>
      <c r="P1047">
        <v>307.56071804487601</v>
      </c>
      <c r="Q1047">
        <v>459.5061158215417</v>
      </c>
      <c r="R1047">
        <v>2.662291296026531</v>
      </c>
      <c r="S1047">
        <v>0.28936041724930761</v>
      </c>
      <c r="T1047">
        <v>3</v>
      </c>
      <c r="U1047">
        <v>1238</v>
      </c>
      <c r="V1047">
        <v>741.47921993396403</v>
      </c>
      <c r="W1047">
        <v>719.94033131497099</v>
      </c>
      <c r="X1047">
        <v>742.41433371257904</v>
      </c>
      <c r="Y1047">
        <v>734.61129498717128</v>
      </c>
      <c r="Z1047">
        <v>2.8660576015383934</v>
      </c>
      <c r="AA1047">
        <v>1.7307149248715879E-2</v>
      </c>
      <c r="AB1047">
        <v>3</v>
      </c>
      <c r="AC1047">
        <v>1088</v>
      </c>
      <c r="AD1047">
        <v>1.5986975356656017</v>
      </c>
      <c r="AE1047">
        <v>0.67689701507125732</v>
      </c>
      <c r="AF1047">
        <f t="shared" si="16"/>
        <v>2.3430077264577562E-2</v>
      </c>
    </row>
    <row r="1048" spans="1:32">
      <c r="A1048" t="s">
        <v>2789</v>
      </c>
      <c r="B1048">
        <v>6</v>
      </c>
      <c r="C1048">
        <v>2</v>
      </c>
      <c r="D1048">
        <v>25.793399999999998</v>
      </c>
      <c r="E1048">
        <v>4.7280040599416697E-3</v>
      </c>
      <c r="F1048">
        <v>2.3253221591975484</v>
      </c>
      <c r="G1048">
        <v>6.3076632669452097E-3</v>
      </c>
      <c r="H1048">
        <v>1.21359505885612</v>
      </c>
      <c r="I1048">
        <v>0.98437892623197698</v>
      </c>
      <c r="J1048" t="s">
        <v>32</v>
      </c>
      <c r="K1048" t="s">
        <v>33</v>
      </c>
      <c r="L1048">
        <v>48034.943200000002</v>
      </c>
      <c r="M1048" t="s">
        <v>2790</v>
      </c>
      <c r="N1048">
        <v>467.73622029524103</v>
      </c>
      <c r="O1048">
        <v>456.24375705737202</v>
      </c>
      <c r="P1048">
        <v>451.91192250360399</v>
      </c>
      <c r="Q1048">
        <v>458.63063328540574</v>
      </c>
      <c r="R1048">
        <v>2.6614630591651851</v>
      </c>
      <c r="S1048">
        <v>1.7830716113513379E-2</v>
      </c>
      <c r="T1048">
        <v>3</v>
      </c>
      <c r="U1048">
        <v>1239</v>
      </c>
      <c r="V1048">
        <v>576.80815893646695</v>
      </c>
      <c r="W1048">
        <v>521.34246405601505</v>
      </c>
      <c r="X1048">
        <v>571.62498819318103</v>
      </c>
      <c r="Y1048">
        <v>556.59187039522101</v>
      </c>
      <c r="Z1048">
        <v>2.7455368587204823</v>
      </c>
      <c r="AA1048">
        <v>5.5043366700810628E-2</v>
      </c>
      <c r="AB1048">
        <v>3</v>
      </c>
      <c r="AC1048">
        <v>1208</v>
      </c>
      <c r="AD1048">
        <v>1.2135950588561188</v>
      </c>
      <c r="AE1048">
        <v>0.27928711678666984</v>
      </c>
      <c r="AF1048">
        <f t="shared" si="16"/>
        <v>5.8820438235341428E-3</v>
      </c>
    </row>
    <row r="1049" spans="1:32">
      <c r="A1049" t="s">
        <v>2791</v>
      </c>
      <c r="B1049">
        <v>4</v>
      </c>
      <c r="C1049">
        <v>3</v>
      </c>
      <c r="D1049">
        <v>16.305299999999999</v>
      </c>
      <c r="E1049">
        <v>0.80512078296748002</v>
      </c>
      <c r="F1049">
        <v>9.4138962562006365E-2</v>
      </c>
      <c r="G1049">
        <v>0.23157936611194799</v>
      </c>
      <c r="H1049">
        <v>1.0173051770854999</v>
      </c>
      <c r="I1049">
        <v>5.4942707290144298E-2</v>
      </c>
      <c r="J1049" t="s">
        <v>33</v>
      </c>
      <c r="K1049" t="s">
        <v>32</v>
      </c>
      <c r="L1049">
        <v>48468.589899999999</v>
      </c>
      <c r="M1049" t="s">
        <v>2792</v>
      </c>
      <c r="N1049">
        <v>413.86625806792</v>
      </c>
      <c r="O1049">
        <v>491.11428134059099</v>
      </c>
      <c r="P1049">
        <v>470.87209583526601</v>
      </c>
      <c r="Q1049">
        <v>458.61754508125904</v>
      </c>
      <c r="R1049">
        <v>2.6614506652788341</v>
      </c>
      <c r="S1049">
        <v>8.7339705416734317E-2</v>
      </c>
      <c r="T1049">
        <v>3</v>
      </c>
      <c r="U1049">
        <v>1240</v>
      </c>
      <c r="V1049">
        <v>468.23379337366799</v>
      </c>
      <c r="W1049">
        <v>428.56116451217002</v>
      </c>
      <c r="X1049">
        <v>455.65332040317401</v>
      </c>
      <c r="Y1049">
        <v>450.81609276300401</v>
      </c>
      <c r="Z1049">
        <v>2.6539994106425402</v>
      </c>
      <c r="AA1049">
        <v>4.4971412688430121E-2</v>
      </c>
      <c r="AB1049">
        <v>3</v>
      </c>
      <c r="AC1049">
        <v>1264</v>
      </c>
      <c r="AD1049">
        <v>0.98298919785793903</v>
      </c>
      <c r="AE1049">
        <v>-2.4752532118464694E-2</v>
      </c>
      <c r="AF1049">
        <f t="shared" si="16"/>
        <v>0.77842144185273643</v>
      </c>
    </row>
    <row r="1050" spans="1:32">
      <c r="A1050" t="s">
        <v>1384</v>
      </c>
      <c r="B1050">
        <v>7</v>
      </c>
      <c r="C1050">
        <v>4</v>
      </c>
      <c r="D1050">
        <v>34.385899999999999</v>
      </c>
      <c r="E1050">
        <v>0.29211249855740901</v>
      </c>
      <c r="F1050">
        <v>0.5344498605602116</v>
      </c>
      <c r="G1050">
        <v>0.1130542897102</v>
      </c>
      <c r="H1050">
        <v>1.09078663612143</v>
      </c>
      <c r="I1050">
        <v>0.15657004744832401</v>
      </c>
      <c r="J1050" t="s">
        <v>32</v>
      </c>
      <c r="K1050" t="s">
        <v>33</v>
      </c>
      <c r="L1050">
        <v>60346.001300000004</v>
      </c>
      <c r="M1050" t="s">
        <v>1385</v>
      </c>
      <c r="N1050">
        <v>508.21133726333699</v>
      </c>
      <c r="O1050">
        <v>407.52438780280102</v>
      </c>
      <c r="P1050">
        <v>459.08978941572002</v>
      </c>
      <c r="Q1050">
        <v>458.27517149395271</v>
      </c>
      <c r="R1050">
        <v>2.6611263286057656</v>
      </c>
      <c r="S1050">
        <v>0.10986503454865837</v>
      </c>
      <c r="T1050">
        <v>3</v>
      </c>
      <c r="U1050">
        <v>1241</v>
      </c>
      <c r="V1050">
        <v>480.81465183048402</v>
      </c>
      <c r="W1050">
        <v>537.76351356097803</v>
      </c>
      <c r="X1050">
        <v>481.06313280411899</v>
      </c>
      <c r="Y1050">
        <v>499.88043273186037</v>
      </c>
      <c r="Z1050">
        <v>2.6988661371068643</v>
      </c>
      <c r="AA1050">
        <v>6.5631586010436241E-2</v>
      </c>
      <c r="AB1050">
        <v>3</v>
      </c>
      <c r="AC1050">
        <v>1237</v>
      </c>
      <c r="AD1050">
        <v>1.0907866361214305</v>
      </c>
      <c r="AE1050">
        <v>0.12536893015546896</v>
      </c>
      <c r="AF1050">
        <f t="shared" si="16"/>
        <v>0.29664505074063008</v>
      </c>
    </row>
    <row r="1051" spans="1:32">
      <c r="A1051" t="s">
        <v>1002</v>
      </c>
      <c r="B1051">
        <v>8</v>
      </c>
      <c r="C1051">
        <v>5</v>
      </c>
      <c r="D1051">
        <v>40.391100000000002</v>
      </c>
      <c r="E1051">
        <v>2.1619639022038002E-3</v>
      </c>
      <c r="F1051">
        <v>2.6651515616336687</v>
      </c>
      <c r="G1051">
        <v>3.8019802574172199E-3</v>
      </c>
      <c r="H1051">
        <v>1.5377777931590999</v>
      </c>
      <c r="I1051">
        <v>0.99881209989292397</v>
      </c>
      <c r="J1051" t="s">
        <v>32</v>
      </c>
      <c r="K1051" t="s">
        <v>33</v>
      </c>
      <c r="L1051">
        <v>89864.870299999995</v>
      </c>
      <c r="M1051" t="s">
        <v>1003</v>
      </c>
      <c r="N1051">
        <v>501.76531667202102</v>
      </c>
      <c r="O1051">
        <v>412.93909890742299</v>
      </c>
      <c r="P1051">
        <v>449.27331994585302</v>
      </c>
      <c r="Q1051">
        <v>454.65924517509899</v>
      </c>
      <c r="R1051">
        <v>2.6576860265850919</v>
      </c>
      <c r="S1051">
        <v>9.8221617580515272E-2</v>
      </c>
      <c r="T1051">
        <v>3</v>
      </c>
      <c r="U1051">
        <v>1243</v>
      </c>
      <c r="V1051">
        <v>727.72029987933604</v>
      </c>
      <c r="W1051">
        <v>668.05536063920795</v>
      </c>
      <c r="X1051">
        <v>701.71901153569002</v>
      </c>
      <c r="Y1051">
        <v>699.16489068474459</v>
      </c>
      <c r="Z1051">
        <v>2.8445796116104507</v>
      </c>
      <c r="AA1051">
        <v>4.2785843111089614E-2</v>
      </c>
      <c r="AB1051">
        <v>3</v>
      </c>
      <c r="AC1051">
        <v>1113</v>
      </c>
      <c r="AD1051">
        <v>1.537777793159097</v>
      </c>
      <c r="AE1051">
        <v>0.62084705084996039</v>
      </c>
      <c r="AF1051">
        <f t="shared" si="16"/>
        <v>1.4029257338865737E-3</v>
      </c>
    </row>
    <row r="1052" spans="1:32">
      <c r="A1052" t="s">
        <v>1494</v>
      </c>
      <c r="B1052">
        <v>11</v>
      </c>
      <c r="C1052">
        <v>6</v>
      </c>
      <c r="D1052">
        <v>40.305199999999999</v>
      </c>
      <c r="E1052">
        <v>0.37156824088566998</v>
      </c>
      <c r="F1052">
        <v>0.42996141361688983</v>
      </c>
      <c r="G1052">
        <v>0.13473427992429199</v>
      </c>
      <c r="H1052">
        <v>1.1706821006610899</v>
      </c>
      <c r="I1052">
        <v>0.12304691933390501</v>
      </c>
      <c r="J1052" t="s">
        <v>32</v>
      </c>
      <c r="K1052" t="s">
        <v>33</v>
      </c>
      <c r="L1052">
        <v>52641.092199999999</v>
      </c>
      <c r="M1052" t="s">
        <v>1495</v>
      </c>
      <c r="N1052">
        <v>536.30326422076303</v>
      </c>
      <c r="O1052">
        <v>300.604749045294</v>
      </c>
      <c r="P1052">
        <v>526.38321693047999</v>
      </c>
      <c r="Q1052">
        <v>454.43041006551238</v>
      </c>
      <c r="R1052">
        <v>2.6574673862631273</v>
      </c>
      <c r="S1052">
        <v>0.29335456597536147</v>
      </c>
      <c r="T1052">
        <v>3</v>
      </c>
      <c r="U1052">
        <v>1244</v>
      </c>
      <c r="V1052">
        <v>532.42968869381502</v>
      </c>
      <c r="W1052">
        <v>525.77494630384194</v>
      </c>
      <c r="X1052">
        <v>537.77600618167298</v>
      </c>
      <c r="Y1052">
        <v>531.99354705977669</v>
      </c>
      <c r="Z1052">
        <v>2.7259063644504473</v>
      </c>
      <c r="AA1052">
        <v>1.1301651853515232E-2</v>
      </c>
      <c r="AB1052">
        <v>3</v>
      </c>
      <c r="AC1052">
        <v>1216</v>
      </c>
      <c r="AD1052">
        <v>1.1706821006610946</v>
      </c>
      <c r="AE1052">
        <v>0.22734936442584205</v>
      </c>
      <c r="AF1052">
        <f t="shared" si="16"/>
        <v>0.37101985031129098</v>
      </c>
    </row>
    <row r="1053" spans="1:32">
      <c r="A1053" t="s">
        <v>2793</v>
      </c>
      <c r="B1053">
        <v>3</v>
      </c>
      <c r="C1053">
        <v>3</v>
      </c>
      <c r="D1053">
        <v>15.4626</v>
      </c>
      <c r="E1053">
        <v>0.50523389192412604</v>
      </c>
      <c r="F1053">
        <v>0.29650752394820323</v>
      </c>
      <c r="G1053">
        <v>0.16687075262229401</v>
      </c>
      <c r="H1053">
        <v>1.0857392218508299</v>
      </c>
      <c r="I1053">
        <v>8.8377980679919393E-2</v>
      </c>
      <c r="J1053" t="s">
        <v>33</v>
      </c>
      <c r="K1053" t="s">
        <v>32</v>
      </c>
      <c r="L1053">
        <v>38339.532500000001</v>
      </c>
      <c r="M1053" t="s">
        <v>2794</v>
      </c>
      <c r="N1053">
        <v>430.37078885765499</v>
      </c>
      <c r="O1053">
        <v>387.35376479199999</v>
      </c>
      <c r="P1053">
        <v>541.41684081247399</v>
      </c>
      <c r="Q1053">
        <v>453.04713148737636</v>
      </c>
      <c r="R1053">
        <v>2.6561433849711982</v>
      </c>
      <c r="S1053">
        <v>0.17546830036536162</v>
      </c>
      <c r="T1053">
        <v>3</v>
      </c>
      <c r="U1053">
        <v>1245</v>
      </c>
      <c r="V1053">
        <v>420.77907893112001</v>
      </c>
      <c r="W1053">
        <v>415.04682371051001</v>
      </c>
      <c r="X1053">
        <v>415.98610443059698</v>
      </c>
      <c r="Y1053">
        <v>417.27066902407569</v>
      </c>
      <c r="Z1053">
        <v>2.6204178581632194</v>
      </c>
      <c r="AA1053">
        <v>7.3680087860463848E-3</v>
      </c>
      <c r="AB1053">
        <v>3</v>
      </c>
      <c r="AC1053">
        <v>1284</v>
      </c>
      <c r="AD1053">
        <v>0.92103147779383399</v>
      </c>
      <c r="AE1053">
        <v>-0.11867763120807684</v>
      </c>
      <c r="AF1053">
        <f t="shared" si="16"/>
        <v>0.47953662413106496</v>
      </c>
    </row>
    <row r="1054" spans="1:32">
      <c r="A1054" t="s">
        <v>2795</v>
      </c>
      <c r="B1054">
        <v>3</v>
      </c>
      <c r="C1054">
        <v>1</v>
      </c>
      <c r="D1054">
        <v>14.9291</v>
      </c>
      <c r="E1054">
        <v>0.41187832015445902</v>
      </c>
      <c r="F1054">
        <v>0.38523106719648509</v>
      </c>
      <c r="G1054">
        <v>0.14432544551350401</v>
      </c>
      <c r="H1054">
        <v>1.1167568989600001</v>
      </c>
      <c r="I1054">
        <v>0.110398883271859</v>
      </c>
      <c r="J1054" t="s">
        <v>32</v>
      </c>
      <c r="K1054" t="s">
        <v>33</v>
      </c>
      <c r="L1054">
        <v>55863.727099999996</v>
      </c>
      <c r="M1054" t="s">
        <v>2796</v>
      </c>
      <c r="N1054">
        <v>479.05888594290201</v>
      </c>
      <c r="O1054">
        <v>503.76654036156202</v>
      </c>
      <c r="P1054">
        <v>376.11236768095699</v>
      </c>
      <c r="Q1054">
        <v>452.97926466180701</v>
      </c>
      <c r="R1054">
        <v>2.6560783224343241</v>
      </c>
      <c r="S1054">
        <v>0.14946665337265339</v>
      </c>
      <c r="T1054">
        <v>3</v>
      </c>
      <c r="U1054">
        <v>1246</v>
      </c>
      <c r="V1054">
        <v>434.65462363372598</v>
      </c>
      <c r="W1054">
        <v>505.41138665380902</v>
      </c>
      <c r="X1054">
        <v>577.53714640316502</v>
      </c>
      <c r="Y1054">
        <v>505.86771889689999</v>
      </c>
      <c r="Z1054">
        <v>2.7040369665161927</v>
      </c>
      <c r="AA1054">
        <v>0.14122734416284272</v>
      </c>
      <c r="AB1054">
        <v>3</v>
      </c>
      <c r="AC1054">
        <v>1234</v>
      </c>
      <c r="AD1054">
        <v>1.1167568989599983</v>
      </c>
      <c r="AE1054">
        <v>0.15931516716826397</v>
      </c>
      <c r="AF1054">
        <f t="shared" si="16"/>
        <v>0.40469847874615633</v>
      </c>
    </row>
    <row r="1055" spans="1:32">
      <c r="A1055" t="s">
        <v>2797</v>
      </c>
      <c r="B1055">
        <v>3</v>
      </c>
      <c r="C1055">
        <v>2</v>
      </c>
      <c r="D1055">
        <v>12.1364</v>
      </c>
      <c r="E1055">
        <v>0.47532152208504602</v>
      </c>
      <c r="F1055">
        <v>0.32301252083850118</v>
      </c>
      <c r="G1055">
        <v>0.160449068420913</v>
      </c>
      <c r="H1055">
        <v>1.1567174323274001</v>
      </c>
      <c r="I1055">
        <v>9.45234175359604E-2</v>
      </c>
      <c r="J1055" t="s">
        <v>33</v>
      </c>
      <c r="K1055" t="s">
        <v>32</v>
      </c>
      <c r="L1055">
        <v>59472.278599999998</v>
      </c>
      <c r="M1055" t="s">
        <v>2798</v>
      </c>
      <c r="N1055">
        <v>341.32391158063899</v>
      </c>
      <c r="O1055">
        <v>450.77849456115098</v>
      </c>
      <c r="P1055">
        <v>561.98282113872096</v>
      </c>
      <c r="Q1055">
        <v>451.361742426837</v>
      </c>
      <c r="R1055">
        <v>2.6545247453552911</v>
      </c>
      <c r="S1055">
        <v>0.24443943878532859</v>
      </c>
      <c r="T1055">
        <v>3</v>
      </c>
      <c r="U1055">
        <v>1247</v>
      </c>
      <c r="V1055">
        <v>353.25104529562202</v>
      </c>
      <c r="W1055">
        <v>355.60317427373298</v>
      </c>
      <c r="X1055">
        <v>461.77327288227798</v>
      </c>
      <c r="Y1055">
        <v>390.20916415054427</v>
      </c>
      <c r="Z1055">
        <v>2.5912974646824805</v>
      </c>
      <c r="AA1055">
        <v>0.15885709349217284</v>
      </c>
      <c r="AB1055">
        <v>3</v>
      </c>
      <c r="AC1055">
        <v>1301</v>
      </c>
      <c r="AD1055">
        <v>0.8645153708697294</v>
      </c>
      <c r="AE1055">
        <v>-0.21003648003033817</v>
      </c>
      <c r="AF1055">
        <f t="shared" si="16"/>
        <v>0.44970171974622719</v>
      </c>
    </row>
    <row r="1056" spans="1:32">
      <c r="A1056" t="s">
        <v>714</v>
      </c>
      <c r="B1056">
        <v>2</v>
      </c>
      <c r="C1056">
        <v>2</v>
      </c>
      <c r="D1056">
        <v>10.795199999999999</v>
      </c>
      <c r="E1056">
        <v>1.2136705382743401E-2</v>
      </c>
      <c r="F1056">
        <v>1.9158991903845926</v>
      </c>
      <c r="G1056">
        <v>1.1977769426931901E-2</v>
      </c>
      <c r="H1056">
        <v>1.60859134161884</v>
      </c>
      <c r="I1056">
        <v>0.894621616412133</v>
      </c>
      <c r="J1056" t="s">
        <v>33</v>
      </c>
      <c r="K1056" t="s">
        <v>32</v>
      </c>
      <c r="L1056">
        <v>23731.7281</v>
      </c>
      <c r="M1056" t="s">
        <v>715</v>
      </c>
      <c r="N1056">
        <v>499.34635747290702</v>
      </c>
      <c r="O1056">
        <v>455.53755474827199</v>
      </c>
      <c r="P1056">
        <v>397.72638216543299</v>
      </c>
      <c r="Q1056">
        <v>450.87009812887067</v>
      </c>
      <c r="R1056">
        <v>2.6540514336914764</v>
      </c>
      <c r="S1056">
        <v>0.11304923135817736</v>
      </c>
      <c r="T1056">
        <v>3</v>
      </c>
      <c r="U1056">
        <v>1248</v>
      </c>
      <c r="V1056">
        <v>324.55239132967802</v>
      </c>
      <c r="W1056">
        <v>276.97056297551302</v>
      </c>
      <c r="X1056">
        <v>239.343373512651</v>
      </c>
      <c r="Y1056">
        <v>280.28877593928064</v>
      </c>
      <c r="Z1056">
        <v>2.4476057069460393</v>
      </c>
      <c r="AA1056">
        <v>0.15234756467051006</v>
      </c>
      <c r="AB1056">
        <v>3</v>
      </c>
      <c r="AC1056">
        <v>1349</v>
      </c>
      <c r="AD1056">
        <v>0.62166193123582714</v>
      </c>
      <c r="AE1056">
        <v>-0.68579785974510754</v>
      </c>
      <c r="AF1056">
        <f t="shared" si="16"/>
        <v>1.1304472050210032E-2</v>
      </c>
    </row>
    <row r="1057" spans="1:32">
      <c r="A1057" t="s">
        <v>2799</v>
      </c>
      <c r="B1057">
        <v>7</v>
      </c>
      <c r="C1057">
        <v>6</v>
      </c>
      <c r="D1057">
        <v>35.473100000000002</v>
      </c>
      <c r="E1057">
        <v>6.4537165546996205E-5</v>
      </c>
      <c r="F1057">
        <v>4.1901901125969827</v>
      </c>
      <c r="G1057">
        <v>4.9008381723730603E-4</v>
      </c>
      <c r="H1057">
        <v>2.3156978142707998</v>
      </c>
      <c r="I1057">
        <v>1</v>
      </c>
      <c r="J1057" t="s">
        <v>32</v>
      </c>
      <c r="K1057" t="s">
        <v>33</v>
      </c>
      <c r="L1057">
        <v>78012.864300000001</v>
      </c>
      <c r="M1057" t="s">
        <v>2800</v>
      </c>
      <c r="N1057">
        <v>480.167579781531</v>
      </c>
      <c r="O1057">
        <v>408.956645154554</v>
      </c>
      <c r="P1057">
        <v>461.35607635147801</v>
      </c>
      <c r="Q1057">
        <v>450.16010042918771</v>
      </c>
      <c r="R1057">
        <v>2.6533669990355691</v>
      </c>
      <c r="S1057">
        <v>8.1975402977786924E-2</v>
      </c>
      <c r="T1057">
        <v>3</v>
      </c>
      <c r="U1057">
        <v>1249</v>
      </c>
      <c r="V1057">
        <v>1044.68902832505</v>
      </c>
      <c r="W1057">
        <v>1032.89398800803</v>
      </c>
      <c r="X1057">
        <v>1049.7212655743001</v>
      </c>
      <c r="Y1057">
        <v>1042.4347606357935</v>
      </c>
      <c r="Z1057">
        <v>3.0180488847657441</v>
      </c>
      <c r="AA1057">
        <v>8.2855683378336292E-3</v>
      </c>
      <c r="AB1057">
        <v>3</v>
      </c>
      <c r="AC1057">
        <v>950</v>
      </c>
      <c r="AD1057">
        <v>2.3156978142707993</v>
      </c>
      <c r="AE1057">
        <v>1.2114470019035699</v>
      </c>
      <c r="AF1057">
        <f t="shared" si="16"/>
        <v>1.1076503531704332E-5</v>
      </c>
    </row>
    <row r="1058" spans="1:32">
      <c r="A1058" t="s">
        <v>2801</v>
      </c>
      <c r="B1058">
        <v>3</v>
      </c>
      <c r="C1058">
        <v>1</v>
      </c>
      <c r="D1058">
        <v>12.896000000000001</v>
      </c>
      <c r="E1058">
        <v>0.90505503351629601</v>
      </c>
      <c r="F1058">
        <v>4.3325011926544733E-2</v>
      </c>
      <c r="G1058">
        <v>0.25251962336998901</v>
      </c>
      <c r="H1058">
        <v>1.00893615201142</v>
      </c>
      <c r="I1058">
        <v>5.1146317237390902E-2</v>
      </c>
      <c r="J1058" t="s">
        <v>32</v>
      </c>
      <c r="K1058" t="s">
        <v>33</v>
      </c>
      <c r="L1058">
        <v>34691.313399999999</v>
      </c>
      <c r="M1058" t="s">
        <v>2802</v>
      </c>
      <c r="N1058">
        <v>312.178435191787</v>
      </c>
      <c r="O1058">
        <v>497.20639281268302</v>
      </c>
      <c r="P1058">
        <v>537.76724656947704</v>
      </c>
      <c r="Q1058">
        <v>449.05069152464904</v>
      </c>
      <c r="R1058">
        <v>2.6522953695262461</v>
      </c>
      <c r="S1058">
        <v>0.26780328846879475</v>
      </c>
      <c r="T1058">
        <v>3</v>
      </c>
      <c r="U1058">
        <v>1251</v>
      </c>
      <c r="V1058">
        <v>366.201249457909</v>
      </c>
      <c r="W1058">
        <v>520.32779521489397</v>
      </c>
      <c r="X1058">
        <v>472.66138562203201</v>
      </c>
      <c r="Y1058">
        <v>453.06347676494494</v>
      </c>
      <c r="Z1058">
        <v>2.6561590533979649</v>
      </c>
      <c r="AA1058">
        <v>0.17417011291967152</v>
      </c>
      <c r="AB1058">
        <v>3</v>
      </c>
      <c r="AC1058">
        <v>1263</v>
      </c>
      <c r="AD1058">
        <v>1.0089361520114164</v>
      </c>
      <c r="AE1058">
        <v>1.283488000322535E-2</v>
      </c>
      <c r="AF1058">
        <f t="shared" si="16"/>
        <v>0.96377645644216559</v>
      </c>
    </row>
    <row r="1059" spans="1:32">
      <c r="A1059" t="s">
        <v>2803</v>
      </c>
      <c r="B1059">
        <v>3</v>
      </c>
      <c r="C1059">
        <v>1</v>
      </c>
      <c r="D1059">
        <v>13.665699999999999</v>
      </c>
      <c r="E1059">
        <v>2.5087900110428801E-2</v>
      </c>
      <c r="F1059">
        <v>1.6005356881719923</v>
      </c>
      <c r="G1059">
        <v>1.9420314460408001E-2</v>
      </c>
      <c r="H1059">
        <v>1.3554937508510401</v>
      </c>
      <c r="I1059">
        <v>0.742950770483635</v>
      </c>
      <c r="J1059" t="s">
        <v>33</v>
      </c>
      <c r="K1059" t="s">
        <v>32</v>
      </c>
      <c r="L1059">
        <v>58499.2215</v>
      </c>
      <c r="M1059" t="s">
        <v>2804</v>
      </c>
      <c r="N1059">
        <v>381.69464696680899</v>
      </c>
      <c r="O1059">
        <v>460.72090779708799</v>
      </c>
      <c r="P1059">
        <v>501.41882863409501</v>
      </c>
      <c r="Q1059">
        <v>447.94479446599735</v>
      </c>
      <c r="R1059">
        <v>2.6512244940514544</v>
      </c>
      <c r="S1059">
        <v>0.13590075485786662</v>
      </c>
      <c r="T1059">
        <v>3</v>
      </c>
      <c r="U1059">
        <v>1252</v>
      </c>
      <c r="V1059">
        <v>349.50809219685499</v>
      </c>
      <c r="W1059">
        <v>322.290914502644</v>
      </c>
      <c r="X1059">
        <v>319.59942841262801</v>
      </c>
      <c r="Y1059">
        <v>330.46614503737561</v>
      </c>
      <c r="Z1059">
        <v>2.5191269743313089</v>
      </c>
      <c r="AA1059">
        <v>5.0067546161489368E-2</v>
      </c>
      <c r="AB1059">
        <v>3</v>
      </c>
      <c r="AC1059">
        <v>1321</v>
      </c>
      <c r="AD1059">
        <v>0.73773855421476653</v>
      </c>
      <c r="AE1059">
        <v>-0.43881846202328911</v>
      </c>
      <c r="AF1059">
        <f t="shared" si="16"/>
        <v>3.2112330592340942E-2</v>
      </c>
    </row>
    <row r="1060" spans="1:32">
      <c r="A1060" t="s">
        <v>2805</v>
      </c>
      <c r="B1060">
        <v>2</v>
      </c>
      <c r="C1060">
        <v>1</v>
      </c>
      <c r="D1060">
        <v>4.8990999999999998</v>
      </c>
      <c r="E1060">
        <v>4.7046036562923201E-2</v>
      </c>
      <c r="F1060">
        <v>1.3274769582379145</v>
      </c>
      <c r="G1060">
        <v>2.9999971861070299E-2</v>
      </c>
      <c r="H1060">
        <v>1.3338249632647801</v>
      </c>
      <c r="I1060">
        <v>0.57381636911965594</v>
      </c>
      <c r="J1060" t="s">
        <v>33</v>
      </c>
      <c r="K1060" t="s">
        <v>32</v>
      </c>
      <c r="L1060">
        <v>20795.445800000001</v>
      </c>
      <c r="M1060" t="s">
        <v>2806</v>
      </c>
      <c r="N1060">
        <v>372.63241307133598</v>
      </c>
      <c r="O1060">
        <v>472.57621699283499</v>
      </c>
      <c r="P1060">
        <v>489.83629113383898</v>
      </c>
      <c r="Q1060">
        <v>445.01497373266994</v>
      </c>
      <c r="R1060">
        <v>2.648374624239505</v>
      </c>
      <c r="S1060">
        <v>0.14218939159664293</v>
      </c>
      <c r="T1060">
        <v>3</v>
      </c>
      <c r="U1060">
        <v>1254</v>
      </c>
      <c r="V1060">
        <v>334.44930709058701</v>
      </c>
      <c r="W1060">
        <v>303.749333066502</v>
      </c>
      <c r="X1060">
        <v>362.71599104777698</v>
      </c>
      <c r="Y1060">
        <v>333.63821040162202</v>
      </c>
      <c r="Z1060">
        <v>2.5232757830216994</v>
      </c>
      <c r="AA1060">
        <v>8.8394238030009328E-2</v>
      </c>
      <c r="AB1060">
        <v>3</v>
      </c>
      <c r="AC1060">
        <v>1319</v>
      </c>
      <c r="AD1060">
        <v>0.74972356009316143</v>
      </c>
      <c r="AE1060">
        <v>-0.41556935527928146</v>
      </c>
      <c r="AF1060">
        <f t="shared" si="16"/>
        <v>5.0677996539112424E-2</v>
      </c>
    </row>
    <row r="1061" spans="1:32">
      <c r="A1061" t="s">
        <v>2807</v>
      </c>
      <c r="B1061">
        <v>1</v>
      </c>
      <c r="C1061">
        <v>1</v>
      </c>
      <c r="D1061">
        <v>5.5659999999999998</v>
      </c>
      <c r="E1061">
        <v>0.13632569947390399</v>
      </c>
      <c r="F1061">
        <v>0.86542226531268041</v>
      </c>
      <c r="G1061">
        <v>6.3363625577631102E-2</v>
      </c>
      <c r="H1061">
        <v>1.3201685669101899</v>
      </c>
      <c r="I1061">
        <v>0.29918188105412502</v>
      </c>
      <c r="J1061" t="s">
        <v>32</v>
      </c>
      <c r="K1061" t="s">
        <v>33</v>
      </c>
      <c r="L1061">
        <v>48416.480799999998</v>
      </c>
      <c r="M1061" t="s">
        <v>2808</v>
      </c>
      <c r="N1061">
        <v>582.49768251027001</v>
      </c>
      <c r="O1061">
        <v>402.68244756945398</v>
      </c>
      <c r="P1061">
        <v>348.185731267101</v>
      </c>
      <c r="Q1061">
        <v>444.45528711560837</v>
      </c>
      <c r="R1061">
        <v>2.647828076811976</v>
      </c>
      <c r="S1061">
        <v>0.27587529475026806</v>
      </c>
      <c r="T1061">
        <v>3</v>
      </c>
      <c r="U1061">
        <v>1255</v>
      </c>
      <c r="V1061">
        <v>645.99440805096106</v>
      </c>
      <c r="W1061">
        <v>554.86885896980402</v>
      </c>
      <c r="X1061">
        <v>559.40443132044004</v>
      </c>
      <c r="Y1061">
        <v>586.75589944706837</v>
      </c>
      <c r="Z1061">
        <v>2.7684574648397446</v>
      </c>
      <c r="AA1061">
        <v>8.751876580622138E-2</v>
      </c>
      <c r="AB1061">
        <v>3</v>
      </c>
      <c r="AC1061">
        <v>1190</v>
      </c>
      <c r="AD1061">
        <v>1.320168566910187</v>
      </c>
      <c r="AE1061">
        <v>0.40072215315851345</v>
      </c>
      <c r="AF1061">
        <f t="shared" si="16"/>
        <v>0.13733553597358761</v>
      </c>
    </row>
    <row r="1062" spans="1:32">
      <c r="A1062" t="s">
        <v>2809</v>
      </c>
      <c r="B1062">
        <v>3</v>
      </c>
      <c r="C1062">
        <v>2</v>
      </c>
      <c r="D1062">
        <v>15.851100000000001</v>
      </c>
      <c r="E1062">
        <v>4.76984395587347E-2</v>
      </c>
      <c r="F1062">
        <v>1.3214958285514158</v>
      </c>
      <c r="G1062">
        <v>3.0124554727932001E-2</v>
      </c>
      <c r="H1062">
        <v>1.3640297559758701</v>
      </c>
      <c r="I1062">
        <v>0.56998421436271696</v>
      </c>
      <c r="J1062" t="s">
        <v>33</v>
      </c>
      <c r="K1062" t="s">
        <v>32</v>
      </c>
      <c r="L1062">
        <v>26901.4166</v>
      </c>
      <c r="M1062" t="s">
        <v>2810</v>
      </c>
      <c r="N1062">
        <v>525.41957250563098</v>
      </c>
      <c r="O1062">
        <v>378.40415326100901</v>
      </c>
      <c r="P1062">
        <v>415.50176049516801</v>
      </c>
      <c r="Q1062">
        <v>439.77516208726934</v>
      </c>
      <c r="R1062">
        <v>2.643230697346163</v>
      </c>
      <c r="S1062">
        <v>0.17384893427451625</v>
      </c>
      <c r="T1062">
        <v>3</v>
      </c>
      <c r="U1062">
        <v>1256</v>
      </c>
      <c r="V1062">
        <v>309.73692877087097</v>
      </c>
      <c r="W1062">
        <v>351.53671963561698</v>
      </c>
      <c r="X1062">
        <v>305.95267527288303</v>
      </c>
      <c r="Y1062">
        <v>322.40877455979034</v>
      </c>
      <c r="Z1062">
        <v>2.5084068528943488</v>
      </c>
      <c r="AA1062">
        <v>7.8460654711395572E-2</v>
      </c>
      <c r="AB1062">
        <v>3</v>
      </c>
      <c r="AC1062">
        <v>1327</v>
      </c>
      <c r="AD1062">
        <v>0.7331218366893838</v>
      </c>
      <c r="AE1062">
        <v>-0.44787511674520636</v>
      </c>
      <c r="AF1062">
        <f t="shared" si="16"/>
        <v>6.5057305407733565E-2</v>
      </c>
    </row>
    <row r="1063" spans="1:32">
      <c r="A1063" t="s">
        <v>2811</v>
      </c>
      <c r="B1063">
        <v>6</v>
      </c>
      <c r="C1063">
        <v>2</v>
      </c>
      <c r="D1063">
        <v>32.1676</v>
      </c>
      <c r="E1063">
        <v>0.32123761272842499</v>
      </c>
      <c r="F1063">
        <v>0.49317361020512696</v>
      </c>
      <c r="G1063">
        <v>0.12157980188350399</v>
      </c>
      <c r="H1063">
        <v>1.12590009110211</v>
      </c>
      <c r="I1063">
        <v>0.14266317937235601</v>
      </c>
      <c r="J1063" t="s">
        <v>33</v>
      </c>
      <c r="K1063" t="s">
        <v>32</v>
      </c>
      <c r="L1063">
        <v>79570.035099999994</v>
      </c>
      <c r="M1063" t="s">
        <v>2812</v>
      </c>
      <c r="N1063">
        <v>389.55172386123297</v>
      </c>
      <c r="O1063">
        <v>405.57138658915397</v>
      </c>
      <c r="P1063">
        <v>523.15663752741898</v>
      </c>
      <c r="Q1063">
        <v>439.42658265926866</v>
      </c>
      <c r="R1063">
        <v>2.642886325577289</v>
      </c>
      <c r="S1063">
        <v>0.16601954814067824</v>
      </c>
      <c r="T1063">
        <v>3</v>
      </c>
      <c r="U1063">
        <v>1257</v>
      </c>
      <c r="V1063">
        <v>403.86822698094801</v>
      </c>
      <c r="W1063">
        <v>402.07787080020302</v>
      </c>
      <c r="X1063">
        <v>364.92133388179502</v>
      </c>
      <c r="Y1063">
        <v>390.28914388764866</v>
      </c>
      <c r="Z1063">
        <v>2.591386471303641</v>
      </c>
      <c r="AA1063">
        <v>5.6336176916446573E-2</v>
      </c>
      <c r="AB1063">
        <v>3</v>
      </c>
      <c r="AC1063">
        <v>1300</v>
      </c>
      <c r="AD1063">
        <v>0.88817827434504304</v>
      </c>
      <c r="AE1063">
        <v>-0.17107881279423559</v>
      </c>
      <c r="AF1063">
        <f t="shared" si="16"/>
        <v>0.32656253606962288</v>
      </c>
    </row>
    <row r="1064" spans="1:32">
      <c r="A1064" t="s">
        <v>2813</v>
      </c>
      <c r="B1064">
        <v>5</v>
      </c>
      <c r="C1064">
        <v>3</v>
      </c>
      <c r="D1064">
        <v>24.2087</v>
      </c>
      <c r="E1064">
        <v>0.99505892895688297</v>
      </c>
      <c r="F1064">
        <v>2.1511988894816455E-3</v>
      </c>
      <c r="G1064">
        <v>0.27105360026457698</v>
      </c>
      <c r="H1064">
        <v>1.0022842606048701</v>
      </c>
      <c r="I1064">
        <v>5.0003078556268503E-2</v>
      </c>
      <c r="J1064" t="s">
        <v>32</v>
      </c>
      <c r="K1064" t="s">
        <v>33</v>
      </c>
      <c r="L1064">
        <v>47901.317900000002</v>
      </c>
      <c r="M1064" t="s">
        <v>2814</v>
      </c>
      <c r="N1064">
        <v>472.85800978543801</v>
      </c>
      <c r="O1064">
        <v>432.34205469807603</v>
      </c>
      <c r="P1064">
        <v>410.22566973942099</v>
      </c>
      <c r="Q1064">
        <v>438.47524474097833</v>
      </c>
      <c r="R1064">
        <v>2.6419450791709869</v>
      </c>
      <c r="S1064">
        <v>7.2440611379058342E-2</v>
      </c>
      <c r="T1064">
        <v>3</v>
      </c>
      <c r="U1064">
        <v>1258</v>
      </c>
      <c r="V1064">
        <v>489.06400663640898</v>
      </c>
      <c r="W1064">
        <v>399.31389422959302</v>
      </c>
      <c r="X1064">
        <v>430.05260854025499</v>
      </c>
      <c r="Y1064">
        <v>439.47683646875231</v>
      </c>
      <c r="Z1064">
        <v>2.6429359896284286</v>
      </c>
      <c r="AA1064">
        <v>0.10378524852220462</v>
      </c>
      <c r="AB1064">
        <v>3</v>
      </c>
      <c r="AC1064">
        <v>1272</v>
      </c>
      <c r="AD1064">
        <v>1.0022842606048732</v>
      </c>
      <c r="AE1064">
        <v>3.2917332880935731E-3</v>
      </c>
      <c r="AF1064">
        <f t="shared" si="16"/>
        <v>0.97659575464810411</v>
      </c>
    </row>
    <row r="1065" spans="1:32">
      <c r="A1065" t="s">
        <v>2815</v>
      </c>
      <c r="B1065">
        <v>1</v>
      </c>
      <c r="C1065">
        <v>1</v>
      </c>
      <c r="D1065">
        <v>3.6379000000000001</v>
      </c>
      <c r="E1065">
        <v>7.7003573553556803E-3</v>
      </c>
      <c r="F1065">
        <v>2.1134891197810477</v>
      </c>
      <c r="G1065">
        <v>8.93800691551341E-3</v>
      </c>
      <c r="H1065">
        <v>1.6955783272842</v>
      </c>
      <c r="I1065">
        <v>0.95227144810157704</v>
      </c>
      <c r="J1065" t="s">
        <v>33</v>
      </c>
      <c r="K1065" t="s">
        <v>32</v>
      </c>
      <c r="L1065">
        <v>17145.426500000001</v>
      </c>
      <c r="M1065" t="s">
        <v>2816</v>
      </c>
      <c r="N1065">
        <v>386.034974184644</v>
      </c>
      <c r="O1065">
        <v>398.65715652088602</v>
      </c>
      <c r="P1065">
        <v>513.35213282834798</v>
      </c>
      <c r="Q1065">
        <v>432.68142117795929</v>
      </c>
      <c r="R1065">
        <v>2.6361682475141395</v>
      </c>
      <c r="S1065">
        <v>0.16212243108692131</v>
      </c>
      <c r="T1065">
        <v>3</v>
      </c>
      <c r="U1065">
        <v>1259</v>
      </c>
      <c r="V1065">
        <v>268.40033522346999</v>
      </c>
      <c r="W1065">
        <v>268.99544073850097</v>
      </c>
      <c r="X1065">
        <v>228.15084765697401</v>
      </c>
      <c r="Y1065">
        <v>255.18220787298165</v>
      </c>
      <c r="Z1065">
        <v>2.4068503906919321</v>
      </c>
      <c r="AA1065">
        <v>9.1745172201039685E-2</v>
      </c>
      <c r="AB1065">
        <v>3</v>
      </c>
      <c r="AC1065">
        <v>1358</v>
      </c>
      <c r="AD1065">
        <v>0.58976927453519368</v>
      </c>
      <c r="AE1065">
        <v>-0.76177743123704944</v>
      </c>
      <c r="AF1065">
        <f t="shared" si="16"/>
        <v>1.4176015613470394E-2</v>
      </c>
    </row>
    <row r="1066" spans="1:32">
      <c r="A1066" t="s">
        <v>1056</v>
      </c>
      <c r="B1066">
        <v>5</v>
      </c>
      <c r="C1066">
        <v>2</v>
      </c>
      <c r="D1066">
        <v>29.698399999999999</v>
      </c>
      <c r="E1066">
        <v>7.0525418357009198E-3</v>
      </c>
      <c r="F1066">
        <v>2.1516543289286871</v>
      </c>
      <c r="G1066">
        <v>8.35391421624271E-3</v>
      </c>
      <c r="H1066">
        <v>1.4539651112148999</v>
      </c>
      <c r="I1066">
        <v>0.96008582393623498</v>
      </c>
      <c r="J1066" t="s">
        <v>33</v>
      </c>
      <c r="K1066" t="s">
        <v>32</v>
      </c>
      <c r="L1066">
        <v>30398.474399999999</v>
      </c>
      <c r="M1066" t="s">
        <v>1057</v>
      </c>
      <c r="N1066">
        <v>469.00309469328101</v>
      </c>
      <c r="O1066">
        <v>441.02890843429498</v>
      </c>
      <c r="P1066">
        <v>387.26495711885099</v>
      </c>
      <c r="Q1066">
        <v>432.43232008214233</v>
      </c>
      <c r="R1066">
        <v>2.6359181457548457</v>
      </c>
      <c r="S1066">
        <v>9.6065037624376112E-2</v>
      </c>
      <c r="T1066">
        <v>3</v>
      </c>
      <c r="U1066">
        <v>1260</v>
      </c>
      <c r="V1066">
        <v>274.30084965681499</v>
      </c>
      <c r="W1066">
        <v>322.65616257924398</v>
      </c>
      <c r="X1066">
        <v>295.29064229151902</v>
      </c>
      <c r="Y1066">
        <v>297.415884842526</v>
      </c>
      <c r="Z1066">
        <v>2.4733641602694036</v>
      </c>
      <c r="AA1066">
        <v>8.152762069041905E-2</v>
      </c>
      <c r="AB1066">
        <v>3</v>
      </c>
      <c r="AC1066">
        <v>1343</v>
      </c>
      <c r="AD1066">
        <v>0.68777441238904302</v>
      </c>
      <c r="AE1066">
        <v>-0.53999265132000229</v>
      </c>
      <c r="AF1066">
        <f t="shared" si="16"/>
        <v>8.2684564407165817E-3</v>
      </c>
    </row>
    <row r="1067" spans="1:32">
      <c r="A1067" t="s">
        <v>2817</v>
      </c>
      <c r="B1067">
        <v>5</v>
      </c>
      <c r="C1067">
        <v>1</v>
      </c>
      <c r="D1067">
        <v>23.2317</v>
      </c>
      <c r="E1067">
        <v>0.173017109461539</v>
      </c>
      <c r="F1067">
        <v>0.76191094786933389</v>
      </c>
      <c r="G1067">
        <v>7.5734868096776597E-2</v>
      </c>
      <c r="H1067">
        <v>1.2234547704765499</v>
      </c>
      <c r="I1067">
        <v>0.24872365643001099</v>
      </c>
      <c r="J1067" t="s">
        <v>32</v>
      </c>
      <c r="K1067" t="s">
        <v>33</v>
      </c>
      <c r="L1067">
        <v>81009.977899999998</v>
      </c>
      <c r="M1067" t="s">
        <v>2818</v>
      </c>
      <c r="N1067">
        <v>368.47644684962103</v>
      </c>
      <c r="O1067">
        <v>422.87178463895998</v>
      </c>
      <c r="P1067">
        <v>500.84237136789898</v>
      </c>
      <c r="Q1067">
        <v>430.73020095215998</v>
      </c>
      <c r="R1067">
        <v>2.6342053236944274</v>
      </c>
      <c r="S1067">
        <v>0.15446316743355901</v>
      </c>
      <c r="T1067">
        <v>3</v>
      </c>
      <c r="U1067">
        <v>1262</v>
      </c>
      <c r="V1067">
        <v>531.00763803657605</v>
      </c>
      <c r="W1067">
        <v>449.27183254602198</v>
      </c>
      <c r="X1067">
        <v>600.65728684712803</v>
      </c>
      <c r="Y1067">
        <v>526.97891914324202</v>
      </c>
      <c r="Z1067">
        <v>2.7217932423797531</v>
      </c>
      <c r="AA1067">
        <v>0.14378771505754059</v>
      </c>
      <c r="AB1067">
        <v>3</v>
      </c>
      <c r="AC1067">
        <v>1222</v>
      </c>
      <c r="AD1067">
        <v>1.2234547704765475</v>
      </c>
      <c r="AE1067">
        <v>0.2909607678534939</v>
      </c>
      <c r="AF1067">
        <f t="shared" si="16"/>
        <v>0.17362502683228023</v>
      </c>
    </row>
    <row r="1068" spans="1:32">
      <c r="A1068" t="s">
        <v>1308</v>
      </c>
      <c r="B1068">
        <v>6</v>
      </c>
      <c r="C1068">
        <v>3</v>
      </c>
      <c r="D1068">
        <v>33.619199999999999</v>
      </c>
      <c r="E1068">
        <v>0.36829495054801797</v>
      </c>
      <c r="F1068">
        <v>0.433804235432802</v>
      </c>
      <c r="G1068">
        <v>0.134420211334012</v>
      </c>
      <c r="H1068">
        <v>1.0574066084722999</v>
      </c>
      <c r="I1068">
        <v>0.12418128533601799</v>
      </c>
      <c r="J1068" t="s">
        <v>33</v>
      </c>
      <c r="K1068" t="s">
        <v>32</v>
      </c>
      <c r="L1068">
        <v>36387.703600000001</v>
      </c>
      <c r="M1068" t="s">
        <v>1309</v>
      </c>
      <c r="N1068">
        <v>466.97121021362301</v>
      </c>
      <c r="O1068">
        <v>409.142693485824</v>
      </c>
      <c r="P1068">
        <v>407.72976019726002</v>
      </c>
      <c r="Q1068">
        <v>427.94788796556901</v>
      </c>
      <c r="R1068">
        <v>2.6313908873615195</v>
      </c>
      <c r="S1068">
        <v>7.8987588596626482E-2</v>
      </c>
      <c r="T1068">
        <v>3</v>
      </c>
      <c r="U1068">
        <v>1263</v>
      </c>
      <c r="V1068">
        <v>384.24443484803402</v>
      </c>
      <c r="W1068">
        <v>403.07018526288402</v>
      </c>
      <c r="X1068">
        <v>426.829166782519</v>
      </c>
      <c r="Y1068">
        <v>404.71459563114564</v>
      </c>
      <c r="Z1068">
        <v>2.6071488670744523</v>
      </c>
      <c r="AA1068">
        <v>5.2728360339557939E-2</v>
      </c>
      <c r="AB1068">
        <v>3</v>
      </c>
      <c r="AC1068">
        <v>1291</v>
      </c>
      <c r="AD1068">
        <v>0.94570999650244181</v>
      </c>
      <c r="AE1068">
        <v>-8.0530248268438076E-2</v>
      </c>
      <c r="AF1068">
        <f t="shared" si="16"/>
        <v>0.37105190079751976</v>
      </c>
    </row>
    <row r="1069" spans="1:32">
      <c r="A1069" t="s">
        <v>1182</v>
      </c>
      <c r="B1069">
        <v>4</v>
      </c>
      <c r="C1069">
        <v>2</v>
      </c>
      <c r="D1069">
        <v>21.1968</v>
      </c>
      <c r="E1069">
        <v>0.103711665489104</v>
      </c>
      <c r="F1069">
        <v>0.98417239141607438</v>
      </c>
      <c r="G1069">
        <v>5.1577862810056697E-2</v>
      </c>
      <c r="H1069">
        <v>1.28797958627953</v>
      </c>
      <c r="I1069">
        <v>0.36312670188688101</v>
      </c>
      <c r="J1069" t="s">
        <v>32</v>
      </c>
      <c r="K1069" t="s">
        <v>33</v>
      </c>
      <c r="L1069">
        <v>43767.245900000002</v>
      </c>
      <c r="M1069" t="s">
        <v>1183</v>
      </c>
      <c r="N1069">
        <v>524.61236279780303</v>
      </c>
      <c r="O1069">
        <v>358.309222366565</v>
      </c>
      <c r="P1069">
        <v>391.83165687215597</v>
      </c>
      <c r="Q1069">
        <v>424.91774734550796</v>
      </c>
      <c r="R1069">
        <v>2.6283048704476242</v>
      </c>
      <c r="S1069">
        <v>0.20698121018832918</v>
      </c>
      <c r="T1069">
        <v>3</v>
      </c>
      <c r="U1069">
        <v>1265</v>
      </c>
      <c r="V1069">
        <v>596.96859898542596</v>
      </c>
      <c r="W1069">
        <v>500.83258770294799</v>
      </c>
      <c r="X1069">
        <v>544.05496659831601</v>
      </c>
      <c r="Y1069">
        <v>547.28538442889669</v>
      </c>
      <c r="Z1069">
        <v>2.7382138502133335</v>
      </c>
      <c r="AA1069">
        <v>8.7978504376233765E-2</v>
      </c>
      <c r="AB1069">
        <v>3</v>
      </c>
      <c r="AC1069">
        <v>1213</v>
      </c>
      <c r="AD1069">
        <v>1.2879795862795287</v>
      </c>
      <c r="AE1069">
        <v>0.36510972776411571</v>
      </c>
      <c r="AF1069">
        <f t="shared" si="16"/>
        <v>0.10205050381258345</v>
      </c>
    </row>
    <row r="1070" spans="1:32">
      <c r="A1070" t="s">
        <v>1634</v>
      </c>
      <c r="B1070">
        <v>8</v>
      </c>
      <c r="C1070">
        <v>6</v>
      </c>
      <c r="D1070">
        <v>48.231299999999997</v>
      </c>
      <c r="E1070">
        <v>2.5631391665306601E-2</v>
      </c>
      <c r="F1070">
        <v>1.5912278130059563</v>
      </c>
      <c r="G1070">
        <v>1.9645373542450599E-2</v>
      </c>
      <c r="H1070">
        <v>1.2136482667309101</v>
      </c>
      <c r="I1070">
        <v>0.73756192876112503</v>
      </c>
      <c r="J1070" t="s">
        <v>32</v>
      </c>
      <c r="K1070" t="s">
        <v>33</v>
      </c>
      <c r="L1070">
        <v>24946.6584</v>
      </c>
      <c r="M1070" t="s">
        <v>1635</v>
      </c>
      <c r="N1070">
        <v>420.890708767815</v>
      </c>
      <c r="O1070">
        <v>390.31980966541499</v>
      </c>
      <c r="P1070">
        <v>456.21584825503601</v>
      </c>
      <c r="Q1070">
        <v>422.47545556275531</v>
      </c>
      <c r="R1070">
        <v>2.6258014829347238</v>
      </c>
      <c r="S1070">
        <v>7.8055637050596274E-2</v>
      </c>
      <c r="T1070">
        <v>3</v>
      </c>
      <c r="U1070">
        <v>1266</v>
      </c>
      <c r="V1070">
        <v>535.12418721461097</v>
      </c>
      <c r="W1070">
        <v>523.46947503930403</v>
      </c>
      <c r="X1070">
        <v>479.61615088635699</v>
      </c>
      <c r="Y1070">
        <v>512.73660438009063</v>
      </c>
      <c r="Z1070">
        <v>2.7098943229266981</v>
      </c>
      <c r="AA1070">
        <v>5.7084124957992595E-2</v>
      </c>
      <c r="AB1070">
        <v>3</v>
      </c>
      <c r="AC1070">
        <v>1230</v>
      </c>
      <c r="AD1070">
        <v>1.2136482667309125</v>
      </c>
      <c r="AE1070">
        <v>0.27935036774820643</v>
      </c>
      <c r="AF1070">
        <f t="shared" si="16"/>
        <v>2.38913706017502E-2</v>
      </c>
    </row>
    <row r="1071" spans="1:32">
      <c r="A1071" t="s">
        <v>2819</v>
      </c>
      <c r="B1071">
        <v>5</v>
      </c>
      <c r="C1071">
        <v>1</v>
      </c>
      <c r="D1071">
        <v>22.633199999999999</v>
      </c>
      <c r="E1071">
        <v>5.8746464153514001E-4</v>
      </c>
      <c r="F1071">
        <v>3.2310182676916184</v>
      </c>
      <c r="G1071">
        <v>1.8217052768567301E-3</v>
      </c>
      <c r="H1071">
        <v>2.5399840372846398</v>
      </c>
      <c r="I1071">
        <v>0.99999944558852405</v>
      </c>
      <c r="J1071" t="s">
        <v>32</v>
      </c>
      <c r="K1071" t="s">
        <v>33</v>
      </c>
      <c r="L1071">
        <v>50606.019099999998</v>
      </c>
      <c r="M1071" t="s">
        <v>2820</v>
      </c>
      <c r="N1071">
        <v>368.63700675408398</v>
      </c>
      <c r="O1071">
        <v>403.70546974249402</v>
      </c>
      <c r="P1071">
        <v>489.999901683171</v>
      </c>
      <c r="Q1071">
        <v>420.780792726583</v>
      </c>
      <c r="R1071">
        <v>2.6240559074687857</v>
      </c>
      <c r="S1071">
        <v>0.14843189363099998</v>
      </c>
      <c r="T1071">
        <v>3</v>
      </c>
      <c r="U1071">
        <v>1267</v>
      </c>
      <c r="V1071">
        <v>1162.2896111134401</v>
      </c>
      <c r="W1071">
        <v>1003.97602781239</v>
      </c>
      <c r="X1071">
        <v>1040.0638512386599</v>
      </c>
      <c r="Y1071">
        <v>1068.7764967214966</v>
      </c>
      <c r="Z1071">
        <v>3.0288868947418806</v>
      </c>
      <c r="AA1071">
        <v>7.7631324434506377E-2</v>
      </c>
      <c r="AB1071">
        <v>3</v>
      </c>
      <c r="AC1071">
        <v>937</v>
      </c>
      <c r="AD1071">
        <v>2.5399840372846376</v>
      </c>
      <c r="AE1071">
        <v>1.3448194303034817</v>
      </c>
      <c r="AF1071">
        <f t="shared" si="16"/>
        <v>4.1578789605415544E-4</v>
      </c>
    </row>
    <row r="1072" spans="1:32">
      <c r="A1072" t="s">
        <v>2821</v>
      </c>
      <c r="B1072">
        <v>4</v>
      </c>
      <c r="C1072">
        <v>1</v>
      </c>
      <c r="D1072">
        <v>19.299900000000001</v>
      </c>
      <c r="E1072">
        <v>0.24195958313378699</v>
      </c>
      <c r="F1072">
        <v>0.61625717239932054</v>
      </c>
      <c r="G1072">
        <v>9.7505558325986896E-2</v>
      </c>
      <c r="H1072">
        <v>1.10854309795237</v>
      </c>
      <c r="I1072">
        <v>0.186694684620031</v>
      </c>
      <c r="J1072" t="s">
        <v>32</v>
      </c>
      <c r="K1072" t="s">
        <v>33</v>
      </c>
      <c r="L1072">
        <v>37561.497600000002</v>
      </c>
      <c r="M1072" t="s">
        <v>2822</v>
      </c>
      <c r="N1072">
        <v>428.33991935248002</v>
      </c>
      <c r="O1072">
        <v>457.712813829651</v>
      </c>
      <c r="P1072">
        <v>372.53393485744903</v>
      </c>
      <c r="Q1072">
        <v>419.52888934652674</v>
      </c>
      <c r="R1072">
        <v>2.6227618723203525</v>
      </c>
      <c r="S1072">
        <v>0.10313380253039266</v>
      </c>
      <c r="T1072">
        <v>3</v>
      </c>
      <c r="U1072">
        <v>1268</v>
      </c>
      <c r="V1072">
        <v>504.65352869374499</v>
      </c>
      <c r="W1072">
        <v>460.04732026671701</v>
      </c>
      <c r="X1072">
        <v>430.49671506968502</v>
      </c>
      <c r="Y1072">
        <v>465.06585467671567</v>
      </c>
      <c r="Z1072">
        <v>2.6675144546053629</v>
      </c>
      <c r="AA1072">
        <v>8.02730581640448E-2</v>
      </c>
      <c r="AB1072">
        <v>3</v>
      </c>
      <c r="AC1072">
        <v>1256</v>
      </c>
      <c r="AD1072">
        <v>1.1085430979523698</v>
      </c>
      <c r="AE1072">
        <v>0.14866486041133442</v>
      </c>
      <c r="AF1072">
        <f t="shared" si="16"/>
        <v>0.23965439562712651</v>
      </c>
    </row>
    <row r="1073" spans="1:32">
      <c r="A1073" t="s">
        <v>2823</v>
      </c>
      <c r="B1073">
        <v>4</v>
      </c>
      <c r="C1073">
        <v>1</v>
      </c>
      <c r="D1073">
        <v>19.013200000000001</v>
      </c>
      <c r="E1073">
        <v>0.63482556367707799</v>
      </c>
      <c r="F1073">
        <v>0.1973455930382455</v>
      </c>
      <c r="G1073">
        <v>0.19554695831213401</v>
      </c>
      <c r="H1073">
        <v>1.05285064952809</v>
      </c>
      <c r="I1073">
        <v>6.8819383098727593E-2</v>
      </c>
      <c r="J1073" t="s">
        <v>33</v>
      </c>
      <c r="K1073" t="s">
        <v>32</v>
      </c>
      <c r="L1073">
        <v>38892.374000000003</v>
      </c>
      <c r="M1073" t="s">
        <v>2824</v>
      </c>
      <c r="N1073">
        <v>407.62342660973098</v>
      </c>
      <c r="O1073">
        <v>410.87604697379402</v>
      </c>
      <c r="P1073">
        <v>439.076322126089</v>
      </c>
      <c r="Q1073">
        <v>419.1919319032047</v>
      </c>
      <c r="R1073">
        <v>2.6224129152837876</v>
      </c>
      <c r="S1073">
        <v>4.1262749686358208E-2</v>
      </c>
      <c r="T1073">
        <v>3</v>
      </c>
      <c r="U1073">
        <v>1269</v>
      </c>
      <c r="V1073">
        <v>488.651050254479</v>
      </c>
      <c r="W1073">
        <v>311.89361529544101</v>
      </c>
      <c r="X1073">
        <v>393.90375529047401</v>
      </c>
      <c r="Y1073">
        <v>398.14947361346464</v>
      </c>
      <c r="Z1073">
        <v>2.6000461458894275</v>
      </c>
      <c r="AA1073">
        <v>0.22216573667375925</v>
      </c>
      <c r="AB1073">
        <v>3</v>
      </c>
      <c r="AC1073">
        <v>1293</v>
      </c>
      <c r="AD1073">
        <v>0.94980232993940594</v>
      </c>
      <c r="AE1073">
        <v>-7.430079964299284E-2</v>
      </c>
      <c r="AF1073">
        <f t="shared" si="16"/>
        <v>0.70662491100641422</v>
      </c>
    </row>
    <row r="1074" spans="1:32">
      <c r="A1074" t="s">
        <v>2825</v>
      </c>
      <c r="B1074">
        <v>1</v>
      </c>
      <c r="C1074">
        <v>1</v>
      </c>
      <c r="D1074">
        <v>5.5735999999999999</v>
      </c>
      <c r="E1074">
        <v>0.81092544900208896</v>
      </c>
      <c r="F1074">
        <v>9.1019070049303499E-2</v>
      </c>
      <c r="G1074">
        <v>0.23250448492827</v>
      </c>
      <c r="H1074">
        <v>1.05073935100838</v>
      </c>
      <c r="I1074">
        <v>5.4644249070210503E-2</v>
      </c>
      <c r="J1074" t="s">
        <v>32</v>
      </c>
      <c r="K1074" t="s">
        <v>33</v>
      </c>
      <c r="L1074">
        <v>36751.364800000003</v>
      </c>
      <c r="M1074" t="s">
        <v>2826</v>
      </c>
      <c r="N1074">
        <v>507.02795669233302</v>
      </c>
      <c r="O1074">
        <v>334.31093691337702</v>
      </c>
      <c r="P1074">
        <v>411.57957432585198</v>
      </c>
      <c r="Q1074">
        <v>417.63948931052067</v>
      </c>
      <c r="R1074">
        <v>2.6208015560354685</v>
      </c>
      <c r="S1074">
        <v>0.20715911181285657</v>
      </c>
      <c r="T1074">
        <v>3</v>
      </c>
      <c r="U1074">
        <v>1270</v>
      </c>
      <c r="V1074">
        <v>416.911657333091</v>
      </c>
      <c r="W1074">
        <v>551.15257919610497</v>
      </c>
      <c r="X1074">
        <v>348.42650133162999</v>
      </c>
      <c r="Y1074">
        <v>438.83024595360865</v>
      </c>
      <c r="Z1074">
        <v>2.6422965532647078</v>
      </c>
      <c r="AA1074">
        <v>0.23499995799679546</v>
      </c>
      <c r="AB1074">
        <v>3</v>
      </c>
      <c r="AC1074">
        <v>1273</v>
      </c>
      <c r="AD1074">
        <v>1.0507393510083822</v>
      </c>
      <c r="AE1074">
        <v>7.140483519533708E-2</v>
      </c>
      <c r="AF1074">
        <f t="shared" si="16"/>
        <v>0.79860934673093043</v>
      </c>
    </row>
    <row r="1075" spans="1:32">
      <c r="A1075" t="s">
        <v>2827</v>
      </c>
      <c r="B1075">
        <v>1</v>
      </c>
      <c r="C1075">
        <v>1</v>
      </c>
      <c r="D1075">
        <v>5.6281999999999996</v>
      </c>
      <c r="E1075">
        <v>2.8372541192288598E-3</v>
      </c>
      <c r="F1075">
        <v>2.5471017647905527</v>
      </c>
      <c r="G1075">
        <v>4.5083892776922596E-3</v>
      </c>
      <c r="H1075">
        <v>1.26712841547299</v>
      </c>
      <c r="I1075">
        <v>0.996691267792849</v>
      </c>
      <c r="J1075" t="s">
        <v>33</v>
      </c>
      <c r="K1075" t="s">
        <v>32</v>
      </c>
      <c r="L1075">
        <v>9437.9168000000009</v>
      </c>
      <c r="M1075" t="s">
        <v>2828</v>
      </c>
      <c r="N1075">
        <v>432.1414338843</v>
      </c>
      <c r="O1075">
        <v>409.67199306066101</v>
      </c>
      <c r="P1075">
        <v>407.38472932969898</v>
      </c>
      <c r="Q1075">
        <v>416.3993854248867</v>
      </c>
      <c r="R1075">
        <v>2.6195100798520015</v>
      </c>
      <c r="S1075">
        <v>3.2855230221475386E-2</v>
      </c>
      <c r="T1075">
        <v>3</v>
      </c>
      <c r="U1075">
        <v>1271</v>
      </c>
      <c r="V1075">
        <v>331.48067928771701</v>
      </c>
      <c r="W1075">
        <v>309.79309512065998</v>
      </c>
      <c r="X1075">
        <v>344.57591613649498</v>
      </c>
      <c r="Y1075">
        <v>328.61656351495731</v>
      </c>
      <c r="Z1075">
        <v>2.5166894497315915</v>
      </c>
      <c r="AA1075">
        <v>5.3458655326049716E-2</v>
      </c>
      <c r="AB1075">
        <v>3</v>
      </c>
      <c r="AC1075">
        <v>1323</v>
      </c>
      <c r="AD1075">
        <v>0.78918599550679613</v>
      </c>
      <c r="AE1075">
        <v>-0.34156273993101127</v>
      </c>
      <c r="AF1075">
        <f t="shared" si="16"/>
        <v>2.4053272930922511E-3</v>
      </c>
    </row>
    <row r="1076" spans="1:32">
      <c r="A1076" t="s">
        <v>2829</v>
      </c>
      <c r="B1076">
        <v>1</v>
      </c>
      <c r="C1076">
        <v>1</v>
      </c>
      <c r="D1076">
        <v>4.6792999999999996</v>
      </c>
      <c r="E1076">
        <v>1.10133553994363E-5</v>
      </c>
      <c r="F1076">
        <v>4.9580803459281135</v>
      </c>
      <c r="G1076">
        <v>2.0169852673146199E-4</v>
      </c>
      <c r="H1076">
        <v>5.0152739706324798</v>
      </c>
      <c r="I1076">
        <v>1</v>
      </c>
      <c r="J1076" t="s">
        <v>32</v>
      </c>
      <c r="K1076" t="s">
        <v>33</v>
      </c>
      <c r="L1076">
        <v>167272.72889999999</v>
      </c>
      <c r="M1076" t="s">
        <v>2830</v>
      </c>
      <c r="N1076">
        <v>404.41540243823601</v>
      </c>
      <c r="O1076">
        <v>433.57035485920198</v>
      </c>
      <c r="P1076">
        <v>410.15380285361198</v>
      </c>
      <c r="Q1076">
        <v>416.04652005034995</v>
      </c>
      <c r="R1076">
        <v>2.6191418937796414</v>
      </c>
      <c r="S1076">
        <v>3.7123087085936701E-2</v>
      </c>
      <c r="T1076">
        <v>3</v>
      </c>
      <c r="U1076">
        <v>1272</v>
      </c>
      <c r="V1076">
        <v>2317.9230097132399</v>
      </c>
      <c r="W1076">
        <v>1929.75290155218</v>
      </c>
      <c r="X1076">
        <v>2012.08593647681</v>
      </c>
      <c r="Y1076">
        <v>2086.5872825807432</v>
      </c>
      <c r="Z1076">
        <v>3.3194365560979815</v>
      </c>
      <c r="AA1076">
        <v>9.8020510417795373E-2</v>
      </c>
      <c r="AB1076">
        <v>3</v>
      </c>
      <c r="AC1076">
        <v>636</v>
      </c>
      <c r="AD1076">
        <v>5.0152739706324772</v>
      </c>
      <c r="AE1076">
        <v>2.3263285134549538</v>
      </c>
      <c r="AF1076">
        <f t="shared" si="16"/>
        <v>1.4656248723229079E-4</v>
      </c>
    </row>
    <row r="1077" spans="1:32">
      <c r="A1077" t="s">
        <v>1084</v>
      </c>
      <c r="B1077">
        <v>5</v>
      </c>
      <c r="C1077">
        <v>3</v>
      </c>
      <c r="D1077">
        <v>23.279399999999999</v>
      </c>
      <c r="E1077">
        <v>0.27971449796019798</v>
      </c>
      <c r="F1077">
        <v>0.55328502300660931</v>
      </c>
      <c r="G1077">
        <v>0.109229307335743</v>
      </c>
      <c r="H1077">
        <v>1.19007383196771</v>
      </c>
      <c r="I1077">
        <v>0.16320410127530899</v>
      </c>
      <c r="J1077" t="s">
        <v>33</v>
      </c>
      <c r="K1077" t="s">
        <v>32</v>
      </c>
      <c r="L1077">
        <v>43994.888500000001</v>
      </c>
      <c r="M1077" t="s">
        <v>1085</v>
      </c>
      <c r="N1077">
        <v>480.15452897946102</v>
      </c>
      <c r="O1077">
        <v>414.75577623422998</v>
      </c>
      <c r="P1077">
        <v>321.385156479079</v>
      </c>
      <c r="Q1077">
        <v>405.43182056425667</v>
      </c>
      <c r="R1077">
        <v>2.6079178315625593</v>
      </c>
      <c r="S1077">
        <v>0.19681311942485233</v>
      </c>
      <c r="T1077">
        <v>3</v>
      </c>
      <c r="U1077">
        <v>1274</v>
      </c>
      <c r="V1077">
        <v>381.25534252003001</v>
      </c>
      <c r="W1077">
        <v>314.10833577379702</v>
      </c>
      <c r="X1077">
        <v>326.669937622004</v>
      </c>
      <c r="Y1077">
        <v>340.67787197194366</v>
      </c>
      <c r="Z1077">
        <v>2.5323439257822158</v>
      </c>
      <c r="AA1077">
        <v>0.10478518636122497</v>
      </c>
      <c r="AB1077">
        <v>3</v>
      </c>
      <c r="AC1077">
        <v>1317</v>
      </c>
      <c r="AD1077">
        <v>0.84028400015027882</v>
      </c>
      <c r="AE1077">
        <v>-0.2510510808520936</v>
      </c>
      <c r="AF1077">
        <f t="shared" si="16"/>
        <v>0.26877529858299748</v>
      </c>
    </row>
    <row r="1078" spans="1:32">
      <c r="A1078" t="s">
        <v>2831</v>
      </c>
      <c r="B1078">
        <v>3</v>
      </c>
      <c r="C1078">
        <v>2</v>
      </c>
      <c r="D1078">
        <v>9.3602000000000007</v>
      </c>
      <c r="E1078">
        <v>0.40095212289276</v>
      </c>
      <c r="F1078">
        <v>0.3969074827535114</v>
      </c>
      <c r="G1078">
        <v>0.14180671405877501</v>
      </c>
      <c r="H1078">
        <v>1.0784399401374301</v>
      </c>
      <c r="I1078">
        <v>0.113601565605938</v>
      </c>
      <c r="J1078" t="s">
        <v>32</v>
      </c>
      <c r="K1078" t="s">
        <v>33</v>
      </c>
      <c r="L1078">
        <v>17349.077099999999</v>
      </c>
      <c r="M1078" t="s">
        <v>2832</v>
      </c>
      <c r="N1078">
        <v>454.44805143769798</v>
      </c>
      <c r="O1078">
        <v>389.70042122075301</v>
      </c>
      <c r="P1078">
        <v>345.10235151872001</v>
      </c>
      <c r="Q1078">
        <v>396.41694139239036</v>
      </c>
      <c r="R1078">
        <v>2.5981522063480798</v>
      </c>
      <c r="S1078">
        <v>0.13869588666075941</v>
      </c>
      <c r="T1078">
        <v>3</v>
      </c>
      <c r="U1078">
        <v>1276</v>
      </c>
      <c r="V1078">
        <v>426.67154794263399</v>
      </c>
      <c r="W1078">
        <v>452.11525432200199</v>
      </c>
      <c r="X1078">
        <v>403.74878536938701</v>
      </c>
      <c r="Y1078">
        <v>427.51186254467433</v>
      </c>
      <c r="Z1078">
        <v>2.6309481699793178</v>
      </c>
      <c r="AA1078">
        <v>5.6593006603917029E-2</v>
      </c>
      <c r="AB1078">
        <v>3</v>
      </c>
      <c r="AC1078">
        <v>1278</v>
      </c>
      <c r="AD1078">
        <v>1.0784399401374345</v>
      </c>
      <c r="AE1078">
        <v>0.10894583298551364</v>
      </c>
      <c r="AF1078">
        <f t="shared" si="16"/>
        <v>0.42061694551844425</v>
      </c>
    </row>
    <row r="1079" spans="1:32">
      <c r="A1079" t="s">
        <v>2833</v>
      </c>
      <c r="B1079">
        <v>3</v>
      </c>
      <c r="C1079">
        <v>1</v>
      </c>
      <c r="D1079">
        <v>16.842099999999999</v>
      </c>
      <c r="E1079">
        <v>0.93178347690595298</v>
      </c>
      <c r="F1079">
        <v>3.0684995059929603E-2</v>
      </c>
      <c r="G1079">
        <v>0.25868463286197901</v>
      </c>
      <c r="H1079">
        <v>1.0559674577598399</v>
      </c>
      <c r="I1079">
        <v>5.0589718355348999E-2</v>
      </c>
      <c r="J1079" t="s">
        <v>33</v>
      </c>
      <c r="K1079" t="s">
        <v>32</v>
      </c>
      <c r="L1079">
        <v>112106.393</v>
      </c>
      <c r="M1079" t="s">
        <v>2834</v>
      </c>
      <c r="N1079">
        <v>534.893626037481</v>
      </c>
      <c r="O1079">
        <v>268.99127617747303</v>
      </c>
      <c r="P1079">
        <v>370.79944094110999</v>
      </c>
      <c r="Q1079">
        <v>391.56144771868804</v>
      </c>
      <c r="R1079">
        <v>2.592799925553845</v>
      </c>
      <c r="S1079">
        <v>0.3426320701380316</v>
      </c>
      <c r="T1079">
        <v>3</v>
      </c>
      <c r="U1079">
        <v>1278</v>
      </c>
      <c r="V1079">
        <v>367.43368961335398</v>
      </c>
      <c r="W1079">
        <v>332.77709776981601</v>
      </c>
      <c r="X1079">
        <v>412.21397014493698</v>
      </c>
      <c r="Y1079">
        <v>370.80825250936897</v>
      </c>
      <c r="Z1079">
        <v>2.5691493910048178</v>
      </c>
      <c r="AA1079">
        <v>0.10740269952837096</v>
      </c>
      <c r="AB1079">
        <v>3</v>
      </c>
      <c r="AC1079">
        <v>1306</v>
      </c>
      <c r="AD1079">
        <v>0.94699888017517775</v>
      </c>
      <c r="AE1079">
        <v>-7.8565375177517174E-2</v>
      </c>
      <c r="AF1079">
        <f t="shared" si="16"/>
        <v>0.80996519307629533</v>
      </c>
    </row>
    <row r="1080" spans="1:32">
      <c r="A1080" t="s">
        <v>1682</v>
      </c>
      <c r="B1080">
        <v>3</v>
      </c>
      <c r="C1080">
        <v>3</v>
      </c>
      <c r="D1080">
        <v>4.4942000000000002</v>
      </c>
      <c r="E1080">
        <v>1.4698766404118E-2</v>
      </c>
      <c r="F1080">
        <v>1.8327191119433213</v>
      </c>
      <c r="G1080">
        <v>1.36152843930575E-2</v>
      </c>
      <c r="H1080">
        <v>1.43851188942797</v>
      </c>
      <c r="I1080">
        <v>0.86132596742854395</v>
      </c>
      <c r="J1080" t="s">
        <v>32</v>
      </c>
      <c r="K1080" t="s">
        <v>33</v>
      </c>
      <c r="L1080">
        <v>58531.539400000001</v>
      </c>
      <c r="M1080" t="s">
        <v>1683</v>
      </c>
      <c r="N1080">
        <v>327.66116431248599</v>
      </c>
      <c r="O1080">
        <v>441.01996886437502</v>
      </c>
      <c r="P1080">
        <v>404.92916814668098</v>
      </c>
      <c r="Q1080">
        <v>391.203433774514</v>
      </c>
      <c r="R1080">
        <v>2.5924026581369817</v>
      </c>
      <c r="S1080">
        <v>0.14803665223661447</v>
      </c>
      <c r="T1080">
        <v>3</v>
      </c>
      <c r="U1080">
        <v>1279</v>
      </c>
      <c r="V1080">
        <v>571.81408952863501</v>
      </c>
      <c r="W1080">
        <v>542.41933931521703</v>
      </c>
      <c r="X1080">
        <v>574.01894316520304</v>
      </c>
      <c r="Y1080">
        <v>562.75079066968499</v>
      </c>
      <c r="Z1080">
        <v>2.7503161138604564</v>
      </c>
      <c r="AA1080">
        <v>3.1349634574293607E-2</v>
      </c>
      <c r="AB1080">
        <v>3</v>
      </c>
      <c r="AC1080">
        <v>1202</v>
      </c>
      <c r="AD1080">
        <v>1.4385118894279678</v>
      </c>
      <c r="AE1080">
        <v>0.52457714512856124</v>
      </c>
      <c r="AF1080">
        <f t="shared" si="16"/>
        <v>7.998067607803425E-3</v>
      </c>
    </row>
    <row r="1081" spans="1:32">
      <c r="A1081" t="s">
        <v>2835</v>
      </c>
      <c r="B1081">
        <v>3</v>
      </c>
      <c r="C1081">
        <v>2</v>
      </c>
      <c r="D1081">
        <v>15.7834</v>
      </c>
      <c r="E1081">
        <v>0.122234915051361</v>
      </c>
      <c r="F1081">
        <v>0.91280472495840348</v>
      </c>
      <c r="G1081">
        <v>5.8843368484397397E-2</v>
      </c>
      <c r="H1081">
        <v>1.27777869782511</v>
      </c>
      <c r="I1081">
        <v>0.323957598783431</v>
      </c>
      <c r="J1081" t="s">
        <v>33</v>
      </c>
      <c r="K1081" t="s">
        <v>32</v>
      </c>
      <c r="L1081">
        <v>14054.2196</v>
      </c>
      <c r="M1081" t="s">
        <v>2836</v>
      </c>
      <c r="N1081">
        <v>326.75096576477</v>
      </c>
      <c r="O1081">
        <v>446.82696914404403</v>
      </c>
      <c r="P1081">
        <v>395.609987477098</v>
      </c>
      <c r="Q1081">
        <v>389.72930746197068</v>
      </c>
      <c r="R1081">
        <v>2.5907630657629959</v>
      </c>
      <c r="S1081">
        <v>0.15460376353094255</v>
      </c>
      <c r="T1081">
        <v>3</v>
      </c>
      <c r="U1081">
        <v>1280</v>
      </c>
      <c r="V1081">
        <v>309.43262360516297</v>
      </c>
      <c r="W1081">
        <v>346.91343864338302</v>
      </c>
      <c r="X1081">
        <v>258.66991381677002</v>
      </c>
      <c r="Y1081">
        <v>305.0053253551053</v>
      </c>
      <c r="Z1081">
        <v>2.4843074221407071</v>
      </c>
      <c r="AA1081">
        <v>0.14520415911035253</v>
      </c>
      <c r="AB1081">
        <v>3</v>
      </c>
      <c r="AC1081">
        <v>1336</v>
      </c>
      <c r="AD1081">
        <v>0.78260813214532843</v>
      </c>
      <c r="AE1081">
        <v>-0.35363799340819807</v>
      </c>
      <c r="AF1081">
        <f t="shared" si="16"/>
        <v>0.12122149364025306</v>
      </c>
    </row>
    <row r="1082" spans="1:32">
      <c r="A1082" t="s">
        <v>2837</v>
      </c>
      <c r="B1082">
        <v>6</v>
      </c>
      <c r="C1082">
        <v>3</v>
      </c>
      <c r="D1082">
        <v>25.075399999999998</v>
      </c>
      <c r="E1082">
        <v>0.36337864547558801</v>
      </c>
      <c r="F1082">
        <v>0.43964059828449414</v>
      </c>
      <c r="G1082">
        <v>0.13349839792130999</v>
      </c>
      <c r="H1082">
        <v>1.0950368194984601</v>
      </c>
      <c r="I1082">
        <v>0.12591854552743001</v>
      </c>
      <c r="J1082" t="s">
        <v>32</v>
      </c>
      <c r="K1082" t="s">
        <v>33</v>
      </c>
      <c r="L1082">
        <v>79305.873399999997</v>
      </c>
      <c r="M1082" t="s">
        <v>2838</v>
      </c>
      <c r="N1082">
        <v>412.713592233969</v>
      </c>
      <c r="O1082">
        <v>393.389288333129</v>
      </c>
      <c r="P1082">
        <v>331.82257588029103</v>
      </c>
      <c r="Q1082">
        <v>379.30848548246303</v>
      </c>
      <c r="R1082">
        <v>2.5789925583816435</v>
      </c>
      <c r="S1082">
        <v>0.11137063431782798</v>
      </c>
      <c r="T1082">
        <v>3</v>
      </c>
      <c r="U1082">
        <v>1281</v>
      </c>
      <c r="V1082">
        <v>391.97112115256198</v>
      </c>
      <c r="W1082">
        <v>387.722832422159</v>
      </c>
      <c r="X1082">
        <v>466.37631907975799</v>
      </c>
      <c r="Y1082">
        <v>415.35675755149305</v>
      </c>
      <c r="Z1082">
        <v>2.6184212805131883</v>
      </c>
      <c r="AA1082">
        <v>0.10649944876127028</v>
      </c>
      <c r="AB1082">
        <v>3</v>
      </c>
      <c r="AC1082">
        <v>1285</v>
      </c>
      <c r="AD1082">
        <v>1.0950368194984572</v>
      </c>
      <c r="AE1082">
        <v>0.13097937979428517</v>
      </c>
      <c r="AF1082">
        <f t="shared" si="16"/>
        <v>0.36507036014375244</v>
      </c>
    </row>
    <row r="1083" spans="1:32">
      <c r="A1083" t="s">
        <v>2839</v>
      </c>
      <c r="B1083">
        <v>2</v>
      </c>
      <c r="C1083">
        <v>2</v>
      </c>
      <c r="D1083">
        <v>9.5807000000000002</v>
      </c>
      <c r="E1083">
        <v>0.12338697611063</v>
      </c>
      <c r="F1083">
        <v>0.90873067905310911</v>
      </c>
      <c r="G1083">
        <v>5.9324905552398402E-2</v>
      </c>
      <c r="H1083">
        <v>1.5129811027903399</v>
      </c>
      <c r="I1083">
        <v>0.32178761387967902</v>
      </c>
      <c r="J1083" t="s">
        <v>32</v>
      </c>
      <c r="K1083" t="s">
        <v>33</v>
      </c>
      <c r="L1083">
        <v>75224.213000000003</v>
      </c>
      <c r="M1083" t="s">
        <v>2840</v>
      </c>
      <c r="N1083">
        <v>499.61575456540902</v>
      </c>
      <c r="O1083">
        <v>227.42026020549801</v>
      </c>
      <c r="P1083">
        <v>402.42821900124</v>
      </c>
      <c r="Q1083">
        <v>376.48807792404904</v>
      </c>
      <c r="R1083">
        <v>2.5757512281495289</v>
      </c>
      <c r="S1083">
        <v>0.36638438404747498</v>
      </c>
      <c r="T1083">
        <v>3</v>
      </c>
      <c r="U1083">
        <v>1282</v>
      </c>
      <c r="V1083">
        <v>616.44759669063899</v>
      </c>
      <c r="W1083">
        <v>551.90701999041698</v>
      </c>
      <c r="X1083">
        <v>540.50342529377599</v>
      </c>
      <c r="Y1083">
        <v>569.61934732494399</v>
      </c>
      <c r="Z1083">
        <v>2.7555847318467865</v>
      </c>
      <c r="AA1083">
        <v>7.1895938018195646E-2</v>
      </c>
      <c r="AB1083">
        <v>3</v>
      </c>
      <c r="AC1083">
        <v>1201</v>
      </c>
      <c r="AD1083">
        <v>1.5129811027903421</v>
      </c>
      <c r="AE1083">
        <v>0.59739396833395164</v>
      </c>
      <c r="AF1083">
        <f t="shared" si="16"/>
        <v>8.0712663174791088E-2</v>
      </c>
    </row>
    <row r="1084" spans="1:32">
      <c r="A1084" t="s">
        <v>2841</v>
      </c>
      <c r="B1084">
        <v>2</v>
      </c>
      <c r="C1084">
        <v>2</v>
      </c>
      <c r="D1084">
        <v>13.462199999999999</v>
      </c>
      <c r="E1084">
        <v>0.23118541746733201</v>
      </c>
      <c r="F1084">
        <v>0.63603956347470603</v>
      </c>
      <c r="G1084">
        <v>9.3948600805448604E-2</v>
      </c>
      <c r="H1084">
        <v>1.18446436557476</v>
      </c>
      <c r="I1084">
        <v>0.19449041017636501</v>
      </c>
      <c r="J1084" t="s">
        <v>33</v>
      </c>
      <c r="K1084" t="s">
        <v>32</v>
      </c>
      <c r="L1084">
        <v>60062.216699999997</v>
      </c>
      <c r="M1084" t="s">
        <v>2842</v>
      </c>
      <c r="N1084">
        <v>299.311071864881</v>
      </c>
      <c r="O1084">
        <v>418.40110650815899</v>
      </c>
      <c r="P1084">
        <v>410.96792140549798</v>
      </c>
      <c r="Q1084">
        <v>376.22669992617926</v>
      </c>
      <c r="R1084">
        <v>2.5754496131684799</v>
      </c>
      <c r="S1084">
        <v>0.1773252456398593</v>
      </c>
      <c r="T1084">
        <v>3</v>
      </c>
      <c r="U1084">
        <v>1283</v>
      </c>
      <c r="V1084">
        <v>306.33337398996503</v>
      </c>
      <c r="W1084">
        <v>336.01569664549902</v>
      </c>
      <c r="X1084">
        <v>310.55431133402999</v>
      </c>
      <c r="Y1084">
        <v>317.63446065649799</v>
      </c>
      <c r="Z1084">
        <v>2.5019276135947446</v>
      </c>
      <c r="AA1084">
        <v>5.0554682890592707E-2</v>
      </c>
      <c r="AB1084">
        <v>3</v>
      </c>
      <c r="AC1084">
        <v>1329</v>
      </c>
      <c r="AD1084">
        <v>0.84426347390767886</v>
      </c>
      <c r="AE1084">
        <v>-0.24423479597628775</v>
      </c>
      <c r="AF1084">
        <f t="shared" si="16"/>
        <v>0.21324106990277056</v>
      </c>
    </row>
    <row r="1085" spans="1:32">
      <c r="A1085" t="s">
        <v>2843</v>
      </c>
      <c r="B1085">
        <v>3</v>
      </c>
      <c r="C1085">
        <v>1</v>
      </c>
      <c r="D1085">
        <v>17.513000000000002</v>
      </c>
      <c r="E1085">
        <v>0.67407711854332297</v>
      </c>
      <c r="F1085">
        <v>0.17129041467849218</v>
      </c>
      <c r="G1085">
        <v>0.20377324716713299</v>
      </c>
      <c r="H1085">
        <v>1.0526089892658199</v>
      </c>
      <c r="I1085">
        <v>6.4638538732172193E-2</v>
      </c>
      <c r="J1085" t="s">
        <v>32</v>
      </c>
      <c r="K1085" t="s">
        <v>33</v>
      </c>
      <c r="L1085">
        <v>25257.804899999999</v>
      </c>
      <c r="M1085" t="s">
        <v>2844</v>
      </c>
      <c r="N1085">
        <v>295.61414574761898</v>
      </c>
      <c r="O1085">
        <v>474.91829760069402</v>
      </c>
      <c r="P1085">
        <v>345.39341720895999</v>
      </c>
      <c r="Q1085">
        <v>371.97528685242429</v>
      </c>
      <c r="R1085">
        <v>2.5705140873546264</v>
      </c>
      <c r="S1085">
        <v>0.24883501253748869</v>
      </c>
      <c r="T1085">
        <v>3</v>
      </c>
      <c r="U1085">
        <v>1285</v>
      </c>
      <c r="V1085">
        <v>365.499532977429</v>
      </c>
      <c r="W1085">
        <v>373.295460774405</v>
      </c>
      <c r="X1085">
        <v>435.83859842494701</v>
      </c>
      <c r="Y1085">
        <v>391.54453072559363</v>
      </c>
      <c r="Z1085">
        <v>2.5927811619204295</v>
      </c>
      <c r="AA1085">
        <v>9.8474946636413555E-2</v>
      </c>
      <c r="AB1085">
        <v>3</v>
      </c>
      <c r="AC1085">
        <v>1297</v>
      </c>
      <c r="AD1085">
        <v>1.0526089892658195</v>
      </c>
      <c r="AE1085">
        <v>7.3969620591094035E-2</v>
      </c>
      <c r="AF1085">
        <f t="shared" si="16"/>
        <v>0.75233282182328454</v>
      </c>
    </row>
    <row r="1086" spans="1:32">
      <c r="A1086" t="s">
        <v>2845</v>
      </c>
      <c r="B1086">
        <v>1</v>
      </c>
      <c r="C1086">
        <v>1</v>
      </c>
      <c r="D1086">
        <v>5.7066999999999997</v>
      </c>
      <c r="E1086">
        <v>0.124891599840395</v>
      </c>
      <c r="F1086">
        <v>0.90346677111863583</v>
      </c>
      <c r="G1086">
        <v>5.9900976222802403E-2</v>
      </c>
      <c r="H1086">
        <v>1.4254503062411801</v>
      </c>
      <c r="I1086">
        <v>0.31899478157774802</v>
      </c>
      <c r="J1086" t="s">
        <v>32</v>
      </c>
      <c r="K1086" t="s">
        <v>33</v>
      </c>
      <c r="L1086">
        <v>23961.604299999999</v>
      </c>
      <c r="M1086" t="s">
        <v>2846</v>
      </c>
      <c r="N1086">
        <v>252.272469808914</v>
      </c>
      <c r="O1086">
        <v>414.993284735175</v>
      </c>
      <c r="P1086">
        <v>444.41258280453599</v>
      </c>
      <c r="Q1086">
        <v>370.559445782875</v>
      </c>
      <c r="R1086">
        <v>2.5688578881711162</v>
      </c>
      <c r="S1086">
        <v>0.27928108069443164</v>
      </c>
      <c r="T1086">
        <v>3</v>
      </c>
      <c r="U1086">
        <v>1286</v>
      </c>
      <c r="V1086">
        <v>449.49146993667301</v>
      </c>
      <c r="W1086">
        <v>551.18885786536396</v>
      </c>
      <c r="X1086">
        <v>583.96189861325104</v>
      </c>
      <c r="Y1086">
        <v>528.21407547176261</v>
      </c>
      <c r="Z1086">
        <v>2.7228099697945511</v>
      </c>
      <c r="AA1086">
        <v>0.13274434933258178</v>
      </c>
      <c r="AB1086">
        <v>3</v>
      </c>
      <c r="AC1086">
        <v>1220</v>
      </c>
      <c r="AD1086">
        <v>1.4254503062411841</v>
      </c>
      <c r="AE1086">
        <v>0.51141774521128147</v>
      </c>
      <c r="AF1086">
        <f t="shared" si="16"/>
        <v>9.4278888815211723E-2</v>
      </c>
    </row>
    <row r="1087" spans="1:32">
      <c r="A1087" t="s">
        <v>1198</v>
      </c>
      <c r="B1087">
        <v>8</v>
      </c>
      <c r="C1087">
        <v>4</v>
      </c>
      <c r="D1087">
        <v>32.863700000000001</v>
      </c>
      <c r="E1087">
        <v>0.286465540740451</v>
      </c>
      <c r="F1087">
        <v>0.5429276123225697</v>
      </c>
      <c r="G1087">
        <v>0.11142037249669701</v>
      </c>
      <c r="H1087">
        <v>1.1219521901234599</v>
      </c>
      <c r="I1087">
        <v>0.15953370800986399</v>
      </c>
      <c r="J1087" t="s">
        <v>32</v>
      </c>
      <c r="K1087" t="s">
        <v>33</v>
      </c>
      <c r="L1087">
        <v>51766.827400000002</v>
      </c>
      <c r="M1087" t="s">
        <v>1199</v>
      </c>
      <c r="N1087">
        <v>361.11088219391002</v>
      </c>
      <c r="O1087">
        <v>403.44805480667799</v>
      </c>
      <c r="P1087">
        <v>335.287465471595</v>
      </c>
      <c r="Q1087">
        <v>366.61546749072767</v>
      </c>
      <c r="R1087">
        <v>2.5642107838781496</v>
      </c>
      <c r="S1087">
        <v>9.3864256875759527E-2</v>
      </c>
      <c r="T1087">
        <v>3</v>
      </c>
      <c r="U1087">
        <v>1288</v>
      </c>
      <c r="V1087">
        <v>364.68132950676898</v>
      </c>
      <c r="W1087">
        <v>399.53698165167498</v>
      </c>
      <c r="X1087">
        <v>469.75676889463102</v>
      </c>
      <c r="Y1087">
        <v>411.32502668435836</v>
      </c>
      <c r="Z1087">
        <v>2.614185134552343</v>
      </c>
      <c r="AA1087">
        <v>0.13011699047063185</v>
      </c>
      <c r="AB1087">
        <v>3</v>
      </c>
      <c r="AC1087">
        <v>1287</v>
      </c>
      <c r="AD1087">
        <v>1.1219521901234608</v>
      </c>
      <c r="AE1087">
        <v>0.16601119952835552</v>
      </c>
      <c r="AF1087">
        <f t="shared" si="16"/>
        <v>0.29047948999398676</v>
      </c>
    </row>
    <row r="1088" spans="1:32">
      <c r="A1088" t="s">
        <v>1268</v>
      </c>
      <c r="B1088">
        <v>9</v>
      </c>
      <c r="C1088">
        <v>7</v>
      </c>
      <c r="D1088">
        <v>47.48</v>
      </c>
      <c r="E1088">
        <v>5.4061844285032698E-3</v>
      </c>
      <c r="F1088">
        <v>2.2671091427077625</v>
      </c>
      <c r="G1088">
        <v>6.86117380569542E-3</v>
      </c>
      <c r="H1088">
        <v>1.6589790191134799</v>
      </c>
      <c r="I1088">
        <v>0.97808325654286798</v>
      </c>
      <c r="J1088" t="s">
        <v>32</v>
      </c>
      <c r="K1088" t="s">
        <v>33</v>
      </c>
      <c r="L1088">
        <v>54505.860999999997</v>
      </c>
      <c r="M1088" t="s">
        <v>1269</v>
      </c>
      <c r="N1088">
        <v>417.90621822263302</v>
      </c>
      <c r="O1088">
        <v>354.42672714761198</v>
      </c>
      <c r="P1088">
        <v>323.97642392131797</v>
      </c>
      <c r="Q1088">
        <v>365.43645643052099</v>
      </c>
      <c r="R1088">
        <v>2.5628118709771837</v>
      </c>
      <c r="S1088">
        <v>0.13113902783658565</v>
      </c>
      <c r="T1088">
        <v>3</v>
      </c>
      <c r="U1088">
        <v>1289</v>
      </c>
      <c r="V1088">
        <v>671.85920195623305</v>
      </c>
      <c r="W1088">
        <v>589.643900361889</v>
      </c>
      <c r="X1088">
        <v>557.25113979411697</v>
      </c>
      <c r="Y1088">
        <v>606.25141403741293</v>
      </c>
      <c r="Z1088">
        <v>2.7826527645718531</v>
      </c>
      <c r="AA1088">
        <v>9.7453590466877252E-2</v>
      </c>
      <c r="AB1088">
        <v>3</v>
      </c>
      <c r="AC1088">
        <v>1180</v>
      </c>
      <c r="AD1088">
        <v>1.6589790191134834</v>
      </c>
      <c r="AE1088">
        <v>0.73029564083727583</v>
      </c>
      <c r="AF1088">
        <f t="shared" si="16"/>
        <v>5.388378451828886E-3</v>
      </c>
    </row>
    <row r="1089" spans="1:32">
      <c r="A1089" t="s">
        <v>2847</v>
      </c>
      <c r="B1089">
        <v>2</v>
      </c>
      <c r="C1089">
        <v>1</v>
      </c>
      <c r="D1089">
        <v>10.4862</v>
      </c>
      <c r="E1089">
        <v>0.200756146841607</v>
      </c>
      <c r="F1089">
        <v>0.69733114842277055</v>
      </c>
      <c r="G1089">
        <v>8.4756327676583004E-2</v>
      </c>
      <c r="H1089">
        <v>1.2302943931619299</v>
      </c>
      <c r="I1089">
        <v>0.21990333011014199</v>
      </c>
      <c r="J1089" t="s">
        <v>33</v>
      </c>
      <c r="K1089" t="s">
        <v>32</v>
      </c>
      <c r="L1089">
        <v>22538.664499999999</v>
      </c>
      <c r="M1089" t="s">
        <v>2848</v>
      </c>
      <c r="N1089">
        <v>346.839054303838</v>
      </c>
      <c r="O1089">
        <v>432.89155252579098</v>
      </c>
      <c r="P1089">
        <v>316.20387772936698</v>
      </c>
      <c r="Q1089">
        <v>365.31149485299869</v>
      </c>
      <c r="R1089">
        <v>2.5626633378913186</v>
      </c>
      <c r="S1089">
        <v>0.16560477438859009</v>
      </c>
      <c r="T1089">
        <v>3</v>
      </c>
      <c r="U1089">
        <v>1290</v>
      </c>
      <c r="V1089">
        <v>256.104054119257</v>
      </c>
      <c r="W1089">
        <v>278.12901892130702</v>
      </c>
      <c r="X1089">
        <v>356.55736756477597</v>
      </c>
      <c r="Y1089">
        <v>296.93014686844668</v>
      </c>
      <c r="Z1089">
        <v>2.4726542930960571</v>
      </c>
      <c r="AA1089">
        <v>0.17781924473912095</v>
      </c>
      <c r="AB1089">
        <v>3</v>
      </c>
      <c r="AC1089">
        <v>1344</v>
      </c>
      <c r="AD1089">
        <v>0.81281358799818593</v>
      </c>
      <c r="AE1089">
        <v>-0.29900357469935451</v>
      </c>
      <c r="AF1089">
        <f t="shared" si="16"/>
        <v>0.21423523312381212</v>
      </c>
    </row>
    <row r="1090" spans="1:32">
      <c r="A1090" t="s">
        <v>2849</v>
      </c>
      <c r="B1090">
        <v>4</v>
      </c>
      <c r="C1090">
        <v>3</v>
      </c>
      <c r="D1090">
        <v>19.959099999999999</v>
      </c>
      <c r="E1090">
        <v>2.1828932739165498E-2</v>
      </c>
      <c r="F1090">
        <v>1.6609674973106434</v>
      </c>
      <c r="G1090">
        <v>1.76297202596714E-2</v>
      </c>
      <c r="H1090">
        <v>1.2180932520814001</v>
      </c>
      <c r="I1090">
        <v>0.77689997153654</v>
      </c>
      <c r="J1090" t="s">
        <v>33</v>
      </c>
      <c r="K1090" t="s">
        <v>32</v>
      </c>
      <c r="L1090">
        <v>40919.803599999999</v>
      </c>
      <c r="M1090" t="s">
        <v>2850</v>
      </c>
      <c r="N1090">
        <v>375.96731867691602</v>
      </c>
      <c r="O1090">
        <v>343.08007761942298</v>
      </c>
      <c r="P1090">
        <v>375.40617447652801</v>
      </c>
      <c r="Q1090">
        <v>364.81785692428895</v>
      </c>
      <c r="R1090">
        <v>2.5620760878084656</v>
      </c>
      <c r="S1090">
        <v>5.1608109169185776E-2</v>
      </c>
      <c r="T1090">
        <v>3</v>
      </c>
      <c r="U1090">
        <v>1291</v>
      </c>
      <c r="V1090">
        <v>282.20872339554302</v>
      </c>
      <c r="W1090">
        <v>326.774089119986</v>
      </c>
      <c r="X1090">
        <v>289.51454711004499</v>
      </c>
      <c r="Y1090">
        <v>299.49911987519135</v>
      </c>
      <c r="Z1090">
        <v>2.4763955504852322</v>
      </c>
      <c r="AA1090">
        <v>7.9805259836371836E-2</v>
      </c>
      <c r="AB1090">
        <v>3</v>
      </c>
      <c r="AC1090">
        <v>1341</v>
      </c>
      <c r="AD1090">
        <v>0.82095520871761152</v>
      </c>
      <c r="AE1090">
        <v>-0.2846245841190953</v>
      </c>
      <c r="AF1090">
        <f t="shared" si="16"/>
        <v>2.0504312745601959E-2</v>
      </c>
    </row>
    <row r="1091" spans="1:32">
      <c r="A1091" t="s">
        <v>2851</v>
      </c>
      <c r="B1091">
        <v>9</v>
      </c>
      <c r="C1091">
        <v>2</v>
      </c>
      <c r="D1091">
        <v>39.432499999999997</v>
      </c>
      <c r="E1091">
        <v>0.13168691300047999</v>
      </c>
      <c r="F1091">
        <v>0.88045738292800002</v>
      </c>
      <c r="G1091">
        <v>6.2093532369943902E-2</v>
      </c>
      <c r="H1091">
        <v>1.3326084692033699</v>
      </c>
      <c r="I1091">
        <v>0.30693303432364799</v>
      </c>
      <c r="J1091" t="s">
        <v>32</v>
      </c>
      <c r="K1091" t="s">
        <v>33</v>
      </c>
      <c r="L1091">
        <v>144444.0551</v>
      </c>
      <c r="M1091" t="s">
        <v>2852</v>
      </c>
      <c r="N1091">
        <v>423.78169124858198</v>
      </c>
      <c r="O1091">
        <v>259.26850896679002</v>
      </c>
      <c r="P1091">
        <v>407.649930891221</v>
      </c>
      <c r="Q1091">
        <v>363.56671036886434</v>
      </c>
      <c r="R1091">
        <v>2.5605841106198413</v>
      </c>
      <c r="S1091">
        <v>0.2494296367641326</v>
      </c>
      <c r="T1091">
        <v>3</v>
      </c>
      <c r="U1091">
        <v>1292</v>
      </c>
      <c r="V1091">
        <v>519.26119591071097</v>
      </c>
      <c r="W1091">
        <v>448.22798981073203</v>
      </c>
      <c r="X1091">
        <v>485.987046352427</v>
      </c>
      <c r="Y1091">
        <v>484.4920773579567</v>
      </c>
      <c r="Z1091">
        <v>2.6852866796574677</v>
      </c>
      <c r="AA1091">
        <v>7.335557025681641E-2</v>
      </c>
      <c r="AB1091">
        <v>3</v>
      </c>
      <c r="AC1091">
        <v>1246</v>
      </c>
      <c r="AD1091">
        <v>1.3326084692033684</v>
      </c>
      <c r="AE1091">
        <v>0.41425296759072217</v>
      </c>
      <c r="AF1091">
        <f t="shared" ref="AF1091:AF1154" si="17">_xlfn.T.TEST(N1091:P1091,V1091:X1091,2,2)</f>
        <v>9.7937605040172321E-2</v>
      </c>
    </row>
    <row r="1092" spans="1:32">
      <c r="A1092" t="s">
        <v>2853</v>
      </c>
      <c r="B1092">
        <v>3</v>
      </c>
      <c r="C1092">
        <v>1</v>
      </c>
      <c r="D1092">
        <v>13.054399999999999</v>
      </c>
      <c r="E1092">
        <v>1.5641628074804001E-2</v>
      </c>
      <c r="F1092">
        <v>1.8057180449395664</v>
      </c>
      <c r="G1092">
        <v>1.42928902399683E-2</v>
      </c>
      <c r="H1092">
        <v>1.2990603595989401</v>
      </c>
      <c r="I1092">
        <v>0.84939429978707204</v>
      </c>
      <c r="J1092" t="s">
        <v>32</v>
      </c>
      <c r="K1092" t="s">
        <v>33</v>
      </c>
      <c r="L1092">
        <v>67495.734400000001</v>
      </c>
      <c r="M1092" t="s">
        <v>2854</v>
      </c>
      <c r="N1092">
        <v>333.51571137496597</v>
      </c>
      <c r="O1092">
        <v>375.04778955483903</v>
      </c>
      <c r="P1092">
        <v>365.706369553824</v>
      </c>
      <c r="Q1092">
        <v>358.08995682787639</v>
      </c>
      <c r="R1092">
        <v>2.5539921407399158</v>
      </c>
      <c r="S1092">
        <v>6.0846247410928221E-2</v>
      </c>
      <c r="T1092">
        <v>3</v>
      </c>
      <c r="U1092">
        <v>1294</v>
      </c>
      <c r="V1092">
        <v>418.56491638706399</v>
      </c>
      <c r="W1092">
        <v>501.535433719884</v>
      </c>
      <c r="X1092">
        <v>475.44105414982499</v>
      </c>
      <c r="Y1092">
        <v>465.18046808559097</v>
      </c>
      <c r="Z1092">
        <v>2.6676214713600879</v>
      </c>
      <c r="AA1092">
        <v>9.1203843625334791E-2</v>
      </c>
      <c r="AB1092">
        <v>3</v>
      </c>
      <c r="AC1092">
        <v>1255</v>
      </c>
      <c r="AD1092">
        <v>1.2990603595989427</v>
      </c>
      <c r="AE1092">
        <v>0.37746846579039561</v>
      </c>
      <c r="AF1092">
        <f t="shared" si="17"/>
        <v>1.7704331547349666E-2</v>
      </c>
    </row>
    <row r="1093" spans="1:32">
      <c r="A1093" t="s">
        <v>1652</v>
      </c>
      <c r="B1093">
        <v>4</v>
      </c>
      <c r="C1093">
        <v>2</v>
      </c>
      <c r="D1093">
        <v>30.769500000000001</v>
      </c>
      <c r="E1093">
        <v>0.24892885229398001</v>
      </c>
      <c r="F1093">
        <v>0.603924763231241</v>
      </c>
      <c r="G1093">
        <v>9.9902086789143599E-2</v>
      </c>
      <c r="H1093">
        <v>1.1309267259065401</v>
      </c>
      <c r="I1093">
        <v>0.181935452716318</v>
      </c>
      <c r="J1093" t="s">
        <v>33</v>
      </c>
      <c r="K1093" t="s">
        <v>32</v>
      </c>
      <c r="L1093">
        <v>38959.177499999998</v>
      </c>
      <c r="M1093" t="s">
        <v>1653</v>
      </c>
      <c r="N1093">
        <v>397.97301090249499</v>
      </c>
      <c r="O1093">
        <v>306.26099763474298</v>
      </c>
      <c r="P1093">
        <v>358.26198691803398</v>
      </c>
      <c r="Q1093">
        <v>354.16533181842397</v>
      </c>
      <c r="R1093">
        <v>2.5492060471509639</v>
      </c>
      <c r="S1093">
        <v>0.12986320760986561</v>
      </c>
      <c r="T1093">
        <v>3</v>
      </c>
      <c r="U1093">
        <v>1295</v>
      </c>
      <c r="V1093">
        <v>338.67189649973301</v>
      </c>
      <c r="W1093">
        <v>311.22603705661601</v>
      </c>
      <c r="X1093">
        <v>289.59352165140598</v>
      </c>
      <c r="Y1093">
        <v>313.16381840258504</v>
      </c>
      <c r="Z1093">
        <v>2.4957715797722342</v>
      </c>
      <c r="AA1093">
        <v>7.8541969720904242E-2</v>
      </c>
      <c r="AB1093">
        <v>3</v>
      </c>
      <c r="AC1093">
        <v>1334</v>
      </c>
      <c r="AD1093">
        <v>0.8842305846105234</v>
      </c>
      <c r="AE1093">
        <v>-0.17750545842074533</v>
      </c>
      <c r="AF1093">
        <f t="shared" si="17"/>
        <v>0.24497168593996346</v>
      </c>
    </row>
    <row r="1094" spans="1:32">
      <c r="A1094" t="s">
        <v>2855</v>
      </c>
      <c r="B1094">
        <v>3</v>
      </c>
      <c r="C1094">
        <v>2</v>
      </c>
      <c r="D1094">
        <v>9.4224999999999994</v>
      </c>
      <c r="E1094">
        <v>0.15663368926994001</v>
      </c>
      <c r="F1094">
        <v>0.80511482279867774</v>
      </c>
      <c r="G1094">
        <v>7.0295140341025297E-2</v>
      </c>
      <c r="H1094">
        <v>1.0957561536667999</v>
      </c>
      <c r="I1094">
        <v>0.26915658472291898</v>
      </c>
      <c r="J1094" t="s">
        <v>33</v>
      </c>
      <c r="K1094" t="s">
        <v>32</v>
      </c>
      <c r="L1094">
        <v>30888.990699999998</v>
      </c>
      <c r="M1094" t="s">
        <v>2856</v>
      </c>
      <c r="N1094">
        <v>327.84968766099598</v>
      </c>
      <c r="O1094">
        <v>340.58379582405598</v>
      </c>
      <c r="P1094">
        <v>364.62291537085798</v>
      </c>
      <c r="Q1094">
        <v>344.35213295196996</v>
      </c>
      <c r="R1094">
        <v>2.5370027773936545</v>
      </c>
      <c r="S1094">
        <v>5.4229338540975863E-2</v>
      </c>
      <c r="T1094">
        <v>3</v>
      </c>
      <c r="U1094">
        <v>1299</v>
      </c>
      <c r="V1094">
        <v>304.28118611982097</v>
      </c>
      <c r="W1094">
        <v>297.06451806971899</v>
      </c>
      <c r="X1094">
        <v>341.43375947025498</v>
      </c>
      <c r="Y1094">
        <v>314.25982121993161</v>
      </c>
      <c r="Z1094">
        <v>2.4972888591025355</v>
      </c>
      <c r="AA1094">
        <v>7.576006483044298E-2</v>
      </c>
      <c r="AB1094">
        <v>3</v>
      </c>
      <c r="AC1094">
        <v>1331</v>
      </c>
      <c r="AD1094">
        <v>0.91261180387044205</v>
      </c>
      <c r="AE1094">
        <v>-0.13192678092932891</v>
      </c>
      <c r="AF1094">
        <f t="shared" si="17"/>
        <v>0.16007008091663139</v>
      </c>
    </row>
    <row r="1095" spans="1:32">
      <c r="A1095" t="s">
        <v>2857</v>
      </c>
      <c r="B1095">
        <v>2</v>
      </c>
      <c r="C1095">
        <v>2</v>
      </c>
      <c r="D1095">
        <v>10.413500000000001</v>
      </c>
      <c r="E1095">
        <v>0.19445443832357701</v>
      </c>
      <c r="F1095">
        <v>0.71118213985290268</v>
      </c>
      <c r="G1095">
        <v>8.2800595278225003E-2</v>
      </c>
      <c r="H1095">
        <v>1.1251045757289</v>
      </c>
      <c r="I1095">
        <v>0.22590896261485599</v>
      </c>
      <c r="J1095" t="s">
        <v>32</v>
      </c>
      <c r="K1095" t="s">
        <v>33</v>
      </c>
      <c r="L1095">
        <v>26999.594099999998</v>
      </c>
      <c r="M1095" t="s">
        <v>2858</v>
      </c>
      <c r="N1095">
        <v>349.33849135366199</v>
      </c>
      <c r="O1095">
        <v>355.01103975786498</v>
      </c>
      <c r="P1095">
        <v>327.85064471513698</v>
      </c>
      <c r="Q1095">
        <v>344.06672527555469</v>
      </c>
      <c r="R1095">
        <v>2.5366426739927084</v>
      </c>
      <c r="S1095">
        <v>4.1640429848193605E-2</v>
      </c>
      <c r="T1095">
        <v>3</v>
      </c>
      <c r="U1095">
        <v>1300</v>
      </c>
      <c r="V1095">
        <v>385.06510882461998</v>
      </c>
      <c r="W1095">
        <v>342.04785061284798</v>
      </c>
      <c r="X1095">
        <v>434.220181453289</v>
      </c>
      <c r="Y1095">
        <v>387.11104696358569</v>
      </c>
      <c r="Z1095">
        <v>2.587835564930093</v>
      </c>
      <c r="AA1095">
        <v>0.11913949056022373</v>
      </c>
      <c r="AB1095">
        <v>3</v>
      </c>
      <c r="AC1095">
        <v>1303</v>
      </c>
      <c r="AD1095">
        <v>1.1251045757289022</v>
      </c>
      <c r="AE1095">
        <v>0.17005910266340279</v>
      </c>
      <c r="AF1095">
        <f t="shared" si="17"/>
        <v>0.1975230601204917</v>
      </c>
    </row>
    <row r="1096" spans="1:32">
      <c r="A1096" t="s">
        <v>2859</v>
      </c>
      <c r="B1096">
        <v>3</v>
      </c>
      <c r="C1096">
        <v>2</v>
      </c>
      <c r="D1096">
        <v>13.799300000000001</v>
      </c>
      <c r="E1096">
        <v>1.68543631208001E-2</v>
      </c>
      <c r="F1096">
        <v>1.7732876536056572</v>
      </c>
      <c r="G1096">
        <v>1.48555292092893E-2</v>
      </c>
      <c r="H1096">
        <v>1.1278311582604399</v>
      </c>
      <c r="I1096">
        <v>0.83436610312731097</v>
      </c>
      <c r="J1096" t="s">
        <v>33</v>
      </c>
      <c r="K1096" t="s">
        <v>32</v>
      </c>
      <c r="L1096">
        <v>74662.963199999998</v>
      </c>
      <c r="M1096" t="s">
        <v>2860</v>
      </c>
      <c r="N1096">
        <v>332.83511895016301</v>
      </c>
      <c r="O1096">
        <v>362.99396310502601</v>
      </c>
      <c r="P1096">
        <v>335.68277656996401</v>
      </c>
      <c r="Q1096">
        <v>343.83728620838434</v>
      </c>
      <c r="R1096">
        <v>2.5363529704211736</v>
      </c>
      <c r="S1096">
        <v>4.8427429213764417E-2</v>
      </c>
      <c r="T1096">
        <v>3</v>
      </c>
      <c r="U1096">
        <v>1301</v>
      </c>
      <c r="V1096">
        <v>307.30378992170603</v>
      </c>
      <c r="W1096">
        <v>309.88842305327699</v>
      </c>
      <c r="X1096">
        <v>297.40555378307801</v>
      </c>
      <c r="Y1096">
        <v>304.86592225268697</v>
      </c>
      <c r="Z1096">
        <v>2.4841088818768977</v>
      </c>
      <c r="AA1096">
        <v>2.1612277936333711E-2</v>
      </c>
      <c r="AB1096">
        <v>3</v>
      </c>
      <c r="AC1096">
        <v>1337</v>
      </c>
      <c r="AD1096">
        <v>0.88665753971755534</v>
      </c>
      <c r="AE1096">
        <v>-0.1735511055270125</v>
      </c>
      <c r="AF1096">
        <f t="shared" si="17"/>
        <v>1.9614319767814439E-2</v>
      </c>
    </row>
    <row r="1097" spans="1:32">
      <c r="A1097" t="s">
        <v>2861</v>
      </c>
      <c r="B1097">
        <v>7</v>
      </c>
      <c r="C1097">
        <v>4</v>
      </c>
      <c r="D1097">
        <v>27.868200000000002</v>
      </c>
      <c r="E1097">
        <v>0.210503375917036</v>
      </c>
      <c r="F1097">
        <v>0.6767409348383675</v>
      </c>
      <c r="G1097">
        <v>8.7536563208619994E-2</v>
      </c>
      <c r="H1097">
        <v>1.1315161535287199</v>
      </c>
      <c r="I1097">
        <v>0.211154225489499</v>
      </c>
      <c r="J1097" t="s">
        <v>32</v>
      </c>
      <c r="K1097" t="s">
        <v>33</v>
      </c>
      <c r="L1097">
        <v>18229.826499999999</v>
      </c>
      <c r="M1097" t="s">
        <v>2862</v>
      </c>
      <c r="N1097">
        <v>332.71463568136301</v>
      </c>
      <c r="O1097">
        <v>350.12202261694898</v>
      </c>
      <c r="P1097">
        <v>336.23604676633698</v>
      </c>
      <c r="Q1097">
        <v>339.69090168821634</v>
      </c>
      <c r="R1097">
        <v>2.5310839148431854</v>
      </c>
      <c r="S1097">
        <v>2.7094050327127226E-2</v>
      </c>
      <c r="T1097">
        <v>3</v>
      </c>
      <c r="U1097">
        <v>1302</v>
      </c>
      <c r="V1097">
        <v>435.41863389139797</v>
      </c>
      <c r="W1097">
        <v>384.73237196642998</v>
      </c>
      <c r="X1097">
        <v>332.94622154303499</v>
      </c>
      <c r="Y1097">
        <v>384.36574246695432</v>
      </c>
      <c r="Z1097">
        <v>2.5847446731677919</v>
      </c>
      <c r="AA1097">
        <v>0.13330321698569278</v>
      </c>
      <c r="AB1097">
        <v>3</v>
      </c>
      <c r="AC1097">
        <v>1304</v>
      </c>
      <c r="AD1097">
        <v>1.1315161535287235</v>
      </c>
      <c r="AE1097">
        <v>0.17825718067147181</v>
      </c>
      <c r="AF1097">
        <f t="shared" si="17"/>
        <v>0.21136389586305482</v>
      </c>
    </row>
    <row r="1098" spans="1:32">
      <c r="A1098" t="s">
        <v>888</v>
      </c>
      <c r="B1098">
        <v>6</v>
      </c>
      <c r="C1098">
        <v>1</v>
      </c>
      <c r="D1098">
        <v>31.421800000000001</v>
      </c>
      <c r="E1098">
        <v>1.9241632844838701E-2</v>
      </c>
      <c r="F1098">
        <v>1.7157580765074687</v>
      </c>
      <c r="G1098">
        <v>1.6105837874160998E-2</v>
      </c>
      <c r="H1098">
        <v>1.68209144908677</v>
      </c>
      <c r="I1098">
        <v>0.80592882719589398</v>
      </c>
      <c r="J1098" t="s">
        <v>33</v>
      </c>
      <c r="K1098" t="s">
        <v>32</v>
      </c>
      <c r="L1098">
        <v>63850.705900000001</v>
      </c>
      <c r="M1098" t="s">
        <v>889</v>
      </c>
      <c r="N1098">
        <v>279.072980039139</v>
      </c>
      <c r="O1098">
        <v>353.97574937050001</v>
      </c>
      <c r="P1098">
        <v>376.60821737739201</v>
      </c>
      <c r="Q1098">
        <v>336.55231559567704</v>
      </c>
      <c r="R1098">
        <v>2.5270525829984405</v>
      </c>
      <c r="S1098">
        <v>0.15168111469742734</v>
      </c>
      <c r="T1098">
        <v>3</v>
      </c>
      <c r="U1098">
        <v>1303</v>
      </c>
      <c r="V1098">
        <v>213.54501754767199</v>
      </c>
      <c r="W1098">
        <v>161.516543896342</v>
      </c>
      <c r="X1098">
        <v>225.17747272692199</v>
      </c>
      <c r="Y1098">
        <v>200.07967805697865</v>
      </c>
      <c r="Z1098">
        <v>2.3012029799110199</v>
      </c>
      <c r="AA1098">
        <v>0.16942918174969321</v>
      </c>
      <c r="AB1098">
        <v>3</v>
      </c>
      <c r="AC1098">
        <v>1379</v>
      </c>
      <c r="AD1098">
        <v>0.59449799863313924</v>
      </c>
      <c r="AE1098">
        <v>-0.75025614171526256</v>
      </c>
      <c r="AF1098">
        <f t="shared" si="17"/>
        <v>1.8187601989170871E-2</v>
      </c>
    </row>
    <row r="1099" spans="1:32">
      <c r="A1099" t="s">
        <v>1156</v>
      </c>
      <c r="B1099">
        <v>7</v>
      </c>
      <c r="C1099">
        <v>3</v>
      </c>
      <c r="D1099">
        <v>32.017400000000002</v>
      </c>
      <c r="E1099">
        <v>0.37527723119307799</v>
      </c>
      <c r="F1099">
        <v>0.4256477842870855</v>
      </c>
      <c r="G1099">
        <v>0.135827197590768</v>
      </c>
      <c r="H1099">
        <v>1.2635589933184801</v>
      </c>
      <c r="I1099">
        <v>0.121782560355833</v>
      </c>
      <c r="J1099" t="s">
        <v>32</v>
      </c>
      <c r="K1099" t="s">
        <v>33</v>
      </c>
      <c r="L1099">
        <v>135785.50279999999</v>
      </c>
      <c r="M1099" t="s">
        <v>1157</v>
      </c>
      <c r="N1099">
        <v>438.21427940949701</v>
      </c>
      <c r="O1099">
        <v>186.396388832875</v>
      </c>
      <c r="P1099">
        <v>382.32967390769397</v>
      </c>
      <c r="Q1099">
        <v>335.64678071668862</v>
      </c>
      <c r="R1099">
        <v>2.5258824860995697</v>
      </c>
      <c r="S1099">
        <v>0.39398689256653463</v>
      </c>
      <c r="T1099">
        <v>3</v>
      </c>
      <c r="U1099">
        <v>1304</v>
      </c>
      <c r="V1099">
        <v>519.15334465696606</v>
      </c>
      <c r="W1099">
        <v>387.785016482027</v>
      </c>
      <c r="X1099">
        <v>365.390163919911</v>
      </c>
      <c r="Y1099">
        <v>424.10950835296802</v>
      </c>
      <c r="Z1099">
        <v>2.6274780092645567</v>
      </c>
      <c r="AA1099">
        <v>0.19586575429448805</v>
      </c>
      <c r="AB1099">
        <v>3</v>
      </c>
      <c r="AC1099">
        <v>1280</v>
      </c>
      <c r="AD1099">
        <v>1.263558993318481</v>
      </c>
      <c r="AE1099">
        <v>0.33749302271655018</v>
      </c>
      <c r="AF1099">
        <f t="shared" si="17"/>
        <v>0.38207195260049581</v>
      </c>
    </row>
    <row r="1100" spans="1:32">
      <c r="A1100" t="s">
        <v>63</v>
      </c>
      <c r="B1100">
        <v>9</v>
      </c>
      <c r="C1100">
        <v>2</v>
      </c>
      <c r="D1100">
        <v>44.499600000000001</v>
      </c>
      <c r="E1100">
        <v>0.29668861707411498</v>
      </c>
      <c r="F1100">
        <v>0.52769911575505557</v>
      </c>
      <c r="G1100">
        <v>0.114147250881871</v>
      </c>
      <c r="H1100">
        <v>1.19105256427425</v>
      </c>
      <c r="I1100">
        <v>0.154236273369254</v>
      </c>
      <c r="J1100" t="s">
        <v>32</v>
      </c>
      <c r="K1100" t="s">
        <v>33</v>
      </c>
      <c r="L1100">
        <v>92995.174199999994</v>
      </c>
      <c r="M1100" t="s">
        <v>64</v>
      </c>
      <c r="N1100">
        <v>361.02740351177499</v>
      </c>
      <c r="O1100">
        <v>357.484857846105</v>
      </c>
      <c r="P1100">
        <v>276.90580760595702</v>
      </c>
      <c r="Q1100">
        <v>331.80602298794565</v>
      </c>
      <c r="R1100">
        <v>2.5208842651322492</v>
      </c>
      <c r="S1100">
        <v>0.14339089876179978</v>
      </c>
      <c r="T1100">
        <v>3</v>
      </c>
      <c r="U1100">
        <v>1306</v>
      </c>
      <c r="V1100">
        <v>477.18168596014402</v>
      </c>
      <c r="W1100">
        <v>383.98472769347501</v>
      </c>
      <c r="X1100">
        <v>324.428829910682</v>
      </c>
      <c r="Y1100">
        <v>395.19841452143368</v>
      </c>
      <c r="Z1100">
        <v>2.5968151935927826</v>
      </c>
      <c r="AA1100">
        <v>0.19481696477089858</v>
      </c>
      <c r="AB1100">
        <v>3</v>
      </c>
      <c r="AC1100">
        <v>1296</v>
      </c>
      <c r="AD1100">
        <v>1.1910525642742509</v>
      </c>
      <c r="AE1100">
        <v>0.25223708452392751</v>
      </c>
      <c r="AF1100">
        <f t="shared" si="17"/>
        <v>0.29180634105972547</v>
      </c>
    </row>
    <row r="1101" spans="1:32">
      <c r="A1101" t="s">
        <v>2863</v>
      </c>
      <c r="B1101">
        <v>3</v>
      </c>
      <c r="C1101">
        <v>1</v>
      </c>
      <c r="D1101">
        <v>16.4864</v>
      </c>
      <c r="E1101">
        <v>5.9003120248776401E-2</v>
      </c>
      <c r="F1101">
        <v>1.229125021052869</v>
      </c>
      <c r="G1101">
        <v>3.4427585017682401E-2</v>
      </c>
      <c r="H1101">
        <v>2.4158811446936999</v>
      </c>
      <c r="I1101">
        <v>0.51103265609885495</v>
      </c>
      <c r="J1101" t="s">
        <v>32</v>
      </c>
      <c r="K1101" t="s">
        <v>33</v>
      </c>
      <c r="L1101">
        <v>19804.0828</v>
      </c>
      <c r="M1101" t="s">
        <v>2864</v>
      </c>
      <c r="N1101">
        <v>429.06477861570198</v>
      </c>
      <c r="O1101">
        <v>135.87402974370099</v>
      </c>
      <c r="P1101">
        <v>428.316209430713</v>
      </c>
      <c r="Q1101">
        <v>331.08500593003868</v>
      </c>
      <c r="R1101">
        <v>2.5199395130103097</v>
      </c>
      <c r="S1101">
        <v>0.51061834806599404</v>
      </c>
      <c r="T1101">
        <v>3</v>
      </c>
      <c r="U1101">
        <v>1307</v>
      </c>
      <c r="V1101">
        <v>752.27384140781601</v>
      </c>
      <c r="W1101">
        <v>838.87963690216304</v>
      </c>
      <c r="X1101">
        <v>808.43259104156903</v>
      </c>
      <c r="Y1101">
        <v>799.86202311718273</v>
      </c>
      <c r="Z1101">
        <v>2.9030150772833307</v>
      </c>
      <c r="AA1101">
        <v>5.4927479461062877E-2</v>
      </c>
      <c r="AB1101">
        <v>3</v>
      </c>
      <c r="AC1101">
        <v>1055</v>
      </c>
      <c r="AD1101">
        <v>2.4158811446937012</v>
      </c>
      <c r="AE1101">
        <v>1.272549479423378</v>
      </c>
      <c r="AF1101">
        <f t="shared" si="17"/>
        <v>9.6733146763242888E-3</v>
      </c>
    </row>
    <row r="1102" spans="1:32">
      <c r="A1102" t="s">
        <v>410</v>
      </c>
      <c r="B1102">
        <v>1</v>
      </c>
      <c r="C1102">
        <v>1</v>
      </c>
      <c r="D1102">
        <v>5.3379000000000003</v>
      </c>
      <c r="E1102">
        <v>0.52787882660864205</v>
      </c>
      <c r="F1102">
        <v>0.27746575734256201</v>
      </c>
      <c r="G1102">
        <v>0.172142953856977</v>
      </c>
      <c r="H1102">
        <v>1.1893580958779499</v>
      </c>
      <c r="I1102">
        <v>8.4195659189915603E-2</v>
      </c>
      <c r="J1102" t="s">
        <v>33</v>
      </c>
      <c r="K1102" t="s">
        <v>32</v>
      </c>
      <c r="L1102">
        <v>16691.892</v>
      </c>
      <c r="M1102" t="s">
        <v>411</v>
      </c>
      <c r="N1102">
        <v>226.80489722679201</v>
      </c>
      <c r="O1102">
        <v>417.13913408562303</v>
      </c>
      <c r="P1102">
        <v>344.704375169603</v>
      </c>
      <c r="Q1102">
        <v>329.54946882733935</v>
      </c>
      <c r="R1102">
        <v>2.5179206159745489</v>
      </c>
      <c r="S1102">
        <v>0.29151271533091372</v>
      </c>
      <c r="T1102">
        <v>3</v>
      </c>
      <c r="U1102">
        <v>1308</v>
      </c>
      <c r="V1102">
        <v>196.47475502260301</v>
      </c>
      <c r="W1102">
        <v>337.931173886767</v>
      </c>
      <c r="X1102">
        <v>296.83943773710502</v>
      </c>
      <c r="Y1102">
        <v>277.08178888215838</v>
      </c>
      <c r="Z1102">
        <v>2.4426079828450606</v>
      </c>
      <c r="AA1102">
        <v>0.26262458538535111</v>
      </c>
      <c r="AB1102">
        <v>3</v>
      </c>
      <c r="AC1102">
        <v>1351</v>
      </c>
      <c r="AD1102">
        <v>0.84078966920541354</v>
      </c>
      <c r="AE1102">
        <v>-0.25018315189279183</v>
      </c>
      <c r="AF1102">
        <f t="shared" si="17"/>
        <v>0.49277241954702178</v>
      </c>
    </row>
    <row r="1103" spans="1:32">
      <c r="A1103" t="s">
        <v>2865</v>
      </c>
      <c r="B1103">
        <v>10</v>
      </c>
      <c r="C1103">
        <v>3</v>
      </c>
      <c r="D1103">
        <v>47.704999999999998</v>
      </c>
      <c r="E1103">
        <v>2.7964632184762601E-4</v>
      </c>
      <c r="F1103">
        <v>3.5533908885180492</v>
      </c>
      <c r="G1103">
        <v>1.1154274189201E-3</v>
      </c>
      <c r="H1103">
        <v>4.8569906624502996</v>
      </c>
      <c r="I1103">
        <v>0.99999999970089504</v>
      </c>
      <c r="J1103" t="s">
        <v>32</v>
      </c>
      <c r="K1103" t="s">
        <v>33</v>
      </c>
      <c r="L1103">
        <v>50643.643499999998</v>
      </c>
      <c r="M1103" t="s">
        <v>2866</v>
      </c>
      <c r="N1103">
        <v>408.46937617563799</v>
      </c>
      <c r="O1103">
        <v>266.138695912022</v>
      </c>
      <c r="P1103">
        <v>289.112093188659</v>
      </c>
      <c r="Q1103">
        <v>321.24005509210633</v>
      </c>
      <c r="R1103">
        <v>2.5068296917153061</v>
      </c>
      <c r="S1103">
        <v>0.23786300683845094</v>
      </c>
      <c r="T1103">
        <v>3</v>
      </c>
      <c r="U1103">
        <v>1310</v>
      </c>
      <c r="V1103">
        <v>1612.9305584930501</v>
      </c>
      <c r="W1103">
        <v>1485.59163770439</v>
      </c>
      <c r="X1103">
        <v>1582.2576477647001</v>
      </c>
      <c r="Y1103">
        <v>1560.25994798738</v>
      </c>
      <c r="Z1103">
        <v>3.1931969602593311</v>
      </c>
      <c r="AA1103">
        <v>4.2594466619978746E-2</v>
      </c>
      <c r="AB1103">
        <v>3</v>
      </c>
      <c r="AC1103">
        <v>760</v>
      </c>
      <c r="AD1103">
        <v>4.8569906624502988</v>
      </c>
      <c r="AE1103">
        <v>2.2800627127874953</v>
      </c>
      <c r="AF1103">
        <f t="shared" si="17"/>
        <v>2.9314313268835254E-5</v>
      </c>
    </row>
    <row r="1104" spans="1:32">
      <c r="A1104" t="s">
        <v>2867</v>
      </c>
      <c r="B1104">
        <v>3</v>
      </c>
      <c r="C1104">
        <v>2</v>
      </c>
      <c r="D1104">
        <v>13.1577</v>
      </c>
      <c r="E1104">
        <v>1.6563459722352999E-2</v>
      </c>
      <c r="F1104">
        <v>1.7808489440370563</v>
      </c>
      <c r="G1104">
        <v>1.4681510721927801E-2</v>
      </c>
      <c r="H1104">
        <v>1.72609926805312</v>
      </c>
      <c r="I1104">
        <v>0.83793664265604695</v>
      </c>
      <c r="J1104" t="s">
        <v>32</v>
      </c>
      <c r="K1104" t="s">
        <v>33</v>
      </c>
      <c r="L1104">
        <v>58866.256800000003</v>
      </c>
      <c r="M1104" t="s">
        <v>2868</v>
      </c>
      <c r="N1104">
        <v>250.443411572288</v>
      </c>
      <c r="O1104">
        <v>348.71209682325599</v>
      </c>
      <c r="P1104">
        <v>360.42086724413502</v>
      </c>
      <c r="Q1104">
        <v>319.85879187989298</v>
      </c>
      <c r="R1104">
        <v>2.504958292563185</v>
      </c>
      <c r="S1104">
        <v>0.18883294171087073</v>
      </c>
      <c r="T1104">
        <v>3</v>
      </c>
      <c r="U1104">
        <v>1311</v>
      </c>
      <c r="V1104">
        <v>579.80774393901504</v>
      </c>
      <c r="W1104">
        <v>604.918830456916</v>
      </c>
      <c r="X1104">
        <v>471.59750523678798</v>
      </c>
      <c r="Y1104">
        <v>552.10802654423969</v>
      </c>
      <c r="Z1104">
        <v>2.7420240609574416</v>
      </c>
      <c r="AA1104">
        <v>0.12831837473510704</v>
      </c>
      <c r="AB1104">
        <v>3</v>
      </c>
      <c r="AC1104">
        <v>1211</v>
      </c>
      <c r="AD1104">
        <v>1.7260992680531237</v>
      </c>
      <c r="AE1104">
        <v>0.78751543636494037</v>
      </c>
      <c r="AF1104">
        <f t="shared" si="17"/>
        <v>1.2438560820646325E-2</v>
      </c>
    </row>
    <row r="1105" spans="1:32">
      <c r="A1105" t="s">
        <v>998</v>
      </c>
      <c r="B1105">
        <v>16</v>
      </c>
      <c r="C1105">
        <v>6</v>
      </c>
      <c r="D1105">
        <v>69.539500000000004</v>
      </c>
      <c r="E1105">
        <v>8.4162350879866496E-2</v>
      </c>
      <c r="F1105">
        <v>1.0748821420128856</v>
      </c>
      <c r="G1105">
        <v>4.4397440116613597E-2</v>
      </c>
      <c r="H1105">
        <v>1.1225001092038001</v>
      </c>
      <c r="I1105">
        <v>0.41579987403450602</v>
      </c>
      <c r="J1105" t="s">
        <v>32</v>
      </c>
      <c r="K1105" t="s">
        <v>33</v>
      </c>
      <c r="L1105">
        <v>84828.878100000002</v>
      </c>
      <c r="M1105" t="s">
        <v>999</v>
      </c>
      <c r="N1105">
        <v>337.34853727601302</v>
      </c>
      <c r="O1105">
        <v>304.41023044077298</v>
      </c>
      <c r="P1105">
        <v>312.87324866973699</v>
      </c>
      <c r="Q1105">
        <v>318.210672128841</v>
      </c>
      <c r="R1105">
        <v>2.5027147408949229</v>
      </c>
      <c r="S1105">
        <v>5.3755355474268865E-2</v>
      </c>
      <c r="T1105">
        <v>3</v>
      </c>
      <c r="U1105">
        <v>1312</v>
      </c>
      <c r="V1105">
        <v>359.76539131946498</v>
      </c>
      <c r="W1105">
        <v>380.24295278537801</v>
      </c>
      <c r="X1105">
        <v>331.56619853847297</v>
      </c>
      <c r="Y1105">
        <v>357.19151421443866</v>
      </c>
      <c r="Z1105">
        <v>2.552901132821157</v>
      </c>
      <c r="AA1105">
        <v>6.8423344418391069E-2</v>
      </c>
      <c r="AB1105">
        <v>3</v>
      </c>
      <c r="AC1105">
        <v>1309</v>
      </c>
      <c r="AD1105">
        <v>1.1225001092038001</v>
      </c>
      <c r="AE1105">
        <v>0.16671558532078584</v>
      </c>
      <c r="AF1105">
        <f t="shared" si="17"/>
        <v>8.6368115702689735E-2</v>
      </c>
    </row>
    <row r="1106" spans="1:32">
      <c r="A1106" t="s">
        <v>2869</v>
      </c>
      <c r="B1106">
        <v>3</v>
      </c>
      <c r="C1106">
        <v>1</v>
      </c>
      <c r="D1106">
        <v>19.898800000000001</v>
      </c>
      <c r="E1106">
        <v>6.1946498821965302E-3</v>
      </c>
      <c r="F1106">
        <v>2.2079832346514348</v>
      </c>
      <c r="G1106">
        <v>7.6474549856092502E-3</v>
      </c>
      <c r="H1106">
        <v>1.3043721669277599</v>
      </c>
      <c r="I1106">
        <v>0.96986530307850805</v>
      </c>
      <c r="J1106" t="s">
        <v>32</v>
      </c>
      <c r="K1106" t="s">
        <v>33</v>
      </c>
      <c r="L1106">
        <v>51095.74</v>
      </c>
      <c r="M1106" t="s">
        <v>2870</v>
      </c>
      <c r="N1106">
        <v>300.282076367971</v>
      </c>
      <c r="O1106">
        <v>294.761181619757</v>
      </c>
      <c r="P1106">
        <v>339.75449985521198</v>
      </c>
      <c r="Q1106">
        <v>311.59925261431334</v>
      </c>
      <c r="R1106">
        <v>2.4935964073257231</v>
      </c>
      <c r="S1106">
        <v>7.8751532542317107E-2</v>
      </c>
      <c r="T1106">
        <v>3</v>
      </c>
      <c r="U1106">
        <v>1314</v>
      </c>
      <c r="V1106">
        <v>393.00791188137401</v>
      </c>
      <c r="W1106">
        <v>400.65543836765198</v>
      </c>
      <c r="X1106">
        <v>425.66082678778298</v>
      </c>
      <c r="Y1106">
        <v>406.44139234560299</v>
      </c>
      <c r="Z1106">
        <v>2.608997930456689</v>
      </c>
      <c r="AA1106">
        <v>4.2018579787401457E-2</v>
      </c>
      <c r="AB1106">
        <v>3</v>
      </c>
      <c r="AC1106">
        <v>1290</v>
      </c>
      <c r="AD1106">
        <v>1.3043721669277619</v>
      </c>
      <c r="AE1106">
        <v>0.38335556188154957</v>
      </c>
      <c r="AF1106">
        <f t="shared" si="17"/>
        <v>5.3470059954392303E-3</v>
      </c>
    </row>
    <row r="1107" spans="1:32">
      <c r="A1107" t="s">
        <v>1594</v>
      </c>
      <c r="B1107">
        <v>5</v>
      </c>
      <c r="C1107">
        <v>3</v>
      </c>
      <c r="D1107">
        <v>26.0837</v>
      </c>
      <c r="E1107">
        <v>3.1860124041549503E-5</v>
      </c>
      <c r="F1107">
        <v>4.4967525376856843</v>
      </c>
      <c r="G1107">
        <v>4.0173905032700902E-4</v>
      </c>
      <c r="H1107">
        <v>2.1642766406397498</v>
      </c>
      <c r="I1107">
        <v>1</v>
      </c>
      <c r="J1107" t="s">
        <v>32</v>
      </c>
      <c r="K1107" t="s">
        <v>33</v>
      </c>
      <c r="L1107">
        <v>28209.172200000001</v>
      </c>
      <c r="M1107" t="s">
        <v>1595</v>
      </c>
      <c r="N1107">
        <v>302.966882371878</v>
      </c>
      <c r="O1107">
        <v>324.74871465068901</v>
      </c>
      <c r="P1107">
        <v>298.34159845154699</v>
      </c>
      <c r="Q1107">
        <v>308.68573182470465</v>
      </c>
      <c r="R1107">
        <v>2.4895165558410008</v>
      </c>
      <c r="S1107">
        <v>4.5683598072018515E-2</v>
      </c>
      <c r="T1107">
        <v>3</v>
      </c>
      <c r="U1107">
        <v>1315</v>
      </c>
      <c r="V1107">
        <v>662.20989764981198</v>
      </c>
      <c r="W1107">
        <v>640.57130340236404</v>
      </c>
      <c r="X1107">
        <v>701.46275500880404</v>
      </c>
      <c r="Y1107">
        <v>668.08131868699331</v>
      </c>
      <c r="Z1107">
        <v>2.8248293279060945</v>
      </c>
      <c r="AA1107">
        <v>4.62030829941764E-2</v>
      </c>
      <c r="AB1107">
        <v>3</v>
      </c>
      <c r="AC1107">
        <v>1138</v>
      </c>
      <c r="AD1107">
        <v>2.1642766406397462</v>
      </c>
      <c r="AE1107">
        <v>1.1138849180975972</v>
      </c>
      <c r="AF1107">
        <f t="shared" si="17"/>
        <v>5.1964913034776547E-5</v>
      </c>
    </row>
    <row r="1108" spans="1:32">
      <c r="A1108" t="s">
        <v>2871</v>
      </c>
      <c r="B1108">
        <v>4</v>
      </c>
      <c r="C1108">
        <v>1</v>
      </c>
      <c r="D1108">
        <v>18.586300000000001</v>
      </c>
      <c r="E1108">
        <v>6.3145663934471895E-4</v>
      </c>
      <c r="F1108">
        <v>3.1996564660743765</v>
      </c>
      <c r="G1108">
        <v>1.8916700785382599E-3</v>
      </c>
      <c r="H1108">
        <v>2.3700879107916202</v>
      </c>
      <c r="I1108">
        <v>0.99999901143695802</v>
      </c>
      <c r="J1108" t="s">
        <v>32</v>
      </c>
      <c r="K1108" t="s">
        <v>33</v>
      </c>
      <c r="L1108">
        <v>72355.355899999995</v>
      </c>
      <c r="M1108" t="s">
        <v>2872</v>
      </c>
      <c r="N1108">
        <v>271.63482429207698</v>
      </c>
      <c r="O1108">
        <v>295.015893935289</v>
      </c>
      <c r="P1108">
        <v>358.18963073130101</v>
      </c>
      <c r="Q1108">
        <v>308.2801163195557</v>
      </c>
      <c r="R1108">
        <v>2.4889455141810126</v>
      </c>
      <c r="S1108">
        <v>0.14524446103263478</v>
      </c>
      <c r="T1108">
        <v>3</v>
      </c>
      <c r="U1108">
        <v>1316</v>
      </c>
      <c r="V1108">
        <v>682.10724697041201</v>
      </c>
      <c r="W1108">
        <v>738.80550321678299</v>
      </c>
      <c r="X1108">
        <v>771.04018029204201</v>
      </c>
      <c r="Y1108">
        <v>730.65097682641226</v>
      </c>
      <c r="Z1108">
        <v>2.8637099692474979</v>
      </c>
      <c r="AA1108">
        <v>6.1621431463333085E-2</v>
      </c>
      <c r="AB1108">
        <v>3</v>
      </c>
      <c r="AC1108">
        <v>1090</v>
      </c>
      <c r="AD1108">
        <v>2.3700879107916162</v>
      </c>
      <c r="AE1108">
        <v>1.2449405722505089</v>
      </c>
      <c r="AF1108">
        <f t="shared" si="17"/>
        <v>3.2409785431919993E-4</v>
      </c>
    </row>
    <row r="1109" spans="1:32">
      <c r="A1109" t="s">
        <v>1786</v>
      </c>
      <c r="B1109">
        <v>6</v>
      </c>
      <c r="C1109">
        <v>2</v>
      </c>
      <c r="D1109">
        <v>31.189800000000002</v>
      </c>
      <c r="E1109">
        <v>0.39348630566734999</v>
      </c>
      <c r="F1109">
        <v>0.40507037760375769</v>
      </c>
      <c r="G1109">
        <v>0.14017477289407801</v>
      </c>
      <c r="H1109">
        <v>1.17195915523437</v>
      </c>
      <c r="I1109">
        <v>0.115882127373464</v>
      </c>
      <c r="J1109" t="s">
        <v>32</v>
      </c>
      <c r="K1109" t="s">
        <v>33</v>
      </c>
      <c r="L1109">
        <v>28137.802199999998</v>
      </c>
      <c r="M1109" t="s">
        <v>1787</v>
      </c>
      <c r="N1109">
        <v>363.77974817952003</v>
      </c>
      <c r="O1109">
        <v>211.90289353185801</v>
      </c>
      <c r="P1109">
        <v>342.92017901419302</v>
      </c>
      <c r="Q1109">
        <v>306.20094024185704</v>
      </c>
      <c r="R1109">
        <v>2.4860065199390653</v>
      </c>
      <c r="S1109">
        <v>0.26886863926760535</v>
      </c>
      <c r="T1109">
        <v>3</v>
      </c>
      <c r="U1109">
        <v>1317</v>
      </c>
      <c r="V1109">
        <v>314.63700283314301</v>
      </c>
      <c r="W1109">
        <v>412.295662700523</v>
      </c>
      <c r="X1109">
        <v>349.63232023978497</v>
      </c>
      <c r="Y1109">
        <v>358.85499525781705</v>
      </c>
      <c r="Z1109">
        <v>2.5549189959851009</v>
      </c>
      <c r="AA1109">
        <v>0.13787810118588043</v>
      </c>
      <c r="AB1109">
        <v>3</v>
      </c>
      <c r="AC1109">
        <v>1307</v>
      </c>
      <c r="AD1109">
        <v>1.1719591552343716</v>
      </c>
      <c r="AE1109">
        <v>0.22892229026557767</v>
      </c>
      <c r="AF1109">
        <f t="shared" si="17"/>
        <v>0.39614119363449979</v>
      </c>
    </row>
    <row r="1110" spans="1:32">
      <c r="A1110" t="s">
        <v>2873</v>
      </c>
      <c r="B1110">
        <v>5</v>
      </c>
      <c r="C1110">
        <v>3</v>
      </c>
      <c r="D1110">
        <v>23.424700000000001</v>
      </c>
      <c r="E1110">
        <v>0.433020206339158</v>
      </c>
      <c r="F1110">
        <v>0.36349183737216856</v>
      </c>
      <c r="G1110">
        <v>0.149791786094643</v>
      </c>
      <c r="H1110">
        <v>1.0764903077246</v>
      </c>
      <c r="I1110">
        <v>0.104623311838072</v>
      </c>
      <c r="J1110" t="s">
        <v>32</v>
      </c>
      <c r="K1110" t="s">
        <v>33</v>
      </c>
      <c r="L1110">
        <v>90237.421000000002</v>
      </c>
      <c r="M1110" t="s">
        <v>2874</v>
      </c>
      <c r="N1110">
        <v>303.35148973586598</v>
      </c>
      <c r="O1110">
        <v>305.80912138844099</v>
      </c>
      <c r="P1110">
        <v>309.07588798992799</v>
      </c>
      <c r="Q1110">
        <v>306.07883303807836</v>
      </c>
      <c r="R1110">
        <v>2.4858332968870585</v>
      </c>
      <c r="S1110">
        <v>9.382269643462773E-3</v>
      </c>
      <c r="T1110">
        <v>3</v>
      </c>
      <c r="U1110">
        <v>1318</v>
      </c>
      <c r="V1110">
        <v>297.17139170668202</v>
      </c>
      <c r="W1110">
        <v>309.65583456492999</v>
      </c>
      <c r="X1110">
        <v>381.64546522383</v>
      </c>
      <c r="Y1110">
        <v>329.49089716514737</v>
      </c>
      <c r="Z1110">
        <v>2.5178434208555078</v>
      </c>
      <c r="AA1110">
        <v>0.13838466133696295</v>
      </c>
      <c r="AB1110">
        <v>3</v>
      </c>
      <c r="AC1110">
        <v>1322</v>
      </c>
      <c r="AD1110">
        <v>1.0764903077245997</v>
      </c>
      <c r="AE1110">
        <v>0.10633533013161835</v>
      </c>
      <c r="AF1110">
        <f t="shared" si="17"/>
        <v>0.42491239186459345</v>
      </c>
    </row>
    <row r="1111" spans="1:32">
      <c r="A1111" t="s">
        <v>2875</v>
      </c>
      <c r="B1111">
        <v>5</v>
      </c>
      <c r="C1111">
        <v>2</v>
      </c>
      <c r="D1111">
        <v>27.930199999999999</v>
      </c>
      <c r="E1111">
        <v>0.61365580750609405</v>
      </c>
      <c r="F1111">
        <v>0.21207515135726968</v>
      </c>
      <c r="G1111">
        <v>0.19083398937148399</v>
      </c>
      <c r="H1111">
        <v>1.0271959436201801</v>
      </c>
      <c r="I1111">
        <v>7.1367245459193596E-2</v>
      </c>
      <c r="J1111" t="s">
        <v>32</v>
      </c>
      <c r="K1111" t="s">
        <v>33</v>
      </c>
      <c r="L1111">
        <v>21932.592199999999</v>
      </c>
      <c r="M1111" t="s">
        <v>2876</v>
      </c>
      <c r="N1111">
        <v>305.87056313894902</v>
      </c>
      <c r="O1111">
        <v>300.20092994535003</v>
      </c>
      <c r="P1111">
        <v>311.15257478738903</v>
      </c>
      <c r="Q1111">
        <v>305.74135595722936</v>
      </c>
      <c r="R1111">
        <v>2.4853541873333622</v>
      </c>
      <c r="S1111">
        <v>1.7913721784296763E-2</v>
      </c>
      <c r="T1111">
        <v>3</v>
      </c>
      <c r="U1111">
        <v>1319</v>
      </c>
      <c r="V1111">
        <v>289.22752734384397</v>
      </c>
      <c r="W1111">
        <v>337.24584154559199</v>
      </c>
      <c r="X1111">
        <v>315.69547301916498</v>
      </c>
      <c r="Y1111">
        <v>314.05628063620031</v>
      </c>
      <c r="Z1111">
        <v>2.4970074830397899</v>
      </c>
      <c r="AA1111">
        <v>7.6582095553188567E-2</v>
      </c>
      <c r="AB1111">
        <v>3</v>
      </c>
      <c r="AC1111">
        <v>1332</v>
      </c>
      <c r="AD1111">
        <v>1.0271959436201825</v>
      </c>
      <c r="AE1111">
        <v>3.8711410405212004E-2</v>
      </c>
      <c r="AF1111">
        <f t="shared" si="17"/>
        <v>0.59065639621231059</v>
      </c>
    </row>
    <row r="1112" spans="1:32">
      <c r="A1112" t="s">
        <v>2877</v>
      </c>
      <c r="B1112">
        <v>4</v>
      </c>
      <c r="C1112">
        <v>1</v>
      </c>
      <c r="D1112">
        <v>17.732800000000001</v>
      </c>
      <c r="E1112">
        <v>0.72715262850648399</v>
      </c>
      <c r="F1112">
        <v>0.138374421656764</v>
      </c>
      <c r="G1112">
        <v>0.215006902872318</v>
      </c>
      <c r="H1112">
        <v>1.1192983488716399</v>
      </c>
      <c r="I1112">
        <v>5.99848795535513E-2</v>
      </c>
      <c r="J1112" t="s">
        <v>33</v>
      </c>
      <c r="K1112" t="s">
        <v>32</v>
      </c>
      <c r="L1112">
        <v>79490.318199999994</v>
      </c>
      <c r="M1112" t="s">
        <v>2878</v>
      </c>
      <c r="N1112">
        <v>537.48939966472994</v>
      </c>
      <c r="O1112">
        <v>232.168311221881</v>
      </c>
      <c r="P1112">
        <v>142.04493419995799</v>
      </c>
      <c r="Q1112">
        <v>303.90088169552297</v>
      </c>
      <c r="R1112">
        <v>2.482731960083052</v>
      </c>
      <c r="S1112">
        <v>0.68197125212094623</v>
      </c>
      <c r="T1112">
        <v>3</v>
      </c>
      <c r="U1112">
        <v>1320</v>
      </c>
      <c r="V1112">
        <v>564.74287533542804</v>
      </c>
      <c r="W1112">
        <v>144.893929754981</v>
      </c>
      <c r="X1112">
        <v>104.893696098707</v>
      </c>
      <c r="Y1112">
        <v>271.51016706303869</v>
      </c>
      <c r="Z1112">
        <v>2.4337860969698073</v>
      </c>
      <c r="AA1112">
        <v>0.93820918396531972</v>
      </c>
      <c r="AB1112">
        <v>3</v>
      </c>
      <c r="AC1112">
        <v>1354</v>
      </c>
      <c r="AD1112">
        <v>0.89341684548011147</v>
      </c>
      <c r="AE1112">
        <v>-0.16259463780439815</v>
      </c>
      <c r="AF1112">
        <f t="shared" si="17"/>
        <v>0.87264404509672677</v>
      </c>
    </row>
    <row r="1113" spans="1:32">
      <c r="A1113" t="s">
        <v>1756</v>
      </c>
      <c r="B1113">
        <v>4</v>
      </c>
      <c r="C1113">
        <v>2</v>
      </c>
      <c r="D1113">
        <v>18.108699999999999</v>
      </c>
      <c r="E1113">
        <v>0.100981367353823</v>
      </c>
      <c r="F1113">
        <v>0.99575875296911576</v>
      </c>
      <c r="G1113">
        <v>5.0801730745258802E-2</v>
      </c>
      <c r="H1113">
        <v>1.26050927201935</v>
      </c>
      <c r="I1113">
        <v>0.369683632465728</v>
      </c>
      <c r="J1113" t="s">
        <v>32</v>
      </c>
      <c r="K1113" t="s">
        <v>33</v>
      </c>
      <c r="L1113">
        <v>16661.806499999999</v>
      </c>
      <c r="M1113" t="s">
        <v>1757</v>
      </c>
      <c r="N1113">
        <v>258.97463512472899</v>
      </c>
      <c r="O1113">
        <v>280.69981365278699</v>
      </c>
      <c r="P1113">
        <v>371.26077050981797</v>
      </c>
      <c r="Q1113">
        <v>303.64507309577795</v>
      </c>
      <c r="R1113">
        <v>2.4823662387117493</v>
      </c>
      <c r="S1113">
        <v>0.19613662944402038</v>
      </c>
      <c r="T1113">
        <v>3</v>
      </c>
      <c r="U1113">
        <v>1321</v>
      </c>
      <c r="V1113">
        <v>389.46453718396799</v>
      </c>
      <c r="W1113">
        <v>358.026873363074</v>
      </c>
      <c r="X1113">
        <v>400.75087957362302</v>
      </c>
      <c r="Y1113">
        <v>382.74743004022167</v>
      </c>
      <c r="Z1113">
        <v>2.5829122833073397</v>
      </c>
      <c r="AA1113">
        <v>5.7844652581302211E-2</v>
      </c>
      <c r="AB1113">
        <v>3</v>
      </c>
      <c r="AC1113">
        <v>1305</v>
      </c>
      <c r="AD1113">
        <v>1.2605092720193509</v>
      </c>
      <c r="AE1113">
        <v>0.33400673037188988</v>
      </c>
      <c r="AF1113">
        <f t="shared" si="17"/>
        <v>9.728791851316354E-2</v>
      </c>
    </row>
    <row r="1114" spans="1:32">
      <c r="A1114" t="s">
        <v>2879</v>
      </c>
      <c r="B1114">
        <v>6</v>
      </c>
      <c r="C1114">
        <v>3</v>
      </c>
      <c r="D1114">
        <v>24.7729</v>
      </c>
      <c r="E1114">
        <v>1.0810826126212199E-2</v>
      </c>
      <c r="F1114">
        <v>1.9661411174854946</v>
      </c>
      <c r="G1114">
        <v>1.11795767754043E-2</v>
      </c>
      <c r="H1114">
        <v>1.432063955149</v>
      </c>
      <c r="I1114">
        <v>0.91213104516444299</v>
      </c>
      <c r="J1114" t="s">
        <v>33</v>
      </c>
      <c r="K1114" t="s">
        <v>32</v>
      </c>
      <c r="L1114">
        <v>146913.60029999999</v>
      </c>
      <c r="M1114" t="s">
        <v>2880</v>
      </c>
      <c r="N1114">
        <v>318.85624041219501</v>
      </c>
      <c r="O1114">
        <v>328.23047546574998</v>
      </c>
      <c r="P1114">
        <v>257.12031039397903</v>
      </c>
      <c r="Q1114">
        <v>301.4023420906413</v>
      </c>
      <c r="R1114">
        <v>2.4791466227400254</v>
      </c>
      <c r="S1114">
        <v>0.12818326375771544</v>
      </c>
      <c r="T1114">
        <v>3</v>
      </c>
      <c r="U1114">
        <v>1323</v>
      </c>
      <c r="V1114">
        <v>204.54227164245299</v>
      </c>
      <c r="W1114">
        <v>211.162029207958</v>
      </c>
      <c r="X1114">
        <v>215.696987493477</v>
      </c>
      <c r="Y1114">
        <v>210.4670961146293</v>
      </c>
      <c r="Z1114">
        <v>2.3231842089943924</v>
      </c>
      <c r="AA1114">
        <v>2.6653736088284301E-2</v>
      </c>
      <c r="AB1114">
        <v>3</v>
      </c>
      <c r="AC1114">
        <v>1374</v>
      </c>
      <c r="AD1114">
        <v>0.69829283559891886</v>
      </c>
      <c r="AE1114">
        <v>-0.51809592396806459</v>
      </c>
      <c r="AF1114">
        <f t="shared" si="17"/>
        <v>1.5675739556569424E-2</v>
      </c>
    </row>
    <row r="1115" spans="1:32">
      <c r="A1115" t="s">
        <v>2881</v>
      </c>
      <c r="B1115">
        <v>5</v>
      </c>
      <c r="C1115">
        <v>1</v>
      </c>
      <c r="D1115">
        <v>21.5076</v>
      </c>
      <c r="E1115">
        <v>0.99037389403277698</v>
      </c>
      <c r="F1115">
        <v>4.2008160490555153E-3</v>
      </c>
      <c r="G1115">
        <v>0.27034257499429298</v>
      </c>
      <c r="H1115">
        <v>1.0465760534103099</v>
      </c>
      <c r="I1115">
        <v>5.001169645326E-2</v>
      </c>
      <c r="J1115" t="s">
        <v>32</v>
      </c>
      <c r="K1115" t="s">
        <v>33</v>
      </c>
      <c r="L1115">
        <v>62150.722199999997</v>
      </c>
      <c r="M1115" t="s">
        <v>2882</v>
      </c>
      <c r="N1115">
        <v>343.83262691239003</v>
      </c>
      <c r="O1115">
        <v>244.92188283543101</v>
      </c>
      <c r="P1115">
        <v>271.68594570490097</v>
      </c>
      <c r="Q1115">
        <v>286.8134851509073</v>
      </c>
      <c r="R1115">
        <v>2.4575995667619619</v>
      </c>
      <c r="S1115">
        <v>0.17837785187966745</v>
      </c>
      <c r="T1115">
        <v>3</v>
      </c>
      <c r="U1115">
        <v>1325</v>
      </c>
      <c r="V1115">
        <v>177.41699444369601</v>
      </c>
      <c r="W1115">
        <v>339.95355581197401</v>
      </c>
      <c r="X1115">
        <v>383.14582580660999</v>
      </c>
      <c r="Y1115">
        <v>300.17212535409334</v>
      </c>
      <c r="Z1115">
        <v>2.4773703602357968</v>
      </c>
      <c r="AA1115">
        <v>0.36139417483516517</v>
      </c>
      <c r="AB1115">
        <v>3</v>
      </c>
      <c r="AC1115">
        <v>1340</v>
      </c>
      <c r="AD1115">
        <v>1.0465760534103108</v>
      </c>
      <c r="AE1115">
        <v>6.5677154298948159E-2</v>
      </c>
      <c r="AF1115">
        <f t="shared" si="17"/>
        <v>0.85642640661796621</v>
      </c>
    </row>
    <row r="1116" spans="1:32">
      <c r="A1116" t="s">
        <v>2883</v>
      </c>
      <c r="B1116">
        <v>5</v>
      </c>
      <c r="C1116">
        <v>1</v>
      </c>
      <c r="D1116">
        <v>30.396699999999999</v>
      </c>
      <c r="E1116">
        <v>0.30013559200388701</v>
      </c>
      <c r="F1116">
        <v>0.52268250009553285</v>
      </c>
      <c r="G1116">
        <v>0.11520855566077901</v>
      </c>
      <c r="H1116">
        <v>1.5627298002157199</v>
      </c>
      <c r="I1116">
        <v>0.15251701834897799</v>
      </c>
      <c r="J1116" t="s">
        <v>32</v>
      </c>
      <c r="K1116" t="s">
        <v>33</v>
      </c>
      <c r="L1116">
        <v>35299.403200000001</v>
      </c>
      <c r="M1116" t="s">
        <v>985</v>
      </c>
      <c r="N1116">
        <v>361.33680650130401</v>
      </c>
      <c r="O1116">
        <v>62.630956686854503</v>
      </c>
      <c r="P1116">
        <v>433.391511119271</v>
      </c>
      <c r="Q1116">
        <v>285.7864247691432</v>
      </c>
      <c r="R1116">
        <v>2.4560415953861097</v>
      </c>
      <c r="S1116">
        <v>0.68788343348912517</v>
      </c>
      <c r="T1116">
        <v>3</v>
      </c>
      <c r="U1116">
        <v>1326</v>
      </c>
      <c r="V1116">
        <v>465.36409195706602</v>
      </c>
      <c r="W1116">
        <v>455.79794151463801</v>
      </c>
      <c r="X1116">
        <v>418.65885397983601</v>
      </c>
      <c r="Y1116">
        <v>446.6069624838467</v>
      </c>
      <c r="Z1116">
        <v>2.6499254893237421</v>
      </c>
      <c r="AA1116">
        <v>5.5242878377923042E-2</v>
      </c>
      <c r="AB1116">
        <v>3</v>
      </c>
      <c r="AC1116">
        <v>1266</v>
      </c>
      <c r="AD1116">
        <v>1.5627298002157153</v>
      </c>
      <c r="AE1116">
        <v>0.64406835441758226</v>
      </c>
      <c r="AF1116">
        <f t="shared" si="17"/>
        <v>0.23247540662554861</v>
      </c>
    </row>
    <row r="1117" spans="1:32">
      <c r="A1117" t="s">
        <v>2884</v>
      </c>
      <c r="B1117">
        <v>3</v>
      </c>
      <c r="C1117">
        <v>1</v>
      </c>
      <c r="D1117">
        <v>11.646599999999999</v>
      </c>
      <c r="E1117">
        <v>0.88498783436710104</v>
      </c>
      <c r="F1117">
        <v>5.3062699362685012E-2</v>
      </c>
      <c r="G1117">
        <v>0.247627671923597</v>
      </c>
      <c r="H1117">
        <v>1.0436374790810099</v>
      </c>
      <c r="I1117">
        <v>5.1687710169129701E-2</v>
      </c>
      <c r="J1117" t="s">
        <v>33</v>
      </c>
      <c r="K1117" t="s">
        <v>32</v>
      </c>
      <c r="L1117">
        <v>113286.70789999999</v>
      </c>
      <c r="M1117" t="s">
        <v>2885</v>
      </c>
      <c r="N1117">
        <v>205.95981021237401</v>
      </c>
      <c r="O1117">
        <v>325.06316477048102</v>
      </c>
      <c r="P1117">
        <v>323.01765565735099</v>
      </c>
      <c r="Q1117">
        <v>284.68021021340201</v>
      </c>
      <c r="R1117">
        <v>2.454357277846495</v>
      </c>
      <c r="S1117">
        <v>0.2395022030958871</v>
      </c>
      <c r="T1117">
        <v>3</v>
      </c>
      <c r="U1117">
        <v>1327</v>
      </c>
      <c r="V1117">
        <v>239.88759455445299</v>
      </c>
      <c r="W1117">
        <v>299.48600917434698</v>
      </c>
      <c r="X1117">
        <v>278.95713635945998</v>
      </c>
      <c r="Y1117">
        <v>272.77691336275331</v>
      </c>
      <c r="Z1117">
        <v>2.4358076107665338</v>
      </c>
      <c r="AA1117">
        <v>0.11099197620571681</v>
      </c>
      <c r="AB1117">
        <v>3</v>
      </c>
      <c r="AC1117">
        <v>1353</v>
      </c>
      <c r="AD1117">
        <v>0.95818712919410254</v>
      </c>
      <c r="AE1117">
        <v>-6.1620660223730625E-2</v>
      </c>
      <c r="AF1117">
        <f t="shared" si="17"/>
        <v>0.79596042301504277</v>
      </c>
    </row>
    <row r="1118" spans="1:32">
      <c r="A1118" t="s">
        <v>2886</v>
      </c>
      <c r="B1118">
        <v>6</v>
      </c>
      <c r="C1118">
        <v>4</v>
      </c>
      <c r="D1118">
        <v>17.944500000000001</v>
      </c>
      <c r="E1118">
        <v>0.45598388490370401</v>
      </c>
      <c r="F1118">
        <v>0.34105050562737865</v>
      </c>
      <c r="G1118">
        <v>0.15503748262873501</v>
      </c>
      <c r="H1118">
        <v>1.0424533545800101</v>
      </c>
      <c r="I1118">
        <v>9.8918217178524906E-2</v>
      </c>
      <c r="J1118" t="s">
        <v>32</v>
      </c>
      <c r="K1118" t="s">
        <v>33</v>
      </c>
      <c r="L1118">
        <v>43208.138500000001</v>
      </c>
      <c r="M1118" t="s">
        <v>2887</v>
      </c>
      <c r="N1118">
        <v>273.28521281791802</v>
      </c>
      <c r="O1118">
        <v>278.06819205724298</v>
      </c>
      <c r="P1118">
        <v>293.91196165546899</v>
      </c>
      <c r="Q1118">
        <v>281.75512217687668</v>
      </c>
      <c r="R1118">
        <v>2.4498718200612934</v>
      </c>
      <c r="S1118">
        <v>3.8318138822461642E-2</v>
      </c>
      <c r="T1118">
        <v>3</v>
      </c>
      <c r="U1118">
        <v>1328</v>
      </c>
      <c r="V1118">
        <v>299.83727607282299</v>
      </c>
      <c r="W1118">
        <v>311.78521518679702</v>
      </c>
      <c r="X1118">
        <v>269.52722559053899</v>
      </c>
      <c r="Y1118">
        <v>293.71657228338631</v>
      </c>
      <c r="Z1118">
        <v>2.4679284512833695</v>
      </c>
      <c r="AA1118">
        <v>7.4165880239015589E-2</v>
      </c>
      <c r="AB1118">
        <v>3</v>
      </c>
      <c r="AC1118">
        <v>1347</v>
      </c>
      <c r="AD1118">
        <v>1.0424533545800123</v>
      </c>
      <c r="AE1118">
        <v>5.9982830555635608E-2</v>
      </c>
      <c r="AF1118">
        <f t="shared" si="17"/>
        <v>0.44214520718280742</v>
      </c>
    </row>
    <row r="1119" spans="1:32">
      <c r="A1119" t="s">
        <v>2888</v>
      </c>
      <c r="B1119">
        <v>1</v>
      </c>
      <c r="C1119">
        <v>1</v>
      </c>
      <c r="D1119">
        <v>4.3701999999999996</v>
      </c>
      <c r="E1119">
        <v>4.2048427492515902E-2</v>
      </c>
      <c r="F1119">
        <v>1.3762502411049016</v>
      </c>
      <c r="G1119">
        <v>2.776427467634E-2</v>
      </c>
      <c r="H1119">
        <v>2.3988121559732201</v>
      </c>
      <c r="I1119">
        <v>0.605030894623661</v>
      </c>
      <c r="J1119" t="s">
        <v>32</v>
      </c>
      <c r="K1119" t="s">
        <v>33</v>
      </c>
      <c r="L1119">
        <v>51233.318599999999</v>
      </c>
      <c r="M1119" t="s">
        <v>2889</v>
      </c>
      <c r="N1119">
        <v>160.19853126631699</v>
      </c>
      <c r="O1119">
        <v>189.792282002511</v>
      </c>
      <c r="P1119">
        <v>471.94072430816902</v>
      </c>
      <c r="Q1119">
        <v>273.97717919233236</v>
      </c>
      <c r="R1119">
        <v>2.4377143899605511</v>
      </c>
      <c r="S1119">
        <v>0.6280772134882624</v>
      </c>
      <c r="T1119">
        <v>3</v>
      </c>
      <c r="U1119">
        <v>1332</v>
      </c>
      <c r="V1119">
        <v>614.59064452652206</v>
      </c>
      <c r="W1119">
        <v>674.22725346246204</v>
      </c>
      <c r="X1119">
        <v>682.84146572847806</v>
      </c>
      <c r="Y1119">
        <v>657.21978790582068</v>
      </c>
      <c r="Z1119">
        <v>2.8177106309178206</v>
      </c>
      <c r="AA1119">
        <v>5.6553867312119137E-2</v>
      </c>
      <c r="AB1119">
        <v>3</v>
      </c>
      <c r="AC1119">
        <v>1147</v>
      </c>
      <c r="AD1119">
        <v>2.3988121559732223</v>
      </c>
      <c r="AE1119">
        <v>1.2623201887875408</v>
      </c>
      <c r="AF1119">
        <f t="shared" si="17"/>
        <v>1.959504877906551E-2</v>
      </c>
    </row>
    <row r="1120" spans="1:32">
      <c r="A1120" t="s">
        <v>788</v>
      </c>
      <c r="B1120">
        <v>3</v>
      </c>
      <c r="C1120">
        <v>1</v>
      </c>
      <c r="D1120">
        <v>12.64</v>
      </c>
      <c r="E1120">
        <v>0.32053791139597498</v>
      </c>
      <c r="F1120">
        <v>0.49412059723296786</v>
      </c>
      <c r="G1120">
        <v>0.12157980188350399</v>
      </c>
      <c r="H1120">
        <v>1.13802709394846</v>
      </c>
      <c r="I1120">
        <v>0.142972522718052</v>
      </c>
      <c r="J1120" t="s">
        <v>33</v>
      </c>
      <c r="K1120" t="s">
        <v>32</v>
      </c>
      <c r="L1120">
        <v>77213.036300000007</v>
      </c>
      <c r="M1120" t="s">
        <v>789</v>
      </c>
      <c r="N1120">
        <v>230.99618276401</v>
      </c>
      <c r="O1120">
        <v>323.87415997590898</v>
      </c>
      <c r="P1120">
        <v>267.03362224025398</v>
      </c>
      <c r="Q1120">
        <v>273.96798832672431</v>
      </c>
      <c r="R1120">
        <v>2.4376998208304466</v>
      </c>
      <c r="S1120">
        <v>0.17091658846746394</v>
      </c>
      <c r="T1120">
        <v>3</v>
      </c>
      <c r="U1120">
        <v>1333</v>
      </c>
      <c r="V1120">
        <v>261.93284055935601</v>
      </c>
      <c r="W1120">
        <v>226.58855231374699</v>
      </c>
      <c r="X1120">
        <v>233.69688237773201</v>
      </c>
      <c r="Y1120">
        <v>240.73942508361165</v>
      </c>
      <c r="Z1120">
        <v>2.3815472190418374</v>
      </c>
      <c r="AA1120">
        <v>7.7656545882314687E-2</v>
      </c>
      <c r="AB1120">
        <v>3</v>
      </c>
      <c r="AC1120">
        <v>1362</v>
      </c>
      <c r="AD1120">
        <v>0.87871370138512139</v>
      </c>
      <c r="AE1120">
        <v>-0.18653490548260246</v>
      </c>
      <c r="AF1120">
        <f t="shared" si="17"/>
        <v>0.31736133911241005</v>
      </c>
    </row>
    <row r="1121" spans="1:32">
      <c r="A1121" t="s">
        <v>2890</v>
      </c>
      <c r="B1121">
        <v>4</v>
      </c>
      <c r="C1121">
        <v>3</v>
      </c>
      <c r="D1121">
        <v>16.871600000000001</v>
      </c>
      <c r="E1121">
        <v>5.3818608522989503E-2</v>
      </c>
      <c r="F1121">
        <v>1.2690675350858187</v>
      </c>
      <c r="G1121">
        <v>3.2415001664281802E-2</v>
      </c>
      <c r="H1121">
        <v>1.6508276495651599</v>
      </c>
      <c r="I1121">
        <v>0.53644001330449598</v>
      </c>
      <c r="J1121" t="s">
        <v>32</v>
      </c>
      <c r="K1121" t="s">
        <v>33</v>
      </c>
      <c r="L1121">
        <v>12888.7235</v>
      </c>
      <c r="M1121" t="s">
        <v>2891</v>
      </c>
      <c r="N1121">
        <v>358.34684793113001</v>
      </c>
      <c r="O1121">
        <v>179.93094917574899</v>
      </c>
      <c r="P1121">
        <v>257.24106315875798</v>
      </c>
      <c r="Q1121">
        <v>265.17295342187896</v>
      </c>
      <c r="R1121">
        <v>2.423529225695618</v>
      </c>
      <c r="S1121">
        <v>0.33741009480409889</v>
      </c>
      <c r="T1121">
        <v>3</v>
      </c>
      <c r="U1121">
        <v>1336</v>
      </c>
      <c r="V1121">
        <v>423.23664655088601</v>
      </c>
      <c r="W1121">
        <v>443.123414160246</v>
      </c>
      <c r="X1121">
        <v>446.90446956594798</v>
      </c>
      <c r="Y1121">
        <v>437.75484342569331</v>
      </c>
      <c r="Z1121">
        <v>2.6412309599214812</v>
      </c>
      <c r="AA1121">
        <v>2.904471622123184E-2</v>
      </c>
      <c r="AB1121">
        <v>3</v>
      </c>
      <c r="AC1121">
        <v>1274</v>
      </c>
      <c r="AD1121">
        <v>1.6508276495651646</v>
      </c>
      <c r="AE1121">
        <v>0.72318950723059705</v>
      </c>
      <c r="AF1121">
        <f t="shared" si="17"/>
        <v>2.9718107948767006E-2</v>
      </c>
    </row>
    <row r="1122" spans="1:32">
      <c r="A1122" t="s">
        <v>2892</v>
      </c>
      <c r="B1122">
        <v>5</v>
      </c>
      <c r="C1122">
        <v>1</v>
      </c>
      <c r="D1122">
        <v>27.170999999999999</v>
      </c>
      <c r="E1122">
        <v>0.13126138899642301</v>
      </c>
      <c r="F1122">
        <v>0.88186300438893717</v>
      </c>
      <c r="G1122">
        <v>6.1967637478267598E-2</v>
      </c>
      <c r="H1122">
        <v>1.2070252776903401</v>
      </c>
      <c r="I1122">
        <v>0.30766298862073599</v>
      </c>
      <c r="J1122" t="s">
        <v>32</v>
      </c>
      <c r="K1122" t="s">
        <v>33</v>
      </c>
      <c r="L1122">
        <v>36292.960599999999</v>
      </c>
      <c r="M1122" t="s">
        <v>2893</v>
      </c>
      <c r="N1122">
        <v>263.91456763086899</v>
      </c>
      <c r="O1122">
        <v>275.05344286023598</v>
      </c>
      <c r="P1122">
        <v>250.69328084320301</v>
      </c>
      <c r="Q1122">
        <v>263.22043044476931</v>
      </c>
      <c r="R1122">
        <v>2.4203195949915948</v>
      </c>
      <c r="S1122">
        <v>4.632963491569863E-2</v>
      </c>
      <c r="T1122">
        <v>3</v>
      </c>
      <c r="U1122">
        <v>1338</v>
      </c>
      <c r="V1122">
        <v>351.36419342964098</v>
      </c>
      <c r="W1122">
        <v>262.67632565008603</v>
      </c>
      <c r="X1122">
        <v>339.10062037437899</v>
      </c>
      <c r="Y1122">
        <v>317.71371315136867</v>
      </c>
      <c r="Z1122">
        <v>2.502035960239299</v>
      </c>
      <c r="AA1122">
        <v>0.15125747553400271</v>
      </c>
      <c r="AB1122">
        <v>3</v>
      </c>
      <c r="AC1122">
        <v>1328</v>
      </c>
      <c r="AD1122">
        <v>1.2070252776903407</v>
      </c>
      <c r="AE1122">
        <v>0.27145588952842581</v>
      </c>
      <c r="AF1122">
        <f t="shared" si="17"/>
        <v>0.12968370801718176</v>
      </c>
    </row>
    <row r="1123" spans="1:32">
      <c r="A1123" t="s">
        <v>2894</v>
      </c>
      <c r="B1123">
        <v>24</v>
      </c>
      <c r="C1123">
        <v>1</v>
      </c>
      <c r="D1123">
        <v>105.0729</v>
      </c>
      <c r="E1123">
        <v>0.87500902512743794</v>
      </c>
      <c r="F1123">
        <v>5.798746750016575E-2</v>
      </c>
      <c r="G1123">
        <v>0.245362415726464</v>
      </c>
      <c r="H1123">
        <v>1.0111355957467101</v>
      </c>
      <c r="I1123">
        <v>5.1997072461386198E-2</v>
      </c>
      <c r="J1123" t="s">
        <v>33</v>
      </c>
      <c r="K1123" t="s">
        <v>32</v>
      </c>
      <c r="L1123">
        <v>233819.31169999999</v>
      </c>
      <c r="M1123" t="s">
        <v>2895</v>
      </c>
      <c r="N1123">
        <v>275.75087953773999</v>
      </c>
      <c r="O1123">
        <v>235.93539158641701</v>
      </c>
      <c r="P1123">
        <v>262.28162068899502</v>
      </c>
      <c r="Q1123">
        <v>257.98929727105065</v>
      </c>
      <c r="R1123">
        <v>2.4116016895580481</v>
      </c>
      <c r="S1123">
        <v>7.849869109073386E-2</v>
      </c>
      <c r="T1123">
        <v>3</v>
      </c>
      <c r="U1123">
        <v>1340</v>
      </c>
      <c r="V1123">
        <v>295.09902146641201</v>
      </c>
      <c r="W1123">
        <v>238.19663173664799</v>
      </c>
      <c r="X1123">
        <v>232.14856127105</v>
      </c>
      <c r="Y1123">
        <v>255.14807149137002</v>
      </c>
      <c r="Z1123">
        <v>2.4067922901135903</v>
      </c>
      <c r="AA1123">
        <v>0.13611877079964482</v>
      </c>
      <c r="AB1123">
        <v>3</v>
      </c>
      <c r="AC1123">
        <v>1359</v>
      </c>
      <c r="AD1123">
        <v>0.98898704012246075</v>
      </c>
      <c r="AE1123">
        <v>-1.5976479134079787E-2</v>
      </c>
      <c r="AF1123">
        <f t="shared" si="17"/>
        <v>0.90848150657198201</v>
      </c>
    </row>
    <row r="1124" spans="1:32">
      <c r="A1124" t="s">
        <v>2896</v>
      </c>
      <c r="B1124">
        <v>4</v>
      </c>
      <c r="C1124">
        <v>2</v>
      </c>
      <c r="D1124">
        <v>17.186800000000002</v>
      </c>
      <c r="E1124">
        <v>6.4610520204332306E-2</v>
      </c>
      <c r="F1124">
        <v>1.189696762272608</v>
      </c>
      <c r="G1124">
        <v>3.6816067887081201E-2</v>
      </c>
      <c r="H1124">
        <v>1.2603097534833501</v>
      </c>
      <c r="I1124">
        <v>0.48617694052149502</v>
      </c>
      <c r="J1124" t="s">
        <v>32</v>
      </c>
      <c r="K1124" t="s">
        <v>33</v>
      </c>
      <c r="L1124">
        <v>29583.9548</v>
      </c>
      <c r="M1124" t="s">
        <v>2897</v>
      </c>
      <c r="N1124">
        <v>214.915798790964</v>
      </c>
      <c r="O1124">
        <v>285.04229073877599</v>
      </c>
      <c r="P1124">
        <v>268.07284661304101</v>
      </c>
      <c r="Q1124">
        <v>256.01031204759369</v>
      </c>
      <c r="R1124">
        <v>2.4082574589648571</v>
      </c>
      <c r="S1124">
        <v>0.14290960726144247</v>
      </c>
      <c r="T1124">
        <v>3</v>
      </c>
      <c r="U1124">
        <v>1341</v>
      </c>
      <c r="V1124">
        <v>302.90847073667402</v>
      </c>
      <c r="W1124">
        <v>320.022358925508</v>
      </c>
      <c r="X1124">
        <v>345.02605013551198</v>
      </c>
      <c r="Y1124">
        <v>322.65229326589798</v>
      </c>
      <c r="Z1124">
        <v>2.508734756221962</v>
      </c>
      <c r="AA1124">
        <v>6.5648368728241105E-2</v>
      </c>
      <c r="AB1124">
        <v>3</v>
      </c>
      <c r="AC1124">
        <v>1326</v>
      </c>
      <c r="AD1124">
        <v>1.2603097534833487</v>
      </c>
      <c r="AE1124">
        <v>0.33377835665672445</v>
      </c>
      <c r="AF1124">
        <f t="shared" si="17"/>
        <v>5.2423636775167558E-2</v>
      </c>
    </row>
    <row r="1125" spans="1:32">
      <c r="A1125" t="s">
        <v>2898</v>
      </c>
      <c r="B1125">
        <v>2</v>
      </c>
      <c r="C1125">
        <v>2</v>
      </c>
      <c r="D1125">
        <v>10.366899999999999</v>
      </c>
      <c r="E1125">
        <v>6.72673466246059E-2</v>
      </c>
      <c r="F1125">
        <v>1.1721957028214205</v>
      </c>
      <c r="G1125">
        <v>3.7833609130216397E-2</v>
      </c>
      <c r="H1125">
        <v>1.42169617819014</v>
      </c>
      <c r="I1125">
        <v>0.47523730288958699</v>
      </c>
      <c r="J1125" t="s">
        <v>33</v>
      </c>
      <c r="K1125" t="s">
        <v>32</v>
      </c>
      <c r="L1125">
        <v>27851.6711</v>
      </c>
      <c r="M1125" t="s">
        <v>2899</v>
      </c>
      <c r="N1125">
        <v>219.28633381778101</v>
      </c>
      <c r="O1125">
        <v>237.98807403726499</v>
      </c>
      <c r="P1125">
        <v>306.51982760348699</v>
      </c>
      <c r="Q1125">
        <v>254.59807848617766</v>
      </c>
      <c r="R1125">
        <v>2.4058551216035791</v>
      </c>
      <c r="S1125">
        <v>0.18039236465997843</v>
      </c>
      <c r="T1125">
        <v>3</v>
      </c>
      <c r="U1125">
        <v>1342</v>
      </c>
      <c r="V1125">
        <v>152.688083557369</v>
      </c>
      <c r="W1125">
        <v>171.038895217776</v>
      </c>
      <c r="X1125">
        <v>213.514555088203</v>
      </c>
      <c r="Y1125">
        <v>179.08051128778266</v>
      </c>
      <c r="Z1125">
        <v>2.2530483256552634</v>
      </c>
      <c r="AA1125">
        <v>0.17422560418864319</v>
      </c>
      <c r="AB1125">
        <v>3</v>
      </c>
      <c r="AC1125">
        <v>1390</v>
      </c>
      <c r="AD1125">
        <v>0.70338516438373311</v>
      </c>
      <c r="AE1125">
        <v>-0.50761318855043092</v>
      </c>
      <c r="AF1125">
        <f t="shared" si="17"/>
        <v>7.8020976175377912E-2</v>
      </c>
    </row>
    <row r="1126" spans="1:32">
      <c r="A1126" t="s">
        <v>2900</v>
      </c>
      <c r="B1126">
        <v>6</v>
      </c>
      <c r="C1126">
        <v>2</v>
      </c>
      <c r="D1126">
        <v>27.447500000000002</v>
      </c>
      <c r="E1126">
        <v>0.13688142035961801</v>
      </c>
      <c r="F1126">
        <v>0.86365549695655297</v>
      </c>
      <c r="G1126">
        <v>6.3546361886531996E-2</v>
      </c>
      <c r="H1126">
        <v>1.3411197658671401</v>
      </c>
      <c r="I1126">
        <v>0.29827789914080299</v>
      </c>
      <c r="J1126" t="s">
        <v>33</v>
      </c>
      <c r="K1126" t="s">
        <v>32</v>
      </c>
      <c r="L1126">
        <v>109315.4947</v>
      </c>
      <c r="M1126" t="s">
        <v>2901</v>
      </c>
      <c r="N1126">
        <v>196.50831807678</v>
      </c>
      <c r="O1126">
        <v>264.418609111769</v>
      </c>
      <c r="P1126">
        <v>299.98153960072</v>
      </c>
      <c r="Q1126">
        <v>253.63615559642301</v>
      </c>
      <c r="R1126">
        <v>2.4042111618942297</v>
      </c>
      <c r="S1126">
        <v>0.20727545140802486</v>
      </c>
      <c r="T1126">
        <v>3</v>
      </c>
      <c r="U1126">
        <v>1343</v>
      </c>
      <c r="V1126">
        <v>164.278698510938</v>
      </c>
      <c r="W1126">
        <v>222.642453587326</v>
      </c>
      <c r="X1126">
        <v>180.446868383696</v>
      </c>
      <c r="Y1126">
        <v>189.12267349398667</v>
      </c>
      <c r="Z1126">
        <v>2.2767435985596589</v>
      </c>
      <c r="AA1126">
        <v>0.15933364736155992</v>
      </c>
      <c r="AB1126">
        <v>3</v>
      </c>
      <c r="AC1126">
        <v>1385</v>
      </c>
      <c r="AD1126">
        <v>0.74564556085967515</v>
      </c>
      <c r="AE1126">
        <v>-0.42343807982794529</v>
      </c>
      <c r="AF1126">
        <f t="shared" si="17"/>
        <v>0.13894947015929499</v>
      </c>
    </row>
    <row r="1127" spans="1:32">
      <c r="A1127" t="s">
        <v>2902</v>
      </c>
      <c r="B1127">
        <v>6</v>
      </c>
      <c r="C1127">
        <v>2</v>
      </c>
      <c r="D1127">
        <v>26.3751</v>
      </c>
      <c r="E1127">
        <v>2.0007388446443002E-2</v>
      </c>
      <c r="F1127">
        <v>1.6988095958874241</v>
      </c>
      <c r="G1127">
        <v>1.65343658736458E-2</v>
      </c>
      <c r="H1127">
        <v>1.6647568765185501</v>
      </c>
      <c r="I1127">
        <v>0.79714204244433295</v>
      </c>
      <c r="J1127" t="s">
        <v>32</v>
      </c>
      <c r="K1127" t="s">
        <v>33</v>
      </c>
      <c r="L1127">
        <v>74019.203800000003</v>
      </c>
      <c r="M1127" t="s">
        <v>2903</v>
      </c>
      <c r="N1127">
        <v>321.86224443030301</v>
      </c>
      <c r="O1127">
        <v>210.48930010246499</v>
      </c>
      <c r="P1127">
        <v>226.56008583375001</v>
      </c>
      <c r="Q1127">
        <v>252.970543455506</v>
      </c>
      <c r="R1127">
        <v>2.4030699537469049</v>
      </c>
      <c r="S1127">
        <v>0.23797491168073176</v>
      </c>
      <c r="T1127">
        <v>3</v>
      </c>
      <c r="U1127">
        <v>1344</v>
      </c>
      <c r="V1127">
        <v>463.46367021413198</v>
      </c>
      <c r="W1127">
        <v>395.20721014925101</v>
      </c>
      <c r="X1127">
        <v>404.73247495918201</v>
      </c>
      <c r="Y1127">
        <v>421.13445177418834</v>
      </c>
      <c r="Z1127">
        <v>2.6244207712312306</v>
      </c>
      <c r="AA1127">
        <v>8.7777821154552266E-2</v>
      </c>
      <c r="AB1127">
        <v>3</v>
      </c>
      <c r="AC1127">
        <v>1282</v>
      </c>
      <c r="AD1127">
        <v>1.6647568765185501</v>
      </c>
      <c r="AE1127">
        <v>0.73531149942746643</v>
      </c>
      <c r="AF1127">
        <f t="shared" si="17"/>
        <v>1.4576447696309407E-2</v>
      </c>
    </row>
    <row r="1128" spans="1:32">
      <c r="A1128" t="s">
        <v>2904</v>
      </c>
      <c r="B1128">
        <v>5</v>
      </c>
      <c r="C1128">
        <v>3</v>
      </c>
      <c r="D1128">
        <v>22.026800000000001</v>
      </c>
      <c r="E1128">
        <v>8.7277742111966407E-3</v>
      </c>
      <c r="F1128">
        <v>2.0590964975365527</v>
      </c>
      <c r="G1128">
        <v>9.7475110960077698E-3</v>
      </c>
      <c r="H1128">
        <v>1.41681198900321</v>
      </c>
      <c r="I1128">
        <v>0.93935322207375305</v>
      </c>
      <c r="J1128" t="s">
        <v>32</v>
      </c>
      <c r="K1128" t="s">
        <v>33</v>
      </c>
      <c r="L1128">
        <v>124854.1603</v>
      </c>
      <c r="M1128" t="s">
        <v>2905</v>
      </c>
      <c r="N1128">
        <v>249.11393943863601</v>
      </c>
      <c r="O1128">
        <v>231.61634574938401</v>
      </c>
      <c r="P1128">
        <v>272.32910032174402</v>
      </c>
      <c r="Q1128">
        <v>251.01979516992137</v>
      </c>
      <c r="R1128">
        <v>2.3997079708598568</v>
      </c>
      <c r="S1128">
        <v>8.1360837328875918E-2</v>
      </c>
      <c r="T1128">
        <v>3</v>
      </c>
      <c r="U1128">
        <v>1345</v>
      </c>
      <c r="V1128">
        <v>332.78261738001498</v>
      </c>
      <c r="W1128">
        <v>338.191499910711</v>
      </c>
      <c r="X1128">
        <v>395.96944853090099</v>
      </c>
      <c r="Y1128">
        <v>355.64785527387568</v>
      </c>
      <c r="Z1128">
        <v>2.5510201940389883</v>
      </c>
      <c r="AA1128">
        <v>9.8479699904068727E-2</v>
      </c>
      <c r="AB1128">
        <v>3</v>
      </c>
      <c r="AC1128">
        <v>1310</v>
      </c>
      <c r="AD1128">
        <v>1.416811989003214</v>
      </c>
      <c r="AE1128">
        <v>0.50264832527862302</v>
      </c>
      <c r="AF1128">
        <f t="shared" si="17"/>
        <v>1.1076638614457398E-2</v>
      </c>
    </row>
    <row r="1129" spans="1:32">
      <c r="A1129" t="s">
        <v>2906</v>
      </c>
      <c r="B1129">
        <v>3</v>
      </c>
      <c r="C1129">
        <v>1</v>
      </c>
      <c r="D1129">
        <v>14.747299999999999</v>
      </c>
      <c r="E1129">
        <v>1.00407617678882E-2</v>
      </c>
      <c r="F1129">
        <v>1.998233337087381</v>
      </c>
      <c r="G1129">
        <v>1.0694460451664599E-2</v>
      </c>
      <c r="H1129">
        <v>1.4004039550582299</v>
      </c>
      <c r="I1129">
        <v>0.92228218919027305</v>
      </c>
      <c r="J1129" t="s">
        <v>32</v>
      </c>
      <c r="K1129" t="s">
        <v>33</v>
      </c>
      <c r="L1129">
        <v>20805.834599999998</v>
      </c>
      <c r="M1129" t="s">
        <v>2907</v>
      </c>
      <c r="N1129">
        <v>227.35066366700701</v>
      </c>
      <c r="O1129">
        <v>277.522751547795</v>
      </c>
      <c r="P1129">
        <v>228.93159926790099</v>
      </c>
      <c r="Q1129">
        <v>244.60167149423432</v>
      </c>
      <c r="R1129">
        <v>2.3884594204772176</v>
      </c>
      <c r="S1129">
        <v>0.11660364962710068</v>
      </c>
      <c r="T1129">
        <v>3</v>
      </c>
      <c r="U1129">
        <v>1346</v>
      </c>
      <c r="V1129">
        <v>363.97758446760798</v>
      </c>
      <c r="W1129">
        <v>340.64892111298298</v>
      </c>
      <c r="X1129">
        <v>322.99693894254602</v>
      </c>
      <c r="Y1129">
        <v>342.54114817437897</v>
      </c>
      <c r="Z1129">
        <v>2.5347127491180119</v>
      </c>
      <c r="AA1129">
        <v>6.0009568881103967E-2</v>
      </c>
      <c r="AB1129">
        <v>3</v>
      </c>
      <c r="AC1129">
        <v>1315</v>
      </c>
      <c r="AD1129">
        <v>1.4004039550582272</v>
      </c>
      <c r="AE1129">
        <v>0.48584304138264922</v>
      </c>
      <c r="AF1129">
        <f t="shared" si="17"/>
        <v>8.4914102962335199E-3</v>
      </c>
    </row>
    <row r="1130" spans="1:32">
      <c r="A1130" t="s">
        <v>2908</v>
      </c>
      <c r="B1130">
        <v>4</v>
      </c>
      <c r="C1130">
        <v>2</v>
      </c>
      <c r="D1130">
        <v>16.885300000000001</v>
      </c>
      <c r="E1130">
        <v>8.5124194447981694E-2</v>
      </c>
      <c r="F1130">
        <v>1.0699469848994436</v>
      </c>
      <c r="G1130">
        <v>4.4706882103371398E-2</v>
      </c>
      <c r="H1130">
        <v>1.32664840828257</v>
      </c>
      <c r="I1130">
        <v>0.41285949292799901</v>
      </c>
      <c r="J1130" t="s">
        <v>32</v>
      </c>
      <c r="K1130" t="s">
        <v>33</v>
      </c>
      <c r="L1130">
        <v>126175.0647</v>
      </c>
      <c r="M1130" t="s">
        <v>2909</v>
      </c>
      <c r="N1130">
        <v>238.80256360691001</v>
      </c>
      <c r="O1130">
        <v>206.15946626798899</v>
      </c>
      <c r="P1130">
        <v>286.94257818812798</v>
      </c>
      <c r="Q1130">
        <v>243.96820268767567</v>
      </c>
      <c r="R1130">
        <v>2.3873332267602105</v>
      </c>
      <c r="S1130">
        <v>0.16657308710249566</v>
      </c>
      <c r="T1130">
        <v>3</v>
      </c>
      <c r="U1130">
        <v>1347</v>
      </c>
      <c r="V1130">
        <v>287.30849781015303</v>
      </c>
      <c r="W1130">
        <v>307.51063640022198</v>
      </c>
      <c r="X1130">
        <v>376.16094909111399</v>
      </c>
      <c r="Y1130">
        <v>323.660027767163</v>
      </c>
      <c r="Z1130">
        <v>2.5100890670513993</v>
      </c>
      <c r="AA1130">
        <v>0.14390301918070844</v>
      </c>
      <c r="AB1130">
        <v>3</v>
      </c>
      <c r="AC1130">
        <v>1325</v>
      </c>
      <c r="AD1130">
        <v>1.3266484082825645</v>
      </c>
      <c r="AE1130">
        <v>0.40778607467480604</v>
      </c>
      <c r="AF1130">
        <f t="shared" si="17"/>
        <v>8.9308073092271581E-2</v>
      </c>
    </row>
    <row r="1131" spans="1:32">
      <c r="A1131" t="s">
        <v>2910</v>
      </c>
      <c r="B1131">
        <v>4</v>
      </c>
      <c r="C1131">
        <v>1</v>
      </c>
      <c r="D1131">
        <v>20.196000000000002</v>
      </c>
      <c r="E1131">
        <v>4.7164016027742499E-2</v>
      </c>
      <c r="F1131">
        <v>1.3263892217188333</v>
      </c>
      <c r="G1131">
        <v>3.0023434042419101E-2</v>
      </c>
      <c r="H1131">
        <v>1.7503082055640899</v>
      </c>
      <c r="I1131">
        <v>0.57311944615424604</v>
      </c>
      <c r="J1131" t="s">
        <v>33</v>
      </c>
      <c r="K1131" t="s">
        <v>32</v>
      </c>
      <c r="L1131">
        <v>50671.594599999997</v>
      </c>
      <c r="M1131" t="s">
        <v>2911</v>
      </c>
      <c r="N1131">
        <v>320.899045242873</v>
      </c>
      <c r="O1131">
        <v>190.83667103820599</v>
      </c>
      <c r="P1131">
        <v>217.79842182085</v>
      </c>
      <c r="Q1131">
        <v>243.17804603397633</v>
      </c>
      <c r="R1131">
        <v>2.3859243645288601</v>
      </c>
      <c r="S1131">
        <v>0.28228328066036096</v>
      </c>
      <c r="T1131">
        <v>3</v>
      </c>
      <c r="U1131">
        <v>1348</v>
      </c>
      <c r="V1131">
        <v>149.19510310070299</v>
      </c>
      <c r="W1131">
        <v>158.07264645991299</v>
      </c>
      <c r="X1131">
        <v>109.535494452522</v>
      </c>
      <c r="Y1131">
        <v>138.934414671046</v>
      </c>
      <c r="Z1131">
        <v>2.1428098357338077</v>
      </c>
      <c r="AA1131">
        <v>0.18601760081719004</v>
      </c>
      <c r="AB1131">
        <v>3</v>
      </c>
      <c r="AC1131">
        <v>1406</v>
      </c>
      <c r="AD1131">
        <v>0.57132795059811592</v>
      </c>
      <c r="AE1131">
        <v>-0.80760898347958754</v>
      </c>
      <c r="AF1131">
        <f t="shared" si="17"/>
        <v>6.957229356397443E-2</v>
      </c>
    </row>
    <row r="1132" spans="1:32">
      <c r="A1132" t="s">
        <v>1292</v>
      </c>
      <c r="B1132">
        <v>6</v>
      </c>
      <c r="C1132">
        <v>4</v>
      </c>
      <c r="D1132">
        <v>40.307600000000001</v>
      </c>
      <c r="E1132">
        <v>1.14677299971166E-4</v>
      </c>
      <c r="F1132">
        <v>3.9405225408862417</v>
      </c>
      <c r="G1132">
        <v>6.5921461391695003E-4</v>
      </c>
      <c r="H1132">
        <v>2.5769654873118002</v>
      </c>
      <c r="I1132">
        <v>1</v>
      </c>
      <c r="J1132" t="s">
        <v>32</v>
      </c>
      <c r="K1132" t="s">
        <v>33</v>
      </c>
      <c r="L1132">
        <v>30512.0789</v>
      </c>
      <c r="M1132" t="s">
        <v>1293</v>
      </c>
      <c r="N1132">
        <v>262.98277988311997</v>
      </c>
      <c r="O1132">
        <v>213.127046736414</v>
      </c>
      <c r="P1132">
        <v>248.72061055525501</v>
      </c>
      <c r="Q1132">
        <v>241.61014572492968</v>
      </c>
      <c r="R1132">
        <v>2.3831151672828566</v>
      </c>
      <c r="S1132">
        <v>0.10627525496415871</v>
      </c>
      <c r="T1132">
        <v>3</v>
      </c>
      <c r="U1132">
        <v>1349</v>
      </c>
      <c r="V1132">
        <v>617.62137356927099</v>
      </c>
      <c r="W1132">
        <v>631.89267642141499</v>
      </c>
      <c r="X1132">
        <v>618.34897076187303</v>
      </c>
      <c r="Y1132">
        <v>622.62100691751971</v>
      </c>
      <c r="Z1132">
        <v>2.7942237694696139</v>
      </c>
      <c r="AA1132">
        <v>1.290952033158586E-2</v>
      </c>
      <c r="AB1132">
        <v>3</v>
      </c>
      <c r="AC1132">
        <v>1171</v>
      </c>
      <c r="AD1132">
        <v>2.5769654873118055</v>
      </c>
      <c r="AE1132">
        <v>1.3656732156540612</v>
      </c>
      <c r="AF1132">
        <f t="shared" si="17"/>
        <v>1.6396320324906449E-5</v>
      </c>
    </row>
    <row r="1133" spans="1:32">
      <c r="A1133" t="s">
        <v>2912</v>
      </c>
      <c r="B1133">
        <v>3</v>
      </c>
      <c r="C1133">
        <v>1</v>
      </c>
      <c r="D1133">
        <v>18.423300000000001</v>
      </c>
      <c r="E1133">
        <v>0.14411283914519701</v>
      </c>
      <c r="F1133">
        <v>0.84129732576810712</v>
      </c>
      <c r="G1133">
        <v>6.5963407739661098E-2</v>
      </c>
      <c r="H1133">
        <v>1.1402349086635599</v>
      </c>
      <c r="I1133">
        <v>0.28696404175085499</v>
      </c>
      <c r="J1133" t="s">
        <v>32</v>
      </c>
      <c r="K1133" t="s">
        <v>33</v>
      </c>
      <c r="L1133">
        <v>85122.606100000005</v>
      </c>
      <c r="M1133" t="s">
        <v>2913</v>
      </c>
      <c r="N1133">
        <v>268.73006532122201</v>
      </c>
      <c r="O1133">
        <v>222.84170812110801</v>
      </c>
      <c r="P1133">
        <v>230.22581954235699</v>
      </c>
      <c r="Q1133">
        <v>240.59919766156236</v>
      </c>
      <c r="R1133">
        <v>2.381294174742242</v>
      </c>
      <c r="S1133">
        <v>0.10241190610068372</v>
      </c>
      <c r="T1133">
        <v>3</v>
      </c>
      <c r="U1133">
        <v>1350</v>
      </c>
      <c r="V1133">
        <v>266.55873366306002</v>
      </c>
      <c r="W1133">
        <v>298.84305286898501</v>
      </c>
      <c r="X1133">
        <v>257.61702597842799</v>
      </c>
      <c r="Y1133">
        <v>274.33960417015766</v>
      </c>
      <c r="Z1133">
        <v>2.4382885076810785</v>
      </c>
      <c r="AA1133">
        <v>7.9049707357383911E-2</v>
      </c>
      <c r="AB1133">
        <v>3</v>
      </c>
      <c r="AC1133">
        <v>1352</v>
      </c>
      <c r="AD1133">
        <v>1.1402349086635613</v>
      </c>
      <c r="AE1133">
        <v>0.18933107583888567</v>
      </c>
      <c r="AF1133">
        <f t="shared" si="17"/>
        <v>0.14961728526126145</v>
      </c>
    </row>
    <row r="1134" spans="1:32">
      <c r="A1134" t="s">
        <v>2914</v>
      </c>
      <c r="B1134">
        <v>4</v>
      </c>
      <c r="C1134">
        <v>2</v>
      </c>
      <c r="D1134">
        <v>16.383800000000001</v>
      </c>
      <c r="E1134">
        <v>0.173426512351152</v>
      </c>
      <c r="F1134">
        <v>0.76088450958382192</v>
      </c>
      <c r="G1134">
        <v>7.58291611596177E-2</v>
      </c>
      <c r="H1134">
        <v>1.3130799382457601</v>
      </c>
      <c r="I1134">
        <v>0.248249352175199</v>
      </c>
      <c r="J1134" t="s">
        <v>32</v>
      </c>
      <c r="K1134" t="s">
        <v>33</v>
      </c>
      <c r="L1134">
        <v>64157.636899999998</v>
      </c>
      <c r="M1134" t="s">
        <v>2915</v>
      </c>
      <c r="N1134">
        <v>276.20050776752601</v>
      </c>
      <c r="O1134">
        <v>231.05535244849801</v>
      </c>
      <c r="P1134">
        <v>210.25935963763001</v>
      </c>
      <c r="Q1134">
        <v>239.171739951218</v>
      </c>
      <c r="R1134">
        <v>2.3787098629906915</v>
      </c>
      <c r="S1134">
        <v>0.14095103762464084</v>
      </c>
      <c r="T1134">
        <v>3</v>
      </c>
      <c r="U1134">
        <v>1351</v>
      </c>
      <c r="V1134">
        <v>266.04725120916999</v>
      </c>
      <c r="W1134">
        <v>272.435795120921</v>
      </c>
      <c r="X1134">
        <v>403.67179424573601</v>
      </c>
      <c r="Y1134">
        <v>314.05161352527563</v>
      </c>
      <c r="Z1134">
        <v>2.4970010290514226</v>
      </c>
      <c r="AA1134">
        <v>0.24734487616956929</v>
      </c>
      <c r="AB1134">
        <v>3</v>
      </c>
      <c r="AC1134">
        <v>1333</v>
      </c>
      <c r="AD1134">
        <v>1.3130799382457572</v>
      </c>
      <c r="AE1134">
        <v>0.39295474791412932</v>
      </c>
      <c r="AF1134">
        <f t="shared" si="17"/>
        <v>0.20037498232365028</v>
      </c>
    </row>
    <row r="1135" spans="1:32">
      <c r="A1135" t="s">
        <v>2916</v>
      </c>
      <c r="B1135">
        <v>2</v>
      </c>
      <c r="C1135">
        <v>1</v>
      </c>
      <c r="D1135">
        <v>9.2574000000000005</v>
      </c>
      <c r="E1135">
        <v>0.93333941269198395</v>
      </c>
      <c r="F1135">
        <v>2.9960394566746641E-2</v>
      </c>
      <c r="G1135">
        <v>0.25886220670961602</v>
      </c>
      <c r="H1135">
        <v>1.04180995480992</v>
      </c>
      <c r="I1135">
        <v>5.0563030425517498E-2</v>
      </c>
      <c r="J1135" t="s">
        <v>33</v>
      </c>
      <c r="K1135" t="s">
        <v>32</v>
      </c>
      <c r="L1135">
        <v>72765.142099999997</v>
      </c>
      <c r="M1135" t="s">
        <v>2917</v>
      </c>
      <c r="N1135">
        <v>235.350921252256</v>
      </c>
      <c r="O1135">
        <v>154.75974633528901</v>
      </c>
      <c r="P1135">
        <v>309.83437162020903</v>
      </c>
      <c r="Q1135">
        <v>233.31501306925134</v>
      </c>
      <c r="R1135">
        <v>2.367942685143321</v>
      </c>
      <c r="S1135">
        <v>0.33241477029221017</v>
      </c>
      <c r="T1135">
        <v>3</v>
      </c>
      <c r="U1135">
        <v>1353</v>
      </c>
      <c r="V1135">
        <v>214.78802271706701</v>
      </c>
      <c r="W1135">
        <v>283.69180626059801</v>
      </c>
      <c r="X1135">
        <v>173.37499058533399</v>
      </c>
      <c r="Y1135">
        <v>223.95160652099966</v>
      </c>
      <c r="Z1135">
        <v>2.3501541822113952</v>
      </c>
      <c r="AA1135">
        <v>0.2488321995062428</v>
      </c>
      <c r="AB1135">
        <v>3</v>
      </c>
      <c r="AC1135">
        <v>1366</v>
      </c>
      <c r="AD1135">
        <v>0.95986796380963069</v>
      </c>
      <c r="AE1135">
        <v>-5.909212765555031E-2</v>
      </c>
      <c r="AF1135">
        <f t="shared" si="17"/>
        <v>0.87339601750388596</v>
      </c>
    </row>
    <row r="1136" spans="1:32">
      <c r="A1136" t="s">
        <v>2918</v>
      </c>
      <c r="B1136">
        <v>3</v>
      </c>
      <c r="C1136">
        <v>2</v>
      </c>
      <c r="D1136">
        <v>12.3339</v>
      </c>
      <c r="E1136">
        <v>9.7009464119115804E-2</v>
      </c>
      <c r="F1136">
        <v>1.0131858944532612</v>
      </c>
      <c r="G1136">
        <v>4.9311253881653E-2</v>
      </c>
      <c r="H1136">
        <v>1.24383718621964</v>
      </c>
      <c r="I1136">
        <v>0.379644375246253</v>
      </c>
      <c r="J1136" t="s">
        <v>32</v>
      </c>
      <c r="K1136" t="s">
        <v>33</v>
      </c>
      <c r="L1136">
        <v>27789.448100000001</v>
      </c>
      <c r="M1136" t="s">
        <v>2919</v>
      </c>
      <c r="N1136">
        <v>184.985994563812</v>
      </c>
      <c r="O1136">
        <v>251.52993429089199</v>
      </c>
      <c r="P1136">
        <v>250.59537397790601</v>
      </c>
      <c r="Q1136">
        <v>229.03710094420333</v>
      </c>
      <c r="R1136">
        <v>2.3599058379304849</v>
      </c>
      <c r="S1136">
        <v>0.16657667562202177</v>
      </c>
      <c r="T1136">
        <v>3</v>
      </c>
      <c r="U1136">
        <v>1354</v>
      </c>
      <c r="V1136">
        <v>271.92228017861902</v>
      </c>
      <c r="W1136">
        <v>298.66604454940301</v>
      </c>
      <c r="X1136">
        <v>284.06626480700402</v>
      </c>
      <c r="Y1136">
        <v>284.88486317834202</v>
      </c>
      <c r="Z1136">
        <v>2.4546693744316115</v>
      </c>
      <c r="AA1136">
        <v>4.7003765566786669E-2</v>
      </c>
      <c r="AB1136">
        <v>3</v>
      </c>
      <c r="AC1136">
        <v>1348</v>
      </c>
      <c r="AD1136">
        <v>1.2438371862196422</v>
      </c>
      <c r="AE1136">
        <v>0.31479765427397677</v>
      </c>
      <c r="AF1136">
        <f t="shared" si="17"/>
        <v>7.4978126375089049E-2</v>
      </c>
    </row>
    <row r="1137" spans="1:32">
      <c r="A1137" t="s">
        <v>2920</v>
      </c>
      <c r="B1137">
        <v>3</v>
      </c>
      <c r="C1137">
        <v>2</v>
      </c>
      <c r="D1137">
        <v>18.576699999999999</v>
      </c>
      <c r="E1137">
        <v>0.10214347337365801</v>
      </c>
      <c r="F1137">
        <v>0.99078937810995427</v>
      </c>
      <c r="G1137">
        <v>5.11887234642351E-2</v>
      </c>
      <c r="H1137">
        <v>2.4255781442467601</v>
      </c>
      <c r="I1137">
        <v>0.36686488454055799</v>
      </c>
      <c r="J1137" t="s">
        <v>32</v>
      </c>
      <c r="K1137" t="s">
        <v>33</v>
      </c>
      <c r="L1137">
        <v>45285.792000000001</v>
      </c>
      <c r="M1137" t="s">
        <v>2921</v>
      </c>
      <c r="N1137">
        <v>74.051169313835402</v>
      </c>
      <c r="O1137">
        <v>298.365839362928</v>
      </c>
      <c r="P1137">
        <v>290.23889159024299</v>
      </c>
      <c r="Q1137">
        <v>220.88530008900216</v>
      </c>
      <c r="R1137">
        <v>2.3441668145465973</v>
      </c>
      <c r="S1137">
        <v>0.57598670025146359</v>
      </c>
      <c r="T1137">
        <v>3</v>
      </c>
      <c r="U1137">
        <v>1356</v>
      </c>
      <c r="V1137">
        <v>681.31102270384497</v>
      </c>
      <c r="W1137">
        <v>540.04460196595903</v>
      </c>
      <c r="X1137">
        <v>385.96804417400898</v>
      </c>
      <c r="Y1137">
        <v>535.77455628127097</v>
      </c>
      <c r="Z1137">
        <v>2.7289820852911886</v>
      </c>
      <c r="AA1137">
        <v>0.27570884482357449</v>
      </c>
      <c r="AB1137">
        <v>3</v>
      </c>
      <c r="AC1137">
        <v>1215</v>
      </c>
      <c r="AD1137">
        <v>2.4255781442467619</v>
      </c>
      <c r="AE1137">
        <v>1.2783286592281449</v>
      </c>
      <c r="AF1137">
        <f t="shared" si="17"/>
        <v>4.8931254301912142E-2</v>
      </c>
    </row>
    <row r="1138" spans="1:32">
      <c r="A1138" t="s">
        <v>1768</v>
      </c>
      <c r="B1138">
        <v>4</v>
      </c>
      <c r="C1138">
        <v>1</v>
      </c>
      <c r="D1138">
        <v>19.514800000000001</v>
      </c>
      <c r="E1138">
        <v>0.97576838220128903</v>
      </c>
      <c r="F1138">
        <v>1.0653258429099324E-2</v>
      </c>
      <c r="G1138">
        <v>0.26710179969893999</v>
      </c>
      <c r="H1138">
        <v>1.0022056676480999</v>
      </c>
      <c r="I1138">
        <v>5.0074168697382598E-2</v>
      </c>
      <c r="J1138" t="s">
        <v>33</v>
      </c>
      <c r="K1138" t="s">
        <v>32</v>
      </c>
      <c r="L1138">
        <v>36481.522700000001</v>
      </c>
      <c r="M1138" t="s">
        <v>1769</v>
      </c>
      <c r="N1138">
        <v>206.198352873723</v>
      </c>
      <c r="O1138">
        <v>270.79828961497202</v>
      </c>
      <c r="P1138">
        <v>174.992811893187</v>
      </c>
      <c r="Q1138">
        <v>217.32981812729398</v>
      </c>
      <c r="R1138">
        <v>2.3371193165631849</v>
      </c>
      <c r="S1138">
        <v>0.22483394483728408</v>
      </c>
      <c r="T1138">
        <v>3</v>
      </c>
      <c r="U1138">
        <v>1357</v>
      </c>
      <c r="V1138">
        <v>216.08312715255599</v>
      </c>
      <c r="W1138">
        <v>252.84525306215801</v>
      </c>
      <c r="X1138">
        <v>181.62616704894401</v>
      </c>
      <c r="Y1138">
        <v>216.85151575455268</v>
      </c>
      <c r="Z1138">
        <v>2.3361624621386312</v>
      </c>
      <c r="AA1138">
        <v>0.16424030976231219</v>
      </c>
      <c r="AB1138">
        <v>3</v>
      </c>
      <c r="AC1138">
        <v>1370</v>
      </c>
      <c r="AD1138">
        <v>0.99779918661478317</v>
      </c>
      <c r="AE1138">
        <v>-3.1786015956412647E-3</v>
      </c>
      <c r="AF1138">
        <f t="shared" si="17"/>
        <v>0.98972458934771557</v>
      </c>
    </row>
    <row r="1139" spans="1:32">
      <c r="A1139" t="s">
        <v>2922</v>
      </c>
      <c r="B1139">
        <v>3</v>
      </c>
      <c r="C1139">
        <v>1</v>
      </c>
      <c r="D1139">
        <v>13.9009</v>
      </c>
      <c r="E1139">
        <v>1.9062703765016E-4</v>
      </c>
      <c r="F1139">
        <v>3.7198155010245966</v>
      </c>
      <c r="G1139">
        <v>9.0871757318706505E-4</v>
      </c>
      <c r="H1139">
        <v>2.21331136294069</v>
      </c>
      <c r="I1139">
        <v>0.99999999999914502</v>
      </c>
      <c r="J1139" t="s">
        <v>32</v>
      </c>
      <c r="K1139" t="s">
        <v>33</v>
      </c>
      <c r="L1139">
        <v>58803.1371</v>
      </c>
      <c r="M1139" t="s">
        <v>2923</v>
      </c>
      <c r="N1139">
        <v>197.704695779144</v>
      </c>
      <c r="O1139">
        <v>223.259310782667</v>
      </c>
      <c r="P1139">
        <v>230.94921775498199</v>
      </c>
      <c r="Q1139">
        <v>217.30440810559767</v>
      </c>
      <c r="R1139">
        <v>2.337068536244681</v>
      </c>
      <c r="S1139">
        <v>8.0089884306828965E-2</v>
      </c>
      <c r="T1139">
        <v>3</v>
      </c>
      <c r="U1139">
        <v>1358</v>
      </c>
      <c r="V1139">
        <v>451.42916414586398</v>
      </c>
      <c r="W1139">
        <v>513.86797056379999</v>
      </c>
      <c r="X1139">
        <v>477.58981232199602</v>
      </c>
      <c r="Y1139">
        <v>480.96231567721998</v>
      </c>
      <c r="Z1139">
        <v>2.6821110498986171</v>
      </c>
      <c r="AA1139">
        <v>6.5193724474325018E-2</v>
      </c>
      <c r="AB1139">
        <v>3</v>
      </c>
      <c r="AC1139">
        <v>1249</v>
      </c>
      <c r="AD1139">
        <v>2.2133113629406886</v>
      </c>
      <c r="AE1139">
        <v>1.1462064200375657</v>
      </c>
      <c r="AF1139">
        <f t="shared" si="17"/>
        <v>2.1909480292155352E-4</v>
      </c>
    </row>
    <row r="1140" spans="1:32">
      <c r="A1140" t="s">
        <v>2924</v>
      </c>
      <c r="B1140">
        <v>3</v>
      </c>
      <c r="C1140">
        <v>2</v>
      </c>
      <c r="D1140">
        <v>12.520099999999999</v>
      </c>
      <c r="E1140">
        <v>0.40458595846308498</v>
      </c>
      <c r="F1140">
        <v>0.39298919390288006</v>
      </c>
      <c r="G1140">
        <v>0.142477441379815</v>
      </c>
      <c r="H1140">
        <v>1.28661034897282</v>
      </c>
      <c r="I1140">
        <v>0.112519018343311</v>
      </c>
      <c r="J1140" t="s">
        <v>33</v>
      </c>
      <c r="K1140" t="s">
        <v>32</v>
      </c>
      <c r="L1140">
        <v>51416.428800000002</v>
      </c>
      <c r="M1140" t="s">
        <v>2925</v>
      </c>
      <c r="N1140">
        <v>211.83860811797999</v>
      </c>
      <c r="O1140">
        <v>142.90903244614401</v>
      </c>
      <c r="P1140">
        <v>279.468999673356</v>
      </c>
      <c r="Q1140">
        <v>211.40554674582668</v>
      </c>
      <c r="R1140">
        <v>2.3251163779075608</v>
      </c>
      <c r="S1140">
        <v>0.32298591335835236</v>
      </c>
      <c r="T1140">
        <v>3</v>
      </c>
      <c r="U1140">
        <v>1359</v>
      </c>
      <c r="V1140">
        <v>112.91295469367</v>
      </c>
      <c r="W1140">
        <v>202.61378296652799</v>
      </c>
      <c r="X1140">
        <v>177.409325495063</v>
      </c>
      <c r="Y1140">
        <v>164.31202105175367</v>
      </c>
      <c r="Z1140">
        <v>2.2156693375401533</v>
      </c>
      <c r="AA1140">
        <v>0.28155243108556116</v>
      </c>
      <c r="AB1140">
        <v>3</v>
      </c>
      <c r="AC1140">
        <v>1393</v>
      </c>
      <c r="AD1140">
        <v>0.7772360923401237</v>
      </c>
      <c r="AE1140">
        <v>-0.36357519829876167</v>
      </c>
      <c r="AF1140">
        <f t="shared" si="17"/>
        <v>0.37865853414745965</v>
      </c>
    </row>
    <row r="1141" spans="1:32">
      <c r="A1141" t="s">
        <v>2926</v>
      </c>
      <c r="B1141">
        <v>2</v>
      </c>
      <c r="C1141">
        <v>2</v>
      </c>
      <c r="D1141">
        <v>10.084</v>
      </c>
      <c r="E1141">
        <v>3.28915351699735E-2</v>
      </c>
      <c r="F1141">
        <v>1.4829158559095927</v>
      </c>
      <c r="G1141">
        <v>2.3547769797583301E-2</v>
      </c>
      <c r="H1141">
        <v>1.8987081909143899</v>
      </c>
      <c r="I1141">
        <v>0.67233368161951101</v>
      </c>
      <c r="J1141" t="s">
        <v>32</v>
      </c>
      <c r="K1141" t="s">
        <v>33</v>
      </c>
      <c r="L1141">
        <v>65912.347399999999</v>
      </c>
      <c r="M1141" t="s">
        <v>2927</v>
      </c>
      <c r="N1141">
        <v>137.508839880924</v>
      </c>
      <c r="O1141">
        <v>230.355729357759</v>
      </c>
      <c r="P1141">
        <v>250.53478834367101</v>
      </c>
      <c r="Q1141">
        <v>206.133119194118</v>
      </c>
      <c r="R1141">
        <v>2.3141477750286015</v>
      </c>
      <c r="S1141">
        <v>0.29243596739881883</v>
      </c>
      <c r="T1141">
        <v>3</v>
      </c>
      <c r="U1141">
        <v>1362</v>
      </c>
      <c r="V1141">
        <v>359.55652892857</v>
      </c>
      <c r="W1141">
        <v>464.39764416399203</v>
      </c>
      <c r="X1141">
        <v>350.20575240525</v>
      </c>
      <c r="Y1141">
        <v>391.38664183260403</v>
      </c>
      <c r="Z1141">
        <v>2.5926059989474579</v>
      </c>
      <c r="AA1141">
        <v>0.16199327505479832</v>
      </c>
      <c r="AB1141">
        <v>3</v>
      </c>
      <c r="AC1141">
        <v>1298</v>
      </c>
      <c r="AD1141">
        <v>1.8987081909143897</v>
      </c>
      <c r="AE1141">
        <v>0.92501819728848567</v>
      </c>
      <c r="AF1141">
        <f t="shared" si="17"/>
        <v>2.1434327500844449E-2</v>
      </c>
    </row>
    <row r="1142" spans="1:32">
      <c r="A1142" t="s">
        <v>2928</v>
      </c>
      <c r="B1142">
        <v>2</v>
      </c>
      <c r="C1142">
        <v>1</v>
      </c>
      <c r="D1142">
        <v>8.9282000000000004</v>
      </c>
      <c r="E1142">
        <v>0.56917817874849796</v>
      </c>
      <c r="F1142">
        <v>0.24475175832558843</v>
      </c>
      <c r="G1142">
        <v>0.18162282775827501</v>
      </c>
      <c r="H1142">
        <v>1.63072549421644</v>
      </c>
      <c r="I1142">
        <v>7.7474992434959603E-2</v>
      </c>
      <c r="J1142" t="s">
        <v>33</v>
      </c>
      <c r="K1142" t="s">
        <v>32</v>
      </c>
      <c r="L1142">
        <v>69620.527000000002</v>
      </c>
      <c r="M1142" t="s">
        <v>2929</v>
      </c>
      <c r="N1142">
        <v>231.815856214278</v>
      </c>
      <c r="O1142">
        <v>63.004584122896198</v>
      </c>
      <c r="P1142">
        <v>322.02596381349701</v>
      </c>
      <c r="Q1142">
        <v>205.61546805022374</v>
      </c>
      <c r="R1142">
        <v>2.3130557826781617</v>
      </c>
      <c r="S1142">
        <v>0.63946221328606501</v>
      </c>
      <c r="T1142">
        <v>3</v>
      </c>
      <c r="U1142">
        <v>1363</v>
      </c>
      <c r="V1142">
        <v>68.620899189610896</v>
      </c>
      <c r="W1142">
        <v>143.32399910042</v>
      </c>
      <c r="X1142">
        <v>166.320117090172</v>
      </c>
      <c r="Y1142">
        <v>126.08833846006763</v>
      </c>
      <c r="Z1142">
        <v>2.1006749218098917</v>
      </c>
      <c r="AA1142">
        <v>0.40510650465512016</v>
      </c>
      <c r="AB1142">
        <v>3</v>
      </c>
      <c r="AC1142">
        <v>1414</v>
      </c>
      <c r="AD1142">
        <v>0.613223993582376</v>
      </c>
      <c r="AE1142">
        <v>-0.70551394853467009</v>
      </c>
      <c r="AF1142">
        <f t="shared" si="17"/>
        <v>0.38409869834696986</v>
      </c>
    </row>
    <row r="1143" spans="1:32">
      <c r="A1143" t="s">
        <v>2930</v>
      </c>
      <c r="B1143">
        <v>2</v>
      </c>
      <c r="C1143">
        <v>1</v>
      </c>
      <c r="D1143">
        <v>8.1648999999999994</v>
      </c>
      <c r="E1143">
        <v>0.80314988101951501</v>
      </c>
      <c r="F1143">
        <v>9.5203400642025995E-2</v>
      </c>
      <c r="G1143">
        <v>0.23135294479348301</v>
      </c>
      <c r="H1143">
        <v>1.0503814192291701</v>
      </c>
      <c r="I1143">
        <v>5.50463496204526E-2</v>
      </c>
      <c r="J1143" t="s">
        <v>32</v>
      </c>
      <c r="K1143" t="s">
        <v>33</v>
      </c>
      <c r="L1143">
        <v>42112.430899999999</v>
      </c>
      <c r="M1143" t="s">
        <v>2931</v>
      </c>
      <c r="N1143">
        <v>188.47994201180001</v>
      </c>
      <c r="O1143">
        <v>162.47979937255599</v>
      </c>
      <c r="P1143">
        <v>262.72032707423</v>
      </c>
      <c r="Q1143">
        <v>204.56002281952865</v>
      </c>
      <c r="R1143">
        <v>2.310820763465653</v>
      </c>
      <c r="S1143">
        <v>0.25429658762212187</v>
      </c>
      <c r="T1143">
        <v>3</v>
      </c>
      <c r="U1143">
        <v>1364</v>
      </c>
      <c r="V1143">
        <v>160.996884136472</v>
      </c>
      <c r="W1143">
        <v>240.088943570889</v>
      </c>
      <c r="X1143">
        <v>243.51231355282201</v>
      </c>
      <c r="Y1143">
        <v>214.86604708672766</v>
      </c>
      <c r="Z1143">
        <v>2.3321677941426451</v>
      </c>
      <c r="AA1143">
        <v>0.21726771125509181</v>
      </c>
      <c r="AB1143">
        <v>3</v>
      </c>
      <c r="AC1143">
        <v>1373</v>
      </c>
      <c r="AD1143">
        <v>1.0503814192291687</v>
      </c>
      <c r="AE1143">
        <v>7.0913300948322142E-2</v>
      </c>
      <c r="AF1143">
        <f t="shared" si="17"/>
        <v>0.81101571746577528</v>
      </c>
    </row>
    <row r="1144" spans="1:32">
      <c r="A1144" t="s">
        <v>1598</v>
      </c>
      <c r="B1144">
        <v>3</v>
      </c>
      <c r="C1144">
        <v>1</v>
      </c>
      <c r="D1144">
        <v>12.8413</v>
      </c>
      <c r="E1144">
        <v>0.19280430871607901</v>
      </c>
      <c r="F1144">
        <v>0.71488326487972309</v>
      </c>
      <c r="G1144">
        <v>8.2187482855179295E-2</v>
      </c>
      <c r="H1144">
        <v>1.32217719377575</v>
      </c>
      <c r="I1144">
        <v>0.227530042989529</v>
      </c>
      <c r="J1144" t="s">
        <v>32</v>
      </c>
      <c r="K1144" t="s">
        <v>33</v>
      </c>
      <c r="L1144">
        <v>82375.530899999998</v>
      </c>
      <c r="M1144" t="s">
        <v>1599</v>
      </c>
      <c r="N1144">
        <v>143.16289798274499</v>
      </c>
      <c r="O1144">
        <v>202.21503845963801</v>
      </c>
      <c r="P1144">
        <v>255.06242934785601</v>
      </c>
      <c r="Q1144">
        <v>200.14678859674632</v>
      </c>
      <c r="R1144">
        <v>2.3013486261378451</v>
      </c>
      <c r="S1144">
        <v>0.27968687121849967</v>
      </c>
      <c r="T1144">
        <v>3</v>
      </c>
      <c r="U1144">
        <v>1365</v>
      </c>
      <c r="V1144">
        <v>277.066768796855</v>
      </c>
      <c r="W1144">
        <v>297.05754053032803</v>
      </c>
      <c r="X1144">
        <v>219.76424854304</v>
      </c>
      <c r="Y1144">
        <v>264.62951929007437</v>
      </c>
      <c r="Z1144">
        <v>2.422638287885218</v>
      </c>
      <c r="AA1144">
        <v>0.15160642546158296</v>
      </c>
      <c r="AB1144">
        <v>3</v>
      </c>
      <c r="AC1144">
        <v>1355</v>
      </c>
      <c r="AD1144">
        <v>1.3221771937757503</v>
      </c>
      <c r="AE1144">
        <v>0.40291553497798377</v>
      </c>
      <c r="AF1144">
        <f t="shared" si="17"/>
        <v>0.18018641622689885</v>
      </c>
    </row>
    <row r="1145" spans="1:32">
      <c r="A1145" t="s">
        <v>2932</v>
      </c>
      <c r="B1145">
        <v>6</v>
      </c>
      <c r="C1145">
        <v>2</v>
      </c>
      <c r="D1145">
        <v>28.057099999999998</v>
      </c>
      <c r="E1145">
        <v>0.70366393728375698</v>
      </c>
      <c r="F1145">
        <v>0.15263470595710635</v>
      </c>
      <c r="G1145">
        <v>0.21058302698885401</v>
      </c>
      <c r="H1145">
        <v>1.0687388896311001</v>
      </c>
      <c r="I1145">
        <v>6.1911804132925401E-2</v>
      </c>
      <c r="J1145" t="s">
        <v>33</v>
      </c>
      <c r="K1145" t="s">
        <v>32</v>
      </c>
      <c r="L1145">
        <v>177450.11240000001</v>
      </c>
      <c r="M1145" t="s">
        <v>2933</v>
      </c>
      <c r="N1145">
        <v>250.647867982712</v>
      </c>
      <c r="O1145">
        <v>179.996906119447</v>
      </c>
      <c r="P1145">
        <v>169.51566652775099</v>
      </c>
      <c r="Q1145">
        <v>200.05348020996999</v>
      </c>
      <c r="R1145">
        <v>2.3011461109404046</v>
      </c>
      <c r="S1145">
        <v>0.22058258909638334</v>
      </c>
      <c r="T1145">
        <v>3</v>
      </c>
      <c r="U1145">
        <v>1366</v>
      </c>
      <c r="V1145">
        <v>169.76545266573899</v>
      </c>
      <c r="W1145">
        <v>192.50013063143399</v>
      </c>
      <c r="X1145">
        <v>199.29388314749801</v>
      </c>
      <c r="Y1145">
        <v>187.18648881489034</v>
      </c>
      <c r="Z1145">
        <v>2.2722744980083731</v>
      </c>
      <c r="AA1145">
        <v>8.2616746638397465E-2</v>
      </c>
      <c r="AB1145">
        <v>3</v>
      </c>
      <c r="AC1145">
        <v>1388</v>
      </c>
      <c r="AD1145">
        <v>0.93568224166070568</v>
      </c>
      <c r="AE1145">
        <v>-9.5909422143628117E-2</v>
      </c>
      <c r="AF1145">
        <f t="shared" si="17"/>
        <v>0.65850589459839937</v>
      </c>
    </row>
    <row r="1146" spans="1:32">
      <c r="A1146" t="s">
        <v>2934</v>
      </c>
      <c r="B1146">
        <v>6</v>
      </c>
      <c r="C1146">
        <v>2</v>
      </c>
      <c r="D1146">
        <v>28.509599999999999</v>
      </c>
      <c r="E1146">
        <v>0.72571171858865402</v>
      </c>
      <c r="F1146">
        <v>0.13923586399673063</v>
      </c>
      <c r="G1146">
        <v>0.21474328803557399</v>
      </c>
      <c r="H1146">
        <v>1.0471429741189899</v>
      </c>
      <c r="I1146">
        <v>6.0097301107395099E-2</v>
      </c>
      <c r="J1146" t="s">
        <v>33</v>
      </c>
      <c r="K1146" t="s">
        <v>32</v>
      </c>
      <c r="L1146">
        <v>29612.174299999999</v>
      </c>
      <c r="M1146" t="s">
        <v>2935</v>
      </c>
      <c r="N1146">
        <v>207.75615414422501</v>
      </c>
      <c r="O1146">
        <v>164.977427085366</v>
      </c>
      <c r="P1146">
        <v>217.18324145772701</v>
      </c>
      <c r="Q1146">
        <v>196.63894089577266</v>
      </c>
      <c r="R1146">
        <v>2.2936695264233777</v>
      </c>
      <c r="S1146">
        <v>0.14148704896964279</v>
      </c>
      <c r="T1146">
        <v>3</v>
      </c>
      <c r="U1146">
        <v>1368</v>
      </c>
      <c r="V1146">
        <v>155.35226197899399</v>
      </c>
      <c r="W1146">
        <v>209.945311064262</v>
      </c>
      <c r="X1146">
        <v>198.06085772274901</v>
      </c>
      <c r="Y1146">
        <v>187.78614358866832</v>
      </c>
      <c r="Z1146">
        <v>2.2736635432815566</v>
      </c>
      <c r="AA1146">
        <v>0.15288792852718897</v>
      </c>
      <c r="AB1146">
        <v>3</v>
      </c>
      <c r="AC1146">
        <v>1387</v>
      </c>
      <c r="AD1146">
        <v>0.95497942947222891</v>
      </c>
      <c r="AE1146">
        <v>-6.6458437464658737E-2</v>
      </c>
      <c r="AF1146">
        <f t="shared" si="17"/>
        <v>0.72083505713484386</v>
      </c>
    </row>
    <row r="1147" spans="1:32">
      <c r="A1147" t="s">
        <v>2936</v>
      </c>
      <c r="B1147">
        <v>9</v>
      </c>
      <c r="C1147">
        <v>6</v>
      </c>
      <c r="D1147">
        <v>45.176699999999997</v>
      </c>
      <c r="E1147">
        <v>7.0650787879711395E-4</v>
      </c>
      <c r="F1147">
        <v>3.1508829906462346</v>
      </c>
      <c r="G1147">
        <v>1.9868289946827402E-3</v>
      </c>
      <c r="H1147">
        <v>2.7100005999727599</v>
      </c>
      <c r="I1147">
        <v>0.99999767109547999</v>
      </c>
      <c r="J1147" t="s">
        <v>32</v>
      </c>
      <c r="K1147" t="s">
        <v>33</v>
      </c>
      <c r="L1147">
        <v>31757.7111</v>
      </c>
      <c r="M1147" t="s">
        <v>2937</v>
      </c>
      <c r="N1147">
        <v>209.06843817403501</v>
      </c>
      <c r="O1147">
        <v>157.94174437991501</v>
      </c>
      <c r="P1147">
        <v>220.88774431188</v>
      </c>
      <c r="Q1147">
        <v>195.96597562194333</v>
      </c>
      <c r="R1147">
        <v>2.2921806739975401</v>
      </c>
      <c r="S1147">
        <v>0.17072364255833486</v>
      </c>
      <c r="T1147">
        <v>3</v>
      </c>
      <c r="U1147">
        <v>1369</v>
      </c>
      <c r="V1147">
        <v>521.91693987904398</v>
      </c>
      <c r="W1147">
        <v>513.85661088005099</v>
      </c>
      <c r="X1147">
        <v>557.43018377004603</v>
      </c>
      <c r="Y1147">
        <v>531.06791150971367</v>
      </c>
      <c r="Z1147">
        <v>2.7251500610213295</v>
      </c>
      <c r="AA1147">
        <v>4.3654273009369686E-2</v>
      </c>
      <c r="AB1147">
        <v>3</v>
      </c>
      <c r="AC1147">
        <v>1217</v>
      </c>
      <c r="AD1147">
        <v>2.7100005999727599</v>
      </c>
      <c r="AE1147">
        <v>1.4382931709804863</v>
      </c>
      <c r="AF1147">
        <f t="shared" si="17"/>
        <v>1.4048225124430264E-4</v>
      </c>
    </row>
    <row r="1148" spans="1:32">
      <c r="A1148" t="s">
        <v>2938</v>
      </c>
      <c r="B1148">
        <v>1</v>
      </c>
      <c r="C1148">
        <v>1</v>
      </c>
      <c r="D1148">
        <v>5.1798999999999999</v>
      </c>
      <c r="E1148">
        <v>0.365704211717302</v>
      </c>
      <c r="F1148">
        <v>0.43687003798011048</v>
      </c>
      <c r="G1148">
        <v>0.13406695200278201</v>
      </c>
      <c r="H1148">
        <v>1.5611712916142799</v>
      </c>
      <c r="I1148">
        <v>0.12509168902958001</v>
      </c>
      <c r="J1148" t="s">
        <v>32</v>
      </c>
      <c r="K1148" t="s">
        <v>33</v>
      </c>
      <c r="L1148">
        <v>39869.787499999999</v>
      </c>
      <c r="M1148" t="s">
        <v>2939</v>
      </c>
      <c r="N1148">
        <v>161.476486829924</v>
      </c>
      <c r="P1148">
        <v>230.391495872213</v>
      </c>
      <c r="Q1148">
        <v>195.9339913510685</v>
      </c>
      <c r="R1148">
        <v>2.2921097855384942</v>
      </c>
      <c r="S1148">
        <v>0.24870758709764279</v>
      </c>
      <c r="T1148">
        <v>2</v>
      </c>
      <c r="U1148">
        <v>1370</v>
      </c>
      <c r="V1148">
        <v>207.13523354362201</v>
      </c>
      <c r="W1148">
        <v>164.887643064229</v>
      </c>
      <c r="X1148">
        <v>239.750168089525</v>
      </c>
      <c r="Y1148">
        <v>203.92434823245867</v>
      </c>
      <c r="Z1148">
        <v>2.3094690829223214</v>
      </c>
      <c r="AA1148">
        <v>0.18406045131743171</v>
      </c>
      <c r="AB1148">
        <v>3</v>
      </c>
      <c r="AC1148">
        <v>1378</v>
      </c>
      <c r="AD1148">
        <v>1.0407808610761839</v>
      </c>
      <c r="AE1148">
        <v>5.7666337686840423E-2</v>
      </c>
      <c r="AF1148">
        <f t="shared" si="17"/>
        <v>0.84683832302897122</v>
      </c>
    </row>
    <row r="1149" spans="1:32">
      <c r="A1149" t="s">
        <v>2940</v>
      </c>
      <c r="B1149">
        <v>2</v>
      </c>
      <c r="C1149">
        <v>2</v>
      </c>
      <c r="D1149">
        <v>4.6775000000000002</v>
      </c>
      <c r="E1149">
        <v>0.41499206371438002</v>
      </c>
      <c r="F1149">
        <v>0.38196020863250602</v>
      </c>
      <c r="G1149">
        <v>0.14470797257343501</v>
      </c>
      <c r="H1149">
        <v>1.1348004067439399</v>
      </c>
      <c r="I1149">
        <v>0.10951430936979401</v>
      </c>
      <c r="J1149" t="s">
        <v>32</v>
      </c>
      <c r="K1149" t="s">
        <v>33</v>
      </c>
      <c r="L1149">
        <v>52397.828699999998</v>
      </c>
      <c r="M1149" t="s">
        <v>2941</v>
      </c>
      <c r="N1149">
        <v>202.929837114457</v>
      </c>
      <c r="O1149">
        <v>135.86531709393699</v>
      </c>
      <c r="P1149">
        <v>236.49845892898401</v>
      </c>
      <c r="Q1149">
        <v>191.76453771245937</v>
      </c>
      <c r="R1149">
        <v>2.2827682978307968</v>
      </c>
      <c r="S1149">
        <v>0.2671883200451648</v>
      </c>
      <c r="T1149">
        <v>3</v>
      </c>
      <c r="U1149">
        <v>1372</v>
      </c>
      <c r="V1149">
        <v>218.64053298855401</v>
      </c>
      <c r="W1149">
        <v>226.62960369779401</v>
      </c>
      <c r="X1149">
        <v>207.573289499141</v>
      </c>
      <c r="Y1149">
        <v>217.614475395163</v>
      </c>
      <c r="Z1149">
        <v>2.337687780617828</v>
      </c>
      <c r="AA1149">
        <v>4.3974566648072921E-2</v>
      </c>
      <c r="AB1149">
        <v>3</v>
      </c>
      <c r="AC1149">
        <v>1369</v>
      </c>
      <c r="AD1149">
        <v>1.1348004067439426</v>
      </c>
      <c r="AE1149">
        <v>0.18243857282692197</v>
      </c>
      <c r="AF1149">
        <f t="shared" si="17"/>
        <v>0.43877496996220383</v>
      </c>
    </row>
    <row r="1150" spans="1:32">
      <c r="A1150" t="s">
        <v>2942</v>
      </c>
      <c r="B1150">
        <v>1</v>
      </c>
      <c r="C1150">
        <v>1</v>
      </c>
      <c r="D1150">
        <v>4.7946999999999997</v>
      </c>
      <c r="E1150">
        <v>0.15044705577647899</v>
      </c>
      <c r="F1150">
        <v>0.82261630691054177</v>
      </c>
      <c r="G1150">
        <v>6.8144557771484301E-2</v>
      </c>
      <c r="H1150">
        <v>1.5906846897698299</v>
      </c>
      <c r="I1150">
        <v>0.277691853103047</v>
      </c>
      <c r="J1150" t="s">
        <v>33</v>
      </c>
      <c r="K1150" t="s">
        <v>32</v>
      </c>
      <c r="L1150">
        <v>24229.318500000001</v>
      </c>
      <c r="M1150" t="s">
        <v>2943</v>
      </c>
      <c r="N1150">
        <v>136.369832537869</v>
      </c>
      <c r="O1150">
        <v>243.202466085401</v>
      </c>
      <c r="P1150">
        <v>186.41990921686099</v>
      </c>
      <c r="Q1150">
        <v>188.66406928004366</v>
      </c>
      <c r="R1150">
        <v>2.2756891974662627</v>
      </c>
      <c r="S1150">
        <v>0.28331659248122015</v>
      </c>
      <c r="T1150">
        <v>3</v>
      </c>
      <c r="U1150">
        <v>1373</v>
      </c>
      <c r="V1150">
        <v>81.243472390101502</v>
      </c>
      <c r="W1150">
        <v>105.14346877797399</v>
      </c>
      <c r="X1150">
        <v>169.42977818566999</v>
      </c>
      <c r="Y1150">
        <v>118.60557311791517</v>
      </c>
      <c r="Z1150">
        <v>2.0741050964269925</v>
      </c>
      <c r="AA1150">
        <v>0.38453853093010099</v>
      </c>
      <c r="AB1150">
        <v>3</v>
      </c>
      <c r="AC1150">
        <v>1417</v>
      </c>
      <c r="AD1150">
        <v>0.62866010242714998</v>
      </c>
      <c r="AE1150">
        <v>-0.66964788872496528</v>
      </c>
      <c r="AF1150">
        <f t="shared" si="17"/>
        <v>0.15924896595625435</v>
      </c>
    </row>
    <row r="1151" spans="1:32">
      <c r="A1151" t="s">
        <v>2944</v>
      </c>
      <c r="B1151">
        <v>2</v>
      </c>
      <c r="C1151">
        <v>1</v>
      </c>
      <c r="D1151">
        <v>11.236000000000001</v>
      </c>
      <c r="E1151">
        <v>8.6809086149169198E-2</v>
      </c>
      <c r="F1151">
        <v>1.0614348156308233</v>
      </c>
      <c r="G1151">
        <v>4.5365099381795899E-2</v>
      </c>
      <c r="H1151">
        <v>1.8638397654436101</v>
      </c>
      <c r="I1151">
        <v>0.40780681599058199</v>
      </c>
      <c r="J1151" t="s">
        <v>32</v>
      </c>
      <c r="K1151" t="s">
        <v>33</v>
      </c>
      <c r="L1151">
        <v>24531.063300000002</v>
      </c>
      <c r="M1151" t="s">
        <v>2945</v>
      </c>
      <c r="N1151">
        <v>310.941246329401</v>
      </c>
      <c r="O1151">
        <v>110.633720508255</v>
      </c>
      <c r="P1151">
        <v>141.579536666151</v>
      </c>
      <c r="Q1151">
        <v>187.71816783460235</v>
      </c>
      <c r="R1151">
        <v>2.2735063067635277</v>
      </c>
      <c r="S1151">
        <v>0.5744261225362105</v>
      </c>
      <c r="T1151">
        <v>3</v>
      </c>
      <c r="U1151">
        <v>1374</v>
      </c>
      <c r="V1151">
        <v>356.72521583497502</v>
      </c>
      <c r="W1151">
        <v>386.21228560277001</v>
      </c>
      <c r="X1151">
        <v>306.69225628130198</v>
      </c>
      <c r="Y1151">
        <v>349.87658590634902</v>
      </c>
      <c r="Z1151">
        <v>2.5439148800310325</v>
      </c>
      <c r="AA1151">
        <v>0.11489753499452723</v>
      </c>
      <c r="AB1151">
        <v>3</v>
      </c>
      <c r="AC1151">
        <v>1311</v>
      </c>
      <c r="AD1151">
        <v>1.8638397654436076</v>
      </c>
      <c r="AE1151">
        <v>0.8982778366357328</v>
      </c>
      <c r="AF1151">
        <f t="shared" si="17"/>
        <v>7.1160690857496559E-2</v>
      </c>
    </row>
    <row r="1152" spans="1:32">
      <c r="A1152" t="s">
        <v>2946</v>
      </c>
      <c r="B1152">
        <v>4</v>
      </c>
      <c r="C1152">
        <v>1</v>
      </c>
      <c r="D1152">
        <v>17.163</v>
      </c>
      <c r="E1152">
        <v>0.780221842112928</v>
      </c>
      <c r="F1152">
        <v>0.10778189588998149</v>
      </c>
      <c r="G1152">
        <v>0.22677324503445401</v>
      </c>
      <c r="H1152">
        <v>1.4438041227359399</v>
      </c>
      <c r="I1152">
        <v>5.6339545157345398E-2</v>
      </c>
      <c r="J1152" t="s">
        <v>33</v>
      </c>
      <c r="K1152" t="s">
        <v>32</v>
      </c>
      <c r="L1152">
        <v>105317.05839999999</v>
      </c>
      <c r="M1152" t="s">
        <v>2947</v>
      </c>
      <c r="N1152">
        <v>53.139051473625102</v>
      </c>
      <c r="O1152">
        <v>265.53919003862302</v>
      </c>
      <c r="P1152">
        <v>243.63507863038799</v>
      </c>
      <c r="Q1152">
        <v>187.43777338087872</v>
      </c>
      <c r="R1152">
        <v>2.2728571165292535</v>
      </c>
      <c r="S1152">
        <v>0.62325015476598777</v>
      </c>
      <c r="T1152">
        <v>3</v>
      </c>
      <c r="U1152">
        <v>1375</v>
      </c>
      <c r="V1152">
        <v>136.90604824339101</v>
      </c>
      <c r="W1152">
        <v>108.390191383049</v>
      </c>
      <c r="X1152">
        <v>144.17024775072699</v>
      </c>
      <c r="Y1152">
        <v>129.82216245905568</v>
      </c>
      <c r="Z1152">
        <v>2.1133488389363273</v>
      </c>
      <c r="AA1152">
        <v>0.14568138669034897</v>
      </c>
      <c r="AB1152">
        <v>3</v>
      </c>
      <c r="AC1152">
        <v>1410</v>
      </c>
      <c r="AD1152">
        <v>0.6926147281703644</v>
      </c>
      <c r="AE1152">
        <v>-0.52987502870303427</v>
      </c>
      <c r="AF1152">
        <f t="shared" si="17"/>
        <v>0.44655570175525644</v>
      </c>
    </row>
    <row r="1153" spans="1:32">
      <c r="A1153" t="s">
        <v>2948</v>
      </c>
      <c r="B1153">
        <v>2</v>
      </c>
      <c r="C1153">
        <v>2</v>
      </c>
      <c r="D1153">
        <v>9.5051000000000005</v>
      </c>
      <c r="E1153">
        <v>0.62880604555011699</v>
      </c>
      <c r="F1153">
        <v>0.2014832914972198</v>
      </c>
      <c r="G1153">
        <v>0.19384550512854901</v>
      </c>
      <c r="H1153">
        <v>1.0962532198594299</v>
      </c>
      <c r="I1153">
        <v>6.9521913850921796E-2</v>
      </c>
      <c r="J1153" t="s">
        <v>32</v>
      </c>
      <c r="K1153" t="s">
        <v>33</v>
      </c>
      <c r="L1153">
        <v>91487.881599999993</v>
      </c>
      <c r="M1153" t="s">
        <v>2949</v>
      </c>
      <c r="N1153">
        <v>362.43424237823302</v>
      </c>
      <c r="O1153">
        <v>117.673840030132</v>
      </c>
      <c r="P1153">
        <v>80.013276535091293</v>
      </c>
      <c r="Q1153">
        <v>186.70711964781879</v>
      </c>
      <c r="R1153">
        <v>2.2711608790889093</v>
      </c>
      <c r="S1153">
        <v>0.82131145389979043</v>
      </c>
      <c r="T1153">
        <v>3</v>
      </c>
      <c r="U1153">
        <v>1376</v>
      </c>
      <c r="V1153">
        <v>279.93289475438797</v>
      </c>
      <c r="W1153">
        <v>200.87301699970399</v>
      </c>
      <c r="X1153">
        <v>133.22893149970901</v>
      </c>
      <c r="Y1153">
        <v>204.67828108460034</v>
      </c>
      <c r="Z1153">
        <v>2.3110717610526321</v>
      </c>
      <c r="AA1153">
        <v>0.35873845886145606</v>
      </c>
      <c r="AB1153">
        <v>3</v>
      </c>
      <c r="AC1153">
        <v>1377</v>
      </c>
      <c r="AD1153">
        <v>1.0962532198594255</v>
      </c>
      <c r="AE1153">
        <v>0.13258108008702413</v>
      </c>
      <c r="AF1153">
        <f t="shared" si="17"/>
        <v>0.86363982007520113</v>
      </c>
    </row>
    <row r="1154" spans="1:32">
      <c r="A1154" t="s">
        <v>2950</v>
      </c>
      <c r="B1154">
        <v>4</v>
      </c>
      <c r="C1154">
        <v>1</v>
      </c>
      <c r="D1154">
        <v>17.509</v>
      </c>
      <c r="E1154">
        <v>0.213745895742671</v>
      </c>
      <c r="F1154">
        <v>0.67010221565674022</v>
      </c>
      <c r="G1154">
        <v>8.8696230198828094E-2</v>
      </c>
      <c r="H1154">
        <v>1.2156221844289401</v>
      </c>
      <c r="I1154">
        <v>0.208378966139597</v>
      </c>
      <c r="J1154" t="s">
        <v>32</v>
      </c>
      <c r="K1154" t="s">
        <v>33</v>
      </c>
      <c r="L1154">
        <v>17138.261699999999</v>
      </c>
      <c r="M1154" t="s">
        <v>2951</v>
      </c>
      <c r="N1154">
        <v>234.99584407938701</v>
      </c>
      <c r="O1154">
        <v>148.07865116797899</v>
      </c>
      <c r="P1154">
        <v>165.05826055154699</v>
      </c>
      <c r="Q1154">
        <v>182.71091859963767</v>
      </c>
      <c r="R1154">
        <v>2.2617645010793304</v>
      </c>
      <c r="S1154">
        <v>0.25214201256037549</v>
      </c>
      <c r="T1154">
        <v>3</v>
      </c>
      <c r="U1154">
        <v>1377</v>
      </c>
      <c r="V1154">
        <v>207.09675930344901</v>
      </c>
      <c r="W1154">
        <v>222.257970672868</v>
      </c>
      <c r="X1154">
        <v>236.96760798501001</v>
      </c>
      <c r="Y1154">
        <v>222.107445987109</v>
      </c>
      <c r="Z1154">
        <v>2.3465631181923667</v>
      </c>
      <c r="AA1154">
        <v>6.7246701949560561E-2</v>
      </c>
      <c r="AB1154">
        <v>3</v>
      </c>
      <c r="AC1154">
        <v>1367</v>
      </c>
      <c r="AD1154">
        <v>1.2156221844289357</v>
      </c>
      <c r="AE1154">
        <v>0.28169490859539237</v>
      </c>
      <c r="AF1154">
        <f t="shared" si="17"/>
        <v>0.23162750766983703</v>
      </c>
    </row>
    <row r="1155" spans="1:32">
      <c r="A1155" t="s">
        <v>2952</v>
      </c>
      <c r="B1155">
        <v>4</v>
      </c>
      <c r="C1155">
        <v>1</v>
      </c>
      <c r="D1155">
        <v>14.910399999999999</v>
      </c>
      <c r="E1155">
        <v>0.130663475969653</v>
      </c>
      <c r="F1155">
        <v>0.8838457926917449</v>
      </c>
      <c r="G1155">
        <v>6.1759955994013002E-2</v>
      </c>
      <c r="H1155">
        <v>1.81136161726082</v>
      </c>
      <c r="I1155">
        <v>0.308694205294127</v>
      </c>
      <c r="J1155" t="s">
        <v>33</v>
      </c>
      <c r="K1155" t="s">
        <v>32</v>
      </c>
      <c r="L1155">
        <v>42555.2978</v>
      </c>
      <c r="M1155" t="s">
        <v>2953</v>
      </c>
      <c r="N1155">
        <v>271.08258352176301</v>
      </c>
      <c r="O1155">
        <v>115.53181267953001</v>
      </c>
      <c r="P1155">
        <v>159.23273215588301</v>
      </c>
      <c r="Q1155">
        <v>181.94904278572531</v>
      </c>
      <c r="R1155">
        <v>2.2599497751518722</v>
      </c>
      <c r="S1155">
        <v>0.4409195728628939</v>
      </c>
      <c r="T1155">
        <v>3</v>
      </c>
      <c r="U1155">
        <v>1378</v>
      </c>
      <c r="V1155">
        <v>129.71697469982101</v>
      </c>
      <c r="W1155">
        <v>95.395660105275994</v>
      </c>
      <c r="X1155">
        <v>76.233669077954502</v>
      </c>
      <c r="Y1155">
        <v>100.44876796101717</v>
      </c>
      <c r="Z1155">
        <v>2.0019446143444659</v>
      </c>
      <c r="AA1155">
        <v>0.2697628983447356</v>
      </c>
      <c r="AB1155">
        <v>3</v>
      </c>
      <c r="AC1155">
        <v>1424</v>
      </c>
      <c r="AD1155">
        <v>0.55207087887410311</v>
      </c>
      <c r="AE1155">
        <v>-0.85707459231205496</v>
      </c>
      <c r="AF1155">
        <f t="shared" ref="AF1155:AF1195" si="18">_xlfn.T.TEST(N1155:P1155,V1155:X1155,2,2)</f>
        <v>0.17082996616253934</v>
      </c>
    </row>
    <row r="1156" spans="1:32">
      <c r="A1156" t="s">
        <v>2954</v>
      </c>
      <c r="B1156">
        <v>6</v>
      </c>
      <c r="C1156">
        <v>1</v>
      </c>
      <c r="D1156">
        <v>23.1877</v>
      </c>
      <c r="E1156">
        <v>0.34472405504618697</v>
      </c>
      <c r="F1156">
        <v>0.46252841021167967</v>
      </c>
      <c r="G1156">
        <v>0.12762062688926201</v>
      </c>
      <c r="H1156">
        <v>1.1214877133372301</v>
      </c>
      <c r="I1156">
        <v>0.132899006003697</v>
      </c>
      <c r="J1156" t="s">
        <v>32</v>
      </c>
      <c r="K1156" t="s">
        <v>33</v>
      </c>
      <c r="L1156">
        <v>138963.36470000001</v>
      </c>
      <c r="M1156" t="s">
        <v>1247</v>
      </c>
      <c r="N1156">
        <v>217.89068582634999</v>
      </c>
      <c r="O1156">
        <v>149.85171593891599</v>
      </c>
      <c r="P1156">
        <v>167.430540001542</v>
      </c>
      <c r="Q1156">
        <v>178.390980588936</v>
      </c>
      <c r="R1156">
        <v>2.2513728927560415</v>
      </c>
      <c r="S1156">
        <v>0.19798583522022678</v>
      </c>
      <c r="T1156">
        <v>3</v>
      </c>
      <c r="U1156">
        <v>1381</v>
      </c>
      <c r="V1156">
        <v>214.950493418094</v>
      </c>
      <c r="W1156">
        <v>196.480662951553</v>
      </c>
      <c r="X1156">
        <v>188.758722332368</v>
      </c>
      <c r="Y1156">
        <v>200.06329290067166</v>
      </c>
      <c r="Z1156">
        <v>2.3011674127088462</v>
      </c>
      <c r="AA1156">
        <v>6.7270732675684008E-2</v>
      </c>
      <c r="AB1156">
        <v>3</v>
      </c>
      <c r="AC1156">
        <v>1380</v>
      </c>
      <c r="AD1156">
        <v>1.1214877133372279</v>
      </c>
      <c r="AE1156">
        <v>0.16541381480265177</v>
      </c>
      <c r="AF1156">
        <f t="shared" si="18"/>
        <v>0.37684902177224</v>
      </c>
    </row>
    <row r="1157" spans="1:32">
      <c r="A1157" t="s">
        <v>2955</v>
      </c>
      <c r="B1157">
        <v>6</v>
      </c>
      <c r="C1157">
        <v>1</v>
      </c>
      <c r="D1157">
        <v>24.3127</v>
      </c>
      <c r="E1157">
        <v>0.78171615782318704</v>
      </c>
      <c r="F1157">
        <v>0.10695091122194435</v>
      </c>
      <c r="G1157">
        <v>0.22701905368537101</v>
      </c>
      <c r="H1157">
        <v>1.00613749620535</v>
      </c>
      <c r="I1157">
        <v>5.6250279447485098E-2</v>
      </c>
      <c r="J1157" t="s">
        <v>32</v>
      </c>
      <c r="K1157" t="s">
        <v>33</v>
      </c>
      <c r="L1157">
        <v>188042.17110000001</v>
      </c>
      <c r="M1157" t="s">
        <v>2956</v>
      </c>
      <c r="N1157">
        <v>157.992999996695</v>
      </c>
      <c r="O1157">
        <v>191.856922460894</v>
      </c>
      <c r="P1157">
        <v>184.80803549025401</v>
      </c>
      <c r="Q1157">
        <v>178.21931931594767</v>
      </c>
      <c r="R1157">
        <v>2.250954780607326</v>
      </c>
      <c r="S1157">
        <v>0.10025602144988367</v>
      </c>
      <c r="T1157">
        <v>3</v>
      </c>
      <c r="U1157">
        <v>1382</v>
      </c>
      <c r="V1157">
        <v>297.73036272743798</v>
      </c>
      <c r="W1157">
        <v>137.799302989334</v>
      </c>
      <c r="X1157">
        <v>102.40975341913401</v>
      </c>
      <c r="Y1157">
        <v>179.31313971196869</v>
      </c>
      <c r="Z1157">
        <v>2.2536121149682957</v>
      </c>
      <c r="AA1157">
        <v>0.58036845534261317</v>
      </c>
      <c r="AB1157">
        <v>3</v>
      </c>
      <c r="AC1157">
        <v>1389</v>
      </c>
      <c r="AD1157">
        <v>1.0061374962053462</v>
      </c>
      <c r="AE1157">
        <v>8.827473671213986E-3</v>
      </c>
      <c r="AF1157">
        <f t="shared" si="18"/>
        <v>0.98654405129064093</v>
      </c>
    </row>
    <row r="1158" spans="1:32">
      <c r="A1158" t="s">
        <v>2957</v>
      </c>
      <c r="B1158">
        <v>3</v>
      </c>
      <c r="C1158">
        <v>1</v>
      </c>
      <c r="D1158">
        <v>14.359</v>
      </c>
      <c r="E1158">
        <v>9.5083933036309895E-2</v>
      </c>
      <c r="F1158">
        <v>1.0218928624861445</v>
      </c>
      <c r="G1158">
        <v>4.8585198618303398E-2</v>
      </c>
      <c r="H1158">
        <v>2.45206097714803</v>
      </c>
      <c r="I1158">
        <v>0.38466418900028099</v>
      </c>
      <c r="J1158" t="s">
        <v>32</v>
      </c>
      <c r="K1158" t="s">
        <v>33</v>
      </c>
      <c r="L1158">
        <v>45345.240100000003</v>
      </c>
      <c r="M1158" t="s">
        <v>2958</v>
      </c>
      <c r="N1158">
        <v>124.384394880329</v>
      </c>
      <c r="O1158">
        <v>55.2909065708388</v>
      </c>
      <c r="P1158">
        <v>342.54624617420899</v>
      </c>
      <c r="Q1158">
        <v>174.07384920845894</v>
      </c>
      <c r="R1158">
        <v>2.2407335327629236</v>
      </c>
      <c r="S1158">
        <v>0.86133337460821435</v>
      </c>
      <c r="T1158">
        <v>3</v>
      </c>
      <c r="U1158">
        <v>1384</v>
      </c>
      <c r="V1158">
        <v>368.59293700948098</v>
      </c>
      <c r="W1158">
        <v>476.683449993208</v>
      </c>
      <c r="X1158">
        <v>435.24269135535098</v>
      </c>
      <c r="Y1158">
        <v>426.83969278601336</v>
      </c>
      <c r="Z1158">
        <v>2.6302647986540144</v>
      </c>
      <c r="AA1158">
        <v>0.12775989644254074</v>
      </c>
      <c r="AB1158">
        <v>3</v>
      </c>
      <c r="AC1158">
        <v>1279</v>
      </c>
      <c r="AD1158">
        <v>2.4520609771480339</v>
      </c>
      <c r="AE1158">
        <v>1.2939948560006533</v>
      </c>
      <c r="AF1158">
        <f t="shared" si="18"/>
        <v>5.1688190117937328E-2</v>
      </c>
    </row>
    <row r="1159" spans="1:32">
      <c r="A1159" t="s">
        <v>2959</v>
      </c>
      <c r="B1159">
        <v>4</v>
      </c>
      <c r="C1159">
        <v>1</v>
      </c>
      <c r="D1159">
        <v>17.1568</v>
      </c>
      <c r="E1159">
        <v>0.13780722544387899</v>
      </c>
      <c r="F1159">
        <v>0.86072801110662078</v>
      </c>
      <c r="G1159">
        <v>6.3824558954516705E-2</v>
      </c>
      <c r="H1159">
        <v>2.6027180017265699</v>
      </c>
      <c r="I1159">
        <v>0.29678321665858198</v>
      </c>
      <c r="J1159" t="s">
        <v>32</v>
      </c>
      <c r="K1159" t="s">
        <v>33</v>
      </c>
      <c r="L1159">
        <v>88663.795100000003</v>
      </c>
      <c r="M1159" t="s">
        <v>2960</v>
      </c>
      <c r="N1159">
        <v>36.164831535084197</v>
      </c>
      <c r="O1159">
        <v>80.240064406625606</v>
      </c>
      <c r="P1159">
        <v>397.40121398735698</v>
      </c>
      <c r="Q1159">
        <v>171.26870330968893</v>
      </c>
      <c r="R1159">
        <v>2.2336780096573396</v>
      </c>
      <c r="S1159">
        <v>1.1506629546613365</v>
      </c>
      <c r="T1159">
        <v>3</v>
      </c>
      <c r="U1159">
        <v>1385</v>
      </c>
      <c r="V1159">
        <v>253.030360982752</v>
      </c>
      <c r="W1159">
        <v>573.29406591875397</v>
      </c>
      <c r="X1159">
        <v>510.96798480797401</v>
      </c>
      <c r="Y1159">
        <v>445.7641372364933</v>
      </c>
      <c r="Z1159">
        <v>2.6491051255466358</v>
      </c>
      <c r="AA1159">
        <v>0.38091118190449103</v>
      </c>
      <c r="AB1159">
        <v>3</v>
      </c>
      <c r="AC1159">
        <v>1267</v>
      </c>
      <c r="AD1159">
        <v>2.6027180017265636</v>
      </c>
      <c r="AE1159">
        <v>1.3800190076506822</v>
      </c>
      <c r="AF1159">
        <f t="shared" si="18"/>
        <v>0.1416067283585575</v>
      </c>
    </row>
    <row r="1160" spans="1:32">
      <c r="A1160" t="s">
        <v>2961</v>
      </c>
      <c r="B1160">
        <v>4</v>
      </c>
      <c r="C1160">
        <v>2</v>
      </c>
      <c r="D1160">
        <v>21.893999999999998</v>
      </c>
      <c r="E1160">
        <v>0.15159199955369501</v>
      </c>
      <c r="F1160">
        <v>0.8193237185019081</v>
      </c>
      <c r="G1160">
        <v>6.8562007397449498E-2</v>
      </c>
      <c r="H1160">
        <v>1.33304493647313</v>
      </c>
      <c r="I1160">
        <v>0.27607485255632902</v>
      </c>
      <c r="J1160" t="s">
        <v>32</v>
      </c>
      <c r="K1160" t="s">
        <v>33</v>
      </c>
      <c r="L1160">
        <v>45726.553699999997</v>
      </c>
      <c r="M1160" t="s">
        <v>2962</v>
      </c>
      <c r="N1160">
        <v>188.222130133929</v>
      </c>
      <c r="O1160">
        <v>117.194286664846</v>
      </c>
      <c r="P1160">
        <v>206.49853025084201</v>
      </c>
      <c r="Q1160">
        <v>170.63831568320566</v>
      </c>
      <c r="R1160">
        <v>2.2320765556791846</v>
      </c>
      <c r="S1160">
        <v>0.27647586989997724</v>
      </c>
      <c r="T1160">
        <v>3</v>
      </c>
      <c r="U1160">
        <v>1386</v>
      </c>
      <c r="V1160">
        <v>239.15574748740099</v>
      </c>
      <c r="W1160">
        <v>214.34436410614501</v>
      </c>
      <c r="X1160">
        <v>228.90551647585499</v>
      </c>
      <c r="Y1160">
        <v>227.46854268980033</v>
      </c>
      <c r="Z1160">
        <v>2.3569213452531179</v>
      </c>
      <c r="AA1160">
        <v>5.4811768851193939E-2</v>
      </c>
      <c r="AB1160">
        <v>3</v>
      </c>
      <c r="AC1160">
        <v>1365</v>
      </c>
      <c r="AD1160">
        <v>1.3330449364731274</v>
      </c>
      <c r="AE1160">
        <v>0.4147254139859497</v>
      </c>
      <c r="AF1160">
        <f t="shared" si="18"/>
        <v>0.11386210148073601</v>
      </c>
    </row>
    <row r="1161" spans="1:32">
      <c r="A1161" t="s">
        <v>2963</v>
      </c>
      <c r="B1161">
        <v>3</v>
      </c>
      <c r="C1161">
        <v>1</v>
      </c>
      <c r="D1161">
        <v>14.772399999999999</v>
      </c>
      <c r="E1161">
        <v>0.33547596059268298</v>
      </c>
      <c r="F1161">
        <v>0.47433859488693053</v>
      </c>
      <c r="G1161">
        <v>0.124788754303991</v>
      </c>
      <c r="H1161">
        <v>1.2584878354120601</v>
      </c>
      <c r="I1161">
        <v>0.13660534186360401</v>
      </c>
      <c r="J1161" t="s">
        <v>33</v>
      </c>
      <c r="K1161" t="s">
        <v>32</v>
      </c>
      <c r="L1161">
        <v>50028.688199999997</v>
      </c>
      <c r="M1161" t="s">
        <v>2964</v>
      </c>
      <c r="N1161">
        <v>140.01684077153899</v>
      </c>
      <c r="O1161">
        <v>147.76621672976</v>
      </c>
      <c r="P1161">
        <v>220.69471097324401</v>
      </c>
      <c r="Q1161">
        <v>169.49258949151434</v>
      </c>
      <c r="R1161">
        <v>2.2291507148500265</v>
      </c>
      <c r="S1161">
        <v>0.2626150420083681</v>
      </c>
      <c r="T1161">
        <v>3</v>
      </c>
      <c r="U1161">
        <v>1387</v>
      </c>
      <c r="V1161">
        <v>143.928291689845</v>
      </c>
      <c r="W1161">
        <v>162.91849834239699</v>
      </c>
      <c r="X1161">
        <v>97.191893669501695</v>
      </c>
      <c r="Y1161">
        <v>134.67956123391457</v>
      </c>
      <c r="Z1161">
        <v>2.1293016928511852</v>
      </c>
      <c r="AA1161">
        <v>0.25115391985891988</v>
      </c>
      <c r="AB1161">
        <v>3</v>
      </c>
      <c r="AC1161">
        <v>1407</v>
      </c>
      <c r="AD1161">
        <v>0.7946044227535819</v>
      </c>
      <c r="AE1161">
        <v>-0.33169127142497723</v>
      </c>
      <c r="AF1161">
        <f t="shared" si="18"/>
        <v>0.34147830317431555</v>
      </c>
    </row>
    <row r="1162" spans="1:32">
      <c r="A1162" t="s">
        <v>2965</v>
      </c>
      <c r="B1162">
        <v>4</v>
      </c>
      <c r="C1162">
        <v>2</v>
      </c>
      <c r="D1162">
        <v>18.3551</v>
      </c>
      <c r="E1162">
        <v>0.48394723205936002</v>
      </c>
      <c r="F1162">
        <v>0.31520198974976482</v>
      </c>
      <c r="G1162">
        <v>0.16229352785693199</v>
      </c>
      <c r="H1162">
        <v>1.1874698816778</v>
      </c>
      <c r="I1162">
        <v>9.2673648602610501E-2</v>
      </c>
      <c r="J1162" t="s">
        <v>32</v>
      </c>
      <c r="K1162" t="s">
        <v>33</v>
      </c>
      <c r="L1162">
        <v>58386.601900000001</v>
      </c>
      <c r="M1162" t="s">
        <v>643</v>
      </c>
      <c r="N1162">
        <v>207.71870333035201</v>
      </c>
      <c r="O1162">
        <v>145.67538864592501</v>
      </c>
      <c r="P1162">
        <v>128.35283460607599</v>
      </c>
      <c r="Q1162">
        <v>160.58230886078434</v>
      </c>
      <c r="R1162">
        <v>2.2056976979330334</v>
      </c>
      <c r="S1162">
        <v>0.25986707502377254</v>
      </c>
      <c r="T1162">
        <v>3</v>
      </c>
      <c r="U1162">
        <v>1388</v>
      </c>
      <c r="V1162">
        <v>242.00186202905999</v>
      </c>
      <c r="W1162">
        <v>191.85438064802901</v>
      </c>
      <c r="X1162">
        <v>138.20372323029801</v>
      </c>
      <c r="Y1162">
        <v>190.68665530246233</v>
      </c>
      <c r="Z1162">
        <v>2.2803203011671864</v>
      </c>
      <c r="AA1162">
        <v>0.27222104784021767</v>
      </c>
      <c r="AB1162">
        <v>3</v>
      </c>
      <c r="AC1162">
        <v>1384</v>
      </c>
      <c r="AD1162">
        <v>1.1874698816777927</v>
      </c>
      <c r="AE1162">
        <v>0.24789092219716508</v>
      </c>
      <c r="AF1162">
        <f t="shared" si="18"/>
        <v>0.47745021271207333</v>
      </c>
    </row>
    <row r="1163" spans="1:32">
      <c r="A1163" t="s">
        <v>2966</v>
      </c>
      <c r="B1163">
        <v>4</v>
      </c>
      <c r="C1163">
        <v>1</v>
      </c>
      <c r="D1163">
        <v>20.360199999999999</v>
      </c>
      <c r="E1163">
        <v>0.32303200434136398</v>
      </c>
      <c r="F1163">
        <v>0.49075444788470907</v>
      </c>
      <c r="G1163">
        <v>0.12164842172193201</v>
      </c>
      <c r="H1163">
        <v>1.2179129200504999</v>
      </c>
      <c r="I1163">
        <v>0.14187500650218601</v>
      </c>
      <c r="J1163" t="s">
        <v>33</v>
      </c>
      <c r="K1163" t="s">
        <v>32</v>
      </c>
      <c r="L1163">
        <v>103260.61</v>
      </c>
      <c r="M1163" t="s">
        <v>2967</v>
      </c>
      <c r="N1163">
        <v>175.84571202797801</v>
      </c>
      <c r="O1163">
        <v>115.289487462891</v>
      </c>
      <c r="P1163">
        <v>185.407648243495</v>
      </c>
      <c r="Q1163">
        <v>158.84761591145468</v>
      </c>
      <c r="R1163">
        <v>2.2009807010374534</v>
      </c>
      <c r="S1163">
        <v>0.23937539204191474</v>
      </c>
      <c r="T1163">
        <v>3</v>
      </c>
      <c r="U1163">
        <v>1389</v>
      </c>
      <c r="V1163">
        <v>132.95812489144799</v>
      </c>
      <c r="W1163">
        <v>139.85143949019999</v>
      </c>
      <c r="X1163">
        <v>118.468695245161</v>
      </c>
      <c r="Y1163">
        <v>130.42608654226967</v>
      </c>
      <c r="Z1163">
        <v>2.1153644633920856</v>
      </c>
      <c r="AA1163">
        <v>8.3679036395133022E-2</v>
      </c>
      <c r="AB1163">
        <v>3</v>
      </c>
      <c r="AC1163">
        <v>1409</v>
      </c>
      <c r="AD1163">
        <v>0.82107676463317003</v>
      </c>
      <c r="AE1163">
        <v>-0.28441098521269953</v>
      </c>
      <c r="AF1163">
        <f t="shared" si="18"/>
        <v>0.2812898031152718</v>
      </c>
    </row>
    <row r="1164" spans="1:32">
      <c r="A1164" t="s">
        <v>2968</v>
      </c>
      <c r="B1164">
        <v>6</v>
      </c>
      <c r="C1164">
        <v>2</v>
      </c>
      <c r="D1164">
        <v>22.389199999999999</v>
      </c>
      <c r="E1164">
        <v>0.12199918482048901</v>
      </c>
      <c r="F1164">
        <v>0.91364307120349897</v>
      </c>
      <c r="G1164">
        <v>5.8802305585841201E-2</v>
      </c>
      <c r="H1164">
        <v>1.9987104499997801</v>
      </c>
      <c r="I1164">
        <v>0.32440504355174599</v>
      </c>
      <c r="J1164" t="s">
        <v>32</v>
      </c>
      <c r="K1164" t="s">
        <v>33</v>
      </c>
      <c r="L1164">
        <v>39556.589999999997</v>
      </c>
      <c r="M1164" t="s">
        <v>2969</v>
      </c>
      <c r="N1164">
        <v>109.705795896251</v>
      </c>
      <c r="O1164">
        <v>67.063700210725202</v>
      </c>
      <c r="P1164">
        <v>295.86822807622201</v>
      </c>
      <c r="Q1164">
        <v>157.54590806106606</v>
      </c>
      <c r="R1164">
        <v>2.1974071277285048</v>
      </c>
      <c r="S1164">
        <v>0.77230360344931248</v>
      </c>
      <c r="T1164">
        <v>3</v>
      </c>
      <c r="U1164">
        <v>1390</v>
      </c>
      <c r="V1164">
        <v>253.74868193047701</v>
      </c>
      <c r="W1164">
        <v>343.13381833963399</v>
      </c>
      <c r="X1164">
        <v>347.78345811896003</v>
      </c>
      <c r="Y1164">
        <v>314.88865279635701</v>
      </c>
      <c r="Z1164">
        <v>2.4981570108533799</v>
      </c>
      <c r="AA1164">
        <v>0.16831276963591144</v>
      </c>
      <c r="AB1164">
        <v>3</v>
      </c>
      <c r="AC1164">
        <v>1330</v>
      </c>
      <c r="AD1164">
        <v>1.9987104499997781</v>
      </c>
      <c r="AE1164">
        <v>0.99906948628661341</v>
      </c>
      <c r="AF1164">
        <f t="shared" si="18"/>
        <v>0.10926030098014716</v>
      </c>
    </row>
    <row r="1165" spans="1:32">
      <c r="A1165" t="s">
        <v>2970</v>
      </c>
      <c r="B1165">
        <v>5</v>
      </c>
      <c r="C1165">
        <v>2</v>
      </c>
      <c r="D1165">
        <v>15.2334</v>
      </c>
      <c r="E1165">
        <v>8.3666593121078903E-4</v>
      </c>
      <c r="F1165">
        <v>3.0774479149970744</v>
      </c>
      <c r="G1165">
        <v>2.14389002571581E-3</v>
      </c>
      <c r="H1165">
        <v>1.80473580226528</v>
      </c>
      <c r="I1165">
        <v>0.99999228487921599</v>
      </c>
      <c r="J1165" t="s">
        <v>33</v>
      </c>
      <c r="K1165" t="s">
        <v>32</v>
      </c>
      <c r="L1165">
        <v>38222.451300000001</v>
      </c>
      <c r="M1165" t="s">
        <v>2971</v>
      </c>
      <c r="N1165">
        <v>154.83377384835001</v>
      </c>
      <c r="O1165">
        <v>150.332298529528</v>
      </c>
      <c r="P1165">
        <v>163.74674797441699</v>
      </c>
      <c r="Q1165">
        <v>156.30427345076498</v>
      </c>
      <c r="R1165">
        <v>2.1939708520480705</v>
      </c>
      <c r="S1165">
        <v>4.3677961854892332E-2</v>
      </c>
      <c r="T1165">
        <v>3</v>
      </c>
      <c r="U1165">
        <v>1391</v>
      </c>
      <c r="V1165">
        <v>95.200727489956407</v>
      </c>
      <c r="W1165">
        <v>77.204533650307397</v>
      </c>
      <c r="X1165">
        <v>87.418265252753301</v>
      </c>
      <c r="Y1165">
        <v>86.607842131005711</v>
      </c>
      <c r="Z1165">
        <v>1.9375572181146246</v>
      </c>
      <c r="AA1165">
        <v>0.10421027759046168</v>
      </c>
      <c r="AB1165">
        <v>3</v>
      </c>
      <c r="AC1165">
        <v>1429</v>
      </c>
      <c r="AD1165">
        <v>0.55409772374705235</v>
      </c>
      <c r="AE1165">
        <v>-0.85178765447567761</v>
      </c>
      <c r="AF1165">
        <f t="shared" si="18"/>
        <v>4.3743721074849699E-4</v>
      </c>
    </row>
    <row r="1166" spans="1:32">
      <c r="A1166" t="s">
        <v>2972</v>
      </c>
      <c r="B1166">
        <v>3</v>
      </c>
      <c r="C1166">
        <v>1</v>
      </c>
      <c r="D1166">
        <v>14.486700000000001</v>
      </c>
      <c r="E1166">
        <v>0.74569992634577098</v>
      </c>
      <c r="F1166">
        <v>0.12743589980545517</v>
      </c>
      <c r="G1166">
        <v>0.21918566934019801</v>
      </c>
      <c r="H1166">
        <v>1.0392602060513401</v>
      </c>
      <c r="I1166">
        <v>5.8602968830914301E-2</v>
      </c>
      <c r="J1166" t="s">
        <v>32</v>
      </c>
      <c r="K1166" t="s">
        <v>33</v>
      </c>
      <c r="L1166">
        <v>78580.628700000001</v>
      </c>
      <c r="M1166" t="s">
        <v>2973</v>
      </c>
      <c r="N1166">
        <v>85.674862701429106</v>
      </c>
      <c r="O1166">
        <v>194.895540489913</v>
      </c>
      <c r="P1166">
        <v>186.39810528648701</v>
      </c>
      <c r="Q1166">
        <v>155.65616949260971</v>
      </c>
      <c r="R1166">
        <v>2.1921663387897952</v>
      </c>
      <c r="S1166">
        <v>0.39031111973062027</v>
      </c>
      <c r="T1166">
        <v>3</v>
      </c>
      <c r="U1166">
        <v>1392</v>
      </c>
      <c r="V1166">
        <v>185.3900256773</v>
      </c>
      <c r="W1166">
        <v>142.26788472656199</v>
      </c>
      <c r="X1166">
        <v>157.64387793629101</v>
      </c>
      <c r="Y1166">
        <v>161.767262780051</v>
      </c>
      <c r="Z1166">
        <v>2.2088906369764785</v>
      </c>
      <c r="AA1166">
        <v>0.13510015198210928</v>
      </c>
      <c r="AB1166">
        <v>3</v>
      </c>
      <c r="AC1166">
        <v>1395</v>
      </c>
      <c r="AD1166">
        <v>1.0392602060513345</v>
      </c>
      <c r="AE1166">
        <v>5.5556916013618132E-2</v>
      </c>
      <c r="AF1166">
        <f t="shared" si="18"/>
        <v>0.87773051974899641</v>
      </c>
    </row>
    <row r="1167" spans="1:32">
      <c r="A1167" t="s">
        <v>2974</v>
      </c>
      <c r="B1167">
        <v>3</v>
      </c>
      <c r="C1167">
        <v>1</v>
      </c>
      <c r="D1167">
        <v>12.549300000000001</v>
      </c>
      <c r="E1167">
        <v>0.35172927667535298</v>
      </c>
      <c r="F1167">
        <v>0.45379148107351297</v>
      </c>
      <c r="G1167">
        <v>0.129587085446351</v>
      </c>
      <c r="H1167">
        <v>1.54665335929676</v>
      </c>
      <c r="I1167">
        <v>0.130202855777694</v>
      </c>
      <c r="J1167" t="s">
        <v>32</v>
      </c>
      <c r="K1167" t="s">
        <v>33</v>
      </c>
      <c r="L1167">
        <v>61282.749900000003</v>
      </c>
      <c r="M1167" t="s">
        <v>2975</v>
      </c>
      <c r="N1167">
        <v>224.68644305509801</v>
      </c>
      <c r="O1167">
        <v>10.6913193514158</v>
      </c>
      <c r="P1167">
        <v>218.980667116456</v>
      </c>
      <c r="Q1167">
        <v>151.45280984098994</v>
      </c>
      <c r="R1167">
        <v>2.1802773350285118</v>
      </c>
      <c r="S1167">
        <v>0.80511154045433886</v>
      </c>
      <c r="T1167">
        <v>3</v>
      </c>
      <c r="U1167">
        <v>1394</v>
      </c>
      <c r="V1167">
        <v>245.715147825792</v>
      </c>
      <c r="W1167">
        <v>230.092445244868</v>
      </c>
      <c r="X1167">
        <v>226.92739827584001</v>
      </c>
      <c r="Y1167">
        <v>234.24499711550001</v>
      </c>
      <c r="Z1167">
        <v>2.3696703242200772</v>
      </c>
      <c r="AA1167">
        <v>4.2940981487305012E-2</v>
      </c>
      <c r="AB1167">
        <v>3</v>
      </c>
      <c r="AC1167">
        <v>1364</v>
      </c>
      <c r="AD1167">
        <v>1.5466533592967568</v>
      </c>
      <c r="AE1167">
        <v>0.62914989177016056</v>
      </c>
      <c r="AF1167">
        <f t="shared" si="18"/>
        <v>0.30622271475719914</v>
      </c>
    </row>
    <row r="1168" spans="1:32">
      <c r="A1168" t="s">
        <v>2976</v>
      </c>
      <c r="B1168">
        <v>3</v>
      </c>
      <c r="C1168">
        <v>2</v>
      </c>
      <c r="D1168">
        <v>12.570600000000001</v>
      </c>
      <c r="E1168">
        <v>6.5309115894495604E-2</v>
      </c>
      <c r="F1168">
        <v>1.1850261953502654</v>
      </c>
      <c r="G1168">
        <v>3.7052103017259898E-2</v>
      </c>
      <c r="H1168">
        <v>1.1915697923507</v>
      </c>
      <c r="I1168">
        <v>0.483251274513815</v>
      </c>
      <c r="J1168" t="s">
        <v>32</v>
      </c>
      <c r="K1168" t="s">
        <v>33</v>
      </c>
      <c r="L1168">
        <v>11907.7752</v>
      </c>
      <c r="M1168" t="s">
        <v>2977</v>
      </c>
      <c r="N1168">
        <v>137.94745310545201</v>
      </c>
      <c r="O1168">
        <v>169.914126415624</v>
      </c>
      <c r="P1168">
        <v>136.78107099330299</v>
      </c>
      <c r="Q1168">
        <v>148.21421683812633</v>
      </c>
      <c r="R1168">
        <v>2.1708898635503071</v>
      </c>
      <c r="S1168">
        <v>0.12685503611587889</v>
      </c>
      <c r="T1168">
        <v>3</v>
      </c>
      <c r="U1168">
        <v>1395</v>
      </c>
      <c r="V1168">
        <v>173.85940373902</v>
      </c>
      <c r="W1168">
        <v>176.41469071971301</v>
      </c>
      <c r="X1168">
        <v>179.54865628495</v>
      </c>
      <c r="Y1168">
        <v>176.60758358122766</v>
      </c>
      <c r="Z1168">
        <v>2.2470093483738665</v>
      </c>
      <c r="AA1168">
        <v>1.6134794363203739E-2</v>
      </c>
      <c r="AB1168">
        <v>3</v>
      </c>
      <c r="AC1168">
        <v>1391</v>
      </c>
      <c r="AD1168">
        <v>1.1915697923506989</v>
      </c>
      <c r="AE1168">
        <v>0.25286345520373493</v>
      </c>
      <c r="AF1168">
        <f t="shared" si="18"/>
        <v>6.0932696536020202E-2</v>
      </c>
    </row>
    <row r="1169" spans="1:32">
      <c r="A1169" t="s">
        <v>2978</v>
      </c>
      <c r="B1169">
        <v>7</v>
      </c>
      <c r="C1169">
        <v>1</v>
      </c>
      <c r="D1169">
        <v>27.997299999999999</v>
      </c>
      <c r="E1169">
        <v>4.2746066734032598E-2</v>
      </c>
      <c r="F1169">
        <v>1.3691038405683849</v>
      </c>
      <c r="G1169">
        <v>2.80826103316534E-2</v>
      </c>
      <c r="H1169">
        <v>2.0537796705919802</v>
      </c>
      <c r="I1169">
        <v>0.60046499752606097</v>
      </c>
      <c r="J1169" t="s">
        <v>33</v>
      </c>
      <c r="K1169" t="s">
        <v>32</v>
      </c>
      <c r="L1169">
        <v>145738.94709999999</v>
      </c>
      <c r="M1169" t="s">
        <v>2979</v>
      </c>
      <c r="N1169">
        <v>153.79185582678599</v>
      </c>
      <c r="O1169">
        <v>115.002058492651</v>
      </c>
      <c r="P1169">
        <v>164.166539486071</v>
      </c>
      <c r="Q1169">
        <v>144.32015126850266</v>
      </c>
      <c r="R1169">
        <v>2.1593269754018682</v>
      </c>
      <c r="S1169">
        <v>0.17956394296750261</v>
      </c>
      <c r="T1169">
        <v>3</v>
      </c>
      <c r="U1169">
        <v>1397</v>
      </c>
      <c r="V1169">
        <v>45.638126956143402</v>
      </c>
      <c r="W1169">
        <v>62.234790570349404</v>
      </c>
      <c r="X1169">
        <v>102.93862180514</v>
      </c>
      <c r="Y1169">
        <v>70.270513110544272</v>
      </c>
      <c r="Z1169">
        <v>1.8467731247377936</v>
      </c>
      <c r="AA1169">
        <v>0.41956890856194906</v>
      </c>
      <c r="AB1169">
        <v>3</v>
      </c>
      <c r="AC1169">
        <v>1432</v>
      </c>
      <c r="AD1169">
        <v>0.48690714701239751</v>
      </c>
      <c r="AE1169">
        <v>-1.0382814176862192</v>
      </c>
      <c r="AF1169">
        <f t="shared" si="18"/>
        <v>3.0864067980643204E-2</v>
      </c>
    </row>
    <row r="1170" spans="1:32">
      <c r="A1170" t="s">
        <v>2980</v>
      </c>
      <c r="B1170">
        <v>3</v>
      </c>
      <c r="C1170">
        <v>1</v>
      </c>
      <c r="D1170">
        <v>13.2836</v>
      </c>
      <c r="E1170">
        <v>0.95673494247328705</v>
      </c>
      <c r="F1170">
        <v>1.9208364172417659E-2</v>
      </c>
      <c r="G1170">
        <v>0.26357131423434899</v>
      </c>
      <c r="H1170">
        <v>1.07442441174717</v>
      </c>
      <c r="I1170">
        <v>5.0236693439318601E-2</v>
      </c>
      <c r="J1170" t="s">
        <v>33</v>
      </c>
      <c r="K1170" t="s">
        <v>32</v>
      </c>
      <c r="L1170">
        <v>65278.265200000002</v>
      </c>
      <c r="M1170" t="s">
        <v>2981</v>
      </c>
      <c r="N1170">
        <v>116.936548855873</v>
      </c>
      <c r="O1170">
        <v>229.95768081819099</v>
      </c>
      <c r="P1170">
        <v>80.897912262631294</v>
      </c>
      <c r="Q1170">
        <v>142.5973806455651</v>
      </c>
      <c r="R1170">
        <v>2.1541115480850954</v>
      </c>
      <c r="S1170">
        <v>0.54539924626678837</v>
      </c>
      <c r="T1170">
        <v>3</v>
      </c>
      <c r="U1170">
        <v>1398</v>
      </c>
      <c r="V1170">
        <v>113.56796814606599</v>
      </c>
      <c r="W1170">
        <v>146.46524243094299</v>
      </c>
      <c r="X1170">
        <v>138.126154809192</v>
      </c>
      <c r="Y1170">
        <v>132.71978846206699</v>
      </c>
      <c r="Z1170">
        <v>2.1229356808084212</v>
      </c>
      <c r="AA1170">
        <v>0.12885813994130318</v>
      </c>
      <c r="AB1170">
        <v>3</v>
      </c>
      <c r="AC1170">
        <v>1408</v>
      </c>
      <c r="AD1170">
        <v>0.93073090025370453</v>
      </c>
      <c r="AE1170">
        <v>-0.10356398938886399</v>
      </c>
      <c r="AF1170">
        <f t="shared" si="18"/>
        <v>0.84039499651387572</v>
      </c>
    </row>
    <row r="1171" spans="1:32">
      <c r="A1171" t="s">
        <v>2982</v>
      </c>
      <c r="B1171">
        <v>14</v>
      </c>
      <c r="C1171">
        <v>1</v>
      </c>
      <c r="D1171">
        <v>81.935400000000001</v>
      </c>
      <c r="E1171">
        <v>0.43821061366986103</v>
      </c>
      <c r="F1171">
        <v>0.35831710782864234</v>
      </c>
      <c r="G1171">
        <v>0.15134731968413601</v>
      </c>
      <c r="H1171">
        <v>1.13034511628553</v>
      </c>
      <c r="I1171">
        <v>0.103284542550356</v>
      </c>
      <c r="J1171" t="s">
        <v>32</v>
      </c>
      <c r="K1171" t="s">
        <v>33</v>
      </c>
      <c r="L1171">
        <v>206856.07879999999</v>
      </c>
      <c r="M1171" t="s">
        <v>2983</v>
      </c>
      <c r="N1171">
        <v>168.922486477235</v>
      </c>
      <c r="O1171">
        <v>138.184121146384</v>
      </c>
      <c r="P1171">
        <v>116.83463928742</v>
      </c>
      <c r="Q1171">
        <v>141.31374897034632</v>
      </c>
      <c r="R1171">
        <v>2.1501844181222163</v>
      </c>
      <c r="S1171">
        <v>0.18529388390904433</v>
      </c>
      <c r="T1171">
        <v>3</v>
      </c>
      <c r="U1171">
        <v>1399</v>
      </c>
      <c r="V1171">
        <v>151.48926495703699</v>
      </c>
      <c r="W1171">
        <v>190.591694500459</v>
      </c>
      <c r="X1171">
        <v>137.118958580396</v>
      </c>
      <c r="Y1171">
        <v>159.73330601263066</v>
      </c>
      <c r="Z1171">
        <v>2.2033954803800935</v>
      </c>
      <c r="AA1171">
        <v>0.1732463336779439</v>
      </c>
      <c r="AB1171">
        <v>3</v>
      </c>
      <c r="AC1171">
        <v>1397</v>
      </c>
      <c r="AD1171">
        <v>1.1303451162855325</v>
      </c>
      <c r="AE1171">
        <v>0.17676332267324291</v>
      </c>
      <c r="AF1171">
        <f t="shared" si="18"/>
        <v>0.44947716862251985</v>
      </c>
    </row>
    <row r="1172" spans="1:32">
      <c r="A1172" t="s">
        <v>2984</v>
      </c>
      <c r="B1172">
        <v>3</v>
      </c>
      <c r="C1172">
        <v>2</v>
      </c>
      <c r="D1172">
        <v>11.4247</v>
      </c>
      <c r="E1172">
        <v>7.2165166451967397E-2</v>
      </c>
      <c r="F1172">
        <v>1.1416723823222565</v>
      </c>
      <c r="G1172">
        <v>3.97868597131402E-2</v>
      </c>
      <c r="H1172">
        <v>2.3876455827085401</v>
      </c>
      <c r="I1172">
        <v>0.45632147315191901</v>
      </c>
      <c r="J1172" t="s">
        <v>33</v>
      </c>
      <c r="K1172" t="s">
        <v>32</v>
      </c>
      <c r="L1172">
        <v>30445.903200000001</v>
      </c>
      <c r="M1172" t="s">
        <v>2985</v>
      </c>
      <c r="N1172">
        <v>81.348538701123005</v>
      </c>
      <c r="O1172">
        <v>130.608493537014</v>
      </c>
      <c r="P1172">
        <v>208.97341763024099</v>
      </c>
      <c r="Q1172">
        <v>140.310149956126</v>
      </c>
      <c r="R1172">
        <v>2.1470890887795688</v>
      </c>
      <c r="S1172">
        <v>0.45872077499544628</v>
      </c>
      <c r="T1172">
        <v>3</v>
      </c>
      <c r="U1172">
        <v>1400</v>
      </c>
      <c r="V1172">
        <v>37.0872895349424</v>
      </c>
      <c r="W1172">
        <v>64.343480159792605</v>
      </c>
      <c r="X1172">
        <v>74.864427932911696</v>
      </c>
      <c r="Y1172">
        <v>58.765065875882236</v>
      </c>
      <c r="Z1172">
        <v>1.7691192273345102</v>
      </c>
      <c r="AA1172">
        <v>0.33177179501743453</v>
      </c>
      <c r="AB1172">
        <v>3</v>
      </c>
      <c r="AC1172">
        <v>1434</v>
      </c>
      <c r="AD1172">
        <v>0.41882262897058881</v>
      </c>
      <c r="AE1172">
        <v>-1.2555887017550238</v>
      </c>
      <c r="AF1172">
        <f t="shared" si="18"/>
        <v>0.10363150873123682</v>
      </c>
    </row>
    <row r="1173" spans="1:32">
      <c r="A1173" t="s">
        <v>2986</v>
      </c>
      <c r="B1173">
        <v>4</v>
      </c>
      <c r="C1173">
        <v>1</v>
      </c>
      <c r="D1173">
        <v>17.275600000000001</v>
      </c>
      <c r="E1173">
        <v>4.2877312733447102E-2</v>
      </c>
      <c r="F1173">
        <v>1.3677724411699161</v>
      </c>
      <c r="G1173">
        <v>2.8121571032685502E-2</v>
      </c>
      <c r="H1173">
        <v>1.41297765218329</v>
      </c>
      <c r="I1173">
        <v>0.59961393579181899</v>
      </c>
      <c r="J1173" t="s">
        <v>32</v>
      </c>
      <c r="K1173" t="s">
        <v>33</v>
      </c>
      <c r="L1173">
        <v>98821.515899999999</v>
      </c>
      <c r="M1173" t="s">
        <v>2987</v>
      </c>
      <c r="N1173">
        <v>158.923919619206</v>
      </c>
      <c r="O1173">
        <v>122.99214406242901</v>
      </c>
      <c r="P1173">
        <v>132.81930534983599</v>
      </c>
      <c r="Q1173">
        <v>138.24512301049035</v>
      </c>
      <c r="R1173">
        <v>2.1406498192751662</v>
      </c>
      <c r="S1173">
        <v>0.13432814746803926</v>
      </c>
      <c r="T1173">
        <v>3</v>
      </c>
      <c r="U1173">
        <v>1402</v>
      </c>
      <c r="V1173">
        <v>176.96240892785201</v>
      </c>
      <c r="W1173">
        <v>177.41105846536499</v>
      </c>
      <c r="X1173">
        <v>231.63834061823999</v>
      </c>
      <c r="Y1173">
        <v>195.33726933715232</v>
      </c>
      <c r="Z1173">
        <v>2.2907851123266743</v>
      </c>
      <c r="AA1173">
        <v>0.16094445443134417</v>
      </c>
      <c r="AB1173">
        <v>3</v>
      </c>
      <c r="AC1173">
        <v>1383</v>
      </c>
      <c r="AD1173">
        <v>1.4129776521832869</v>
      </c>
      <c r="AE1173">
        <v>0.49873864802195161</v>
      </c>
      <c r="AF1173">
        <f t="shared" si="18"/>
        <v>5.3635711241178496E-2</v>
      </c>
    </row>
    <row r="1174" spans="1:32">
      <c r="A1174" t="s">
        <v>2988</v>
      </c>
      <c r="B1174">
        <v>6</v>
      </c>
      <c r="C1174">
        <v>1</v>
      </c>
      <c r="D1174">
        <v>32.747599999999998</v>
      </c>
      <c r="E1174">
        <v>0.481445979257284</v>
      </c>
      <c r="F1174">
        <v>0.31745243590525923</v>
      </c>
      <c r="G1174">
        <v>0.161817739296026</v>
      </c>
      <c r="H1174">
        <v>1.12432245725096</v>
      </c>
      <c r="I1174">
        <v>9.3203310045843896E-2</v>
      </c>
      <c r="J1174" t="s">
        <v>32</v>
      </c>
      <c r="K1174" t="s">
        <v>33</v>
      </c>
      <c r="L1174">
        <v>46028.581100000003</v>
      </c>
      <c r="M1174" t="s">
        <v>2989</v>
      </c>
      <c r="N1174">
        <v>151.81689581242301</v>
      </c>
      <c r="O1174">
        <v>120.479264652425</v>
      </c>
      <c r="P1174">
        <v>138.69750460953199</v>
      </c>
      <c r="Q1174">
        <v>136.99788835812669</v>
      </c>
      <c r="R1174">
        <v>2.1367138731309976</v>
      </c>
      <c r="S1174">
        <v>0.11487621261613902</v>
      </c>
      <c r="T1174">
        <v>3</v>
      </c>
      <c r="U1174">
        <v>1403</v>
      </c>
      <c r="V1174">
        <v>185.81979893809199</v>
      </c>
      <c r="W1174">
        <v>153.91833385263701</v>
      </c>
      <c r="X1174">
        <v>122.35127464027499</v>
      </c>
      <c r="Y1174">
        <v>154.02980247700131</v>
      </c>
      <c r="Z1174">
        <v>2.1876047584928524</v>
      </c>
      <c r="AA1174">
        <v>0.20602771973987263</v>
      </c>
      <c r="AB1174">
        <v>3</v>
      </c>
      <c r="AC1174">
        <v>1399</v>
      </c>
      <c r="AD1174">
        <v>1.1243224572509574</v>
      </c>
      <c r="AE1174">
        <v>0.16905586185723703</v>
      </c>
      <c r="AF1174">
        <f t="shared" si="18"/>
        <v>0.45178851331031683</v>
      </c>
    </row>
    <row r="1175" spans="1:32">
      <c r="A1175" t="s">
        <v>1700</v>
      </c>
      <c r="B1175">
        <v>4</v>
      </c>
      <c r="C1175">
        <v>1</v>
      </c>
      <c r="D1175">
        <v>21.5929</v>
      </c>
      <c r="E1175">
        <v>0.627302093067865</v>
      </c>
      <c r="F1175">
        <v>0.20252326338517884</v>
      </c>
      <c r="G1175">
        <v>0.19378468458567699</v>
      </c>
      <c r="H1175">
        <v>1.0257676134912299</v>
      </c>
      <c r="I1175">
        <v>6.9700118464775404E-2</v>
      </c>
      <c r="J1175" t="s">
        <v>32</v>
      </c>
      <c r="K1175" t="s">
        <v>33</v>
      </c>
      <c r="L1175">
        <v>213193.2488</v>
      </c>
      <c r="M1175" t="s">
        <v>1701</v>
      </c>
      <c r="N1175">
        <v>140.33981926285401</v>
      </c>
      <c r="O1175">
        <v>145.439397263692</v>
      </c>
      <c r="P1175">
        <v>123.79977592683299</v>
      </c>
      <c r="Q1175">
        <v>136.526330817793</v>
      </c>
      <c r="R1175">
        <v>2.1352164186007836</v>
      </c>
      <c r="S1175">
        <v>8.2860337787835248E-2</v>
      </c>
      <c r="T1175">
        <v>3</v>
      </c>
      <c r="U1175">
        <v>1404</v>
      </c>
      <c r="V1175">
        <v>144.91117163907299</v>
      </c>
      <c r="W1175">
        <v>139.276164190879</v>
      </c>
      <c r="X1175">
        <v>135.94552979509299</v>
      </c>
      <c r="Y1175">
        <v>140.04428854168165</v>
      </c>
      <c r="Z1175">
        <v>2.1462654015893543</v>
      </c>
      <c r="AA1175">
        <v>3.2360537873409437E-2</v>
      </c>
      <c r="AB1175">
        <v>3</v>
      </c>
      <c r="AC1175">
        <v>1405</v>
      </c>
      <c r="AD1175">
        <v>1.0257676134912297</v>
      </c>
      <c r="AE1175">
        <v>3.6703927009666001E-2</v>
      </c>
      <c r="AF1175">
        <f t="shared" si="18"/>
        <v>0.64333126471031465</v>
      </c>
    </row>
    <row r="1176" spans="1:32">
      <c r="A1176" t="s">
        <v>2990</v>
      </c>
      <c r="B1176">
        <v>2</v>
      </c>
      <c r="C1176">
        <v>1</v>
      </c>
      <c r="D1176">
        <v>9.0310000000000006</v>
      </c>
      <c r="E1176">
        <v>0.55229693137506397</v>
      </c>
      <c r="F1176">
        <v>0.2578273697594462</v>
      </c>
      <c r="G1176">
        <v>0.177686581643271</v>
      </c>
      <c r="H1176">
        <v>1.1580581200015101</v>
      </c>
      <c r="I1176">
        <v>8.0089825041074605E-2</v>
      </c>
      <c r="J1176" t="s">
        <v>32</v>
      </c>
      <c r="K1176" t="s">
        <v>33</v>
      </c>
      <c r="L1176">
        <v>32732.605100000001</v>
      </c>
      <c r="M1176" t="s">
        <v>2991</v>
      </c>
      <c r="N1176">
        <v>222.30169942740901</v>
      </c>
      <c r="O1176">
        <v>65.664757323682394</v>
      </c>
      <c r="P1176">
        <v>120.81591920667999</v>
      </c>
      <c r="Q1176">
        <v>136.26079198592382</v>
      </c>
      <c r="R1176">
        <v>2.1343709088519982</v>
      </c>
      <c r="S1176">
        <v>0.58309102426248771</v>
      </c>
      <c r="T1176">
        <v>3</v>
      </c>
      <c r="U1176">
        <v>1405</v>
      </c>
      <c r="V1176">
        <v>199.009906377628</v>
      </c>
      <c r="W1176">
        <v>153.393988018095</v>
      </c>
      <c r="X1176">
        <v>120.989855395684</v>
      </c>
      <c r="Y1176">
        <v>157.79791659713567</v>
      </c>
      <c r="Z1176">
        <v>2.1981012649295444</v>
      </c>
      <c r="AA1176">
        <v>0.24839377744247557</v>
      </c>
      <c r="AB1176">
        <v>3</v>
      </c>
      <c r="AC1176">
        <v>1398</v>
      </c>
      <c r="AD1176">
        <v>1.1580581200015094</v>
      </c>
      <c r="AE1176">
        <v>0.2117076603511768</v>
      </c>
      <c r="AF1176">
        <f t="shared" si="18"/>
        <v>0.69535306663600993</v>
      </c>
    </row>
    <row r="1177" spans="1:32">
      <c r="A1177" t="s">
        <v>2992</v>
      </c>
      <c r="B1177">
        <v>3</v>
      </c>
      <c r="C1177">
        <v>2</v>
      </c>
      <c r="D1177">
        <v>16.0715</v>
      </c>
      <c r="E1177">
        <v>0.58587748612364998</v>
      </c>
      <c r="F1177">
        <v>0.2321931905743719</v>
      </c>
      <c r="G1177">
        <v>0.18588929559748599</v>
      </c>
      <c r="H1177">
        <v>1.08569942994924</v>
      </c>
      <c r="I1177">
        <v>7.5054638536985699E-2</v>
      </c>
      <c r="J1177" t="s">
        <v>32</v>
      </c>
      <c r="K1177" t="s">
        <v>33</v>
      </c>
      <c r="L1177">
        <v>19822.2104</v>
      </c>
      <c r="M1177" t="s">
        <v>2993</v>
      </c>
      <c r="N1177">
        <v>174.97319994675101</v>
      </c>
      <c r="O1177">
        <v>92.739134798917206</v>
      </c>
      <c r="P1177">
        <v>121.867303694009</v>
      </c>
      <c r="Q1177">
        <v>129.85987947989238</v>
      </c>
      <c r="R1177">
        <v>2.1134749954777354</v>
      </c>
      <c r="S1177">
        <v>0.32108130155842229</v>
      </c>
      <c r="T1177">
        <v>3</v>
      </c>
      <c r="U1177">
        <v>1407</v>
      </c>
      <c r="V1177">
        <v>128.86295714733899</v>
      </c>
      <c r="W1177">
        <v>139.04990398723501</v>
      </c>
      <c r="X1177">
        <v>155.05353023921501</v>
      </c>
      <c r="Y1177">
        <v>140.98879712459632</v>
      </c>
      <c r="Z1177">
        <v>2.1491846052776298</v>
      </c>
      <c r="AA1177">
        <v>9.3642192846061387E-2</v>
      </c>
      <c r="AB1177">
        <v>3</v>
      </c>
      <c r="AC1177">
        <v>1404</v>
      </c>
      <c r="AD1177">
        <v>1.0856994299492411</v>
      </c>
      <c r="AE1177">
        <v>0.11862475605173484</v>
      </c>
      <c r="AF1177">
        <f t="shared" si="18"/>
        <v>0.68217847969471923</v>
      </c>
    </row>
    <row r="1178" spans="1:32">
      <c r="A1178" t="s">
        <v>1572</v>
      </c>
      <c r="B1178">
        <v>5</v>
      </c>
      <c r="C1178">
        <v>2</v>
      </c>
      <c r="D1178">
        <v>25.346699999999998</v>
      </c>
      <c r="E1178">
        <v>0.455038518855164</v>
      </c>
      <c r="F1178">
        <v>0.3419518389072943</v>
      </c>
      <c r="G1178">
        <v>0.15503748262873501</v>
      </c>
      <c r="H1178">
        <v>1.1909392805365799</v>
      </c>
      <c r="I1178">
        <v>9.91422962622409E-2</v>
      </c>
      <c r="J1178" t="s">
        <v>32</v>
      </c>
      <c r="K1178" t="s">
        <v>33</v>
      </c>
      <c r="L1178">
        <v>43001.682999999997</v>
      </c>
      <c r="M1178" t="s">
        <v>1573</v>
      </c>
      <c r="N1178">
        <v>153.42456801090199</v>
      </c>
      <c r="O1178">
        <v>67.488766909311096</v>
      </c>
      <c r="P1178">
        <v>157.106218515329</v>
      </c>
      <c r="Q1178">
        <v>126.00651781184736</v>
      </c>
      <c r="R1178">
        <v>2.1003930100104919</v>
      </c>
      <c r="S1178">
        <v>0.40244966554900646</v>
      </c>
      <c r="T1178">
        <v>3</v>
      </c>
      <c r="U1178">
        <v>1409</v>
      </c>
      <c r="V1178">
        <v>170.530221992153</v>
      </c>
      <c r="W1178">
        <v>131.14650592047701</v>
      </c>
      <c r="X1178">
        <v>148.52160708465399</v>
      </c>
      <c r="Y1178">
        <v>150.06611166576133</v>
      </c>
      <c r="Z1178">
        <v>2.1762826297635214</v>
      </c>
      <c r="AA1178">
        <v>0.13152358963773739</v>
      </c>
      <c r="AB1178">
        <v>3</v>
      </c>
      <c r="AC1178">
        <v>1402</v>
      </c>
      <c r="AD1178">
        <v>1.1909392805365806</v>
      </c>
      <c r="AE1178">
        <v>0.25209985996790768</v>
      </c>
      <c r="AF1178">
        <f t="shared" si="18"/>
        <v>0.48648635615717717</v>
      </c>
    </row>
    <row r="1179" spans="1:32">
      <c r="A1179" t="s">
        <v>2994</v>
      </c>
      <c r="B1179">
        <v>4</v>
      </c>
      <c r="C1179">
        <v>2</v>
      </c>
      <c r="D1179">
        <v>27.3291</v>
      </c>
      <c r="E1179">
        <v>7.5225196772721298E-5</v>
      </c>
      <c r="F1179">
        <v>4.1236366675666751</v>
      </c>
      <c r="G1179">
        <v>4.9008381723730603E-4</v>
      </c>
      <c r="H1179">
        <v>6.2428800028042497</v>
      </c>
      <c r="I1179">
        <v>1</v>
      </c>
      <c r="J1179" t="s">
        <v>32</v>
      </c>
      <c r="K1179" t="s">
        <v>33</v>
      </c>
      <c r="L1179">
        <v>42095.743600000002</v>
      </c>
      <c r="M1179" t="s">
        <v>2995</v>
      </c>
      <c r="N1179">
        <v>115.42004957387699</v>
      </c>
      <c r="O1179">
        <v>120.46123051147499</v>
      </c>
      <c r="P1179">
        <v>140.11450029200299</v>
      </c>
      <c r="Q1179">
        <v>125.33192679245167</v>
      </c>
      <c r="R1179">
        <v>2.0980617163539739</v>
      </c>
      <c r="S1179">
        <v>0.10410646032672809</v>
      </c>
      <c r="T1179">
        <v>3</v>
      </c>
      <c r="U1179">
        <v>1410</v>
      </c>
      <c r="V1179">
        <v>647.87008720641302</v>
      </c>
      <c r="W1179">
        <v>877.49943302131999</v>
      </c>
      <c r="X1179">
        <v>821.92701822883998</v>
      </c>
      <c r="Y1179">
        <v>782.43217948552444</v>
      </c>
      <c r="Z1179">
        <v>2.8934467035965232</v>
      </c>
      <c r="AA1179">
        <v>0.15311364998498481</v>
      </c>
      <c r="AB1179">
        <v>3</v>
      </c>
      <c r="AC1179">
        <v>1066</v>
      </c>
      <c r="AD1179">
        <v>6.2428800028042639</v>
      </c>
      <c r="AE1179">
        <v>2.6422117353726513</v>
      </c>
      <c r="AF1179">
        <f t="shared" si="18"/>
        <v>7.0094630018949862E-4</v>
      </c>
    </row>
    <row r="1180" spans="1:32">
      <c r="A1180" t="s">
        <v>2996</v>
      </c>
      <c r="B1180">
        <v>2</v>
      </c>
      <c r="C1180">
        <v>1</v>
      </c>
      <c r="D1180">
        <v>7.2096</v>
      </c>
      <c r="E1180">
        <v>0.17563359585574201</v>
      </c>
      <c r="F1180">
        <v>0.75539240699932286</v>
      </c>
      <c r="G1180">
        <v>7.6434381715281802E-2</v>
      </c>
      <c r="H1180">
        <v>1.3498664589268199</v>
      </c>
      <c r="I1180">
        <v>0.24572036946354001</v>
      </c>
      <c r="J1180" t="s">
        <v>32</v>
      </c>
      <c r="K1180" t="s">
        <v>33</v>
      </c>
      <c r="L1180">
        <v>70310.196400000001</v>
      </c>
      <c r="M1180" t="s">
        <v>2997</v>
      </c>
      <c r="N1180">
        <v>82.008796859030099</v>
      </c>
      <c r="O1180">
        <v>160.47935774087901</v>
      </c>
      <c r="P1180">
        <v>121.692636947643</v>
      </c>
      <c r="Q1180">
        <v>121.39359718251735</v>
      </c>
      <c r="R1180">
        <v>2.0841957807949778</v>
      </c>
      <c r="S1180">
        <v>0.32321420601814815</v>
      </c>
      <c r="T1180">
        <v>3</v>
      </c>
      <c r="U1180">
        <v>1411</v>
      </c>
      <c r="V1180">
        <v>161.91204763441601</v>
      </c>
      <c r="W1180">
        <v>148.63698341771999</v>
      </c>
      <c r="X1180">
        <v>181.04640444332401</v>
      </c>
      <c r="Y1180">
        <v>163.86514516515334</v>
      </c>
      <c r="Z1180">
        <v>2.2144865870530586</v>
      </c>
      <c r="AA1180">
        <v>9.9427772661889624E-2</v>
      </c>
      <c r="AB1180">
        <v>3</v>
      </c>
      <c r="AC1180">
        <v>1394</v>
      </c>
      <c r="AD1180">
        <v>1.3498664589268188</v>
      </c>
      <c r="AE1180">
        <v>0.43281668981424537</v>
      </c>
      <c r="AF1180">
        <f t="shared" si="18"/>
        <v>0.15839977771224673</v>
      </c>
    </row>
    <row r="1181" spans="1:32">
      <c r="A1181" t="s">
        <v>2998</v>
      </c>
      <c r="B1181">
        <v>1</v>
      </c>
      <c r="C1181">
        <v>1</v>
      </c>
      <c r="D1181">
        <v>4.4648000000000003</v>
      </c>
      <c r="E1181">
        <v>5.9436084446582299E-2</v>
      </c>
      <c r="F1181">
        <v>1.2259498089253895</v>
      </c>
      <c r="G1181">
        <v>3.4573293275459903E-2</v>
      </c>
      <c r="H1181">
        <v>1.4014109089536999</v>
      </c>
      <c r="I1181">
        <v>0.50902159235724798</v>
      </c>
      <c r="J1181" t="s">
        <v>32</v>
      </c>
      <c r="K1181" t="s">
        <v>33</v>
      </c>
      <c r="L1181">
        <v>55679.350200000001</v>
      </c>
      <c r="M1181" t="s">
        <v>2999</v>
      </c>
      <c r="N1181">
        <v>126.312340444722</v>
      </c>
      <c r="O1181">
        <v>107.01523321704801</v>
      </c>
      <c r="P1181">
        <v>119.465854697634</v>
      </c>
      <c r="Q1181">
        <v>117.59780945313467</v>
      </c>
      <c r="R1181">
        <v>2.0703992320183811</v>
      </c>
      <c r="S1181">
        <v>8.319236453267935E-2</v>
      </c>
      <c r="T1181">
        <v>3</v>
      </c>
      <c r="U1181">
        <v>1412</v>
      </c>
      <c r="V1181">
        <v>191.61386299609799</v>
      </c>
      <c r="W1181">
        <v>130.19612524981099</v>
      </c>
      <c r="X1181">
        <v>172.59857086413399</v>
      </c>
      <c r="Y1181">
        <v>164.802853036681</v>
      </c>
      <c r="Z1181">
        <v>2.216964725852371</v>
      </c>
      <c r="AA1181">
        <v>0.19078699640092642</v>
      </c>
      <c r="AB1181">
        <v>3</v>
      </c>
      <c r="AC1181">
        <v>1392</v>
      </c>
      <c r="AD1181">
        <v>1.4014109089536959</v>
      </c>
      <c r="AE1181">
        <v>0.48688003170817185</v>
      </c>
      <c r="AF1181">
        <f t="shared" si="18"/>
        <v>6.7995385769428443E-2</v>
      </c>
    </row>
    <row r="1182" spans="1:32">
      <c r="A1182" t="s">
        <v>3000</v>
      </c>
      <c r="B1182">
        <v>2</v>
      </c>
      <c r="C1182">
        <v>1</v>
      </c>
      <c r="D1182">
        <v>4.6886999999999999</v>
      </c>
      <c r="E1182">
        <v>0.59912994141404996</v>
      </c>
      <c r="F1182">
        <v>0.22247897607650902</v>
      </c>
      <c r="G1182">
        <v>0.188439981310316</v>
      </c>
      <c r="H1182">
        <v>1.1262599352926701</v>
      </c>
      <c r="I1182">
        <v>7.3244635701600405E-2</v>
      </c>
      <c r="J1182" t="s">
        <v>32</v>
      </c>
      <c r="K1182" t="s">
        <v>33</v>
      </c>
      <c r="L1182">
        <v>43821.386200000001</v>
      </c>
      <c r="M1182" t="s">
        <v>3001</v>
      </c>
      <c r="N1182">
        <v>199.215715750257</v>
      </c>
      <c r="O1182">
        <v>91.437039225190105</v>
      </c>
      <c r="P1182">
        <v>48.399026689926103</v>
      </c>
      <c r="Q1182">
        <v>113.01726055512442</v>
      </c>
      <c r="R1182">
        <v>2.053144776150591</v>
      </c>
      <c r="S1182">
        <v>0.68741494617765952</v>
      </c>
      <c r="T1182">
        <v>3</v>
      </c>
      <c r="U1182">
        <v>1414</v>
      </c>
      <c r="V1182">
        <v>172.465624967959</v>
      </c>
      <c r="W1182">
        <v>111.517067087111</v>
      </c>
      <c r="X1182">
        <v>97.877745624237704</v>
      </c>
      <c r="Y1182">
        <v>127.28681255976925</v>
      </c>
      <c r="Z1182">
        <v>2.1047834112797759</v>
      </c>
      <c r="AA1182">
        <v>0.31201885781785099</v>
      </c>
      <c r="AB1182">
        <v>3</v>
      </c>
      <c r="AC1182">
        <v>1411</v>
      </c>
      <c r="AD1182">
        <v>1.1262599352926699</v>
      </c>
      <c r="AE1182">
        <v>0.17153983281727567</v>
      </c>
      <c r="AF1182">
        <f t="shared" si="18"/>
        <v>0.79103000958485292</v>
      </c>
    </row>
    <row r="1183" spans="1:32">
      <c r="A1183" t="s">
        <v>3002</v>
      </c>
      <c r="B1183">
        <v>1</v>
      </c>
      <c r="C1183">
        <v>1</v>
      </c>
      <c r="D1183">
        <v>3.9178999999999999</v>
      </c>
      <c r="E1183">
        <v>0.225815351663121</v>
      </c>
      <c r="F1183">
        <v>0.64624653665396803</v>
      </c>
      <c r="G1183">
        <v>9.2332341927606504E-2</v>
      </c>
      <c r="H1183">
        <v>1.55877329146483</v>
      </c>
      <c r="I1183">
        <v>0.19859041976652</v>
      </c>
      <c r="J1183" t="s">
        <v>33</v>
      </c>
      <c r="K1183" t="s">
        <v>32</v>
      </c>
      <c r="L1183">
        <v>11338.681</v>
      </c>
      <c r="M1183" t="s">
        <v>3003</v>
      </c>
      <c r="N1183">
        <v>86.533663258597002</v>
      </c>
      <c r="O1183">
        <v>164.915582819511</v>
      </c>
      <c r="P1183">
        <v>82.132352607562197</v>
      </c>
      <c r="Q1183">
        <v>111.19386622855673</v>
      </c>
      <c r="R1183">
        <v>2.046080830981984</v>
      </c>
      <c r="S1183">
        <v>0.4188755238418137</v>
      </c>
      <c r="T1183">
        <v>3</v>
      </c>
      <c r="U1183">
        <v>1415</v>
      </c>
      <c r="V1183">
        <v>90.6476308278869</v>
      </c>
      <c r="W1183">
        <v>76.488871164885893</v>
      </c>
      <c r="X1183">
        <v>46.866137462380699</v>
      </c>
      <c r="Y1183">
        <v>71.334213151717833</v>
      </c>
      <c r="Z1183">
        <v>1.8532978751423288</v>
      </c>
      <c r="AA1183">
        <v>0.31319161120938749</v>
      </c>
      <c r="AB1183">
        <v>3</v>
      </c>
      <c r="AC1183">
        <v>1431</v>
      </c>
      <c r="AD1183">
        <v>0.64153010926962295</v>
      </c>
      <c r="AE1183">
        <v>-0.64041111721918087</v>
      </c>
      <c r="AF1183">
        <f t="shared" si="18"/>
        <v>0.25234997152341554</v>
      </c>
    </row>
    <row r="1184" spans="1:32">
      <c r="A1184" t="s">
        <v>3004</v>
      </c>
      <c r="B1184">
        <v>4</v>
      </c>
      <c r="C1184">
        <v>1</v>
      </c>
      <c r="D1184">
        <v>18.555900000000001</v>
      </c>
      <c r="E1184">
        <v>0.695391416134306</v>
      </c>
      <c r="F1184">
        <v>0.1577706745220627</v>
      </c>
      <c r="G1184">
        <v>0.208453894900829</v>
      </c>
      <c r="H1184">
        <v>1.1182175413584201</v>
      </c>
      <c r="I1184">
        <v>6.2639588872649504E-2</v>
      </c>
      <c r="J1184" t="s">
        <v>32</v>
      </c>
      <c r="K1184" t="s">
        <v>33</v>
      </c>
      <c r="L1184">
        <v>27259.220499999999</v>
      </c>
      <c r="M1184" t="s">
        <v>3005</v>
      </c>
      <c r="N1184">
        <v>52.932161671911601</v>
      </c>
      <c r="O1184">
        <v>147.76624066614599</v>
      </c>
      <c r="P1184">
        <v>128.005813966505</v>
      </c>
      <c r="Q1184">
        <v>109.56807210152085</v>
      </c>
      <c r="R1184">
        <v>2.0396840201135942</v>
      </c>
      <c r="S1184">
        <v>0.45664190021629175</v>
      </c>
      <c r="T1184">
        <v>3</v>
      </c>
      <c r="U1184">
        <v>1417</v>
      </c>
      <c r="V1184">
        <v>77.120979504901499</v>
      </c>
      <c r="W1184">
        <v>146.06761337460199</v>
      </c>
      <c r="X1184">
        <v>144.37422771073099</v>
      </c>
      <c r="Y1184">
        <v>122.52094019674483</v>
      </c>
      <c r="Z1184">
        <v>2.0882103208205578</v>
      </c>
      <c r="AA1184">
        <v>0.32097888596079432</v>
      </c>
      <c r="AB1184">
        <v>3</v>
      </c>
      <c r="AC1184">
        <v>1415</v>
      </c>
      <c r="AD1184">
        <v>1.1182175413584208</v>
      </c>
      <c r="AE1184">
        <v>0.16120088165941401</v>
      </c>
      <c r="AF1184">
        <f t="shared" si="18"/>
        <v>0.74222790253353899</v>
      </c>
    </row>
    <row r="1185" spans="1:32">
      <c r="A1185" t="s">
        <v>3006</v>
      </c>
      <c r="B1185">
        <v>1</v>
      </c>
      <c r="C1185">
        <v>1</v>
      </c>
      <c r="D1185">
        <v>5.2153</v>
      </c>
      <c r="E1185">
        <v>4.84776492376138E-3</v>
      </c>
      <c r="F1185">
        <v>2.3144584479978207</v>
      </c>
      <c r="G1185">
        <v>6.4018887238336403E-3</v>
      </c>
      <c r="H1185">
        <v>2.2720363743271799</v>
      </c>
      <c r="I1185">
        <v>0.98332702183329601</v>
      </c>
      <c r="J1185" t="s">
        <v>32</v>
      </c>
      <c r="K1185" t="s">
        <v>33</v>
      </c>
      <c r="L1185">
        <v>17210.241600000001</v>
      </c>
      <c r="M1185" t="s">
        <v>3007</v>
      </c>
      <c r="N1185">
        <v>107.830314599506</v>
      </c>
      <c r="O1185">
        <v>81.451446277863099</v>
      </c>
      <c r="P1185">
        <v>123.97092318062001</v>
      </c>
      <c r="Q1185">
        <v>104.41756135266303</v>
      </c>
      <c r="R1185">
        <v>2.0187735461486955</v>
      </c>
      <c r="S1185">
        <v>0.20556115420396434</v>
      </c>
      <c r="T1185">
        <v>3</v>
      </c>
      <c r="U1185">
        <v>1418</v>
      </c>
      <c r="V1185">
        <v>204.03436563443901</v>
      </c>
      <c r="W1185">
        <v>268.41066076801701</v>
      </c>
      <c r="X1185">
        <v>239.27646613291699</v>
      </c>
      <c r="Y1185">
        <v>237.24049751179101</v>
      </c>
      <c r="Z1185">
        <v>2.3751888261115877</v>
      </c>
      <c r="AA1185">
        <v>0.13588069483460088</v>
      </c>
      <c r="AB1185">
        <v>3</v>
      </c>
      <c r="AC1185">
        <v>1363</v>
      </c>
      <c r="AD1185">
        <v>2.2720363743271861</v>
      </c>
      <c r="AE1185">
        <v>1.1839859319558772</v>
      </c>
      <c r="AF1185">
        <f t="shared" si="18"/>
        <v>4.0275392474552682E-3</v>
      </c>
    </row>
    <row r="1186" spans="1:32">
      <c r="A1186" t="s">
        <v>3008</v>
      </c>
      <c r="B1186">
        <v>3</v>
      </c>
      <c r="C1186">
        <v>1</v>
      </c>
      <c r="D1186">
        <v>13.1675</v>
      </c>
      <c r="E1186">
        <v>6.9166704262143594E-2</v>
      </c>
      <c r="F1186">
        <v>1.1601029176112558</v>
      </c>
      <c r="G1186">
        <v>3.8562630495875501E-2</v>
      </c>
      <c r="H1186">
        <v>2.7189216274183701</v>
      </c>
      <c r="I1186">
        <v>0.467716954529594</v>
      </c>
      <c r="J1186" t="s">
        <v>32</v>
      </c>
      <c r="K1186" t="s">
        <v>33</v>
      </c>
      <c r="L1186">
        <v>122147.1963</v>
      </c>
      <c r="M1186" t="s">
        <v>3009</v>
      </c>
      <c r="N1186">
        <v>30.214717742083302</v>
      </c>
      <c r="O1186">
        <v>135.93345313927099</v>
      </c>
      <c r="P1186">
        <v>114.111749388094</v>
      </c>
      <c r="Q1186">
        <v>93.419973423149429</v>
      </c>
      <c r="R1186">
        <v>1.9704397394002633</v>
      </c>
      <c r="S1186">
        <v>0.59745467901950133</v>
      </c>
      <c r="T1186">
        <v>3</v>
      </c>
      <c r="U1186">
        <v>1420</v>
      </c>
      <c r="V1186">
        <v>271.454999129604</v>
      </c>
      <c r="W1186">
        <v>223.82942327257101</v>
      </c>
      <c r="X1186">
        <v>266.72033611697498</v>
      </c>
      <c r="Y1186">
        <v>254.00158617304999</v>
      </c>
      <c r="Z1186">
        <v>2.4048364286831352</v>
      </c>
      <c r="AA1186">
        <v>0.10329415411649277</v>
      </c>
      <c r="AB1186">
        <v>3</v>
      </c>
      <c r="AC1186">
        <v>1360</v>
      </c>
      <c r="AD1186">
        <v>2.7189216274183665</v>
      </c>
      <c r="AE1186">
        <v>1.4430345664548281</v>
      </c>
      <c r="AF1186">
        <f t="shared" si="18"/>
        <v>1.0741544880315729E-2</v>
      </c>
    </row>
    <row r="1187" spans="1:32">
      <c r="A1187" t="s">
        <v>3010</v>
      </c>
      <c r="B1187">
        <v>1</v>
      </c>
      <c r="C1187">
        <v>1</v>
      </c>
      <c r="D1187">
        <v>4.4687000000000001</v>
      </c>
      <c r="E1187">
        <v>0.47327088459523398</v>
      </c>
      <c r="F1187">
        <v>0.32489021230480775</v>
      </c>
      <c r="G1187">
        <v>0.16003325318089501</v>
      </c>
      <c r="H1187">
        <v>1.2270370826525001</v>
      </c>
      <c r="I1187">
        <v>9.4972919400002201E-2</v>
      </c>
      <c r="J1187" t="s">
        <v>32</v>
      </c>
      <c r="K1187" t="s">
        <v>33</v>
      </c>
      <c r="L1187">
        <v>55903.507400000002</v>
      </c>
      <c r="M1187" t="s">
        <v>3011</v>
      </c>
      <c r="N1187">
        <v>130.757785337321</v>
      </c>
      <c r="O1187">
        <v>98.309632929111501</v>
      </c>
      <c r="P1187">
        <v>34.525166713847199</v>
      </c>
      <c r="Q1187">
        <v>87.864194993426565</v>
      </c>
      <c r="R1187">
        <v>1.9438119344062483</v>
      </c>
      <c r="S1187">
        <v>0.55721519698433752</v>
      </c>
      <c r="T1187">
        <v>3</v>
      </c>
      <c r="U1187">
        <v>1423</v>
      </c>
      <c r="V1187">
        <v>102.88649041717299</v>
      </c>
      <c r="W1187">
        <v>88.9116783931577</v>
      </c>
      <c r="X1187">
        <v>131.639707672702</v>
      </c>
      <c r="Y1187">
        <v>107.81262549434423</v>
      </c>
      <c r="Z1187">
        <v>2.0326696222742444</v>
      </c>
      <c r="AA1187">
        <v>0.20207098405841983</v>
      </c>
      <c r="AB1187">
        <v>3</v>
      </c>
      <c r="AC1187">
        <v>1420</v>
      </c>
      <c r="AD1187">
        <v>1.2270370826524966</v>
      </c>
      <c r="AE1187">
        <v>0.29517884977542896</v>
      </c>
      <c r="AF1187">
        <f t="shared" si="18"/>
        <v>0.55419240346873155</v>
      </c>
    </row>
    <row r="1188" spans="1:32">
      <c r="A1188" t="s">
        <v>1698</v>
      </c>
      <c r="B1188">
        <v>4</v>
      </c>
      <c r="C1188">
        <v>2</v>
      </c>
      <c r="D1188">
        <v>14.3973</v>
      </c>
      <c r="E1188">
        <v>8.0661500079342793E-2</v>
      </c>
      <c r="F1188">
        <v>1.0933337055849941</v>
      </c>
      <c r="G1188">
        <v>4.3249921515864202E-2</v>
      </c>
      <c r="H1188">
        <v>1.29626359962815</v>
      </c>
      <c r="I1188">
        <v>0.42686243138399399</v>
      </c>
      <c r="J1188" t="s">
        <v>32</v>
      </c>
      <c r="K1188" t="s">
        <v>33</v>
      </c>
      <c r="L1188">
        <v>38964.4571</v>
      </c>
      <c r="M1188" t="s">
        <v>1699</v>
      </c>
      <c r="N1188">
        <v>97.403374444468994</v>
      </c>
      <c r="O1188">
        <v>76.314623196115804</v>
      </c>
      <c r="P1188">
        <v>65.846459507194794</v>
      </c>
      <c r="Q1188">
        <v>79.854819049259859</v>
      </c>
      <c r="R1188">
        <v>1.9023011299090657</v>
      </c>
      <c r="S1188">
        <v>0.20128483421472204</v>
      </c>
      <c r="T1188">
        <v>3</v>
      </c>
      <c r="U1188">
        <v>1425</v>
      </c>
      <c r="V1188">
        <v>107.821959710797</v>
      </c>
      <c r="W1188">
        <v>103.978018503841</v>
      </c>
      <c r="X1188">
        <v>98.738707350705894</v>
      </c>
      <c r="Y1188">
        <v>103.51289518844796</v>
      </c>
      <c r="Z1188">
        <v>2.0149944556899455</v>
      </c>
      <c r="AA1188">
        <v>4.4047210252979273E-2</v>
      </c>
      <c r="AB1188">
        <v>3</v>
      </c>
      <c r="AC1188">
        <v>1422</v>
      </c>
      <c r="AD1188">
        <v>1.2962635996281475</v>
      </c>
      <c r="AE1188">
        <v>0.37435912501779878</v>
      </c>
      <c r="AF1188">
        <f t="shared" si="18"/>
        <v>7.0250100365420842E-2</v>
      </c>
    </row>
    <row r="1189" spans="1:32">
      <c r="A1189" t="s">
        <v>3012</v>
      </c>
      <c r="B1189">
        <v>1</v>
      </c>
      <c r="C1189">
        <v>1</v>
      </c>
      <c r="D1189">
        <v>5.0179999999999998</v>
      </c>
      <c r="E1189">
        <v>9.4479498613914803E-2</v>
      </c>
      <c r="F1189">
        <v>1.0246624201128722</v>
      </c>
      <c r="G1189">
        <v>4.8339538675228798E-2</v>
      </c>
      <c r="H1189">
        <v>4.2140571468924701</v>
      </c>
      <c r="I1189">
        <v>0.38626683503582199</v>
      </c>
      <c r="J1189" t="s">
        <v>32</v>
      </c>
      <c r="K1189" t="s">
        <v>33</v>
      </c>
      <c r="L1189">
        <v>108102.47809999999</v>
      </c>
      <c r="M1189" t="s">
        <v>3013</v>
      </c>
      <c r="P1189">
        <v>70.541032646758794</v>
      </c>
      <c r="Q1189">
        <v>70.541032646758794</v>
      </c>
      <c r="R1189">
        <v>1.8484418129938822</v>
      </c>
      <c r="T1189">
        <v>1</v>
      </c>
      <c r="U1189">
        <v>1426</v>
      </c>
      <c r="V1189">
        <v>122.591746307363</v>
      </c>
      <c r="W1189">
        <v>72.468507481985199</v>
      </c>
      <c r="X1189">
        <v>102.2036889849</v>
      </c>
      <c r="Y1189">
        <v>99.087980924749402</v>
      </c>
      <c r="Z1189">
        <v>1.9960209790602474</v>
      </c>
      <c r="AA1189">
        <v>0.25438461026243531</v>
      </c>
      <c r="AB1189">
        <v>3</v>
      </c>
      <c r="AC1189">
        <v>1426</v>
      </c>
      <c r="AD1189">
        <v>1.4046857156308199</v>
      </c>
      <c r="AE1189">
        <v>0.49024737797590645</v>
      </c>
    </row>
    <row r="1190" spans="1:32">
      <c r="A1190" t="s">
        <v>3014</v>
      </c>
      <c r="B1190">
        <v>4</v>
      </c>
      <c r="C1190">
        <v>1</v>
      </c>
      <c r="D1190">
        <v>17.4468</v>
      </c>
      <c r="E1190">
        <v>0.19270820802508101</v>
      </c>
      <c r="F1190">
        <v>0.71509978703586385</v>
      </c>
      <c r="G1190">
        <v>8.2187482855179295E-2</v>
      </c>
      <c r="H1190">
        <v>6.5656928285767</v>
      </c>
      <c r="I1190">
        <v>0.227625091699619</v>
      </c>
      <c r="J1190" t="s">
        <v>32</v>
      </c>
      <c r="K1190" t="s">
        <v>33</v>
      </c>
      <c r="L1190">
        <v>61353.3851</v>
      </c>
      <c r="M1190" t="s">
        <v>3015</v>
      </c>
      <c r="O1190">
        <v>67.0421677174281</v>
      </c>
      <c r="Q1190">
        <v>67.0421677174281</v>
      </c>
      <c r="R1190">
        <v>1.8263480481714041</v>
      </c>
      <c r="T1190">
        <v>1</v>
      </c>
      <c r="U1190">
        <v>1427</v>
      </c>
      <c r="V1190">
        <v>73.813059301915402</v>
      </c>
      <c r="W1190">
        <v>7.1461818607266201</v>
      </c>
      <c r="X1190">
        <v>359.21903863191199</v>
      </c>
      <c r="Y1190">
        <v>146.72609326485133</v>
      </c>
      <c r="Z1190">
        <v>2.1665073541516926</v>
      </c>
      <c r="AA1190">
        <v>1.2746121967636257</v>
      </c>
      <c r="AB1190">
        <v>3</v>
      </c>
      <c r="AC1190">
        <v>1403</v>
      </c>
      <c r="AD1190">
        <v>2.188564276192233</v>
      </c>
      <c r="AE1190">
        <v>1.1299847552733073</v>
      </c>
    </row>
    <row r="1191" spans="1:32">
      <c r="A1191" t="s">
        <v>3016</v>
      </c>
      <c r="B1191">
        <v>2</v>
      </c>
      <c r="C1191">
        <v>1</v>
      </c>
      <c r="D1191">
        <v>8.2611000000000008</v>
      </c>
      <c r="E1191">
        <v>2.44161261364206E-2</v>
      </c>
      <c r="F1191">
        <v>1.6123232401058682</v>
      </c>
      <c r="G1191">
        <v>1.9012153974366199E-2</v>
      </c>
      <c r="H1191">
        <v>2.2247335842556599</v>
      </c>
      <c r="I1191">
        <v>0.74971714804650402</v>
      </c>
      <c r="J1191" t="s">
        <v>33</v>
      </c>
      <c r="K1191" t="s">
        <v>32</v>
      </c>
      <c r="L1191">
        <v>43510.052300000003</v>
      </c>
      <c r="M1191" t="s">
        <v>3017</v>
      </c>
      <c r="N1191">
        <v>43.962947895140204</v>
      </c>
      <c r="O1191">
        <v>65.211270385590794</v>
      </c>
      <c r="P1191">
        <v>86.401828996863003</v>
      </c>
      <c r="Q1191">
        <v>65.192015759198</v>
      </c>
      <c r="R1191">
        <v>1.8141944097802092</v>
      </c>
      <c r="S1191">
        <v>0.32549150161491375</v>
      </c>
      <c r="T1191">
        <v>3</v>
      </c>
      <c r="U1191">
        <v>1429</v>
      </c>
      <c r="V1191">
        <v>24.390080379361098</v>
      </c>
      <c r="W1191">
        <v>34.260376691786398</v>
      </c>
      <c r="X1191">
        <v>29.259416120715699</v>
      </c>
      <c r="Y1191">
        <v>29.303291063954401</v>
      </c>
      <c r="Z1191">
        <v>1.466916398874583</v>
      </c>
      <c r="AA1191">
        <v>0.16842116526389381</v>
      </c>
      <c r="AB1191">
        <v>3</v>
      </c>
      <c r="AC1191">
        <v>1436</v>
      </c>
      <c r="AD1191">
        <v>0.44949202325930493</v>
      </c>
      <c r="AE1191">
        <v>-1.1536325811639998</v>
      </c>
      <c r="AF1191">
        <f t="shared" si="18"/>
        <v>4.6242154207646692E-2</v>
      </c>
    </row>
    <row r="1192" spans="1:32">
      <c r="A1192" t="s">
        <v>3018</v>
      </c>
      <c r="B1192">
        <v>8</v>
      </c>
      <c r="C1192">
        <v>1</v>
      </c>
      <c r="D1192">
        <v>44.531100000000002</v>
      </c>
      <c r="E1192">
        <v>0.58847435158710704</v>
      </c>
      <c r="F1192">
        <v>0.23027246095466555</v>
      </c>
      <c r="G1192">
        <v>0.18652754161392601</v>
      </c>
      <c r="H1192">
        <v>1.1516316253965799</v>
      </c>
      <c r="I1192">
        <v>7.46924277497137E-2</v>
      </c>
      <c r="J1192" t="s">
        <v>32</v>
      </c>
      <c r="K1192" t="s">
        <v>33</v>
      </c>
      <c r="L1192">
        <v>342645.05849999998</v>
      </c>
      <c r="M1192" t="s">
        <v>3019</v>
      </c>
      <c r="N1192">
        <v>87.064866484784304</v>
      </c>
      <c r="O1192">
        <v>44.185170050035197</v>
      </c>
      <c r="P1192">
        <v>56.618180118523497</v>
      </c>
      <c r="Q1192">
        <v>62.622738884447671</v>
      </c>
      <c r="R1192">
        <v>1.7967320581130597</v>
      </c>
      <c r="S1192">
        <v>0.35229156507602039</v>
      </c>
      <c r="T1192">
        <v>3</v>
      </c>
      <c r="U1192">
        <v>1430</v>
      </c>
      <c r="V1192">
        <v>61.623111848796903</v>
      </c>
      <c r="W1192">
        <v>57.207892631495596</v>
      </c>
      <c r="X1192">
        <v>97.523975224553297</v>
      </c>
      <c r="Y1192">
        <v>72.11832656828193</v>
      </c>
      <c r="Z1192">
        <v>1.8580456408097539</v>
      </c>
      <c r="AA1192">
        <v>0.30661294232108943</v>
      </c>
      <c r="AB1192">
        <v>3</v>
      </c>
      <c r="AC1192">
        <v>1430</v>
      </c>
      <c r="AD1192">
        <v>1.1516316253965775</v>
      </c>
      <c r="AE1192">
        <v>0.20367931295834854</v>
      </c>
      <c r="AF1192">
        <f t="shared" si="18"/>
        <v>0.62635894133456338</v>
      </c>
    </row>
    <row r="1193" spans="1:32">
      <c r="A1193" t="s">
        <v>1426</v>
      </c>
      <c r="B1193">
        <v>3</v>
      </c>
      <c r="C1193">
        <v>1</v>
      </c>
      <c r="D1193">
        <v>13.0198</v>
      </c>
      <c r="E1193">
        <v>0.15011315528988101</v>
      </c>
      <c r="F1193">
        <v>0.82358124633466234</v>
      </c>
      <c r="G1193">
        <v>6.8072197073810806E-2</v>
      </c>
      <c r="H1193">
        <v>3.30517328225545</v>
      </c>
      <c r="I1193">
        <v>0.278166721469158</v>
      </c>
      <c r="J1193" t="s">
        <v>32</v>
      </c>
      <c r="K1193" t="s">
        <v>33</v>
      </c>
      <c r="L1193">
        <v>43435.380700000002</v>
      </c>
      <c r="M1193" t="s">
        <v>1427</v>
      </c>
      <c r="N1193">
        <v>40.054827251504797</v>
      </c>
      <c r="O1193">
        <v>2.5733255206668999</v>
      </c>
      <c r="P1193">
        <v>144.92181678538699</v>
      </c>
      <c r="Q1193">
        <v>62.516656519186228</v>
      </c>
      <c r="R1193">
        <v>1.7959957432739555</v>
      </c>
      <c r="S1193">
        <v>1.180239752192638</v>
      </c>
      <c r="T1193">
        <v>3</v>
      </c>
      <c r="U1193">
        <v>1431</v>
      </c>
      <c r="V1193">
        <v>244.40693796193</v>
      </c>
      <c r="W1193">
        <v>209.59029007949201</v>
      </c>
      <c r="X1193">
        <v>165.887920428044</v>
      </c>
      <c r="Y1193">
        <v>206.62838282315533</v>
      </c>
      <c r="Z1193">
        <v>2.315189976703659</v>
      </c>
      <c r="AA1193">
        <v>0.19040567492767738</v>
      </c>
      <c r="AB1193">
        <v>3</v>
      </c>
      <c r="AC1193">
        <v>1375</v>
      </c>
      <c r="AD1193">
        <v>3.30517328225545</v>
      </c>
      <c r="AE1193">
        <v>1.7247259107336388</v>
      </c>
      <c r="AF1193">
        <f t="shared" si="18"/>
        <v>4.0534346630099208E-2</v>
      </c>
    </row>
    <row r="1194" spans="1:32">
      <c r="A1194" t="s">
        <v>3020</v>
      </c>
      <c r="B1194">
        <v>6</v>
      </c>
      <c r="C1194">
        <v>1</v>
      </c>
      <c r="D1194">
        <v>28.890499999999999</v>
      </c>
      <c r="E1194">
        <v>0.17476411910509701</v>
      </c>
      <c r="F1194">
        <v>0.75754772773259937</v>
      </c>
      <c r="G1194">
        <v>7.6235791614382001E-2</v>
      </c>
      <c r="H1194">
        <v>2.0430625065818901</v>
      </c>
      <c r="I1194">
        <v>0.24671106478625901</v>
      </c>
      <c r="J1194" t="s">
        <v>32</v>
      </c>
      <c r="K1194" t="s">
        <v>33</v>
      </c>
      <c r="L1194">
        <v>56078.041400000002</v>
      </c>
      <c r="M1194" t="s">
        <v>3021</v>
      </c>
      <c r="N1194">
        <v>12.1351480191435</v>
      </c>
      <c r="O1194">
        <v>9.6548461073240599</v>
      </c>
      <c r="P1194">
        <v>119.405265099023</v>
      </c>
      <c r="Q1194">
        <v>47.065086408496853</v>
      </c>
      <c r="R1194">
        <v>1.6726988603617479</v>
      </c>
      <c r="S1194">
        <v>1.3313628144238017</v>
      </c>
      <c r="T1194">
        <v>3</v>
      </c>
      <c r="U1194">
        <v>1433</v>
      </c>
      <c r="V1194">
        <v>66.288832990220101</v>
      </c>
      <c r="W1194">
        <v>103.43707879823999</v>
      </c>
      <c r="X1194">
        <v>118.74482844225</v>
      </c>
      <c r="Y1194">
        <v>96.156913410236712</v>
      </c>
      <c r="Z1194">
        <v>1.9829805142425205</v>
      </c>
      <c r="AA1194">
        <v>0.28053256359505596</v>
      </c>
      <c r="AB1194">
        <v>3</v>
      </c>
      <c r="AC1194">
        <v>1427</v>
      </c>
      <c r="AD1194">
        <v>2.0430625065818875</v>
      </c>
      <c r="AE1194">
        <v>1.0307333433546553</v>
      </c>
      <c r="AF1194">
        <f t="shared" si="18"/>
        <v>0.28062776616195695</v>
      </c>
    </row>
    <row r="1195" spans="1:32">
      <c r="A1195" t="s">
        <v>3022</v>
      </c>
      <c r="B1195">
        <v>4</v>
      </c>
      <c r="C1195">
        <v>1</v>
      </c>
      <c r="D1195">
        <v>16.1404</v>
      </c>
      <c r="E1195">
        <v>0.14355656371837699</v>
      </c>
      <c r="F1195">
        <v>0.84297694582506211</v>
      </c>
      <c r="G1195">
        <v>6.5785821624348095E-2</v>
      </c>
      <c r="H1195">
        <v>2.3615590532736599</v>
      </c>
      <c r="I1195">
        <v>0.28780582158288098</v>
      </c>
      <c r="J1195" t="s">
        <v>32</v>
      </c>
      <c r="K1195" t="s">
        <v>33</v>
      </c>
      <c r="L1195">
        <v>115546.0211</v>
      </c>
      <c r="M1195" t="s">
        <v>3023</v>
      </c>
      <c r="N1195">
        <v>40.0209784843248</v>
      </c>
      <c r="O1195">
        <v>35.686912281308501</v>
      </c>
      <c r="P1195">
        <v>7.1951199121844596</v>
      </c>
      <c r="Q1195">
        <v>27.634336892605916</v>
      </c>
      <c r="R1195">
        <v>1.4414490478091515</v>
      </c>
      <c r="S1195">
        <v>0.6453217076683132</v>
      </c>
      <c r="T1195">
        <v>3</v>
      </c>
      <c r="U1195">
        <v>1434</v>
      </c>
      <c r="V1195">
        <v>56.706585894675001</v>
      </c>
      <c r="W1195">
        <v>48.287802619913798</v>
      </c>
      <c r="X1195">
        <v>90.785966895254305</v>
      </c>
      <c r="Y1195">
        <v>65.260118469947699</v>
      </c>
      <c r="Z1195">
        <v>1.8146478578490037</v>
      </c>
      <c r="AA1195">
        <v>0.34482372477455892</v>
      </c>
      <c r="AB1195">
        <v>3</v>
      </c>
      <c r="AC1195">
        <v>1433</v>
      </c>
      <c r="AD1195">
        <v>2.3615590532736563</v>
      </c>
      <c r="AE1195">
        <v>1.2397396120499167</v>
      </c>
      <c r="AF1195">
        <f t="shared" si="18"/>
        <v>8.575342779507282E-2</v>
      </c>
    </row>
    <row r="1196" spans="1:32">
      <c r="A1196" t="s">
        <v>3024</v>
      </c>
      <c r="B1196">
        <v>3</v>
      </c>
      <c r="C1196">
        <v>1</v>
      </c>
      <c r="D1196">
        <v>12.1425</v>
      </c>
      <c r="E1196">
        <v>6.6472296342121401E-2</v>
      </c>
      <c r="F1196">
        <v>1.1773593178937456</v>
      </c>
      <c r="G1196">
        <v>3.7548523813014302E-2</v>
      </c>
      <c r="H1196">
        <v>34.498607205782001</v>
      </c>
      <c r="I1196">
        <v>0.47845833545519501</v>
      </c>
      <c r="J1196" t="s">
        <v>32</v>
      </c>
      <c r="K1196" t="s">
        <v>33</v>
      </c>
      <c r="L1196">
        <v>65452.691500000001</v>
      </c>
      <c r="M1196" t="s">
        <v>3025</v>
      </c>
      <c r="N1196">
        <v>9.1049982455470708</v>
      </c>
      <c r="Q1196">
        <v>9.1049982455470708</v>
      </c>
      <c r="R1196">
        <v>0.9592798664462272</v>
      </c>
      <c r="T1196">
        <v>1</v>
      </c>
      <c r="U1196">
        <v>1435</v>
      </c>
      <c r="V1196">
        <v>135.22359044364899</v>
      </c>
      <c r="W1196">
        <v>5.7118530273544303</v>
      </c>
      <c r="X1196">
        <v>173.17431461146001</v>
      </c>
      <c r="Y1196">
        <v>104.70325269415447</v>
      </c>
      <c r="Z1196">
        <v>2.0199601736098849</v>
      </c>
      <c r="AA1196">
        <v>0.83859830950194136</v>
      </c>
      <c r="AB1196">
        <v>3</v>
      </c>
      <c r="AC1196">
        <v>1421</v>
      </c>
      <c r="AD1196">
        <v>11.499535735260695</v>
      </c>
      <c r="AE1196">
        <v>3.5235037120607116</v>
      </c>
    </row>
    <row r="1198" spans="1:32">
      <c r="N1198">
        <f>SUM(N2:N1196)</f>
        <v>4545887.2802092694</v>
      </c>
      <c r="O1198">
        <f>SUM(O2:O1196)</f>
        <v>4457550.4141880693</v>
      </c>
      <c r="P1198">
        <f>SUM(P2:P1196)</f>
        <v>4514674.5164602483</v>
      </c>
      <c r="Q1198">
        <f>SUM(Q2:Q1196)</f>
        <v>4506200.5070820469</v>
      </c>
      <c r="V1198">
        <f>SUM(V2:V1196)</f>
        <v>4561119.4279768197</v>
      </c>
      <c r="W1198">
        <f>SUM(W2:W1196)</f>
        <v>4548876.8780071577</v>
      </c>
      <c r="X1198">
        <f>SUM(X2:X1196)</f>
        <v>4544589.3537975205</v>
      </c>
      <c r="Y1198">
        <f>SUM(Y2:Y1196)</f>
        <v>4551528.5532605071</v>
      </c>
    </row>
    <row r="1199" spans="1:32">
      <c r="Q1199">
        <f>Q1198/1195</f>
        <v>3770.879085424307</v>
      </c>
      <c r="R1199">
        <v>2597.631211389491</v>
      </c>
      <c r="S1199" s="3">
        <f>Q1199/R1199</f>
        <v>1.4516606779633039</v>
      </c>
      <c r="Y1199">
        <f>Y1198/1195</f>
        <v>3808.810504820508</v>
      </c>
    </row>
  </sheetData>
  <pageMargins left="0.75" right="0.75" top="1" bottom="1" header="0.5" footer="0.5"/>
  <pageSetup paperSize="9"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886"/>
  <sheetViews>
    <sheetView zoomScale="200" zoomScaleNormal="200" zoomScalePageLayoutView="200" workbookViewId="0">
      <selection activeCell="E1" sqref="E1:K1"/>
    </sheetView>
  </sheetViews>
  <sheetFormatPr baseColWidth="10" defaultRowHeight="15" x14ac:dyDescent="0"/>
  <sheetData>
    <row r="1" spans="1:31" ht="28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</row>
    <row r="2" spans="1:31">
      <c r="A2" t="s">
        <v>31</v>
      </c>
      <c r="B2">
        <v>58</v>
      </c>
      <c r="C2">
        <v>53</v>
      </c>
      <c r="D2">
        <v>226.4666</v>
      </c>
      <c r="E2">
        <v>4.5891993066660098E-4</v>
      </c>
      <c r="F2" s="2">
        <v>3.3382630807002749</v>
      </c>
      <c r="G2">
        <v>1.7402728754426901E-3</v>
      </c>
      <c r="H2">
        <v>1.22892760405046</v>
      </c>
      <c r="I2">
        <v>0.99999993586765101</v>
      </c>
      <c r="J2" t="s">
        <v>32</v>
      </c>
      <c r="K2" t="s">
        <v>33</v>
      </c>
      <c r="L2">
        <v>59649.763299999999</v>
      </c>
      <c r="M2" t="s">
        <v>34</v>
      </c>
      <c r="N2">
        <v>43914.048367164301</v>
      </c>
      <c r="O2">
        <v>45298.138988380699</v>
      </c>
      <c r="P2">
        <v>42743.230804803803</v>
      </c>
      <c r="Q2">
        <v>43985.139386782939</v>
      </c>
      <c r="R2">
        <v>4.6433059725672257</v>
      </c>
      <c r="S2">
        <v>2.9076566413765059E-2</v>
      </c>
      <c r="T2">
        <v>3</v>
      </c>
      <c r="U2">
        <v>1</v>
      </c>
      <c r="V2">
        <v>53085.6388135979</v>
      </c>
      <c r="W2">
        <v>54974.595186131599</v>
      </c>
      <c r="X2">
        <v>54103.4218815438</v>
      </c>
      <c r="Y2">
        <v>54054.551960424433</v>
      </c>
      <c r="Z2">
        <v>4.7328322719813611</v>
      </c>
      <c r="AA2">
        <v>1.7490219156670015E-2</v>
      </c>
      <c r="AB2">
        <v>3</v>
      </c>
      <c r="AC2">
        <v>1</v>
      </c>
      <c r="AD2">
        <f>(Y2/Q2)</f>
        <v>1.2289276040504544</v>
      </c>
      <c r="AE2">
        <f>(LOG(AD2,2))</f>
        <v>0.29739992925511682</v>
      </c>
    </row>
    <row r="3" spans="1:31">
      <c r="A3" t="s">
        <v>35</v>
      </c>
      <c r="B3">
        <v>40</v>
      </c>
      <c r="C3">
        <v>34</v>
      </c>
      <c r="D3">
        <v>296.8338</v>
      </c>
      <c r="E3">
        <v>3.0119807532813498E-4</v>
      </c>
      <c r="F3" s="2">
        <v>3.521147807627516</v>
      </c>
      <c r="G3">
        <v>1.6101533969729101E-3</v>
      </c>
      <c r="H3">
        <v>1.2164988522148701</v>
      </c>
      <c r="I3">
        <v>0.99999999924690497</v>
      </c>
      <c r="J3" t="s">
        <v>32</v>
      </c>
      <c r="K3" t="s">
        <v>33</v>
      </c>
      <c r="L3">
        <v>66614.120800000004</v>
      </c>
      <c r="M3" t="s">
        <v>36</v>
      </c>
      <c r="N3">
        <v>42443.1972302348</v>
      </c>
      <c r="O3">
        <v>43614.438479609402</v>
      </c>
      <c r="P3">
        <v>41912.7276085013</v>
      </c>
      <c r="Q3">
        <v>42656.787772781834</v>
      </c>
      <c r="R3">
        <v>4.6299881482282554</v>
      </c>
      <c r="S3">
        <v>2.0412459653288247E-2</v>
      </c>
      <c r="T3">
        <v>3</v>
      </c>
      <c r="U3">
        <v>2</v>
      </c>
      <c r="V3">
        <v>50915.2448591067</v>
      </c>
      <c r="W3">
        <v>51727.308307091298</v>
      </c>
      <c r="X3">
        <v>53033.246928088804</v>
      </c>
      <c r="Y3">
        <v>51891.933364762262</v>
      </c>
      <c r="Z3">
        <v>4.7150998517318499</v>
      </c>
      <c r="AA3">
        <v>2.0591923987924959E-2</v>
      </c>
      <c r="AB3">
        <v>3</v>
      </c>
      <c r="AC3">
        <v>3</v>
      </c>
      <c r="AD3">
        <f t="shared" ref="AD3:AD66" si="0">(Y3/Q3)</f>
        <v>1.2164988522148668</v>
      </c>
      <c r="AE3">
        <f t="shared" ref="AE3:AE66" si="1">(LOG(AD3,2))</f>
        <v>0.28273495907231344</v>
      </c>
    </row>
    <row r="4" spans="1:31">
      <c r="A4" t="s">
        <v>37</v>
      </c>
      <c r="B4">
        <v>69</v>
      </c>
      <c r="C4">
        <v>55</v>
      </c>
      <c r="D4">
        <v>328.04329999999999</v>
      </c>
      <c r="E4">
        <v>9.4484070446410105E-4</v>
      </c>
      <c r="F4" s="2">
        <v>3.024641405251276</v>
      </c>
      <c r="G4">
        <v>2.7033329968950701E-3</v>
      </c>
      <c r="H4">
        <v>1.2955817672641099</v>
      </c>
      <c r="I4">
        <v>0.99998287879228898</v>
      </c>
      <c r="J4" t="s">
        <v>32</v>
      </c>
      <c r="K4" t="s">
        <v>33</v>
      </c>
      <c r="L4">
        <v>54108.087800000001</v>
      </c>
      <c r="M4" t="s">
        <v>38</v>
      </c>
      <c r="N4">
        <v>39945.218108416899</v>
      </c>
      <c r="O4">
        <v>41791.260948209099</v>
      </c>
      <c r="P4">
        <v>41525.448543016697</v>
      </c>
      <c r="Q4">
        <v>41087.309199880903</v>
      </c>
      <c r="R4">
        <v>4.6137077003295648</v>
      </c>
      <c r="S4">
        <v>2.4288996048782791E-2</v>
      </c>
      <c r="T4">
        <v>3</v>
      </c>
      <c r="U4">
        <v>3</v>
      </c>
      <c r="V4">
        <v>55894.504916355698</v>
      </c>
      <c r="W4">
        <v>51185.008384537701</v>
      </c>
      <c r="X4">
        <v>52616.392695033101</v>
      </c>
      <c r="Y4">
        <v>53231.968665308836</v>
      </c>
      <c r="Z4">
        <v>4.7261725278798821</v>
      </c>
      <c r="AA4">
        <v>4.5355084429416784E-2</v>
      </c>
      <c r="AB4">
        <v>3</v>
      </c>
      <c r="AC4">
        <v>2</v>
      </c>
      <c r="AD4">
        <f t="shared" si="0"/>
        <v>1.295581767264115</v>
      </c>
      <c r="AE4">
        <f t="shared" si="1"/>
        <v>0.37360007032606113</v>
      </c>
    </row>
    <row r="5" spans="1:31">
      <c r="A5" t="s">
        <v>39</v>
      </c>
      <c r="B5">
        <v>41</v>
      </c>
      <c r="C5">
        <v>19</v>
      </c>
      <c r="D5">
        <v>197.27860000000001</v>
      </c>
      <c r="E5">
        <v>2.9381702090773799E-3</v>
      </c>
      <c r="F5" s="2">
        <v>2.5319230490080136</v>
      </c>
      <c r="G5">
        <v>4.2641655560236901E-3</v>
      </c>
      <c r="H5">
        <v>1.2506025081553001</v>
      </c>
      <c r="I5">
        <v>0.99626604453632805</v>
      </c>
      <c r="J5" t="s">
        <v>32</v>
      </c>
      <c r="K5" t="s">
        <v>33</v>
      </c>
      <c r="L5">
        <v>42186.077700000002</v>
      </c>
      <c r="M5" t="s">
        <v>40</v>
      </c>
      <c r="N5">
        <v>39254.515239561697</v>
      </c>
      <c r="O5">
        <v>40965.478907771503</v>
      </c>
      <c r="P5">
        <v>39905.7606017746</v>
      </c>
      <c r="Q5">
        <v>40041.918249702598</v>
      </c>
      <c r="R5">
        <v>4.6025148746340925</v>
      </c>
      <c r="S5">
        <v>2.156665202208739E-2</v>
      </c>
      <c r="T5">
        <v>3</v>
      </c>
      <c r="U5">
        <v>4</v>
      </c>
      <c r="V5">
        <v>52786.194432619399</v>
      </c>
      <c r="W5">
        <v>47238.808203262597</v>
      </c>
      <c r="X5">
        <v>50204.567547401202</v>
      </c>
      <c r="Y5">
        <v>50076.523394427735</v>
      </c>
      <c r="Z5">
        <v>4.6996341699821933</v>
      </c>
      <c r="AA5">
        <v>5.543333816311867E-2</v>
      </c>
      <c r="AB5">
        <v>3</v>
      </c>
      <c r="AC5">
        <v>4</v>
      </c>
      <c r="AD5">
        <f t="shared" si="0"/>
        <v>1.2506025081553047</v>
      </c>
      <c r="AE5">
        <f t="shared" si="1"/>
        <v>0.32262331577252057</v>
      </c>
    </row>
    <row r="6" spans="1:31">
      <c r="A6" t="s">
        <v>41</v>
      </c>
      <c r="B6">
        <v>28</v>
      </c>
      <c r="C6">
        <v>22</v>
      </c>
      <c r="D6">
        <v>167.99350000000001</v>
      </c>
      <c r="E6">
        <v>4.0406119404334801E-4</v>
      </c>
      <c r="F6" s="2">
        <v>3.3935528571101918</v>
      </c>
      <c r="G6">
        <v>1.6101533969729101E-3</v>
      </c>
      <c r="H6">
        <v>1.2991372767157601</v>
      </c>
      <c r="I6">
        <v>0.99999998121921796</v>
      </c>
      <c r="J6" t="s">
        <v>32</v>
      </c>
      <c r="K6" t="s">
        <v>33</v>
      </c>
      <c r="L6">
        <v>54834.6656</v>
      </c>
      <c r="M6" t="s">
        <v>42</v>
      </c>
      <c r="N6">
        <v>30734.791473065499</v>
      </c>
      <c r="O6">
        <v>33117.630840893798</v>
      </c>
      <c r="P6">
        <v>31615.5715630698</v>
      </c>
      <c r="Q6">
        <v>31822.664625676363</v>
      </c>
      <c r="R6">
        <v>4.5027365418654535</v>
      </c>
      <c r="S6">
        <v>3.7861158281058065E-2</v>
      </c>
      <c r="T6">
        <v>3</v>
      </c>
      <c r="U6">
        <v>5</v>
      </c>
      <c r="V6">
        <v>40524.2634888873</v>
      </c>
      <c r="W6">
        <v>41560.968558551802</v>
      </c>
      <c r="X6">
        <v>41940.797531481498</v>
      </c>
      <c r="Y6">
        <v>41342.009859640202</v>
      </c>
      <c r="Z6">
        <v>4.6163915862180547</v>
      </c>
      <c r="AA6">
        <v>1.7735269171112136E-2</v>
      </c>
      <c r="AB6">
        <v>3</v>
      </c>
      <c r="AC6">
        <v>5</v>
      </c>
      <c r="AD6">
        <f t="shared" si="0"/>
        <v>1.2991372767157618</v>
      </c>
      <c r="AE6">
        <f t="shared" si="1"/>
        <v>0.37755388496057407</v>
      </c>
    </row>
    <row r="7" spans="1:31">
      <c r="A7" t="s">
        <v>43</v>
      </c>
      <c r="B7">
        <v>46</v>
      </c>
      <c r="C7">
        <v>35</v>
      </c>
      <c r="D7">
        <v>224.9547</v>
      </c>
      <c r="E7">
        <v>1.80483742150184E-4</v>
      </c>
      <c r="F7" s="2">
        <v>3.7435619129409514</v>
      </c>
      <c r="G7">
        <v>1.3260510082948899E-3</v>
      </c>
      <c r="H7">
        <v>1.2353940506451699</v>
      </c>
      <c r="I7">
        <v>0.99999999999969402</v>
      </c>
      <c r="J7" t="s">
        <v>32</v>
      </c>
      <c r="K7" t="s">
        <v>33</v>
      </c>
      <c r="L7">
        <v>54099.714500000002</v>
      </c>
      <c r="M7" t="s">
        <v>44</v>
      </c>
      <c r="N7">
        <v>30450.550300438001</v>
      </c>
      <c r="O7">
        <v>31419.4519088979</v>
      </c>
      <c r="P7">
        <v>30576.017536916799</v>
      </c>
      <c r="Q7">
        <v>30815.339915417568</v>
      </c>
      <c r="R7">
        <v>4.4887669626743838</v>
      </c>
      <c r="S7">
        <v>1.709940821390777E-2</v>
      </c>
      <c r="T7">
        <v>3</v>
      </c>
      <c r="U7">
        <v>6</v>
      </c>
      <c r="V7">
        <v>39004.020116451902</v>
      </c>
      <c r="W7">
        <v>37473.120645606097</v>
      </c>
      <c r="X7">
        <v>37730.122038288799</v>
      </c>
      <c r="Y7">
        <v>38069.087600115599</v>
      </c>
      <c r="Z7">
        <v>4.5805724682253599</v>
      </c>
      <c r="AA7">
        <v>2.1534764638235733E-2</v>
      </c>
      <c r="AB7">
        <v>3</v>
      </c>
      <c r="AC7">
        <v>7</v>
      </c>
      <c r="AD7">
        <f t="shared" si="0"/>
        <v>1.2353940506451733</v>
      </c>
      <c r="AE7">
        <f t="shared" si="1"/>
        <v>0.30497128815512492</v>
      </c>
    </row>
    <row r="8" spans="1:31">
      <c r="A8" t="s">
        <v>45</v>
      </c>
      <c r="B8">
        <v>18</v>
      </c>
      <c r="C8">
        <v>16</v>
      </c>
      <c r="D8">
        <v>89.042599999999993</v>
      </c>
      <c r="E8">
        <v>1.28116912454903E-2</v>
      </c>
      <c r="F8" s="2">
        <v>1.892393536133377</v>
      </c>
      <c r="G8">
        <v>9.8124548594225192E-3</v>
      </c>
      <c r="H8">
        <v>1.24794316324271</v>
      </c>
      <c r="I8">
        <v>0.88575254286969596</v>
      </c>
      <c r="J8" t="s">
        <v>32</v>
      </c>
      <c r="K8" t="s">
        <v>33</v>
      </c>
      <c r="L8">
        <v>19608.302599999999</v>
      </c>
      <c r="M8" t="s">
        <v>46</v>
      </c>
      <c r="N8">
        <v>31194.1859659931</v>
      </c>
      <c r="O8">
        <v>27863.4966657607</v>
      </c>
      <c r="P8">
        <v>31640.852629175799</v>
      </c>
      <c r="Q8">
        <v>30232.845086976533</v>
      </c>
      <c r="R8">
        <v>4.4804790187436057</v>
      </c>
      <c r="S8">
        <v>6.8271248902898624E-2</v>
      </c>
      <c r="T8">
        <v>3</v>
      </c>
      <c r="U8">
        <v>7</v>
      </c>
      <c r="V8">
        <v>35531.577186284798</v>
      </c>
      <c r="W8">
        <v>39780.1925573056</v>
      </c>
      <c r="X8">
        <v>37874.847251414802</v>
      </c>
      <c r="Y8">
        <v>37728.872331668397</v>
      </c>
      <c r="Z8">
        <v>4.5766738248815519</v>
      </c>
      <c r="AA8">
        <v>5.6404175630125897E-2</v>
      </c>
      <c r="AB8">
        <v>3</v>
      </c>
      <c r="AC8">
        <v>8</v>
      </c>
      <c r="AD8">
        <f t="shared" si="0"/>
        <v>1.2479431632427127</v>
      </c>
      <c r="AE8">
        <f t="shared" si="1"/>
        <v>0.31955222909188774</v>
      </c>
    </row>
    <row r="9" spans="1:31">
      <c r="A9" t="s">
        <v>47</v>
      </c>
      <c r="B9">
        <v>5</v>
      </c>
      <c r="C9">
        <v>3</v>
      </c>
      <c r="D9">
        <v>19.244</v>
      </c>
      <c r="E9" s="2">
        <v>3.4111316054574702E-5</v>
      </c>
      <c r="F9" s="2">
        <v>4.4671015246789736</v>
      </c>
      <c r="G9">
        <v>1.15162127729865E-3</v>
      </c>
      <c r="H9">
        <v>1.4216633477951499</v>
      </c>
      <c r="I9">
        <v>1</v>
      </c>
      <c r="J9" t="s">
        <v>32</v>
      </c>
      <c r="K9" t="s">
        <v>33</v>
      </c>
      <c r="L9">
        <v>159605.7715</v>
      </c>
      <c r="M9" t="s">
        <v>48</v>
      </c>
      <c r="N9">
        <v>27540.300202887</v>
      </c>
      <c r="O9">
        <v>27896.906743031301</v>
      </c>
      <c r="P9">
        <v>28120.987861883001</v>
      </c>
      <c r="Q9">
        <v>27852.73160260043</v>
      </c>
      <c r="R9">
        <v>4.4448677941869903</v>
      </c>
      <c r="S9">
        <v>1.0514351602639893E-2</v>
      </c>
      <c r="T9">
        <v>3</v>
      </c>
      <c r="U9">
        <v>8</v>
      </c>
      <c r="V9">
        <v>38825.736137792599</v>
      </c>
      <c r="W9">
        <v>39090.932573923099</v>
      </c>
      <c r="X9">
        <v>40874.9542544629</v>
      </c>
      <c r="Y9">
        <v>39597.207655392871</v>
      </c>
      <c r="Z9">
        <v>4.5976645611120661</v>
      </c>
      <c r="AA9">
        <v>2.8145349819210415E-2</v>
      </c>
      <c r="AB9">
        <v>3</v>
      </c>
      <c r="AC9">
        <v>6</v>
      </c>
      <c r="AD9">
        <f t="shared" si="0"/>
        <v>1.4216633477951561</v>
      </c>
      <c r="AE9">
        <f t="shared" si="1"/>
        <v>0.50757987285636585</v>
      </c>
    </row>
    <row r="10" spans="1:31">
      <c r="A10" t="s">
        <v>49</v>
      </c>
      <c r="B10">
        <v>41</v>
      </c>
      <c r="C10">
        <v>33</v>
      </c>
      <c r="D10">
        <v>212.4847</v>
      </c>
      <c r="E10">
        <v>2.6203396335311403E-4</v>
      </c>
      <c r="F10" s="2">
        <v>3.5816424142493721</v>
      </c>
      <c r="G10">
        <v>1.5796653794329599E-3</v>
      </c>
      <c r="H10">
        <v>1.2598689259836899</v>
      </c>
      <c r="I10">
        <v>0.999999999872904</v>
      </c>
      <c r="J10" t="s">
        <v>32</v>
      </c>
      <c r="K10" t="s">
        <v>33</v>
      </c>
      <c r="L10">
        <v>40151.443800000001</v>
      </c>
      <c r="M10" t="s">
        <v>50</v>
      </c>
      <c r="N10">
        <v>27057.9645726954</v>
      </c>
      <c r="O10">
        <v>28725.695017196002</v>
      </c>
      <c r="P10">
        <v>27732.513004270098</v>
      </c>
      <c r="Q10">
        <v>27838.724198053835</v>
      </c>
      <c r="R10">
        <v>4.4446493284083104</v>
      </c>
      <c r="S10">
        <v>3.0135109901976233E-2</v>
      </c>
      <c r="T10">
        <v>3</v>
      </c>
      <c r="U10">
        <v>9</v>
      </c>
      <c r="V10">
        <v>35453.475686354599</v>
      </c>
      <c r="W10">
        <v>35217.896396005002</v>
      </c>
      <c r="X10">
        <v>34548.058586115003</v>
      </c>
      <c r="Y10">
        <v>35073.143556158197</v>
      </c>
      <c r="Z10">
        <v>4.5449746928250283</v>
      </c>
      <c r="AA10">
        <v>1.3393287232570956E-2</v>
      </c>
      <c r="AB10">
        <v>3</v>
      </c>
      <c r="AC10">
        <v>9</v>
      </c>
      <c r="AD10">
        <f t="shared" si="0"/>
        <v>1.2598689259836882</v>
      </c>
      <c r="AE10">
        <f t="shared" si="1"/>
        <v>0.3332736466857088</v>
      </c>
    </row>
    <row r="11" spans="1:31">
      <c r="A11" t="s">
        <v>51</v>
      </c>
      <c r="B11">
        <v>11</v>
      </c>
      <c r="C11">
        <v>5</v>
      </c>
      <c r="D11">
        <v>56.993600000000001</v>
      </c>
      <c r="E11">
        <v>1.46196429801851E-2</v>
      </c>
      <c r="F11" s="2">
        <v>1.8350632329615202</v>
      </c>
      <c r="G11">
        <v>1.0674634574081601E-2</v>
      </c>
      <c r="H11">
        <v>1.1852303999045899</v>
      </c>
      <c r="I11">
        <v>0.86233638492603404</v>
      </c>
      <c r="J11" t="s">
        <v>32</v>
      </c>
      <c r="K11" t="s">
        <v>33</v>
      </c>
      <c r="L11">
        <v>35540.605499999998</v>
      </c>
      <c r="M11" t="s">
        <v>52</v>
      </c>
      <c r="N11">
        <v>26798.332150562299</v>
      </c>
      <c r="O11">
        <v>28919.649913219899</v>
      </c>
      <c r="P11">
        <v>27570.632098112499</v>
      </c>
      <c r="Q11">
        <v>27762.871387298233</v>
      </c>
      <c r="R11">
        <v>4.443464381205354</v>
      </c>
      <c r="S11">
        <v>3.8671983190281763E-2</v>
      </c>
      <c r="T11">
        <v>3</v>
      </c>
      <c r="U11">
        <v>10</v>
      </c>
      <c r="V11">
        <v>35016.952243851701</v>
      </c>
      <c r="W11">
        <v>31091.3025382493</v>
      </c>
      <c r="X11">
        <v>32607.942688500902</v>
      </c>
      <c r="Y11">
        <v>32905.399156867301</v>
      </c>
      <c r="Z11">
        <v>4.5172671633497652</v>
      </c>
      <c r="AA11">
        <v>6.0162070884918102E-2</v>
      </c>
      <c r="AB11">
        <v>3</v>
      </c>
      <c r="AC11">
        <v>13</v>
      </c>
      <c r="AD11">
        <f t="shared" si="0"/>
        <v>1.1852303999045941</v>
      </c>
      <c r="AE11">
        <f t="shared" si="1"/>
        <v>0.24516753548637199</v>
      </c>
    </row>
    <row r="12" spans="1:31">
      <c r="A12" t="s">
        <v>53</v>
      </c>
      <c r="B12">
        <v>37</v>
      </c>
      <c r="C12">
        <v>16</v>
      </c>
      <c r="D12">
        <v>273.26260000000002</v>
      </c>
      <c r="E12">
        <v>3.4546052052289597E-2</v>
      </c>
      <c r="F12" s="2">
        <v>1.4616015769402313</v>
      </c>
      <c r="G12">
        <v>1.8417554130490201E-2</v>
      </c>
      <c r="H12">
        <v>1.08142400615439</v>
      </c>
      <c r="I12">
        <v>0.65906015016442998</v>
      </c>
      <c r="J12" t="s">
        <v>32</v>
      </c>
      <c r="K12" t="s">
        <v>33</v>
      </c>
      <c r="L12">
        <v>42221.144200000002</v>
      </c>
      <c r="M12" t="s">
        <v>54</v>
      </c>
      <c r="N12">
        <v>27022.172122353699</v>
      </c>
      <c r="O12">
        <v>27777.191573530599</v>
      </c>
      <c r="P12">
        <v>27262.399775694299</v>
      </c>
      <c r="Q12">
        <v>27353.921157192864</v>
      </c>
      <c r="R12">
        <v>4.4370195908108956</v>
      </c>
      <c r="S12">
        <v>1.4101834778522756E-2</v>
      </c>
      <c r="T12">
        <v>3</v>
      </c>
      <c r="U12">
        <v>11</v>
      </c>
      <c r="V12">
        <v>28876.859780904299</v>
      </c>
      <c r="W12">
        <v>28889.491609972501</v>
      </c>
      <c r="X12">
        <v>30977.209614651802</v>
      </c>
      <c r="Y12">
        <v>29581.187001842871</v>
      </c>
      <c r="Z12">
        <v>4.4710155969092629</v>
      </c>
      <c r="AA12">
        <v>4.0870825917516222E-2</v>
      </c>
      <c r="AB12">
        <v>3</v>
      </c>
      <c r="AC12">
        <v>15</v>
      </c>
      <c r="AD12">
        <f t="shared" si="0"/>
        <v>1.0814240061543914</v>
      </c>
      <c r="AE12">
        <f t="shared" si="1"/>
        <v>0.11293228777212755</v>
      </c>
    </row>
    <row r="13" spans="1:31">
      <c r="A13" t="s">
        <v>55</v>
      </c>
      <c r="B13">
        <v>36</v>
      </c>
      <c r="C13">
        <v>27</v>
      </c>
      <c r="D13">
        <v>178.8784</v>
      </c>
      <c r="E13">
        <v>5.5085327792316896E-3</v>
      </c>
      <c r="F13" s="2">
        <v>2.2589640618990505</v>
      </c>
      <c r="G13">
        <v>5.9566172554027198E-3</v>
      </c>
      <c r="H13">
        <v>1.1773879750641201</v>
      </c>
      <c r="I13">
        <v>0.97706639299203102</v>
      </c>
      <c r="J13" t="s">
        <v>32</v>
      </c>
      <c r="K13" t="s">
        <v>33</v>
      </c>
      <c r="L13">
        <v>34442.799400000004</v>
      </c>
      <c r="M13" t="s">
        <v>56</v>
      </c>
      <c r="N13">
        <v>25270.590289141201</v>
      </c>
      <c r="O13">
        <v>27351.251982101399</v>
      </c>
      <c r="P13">
        <v>25530.8057843077</v>
      </c>
      <c r="Q13">
        <v>26050.882685183431</v>
      </c>
      <c r="R13">
        <v>4.4158224431368822</v>
      </c>
      <c r="S13">
        <v>4.3516521499925638E-2</v>
      </c>
      <c r="T13">
        <v>3</v>
      </c>
      <c r="U13">
        <v>12</v>
      </c>
      <c r="V13">
        <v>29733.533715972801</v>
      </c>
      <c r="W13">
        <v>30769.4940841565</v>
      </c>
      <c r="X13">
        <v>31512.960239893499</v>
      </c>
      <c r="Y13">
        <v>30671.996013340933</v>
      </c>
      <c r="Z13">
        <v>4.4867420390856259</v>
      </c>
      <c r="AA13">
        <v>2.9137681664514564E-2</v>
      </c>
      <c r="AB13">
        <v>3</v>
      </c>
      <c r="AC13">
        <v>14</v>
      </c>
      <c r="AD13">
        <f t="shared" si="0"/>
        <v>1.177387975064115</v>
      </c>
      <c r="AE13">
        <f t="shared" si="1"/>
        <v>0.23558979826019108</v>
      </c>
    </row>
    <row r="14" spans="1:31">
      <c r="A14" t="s">
        <v>57</v>
      </c>
      <c r="B14">
        <v>21</v>
      </c>
      <c r="C14">
        <v>18</v>
      </c>
      <c r="D14">
        <v>91.158199999999994</v>
      </c>
      <c r="E14">
        <v>5.15692737091067E-4</v>
      </c>
      <c r="F14" s="2">
        <v>3.287608985063101</v>
      </c>
      <c r="G14">
        <v>1.8370424869886201E-3</v>
      </c>
      <c r="H14">
        <v>1.3996923137783299</v>
      </c>
      <c r="I14">
        <v>0.99999981636566904</v>
      </c>
      <c r="J14" t="s">
        <v>32</v>
      </c>
      <c r="K14" t="s">
        <v>33</v>
      </c>
      <c r="L14">
        <v>27875.210800000001</v>
      </c>
      <c r="M14" t="s">
        <v>58</v>
      </c>
      <c r="N14">
        <v>24716.989352750701</v>
      </c>
      <c r="O14">
        <v>24414.969553395</v>
      </c>
      <c r="P14">
        <v>24350.113710383401</v>
      </c>
      <c r="Q14">
        <v>24494.024205509701</v>
      </c>
      <c r="R14">
        <v>4.3890601426858451</v>
      </c>
      <c r="S14">
        <v>7.9936846157391446E-3</v>
      </c>
      <c r="T14">
        <v>3</v>
      </c>
      <c r="U14">
        <v>13</v>
      </c>
      <c r="V14">
        <v>32182.198046601901</v>
      </c>
      <c r="W14">
        <v>34767.967877449097</v>
      </c>
      <c r="X14">
        <v>35902.126317806003</v>
      </c>
      <c r="Y14">
        <v>34284.097413952331</v>
      </c>
      <c r="Z14">
        <v>4.535092720425288</v>
      </c>
      <c r="AA14">
        <v>5.5611337903592767E-2</v>
      </c>
      <c r="AB14">
        <v>3</v>
      </c>
      <c r="AC14">
        <v>12</v>
      </c>
      <c r="AD14">
        <f t="shared" si="0"/>
        <v>1.3996923137783315</v>
      </c>
      <c r="AE14">
        <f t="shared" si="1"/>
        <v>0.48510972276147973</v>
      </c>
    </row>
    <row r="15" spans="1:31">
      <c r="A15" t="s">
        <v>59</v>
      </c>
      <c r="B15">
        <v>23</v>
      </c>
      <c r="C15">
        <v>8</v>
      </c>
      <c r="D15">
        <v>174.13120000000001</v>
      </c>
      <c r="E15">
        <v>7.2022595291201296E-3</v>
      </c>
      <c r="F15" s="2">
        <v>2.1425312331405202</v>
      </c>
      <c r="G15">
        <v>6.7048822552910102E-3</v>
      </c>
      <c r="H15">
        <v>1.1148621065326501</v>
      </c>
      <c r="I15">
        <v>0.95830823209987404</v>
      </c>
      <c r="J15" t="s">
        <v>32</v>
      </c>
      <c r="K15" t="s">
        <v>33</v>
      </c>
      <c r="L15">
        <v>50592.172400000003</v>
      </c>
      <c r="M15" t="s">
        <v>60</v>
      </c>
      <c r="N15">
        <v>24117.3872467613</v>
      </c>
      <c r="O15">
        <v>24711.786147737501</v>
      </c>
      <c r="P15">
        <v>23450.8928347006</v>
      </c>
      <c r="Q15">
        <v>24093.355409733136</v>
      </c>
      <c r="R15">
        <v>4.3818972871072877</v>
      </c>
      <c r="S15">
        <v>2.6181080886219503E-2</v>
      </c>
      <c r="T15">
        <v>3</v>
      </c>
      <c r="U15">
        <v>14</v>
      </c>
      <c r="V15">
        <v>26477.340367874302</v>
      </c>
      <c r="W15">
        <v>26417.811775552898</v>
      </c>
      <c r="X15">
        <v>27687.154753177401</v>
      </c>
      <c r="Y15">
        <v>26860.768965534866</v>
      </c>
      <c r="Z15">
        <v>4.4291184414193783</v>
      </c>
      <c r="AA15">
        <v>2.6666762884508512E-2</v>
      </c>
      <c r="AB15">
        <v>3</v>
      </c>
      <c r="AC15">
        <v>18</v>
      </c>
      <c r="AD15">
        <f t="shared" si="0"/>
        <v>1.1148621065326485</v>
      </c>
      <c r="AE15">
        <f t="shared" si="1"/>
        <v>0.15686527918234716</v>
      </c>
    </row>
    <row r="16" spans="1:31">
      <c r="A16" t="s">
        <v>61</v>
      </c>
      <c r="B16">
        <v>23</v>
      </c>
      <c r="C16">
        <v>18</v>
      </c>
      <c r="D16">
        <v>120.18049999999999</v>
      </c>
      <c r="E16" s="2">
        <v>7.9540463404859096E-5</v>
      </c>
      <c r="F16" s="2">
        <v>4.0994118831314452</v>
      </c>
      <c r="G16">
        <v>1.15162127729865E-3</v>
      </c>
      <c r="H16">
        <v>1.4336524272659501</v>
      </c>
      <c r="I16">
        <v>1</v>
      </c>
      <c r="J16" t="s">
        <v>32</v>
      </c>
      <c r="K16" t="s">
        <v>33</v>
      </c>
      <c r="L16">
        <v>50592.847800000003</v>
      </c>
      <c r="M16" t="s">
        <v>62</v>
      </c>
      <c r="N16">
        <v>23508.687659587002</v>
      </c>
      <c r="O16">
        <v>24749.300023922598</v>
      </c>
      <c r="P16">
        <v>24009.966035422</v>
      </c>
      <c r="Q16">
        <v>24089.317906310534</v>
      </c>
      <c r="R16">
        <v>4.3818245030402974</v>
      </c>
      <c r="S16">
        <v>2.5907798448289533E-2</v>
      </c>
      <c r="T16">
        <v>3</v>
      </c>
      <c r="U16">
        <v>15</v>
      </c>
      <c r="V16">
        <v>33466.057985665597</v>
      </c>
      <c r="W16">
        <v>34860.687881407699</v>
      </c>
      <c r="X16">
        <v>35280.381395616299</v>
      </c>
      <c r="Y16">
        <v>34535.709087563206</v>
      </c>
      <c r="Z16">
        <v>4.5382683773728427</v>
      </c>
      <c r="AA16">
        <v>2.7502437411483036E-2</v>
      </c>
      <c r="AB16">
        <v>3</v>
      </c>
      <c r="AC16">
        <v>11</v>
      </c>
      <c r="AD16">
        <f t="shared" si="0"/>
        <v>1.4336524272659499</v>
      </c>
      <c r="AE16">
        <f t="shared" si="1"/>
        <v>0.51969530141831022</v>
      </c>
    </row>
    <row r="17" spans="1:31">
      <c r="A17" t="s">
        <v>63</v>
      </c>
      <c r="B17">
        <v>8</v>
      </c>
      <c r="C17">
        <v>3</v>
      </c>
      <c r="D17">
        <v>30.170300000000001</v>
      </c>
      <c r="E17">
        <v>0.103034666969276</v>
      </c>
      <c r="F17" s="2">
        <v>0.98701662830098036</v>
      </c>
      <c r="G17">
        <v>4.0782049559841202E-2</v>
      </c>
      <c r="H17">
        <v>1.5443804458772401</v>
      </c>
      <c r="I17">
        <v>0.36473138866381</v>
      </c>
      <c r="J17" t="s">
        <v>32</v>
      </c>
      <c r="K17" t="s">
        <v>33</v>
      </c>
      <c r="L17">
        <v>92995.174199999994</v>
      </c>
      <c r="M17" t="s">
        <v>64</v>
      </c>
      <c r="N17">
        <v>27232.216737524301</v>
      </c>
      <c r="O17">
        <v>13621.2643343946</v>
      </c>
      <c r="P17">
        <v>26736.409348762802</v>
      </c>
      <c r="Q17">
        <v>22529.963473560565</v>
      </c>
      <c r="R17">
        <v>4.3527604876295589</v>
      </c>
      <c r="S17">
        <v>0.34261669240620429</v>
      </c>
      <c r="T17">
        <v>3</v>
      </c>
      <c r="U17">
        <v>16</v>
      </c>
      <c r="V17">
        <v>33408.739554470398</v>
      </c>
      <c r="W17">
        <v>35458.712919632802</v>
      </c>
      <c r="X17">
        <v>35517.052630583101</v>
      </c>
      <c r="Y17">
        <v>34794.835034895434</v>
      </c>
      <c r="Z17">
        <v>4.5415147818109318</v>
      </c>
      <c r="AA17">
        <v>3.4509382263222671E-2</v>
      </c>
      <c r="AB17">
        <v>3</v>
      </c>
      <c r="AC17">
        <v>10</v>
      </c>
      <c r="AD17">
        <f t="shared" si="0"/>
        <v>1.5443804458772417</v>
      </c>
      <c r="AE17">
        <f t="shared" si="1"/>
        <v>0.62702819287173672</v>
      </c>
    </row>
    <row r="18" spans="1:31">
      <c r="A18" t="s">
        <v>65</v>
      </c>
      <c r="B18">
        <v>25</v>
      </c>
      <c r="C18">
        <v>23</v>
      </c>
      <c r="D18">
        <v>155.04820000000001</v>
      </c>
      <c r="E18">
        <v>3.7712507922582601E-4</v>
      </c>
      <c r="F18" s="2">
        <v>3.423514585581064</v>
      </c>
      <c r="G18">
        <v>1.6101533969729101E-3</v>
      </c>
      <c r="H18">
        <v>1.2801133646857299</v>
      </c>
      <c r="I18">
        <v>0.99999999072472201</v>
      </c>
      <c r="J18" t="s">
        <v>32</v>
      </c>
      <c r="K18" t="s">
        <v>33</v>
      </c>
      <c r="L18">
        <v>30550.044999999998</v>
      </c>
      <c r="M18" t="s">
        <v>66</v>
      </c>
      <c r="N18">
        <v>22336.027041405101</v>
      </c>
      <c r="O18">
        <v>21446.277446604301</v>
      </c>
      <c r="P18">
        <v>21288.0573398167</v>
      </c>
      <c r="Q18">
        <v>21690.120609275367</v>
      </c>
      <c r="R18">
        <v>4.3362619669425992</v>
      </c>
      <c r="S18">
        <v>2.6045858832663409E-2</v>
      </c>
      <c r="T18">
        <v>3</v>
      </c>
      <c r="U18">
        <v>17</v>
      </c>
      <c r="V18">
        <v>26894.2534081837</v>
      </c>
      <c r="W18">
        <v>28437.2727063278</v>
      </c>
      <c r="X18">
        <v>27965.913706225099</v>
      </c>
      <c r="Y18">
        <v>27765.813273578868</v>
      </c>
      <c r="Z18">
        <v>4.4435103986821609</v>
      </c>
      <c r="AA18">
        <v>2.847862247433083E-2</v>
      </c>
      <c r="AB18">
        <v>3</v>
      </c>
      <c r="AC18">
        <v>17</v>
      </c>
      <c r="AD18">
        <f t="shared" si="0"/>
        <v>1.2801133646857337</v>
      </c>
      <c r="AE18">
        <f t="shared" si="1"/>
        <v>0.35627157852825969</v>
      </c>
    </row>
    <row r="19" spans="1:31">
      <c r="A19" t="s">
        <v>67</v>
      </c>
      <c r="B19">
        <v>63</v>
      </c>
      <c r="C19">
        <v>58</v>
      </c>
      <c r="D19">
        <v>354.5095</v>
      </c>
      <c r="E19">
        <v>3.9026422965504599E-4</v>
      </c>
      <c r="F19" s="2">
        <v>3.4086412529087204</v>
      </c>
      <c r="G19">
        <v>1.6101533969729101E-3</v>
      </c>
      <c r="H19">
        <v>1.17076956961139</v>
      </c>
      <c r="I19">
        <v>0.999999986786686</v>
      </c>
      <c r="J19" t="s">
        <v>32</v>
      </c>
      <c r="K19" t="s">
        <v>33</v>
      </c>
      <c r="L19">
        <v>68587.070699999997</v>
      </c>
      <c r="M19" t="s">
        <v>68</v>
      </c>
      <c r="N19">
        <v>21009.4475314595</v>
      </c>
      <c r="O19">
        <v>20626.3240963891</v>
      </c>
      <c r="P19">
        <v>21274.937332517398</v>
      </c>
      <c r="Q19">
        <v>20970.236320122</v>
      </c>
      <c r="R19">
        <v>4.321603324692652</v>
      </c>
      <c r="S19">
        <v>1.5549639976570702E-2</v>
      </c>
      <c r="T19">
        <v>3</v>
      </c>
      <c r="U19">
        <v>18</v>
      </c>
      <c r="V19">
        <v>24313.9313111622</v>
      </c>
      <c r="W19">
        <v>25101.6235656565</v>
      </c>
      <c r="X19">
        <v>24238.388776656499</v>
      </c>
      <c r="Y19">
        <v>24551.314551158401</v>
      </c>
      <c r="Z19">
        <v>4.3900747505131656</v>
      </c>
      <c r="AA19">
        <v>1.947252213904118E-2</v>
      </c>
      <c r="AB19">
        <v>3</v>
      </c>
      <c r="AC19">
        <v>20</v>
      </c>
      <c r="AD19">
        <f t="shared" si="0"/>
        <v>1.1707695696113913</v>
      </c>
      <c r="AE19">
        <f t="shared" si="1"/>
        <v>0.22745715313016232</v>
      </c>
    </row>
    <row r="20" spans="1:31">
      <c r="A20" t="s">
        <v>69</v>
      </c>
      <c r="B20">
        <v>48</v>
      </c>
      <c r="C20">
        <v>43</v>
      </c>
      <c r="D20">
        <v>252.101</v>
      </c>
      <c r="E20">
        <v>5.9047002808454404E-3</v>
      </c>
      <c r="F20" s="2">
        <v>2.2288021420264994</v>
      </c>
      <c r="G20">
        <v>6.03236792335618E-3</v>
      </c>
      <c r="H20">
        <v>1.4460407532878901</v>
      </c>
      <c r="I20">
        <v>0.97298542399162802</v>
      </c>
      <c r="J20" t="s">
        <v>32</v>
      </c>
      <c r="K20" t="s">
        <v>33</v>
      </c>
      <c r="L20">
        <v>74940.325800000006</v>
      </c>
      <c r="M20" t="s">
        <v>70</v>
      </c>
      <c r="N20">
        <v>21430.108763018099</v>
      </c>
      <c r="O20">
        <v>17919.3505158353</v>
      </c>
      <c r="P20">
        <v>20858.203280196401</v>
      </c>
      <c r="Q20">
        <v>20069.220853016599</v>
      </c>
      <c r="R20">
        <v>4.3025305122082704</v>
      </c>
      <c r="S20">
        <v>9.3858825148270694E-2</v>
      </c>
      <c r="T20">
        <v>3</v>
      </c>
      <c r="U20">
        <v>19</v>
      </c>
      <c r="V20">
        <v>26707.901236907699</v>
      </c>
      <c r="W20">
        <v>29844.1274729465</v>
      </c>
      <c r="X20">
        <v>30510.7050107375</v>
      </c>
      <c r="Y20">
        <v>29020.911240197234</v>
      </c>
      <c r="Z20">
        <v>4.462711044916885</v>
      </c>
      <c r="AA20">
        <v>6.9972411991928177E-2</v>
      </c>
      <c r="AB20">
        <v>3</v>
      </c>
      <c r="AC20">
        <v>16</v>
      </c>
      <c r="AD20">
        <f t="shared" si="0"/>
        <v>1.4460407532878941</v>
      </c>
      <c r="AE20">
        <f t="shared" si="1"/>
        <v>0.53210821185877</v>
      </c>
    </row>
    <row r="21" spans="1:31">
      <c r="A21" t="s">
        <v>71</v>
      </c>
      <c r="B21">
        <v>29</v>
      </c>
      <c r="C21">
        <v>25</v>
      </c>
      <c r="D21">
        <v>165.1987</v>
      </c>
      <c r="E21">
        <v>1.3836740486949901E-4</v>
      </c>
      <c r="F21" s="2">
        <v>3.8589662043339539</v>
      </c>
      <c r="G21">
        <v>1.2387070595510699E-3</v>
      </c>
      <c r="H21">
        <v>1.3630539674878399</v>
      </c>
      <c r="I21">
        <v>0.999999999999999</v>
      </c>
      <c r="J21" t="s">
        <v>32</v>
      </c>
      <c r="K21" t="s">
        <v>33</v>
      </c>
      <c r="L21">
        <v>51745.566700000003</v>
      </c>
      <c r="M21" t="s">
        <v>72</v>
      </c>
      <c r="N21">
        <v>19384.7731555471</v>
      </c>
      <c r="O21">
        <v>19210.593873919501</v>
      </c>
      <c r="P21">
        <v>19809.239476119401</v>
      </c>
      <c r="Q21">
        <v>19468.202168528667</v>
      </c>
      <c r="R21">
        <v>4.2893258475478673</v>
      </c>
      <c r="S21">
        <v>1.5816536695381567E-2</v>
      </c>
      <c r="T21">
        <v>3</v>
      </c>
      <c r="U21">
        <v>20</v>
      </c>
      <c r="V21">
        <v>26185.8262151288</v>
      </c>
      <c r="W21">
        <v>25855.213515746</v>
      </c>
      <c r="X21">
        <v>27567.590886130401</v>
      </c>
      <c r="Y21">
        <v>26536.210205668398</v>
      </c>
      <c r="Z21">
        <v>4.4238388987737212</v>
      </c>
      <c r="AA21">
        <v>3.4231332778441814E-2</v>
      </c>
      <c r="AB21">
        <v>3</v>
      </c>
      <c r="AC21">
        <v>19</v>
      </c>
      <c r="AD21">
        <f t="shared" si="0"/>
        <v>1.3630539674878415</v>
      </c>
      <c r="AE21">
        <f t="shared" si="1"/>
        <v>0.44684268399618693</v>
      </c>
    </row>
    <row r="22" spans="1:31">
      <c r="A22" t="s">
        <v>73</v>
      </c>
      <c r="B22">
        <v>45</v>
      </c>
      <c r="C22">
        <v>32</v>
      </c>
      <c r="D22">
        <v>219.00110000000001</v>
      </c>
      <c r="E22">
        <v>7.2832784417253805E-4</v>
      </c>
      <c r="F22" s="2">
        <v>3.1376730865316111</v>
      </c>
      <c r="G22">
        <v>2.2470005872645298E-3</v>
      </c>
      <c r="H22">
        <v>1.3760290101183901</v>
      </c>
      <c r="I22">
        <v>0.99999708789642305</v>
      </c>
      <c r="J22" t="s">
        <v>32</v>
      </c>
      <c r="K22" t="s">
        <v>33</v>
      </c>
      <c r="L22">
        <v>71416.6014</v>
      </c>
      <c r="M22" t="s">
        <v>74</v>
      </c>
      <c r="N22">
        <v>16484.817394936999</v>
      </c>
      <c r="O22">
        <v>16742.598158341701</v>
      </c>
      <c r="P22">
        <v>16813.3060102036</v>
      </c>
      <c r="Q22">
        <v>16680.240521160766</v>
      </c>
      <c r="R22">
        <v>4.2222023086674145</v>
      </c>
      <c r="S22">
        <v>1.0365235280970313E-2</v>
      </c>
      <c r="T22">
        <v>3</v>
      </c>
      <c r="U22">
        <v>21</v>
      </c>
      <c r="V22">
        <v>22334.496338548499</v>
      </c>
      <c r="W22">
        <v>22020.739661171101</v>
      </c>
      <c r="X22">
        <v>24502.248558888699</v>
      </c>
      <c r="Y22">
        <v>22952.494852869433</v>
      </c>
      <c r="Z22">
        <v>4.3608298986726668</v>
      </c>
      <c r="AA22">
        <v>5.88721868706686E-2</v>
      </c>
      <c r="AB22">
        <v>3</v>
      </c>
      <c r="AC22">
        <v>21</v>
      </c>
      <c r="AD22">
        <f t="shared" si="0"/>
        <v>1.3760290101183856</v>
      </c>
      <c r="AE22">
        <f t="shared" si="1"/>
        <v>0.46051088596497258</v>
      </c>
    </row>
    <row r="23" spans="1:31">
      <c r="A23" t="s">
        <v>75</v>
      </c>
      <c r="B23">
        <v>21</v>
      </c>
      <c r="C23">
        <v>18</v>
      </c>
      <c r="D23">
        <v>142.12029999999999</v>
      </c>
      <c r="E23">
        <v>7.4546226967264805E-4</v>
      </c>
      <c r="F23" s="2">
        <v>3.1275743327443726</v>
      </c>
      <c r="G23">
        <v>2.2470005872645298E-3</v>
      </c>
      <c r="H23">
        <v>1.2520920612108</v>
      </c>
      <c r="I23">
        <v>0.99999655369634599</v>
      </c>
      <c r="J23" t="s">
        <v>32</v>
      </c>
      <c r="K23" t="s">
        <v>33</v>
      </c>
      <c r="L23">
        <v>26196.1715</v>
      </c>
      <c r="M23" t="s">
        <v>76</v>
      </c>
      <c r="N23">
        <v>15359.0252791983</v>
      </c>
      <c r="O23">
        <v>16246.957010611</v>
      </c>
      <c r="P23">
        <v>15122.509327842199</v>
      </c>
      <c r="Q23">
        <v>15576.163872550498</v>
      </c>
      <c r="R23">
        <v>4.1924605076292094</v>
      </c>
      <c r="S23">
        <v>3.8060624958340949E-2</v>
      </c>
      <c r="T23">
        <v>3</v>
      </c>
      <c r="U23">
        <v>22</v>
      </c>
      <c r="V23">
        <v>19299.954563907599</v>
      </c>
      <c r="W23">
        <v>19290.146804685101</v>
      </c>
      <c r="X23">
        <v>19918.272018224201</v>
      </c>
      <c r="Y23">
        <v>19502.79112893897</v>
      </c>
      <c r="Z23">
        <v>4.2900967695754799</v>
      </c>
      <c r="AA23">
        <v>1.845122669943754E-2</v>
      </c>
      <c r="AB23">
        <v>3</v>
      </c>
      <c r="AC23">
        <v>24</v>
      </c>
      <c r="AD23">
        <f t="shared" si="0"/>
        <v>1.2520920612108013</v>
      </c>
      <c r="AE23">
        <f t="shared" si="1"/>
        <v>0.32434064163909643</v>
      </c>
    </row>
    <row r="24" spans="1:31">
      <c r="A24" t="s">
        <v>77</v>
      </c>
      <c r="B24">
        <v>24</v>
      </c>
      <c r="C24">
        <v>23</v>
      </c>
      <c r="D24">
        <v>104.34310000000001</v>
      </c>
      <c r="E24">
        <v>2.3452633801990301E-4</v>
      </c>
      <c r="F24" s="2">
        <v>3.6298083776209773</v>
      </c>
      <c r="G24">
        <v>1.4741971845802101E-3</v>
      </c>
      <c r="H24">
        <v>1.4223924081231001</v>
      </c>
      <c r="I24">
        <v>0.99999999997371003</v>
      </c>
      <c r="J24" t="s">
        <v>32</v>
      </c>
      <c r="K24" t="s">
        <v>33</v>
      </c>
      <c r="L24">
        <v>35546.087099999997</v>
      </c>
      <c r="M24" t="s">
        <v>78</v>
      </c>
      <c r="N24">
        <v>14877.462506206301</v>
      </c>
      <c r="O24">
        <v>15684.6633506364</v>
      </c>
      <c r="P24">
        <v>14826.6973677364</v>
      </c>
      <c r="Q24">
        <v>15129.607741526366</v>
      </c>
      <c r="R24">
        <v>4.1798276684132114</v>
      </c>
      <c r="S24">
        <v>3.1815890592764552E-2</v>
      </c>
      <c r="T24">
        <v>3</v>
      </c>
      <c r="U24">
        <v>23</v>
      </c>
      <c r="V24">
        <v>20870.923456410601</v>
      </c>
      <c r="W24">
        <v>22422.181324808</v>
      </c>
      <c r="X24">
        <v>21267.612787064001</v>
      </c>
      <c r="Y24">
        <v>21520.239189427535</v>
      </c>
      <c r="Z24">
        <v>4.332847094042271</v>
      </c>
      <c r="AA24">
        <v>3.7448194872847299E-2</v>
      </c>
      <c r="AB24">
        <v>3</v>
      </c>
      <c r="AC24">
        <v>22</v>
      </c>
      <c r="AD24">
        <f t="shared" si="0"/>
        <v>1.4223924081230968</v>
      </c>
      <c r="AE24">
        <f t="shared" si="1"/>
        <v>0.50831952906069955</v>
      </c>
    </row>
    <row r="25" spans="1:31">
      <c r="A25" t="s">
        <v>79</v>
      </c>
      <c r="B25">
        <v>29</v>
      </c>
      <c r="C25">
        <v>23</v>
      </c>
      <c r="D25">
        <v>182.185</v>
      </c>
      <c r="E25">
        <v>3.16945527945589E-4</v>
      </c>
      <c r="F25" s="2">
        <v>3.4990153716795285</v>
      </c>
      <c r="G25">
        <v>1.6101533969729101E-3</v>
      </c>
      <c r="H25">
        <v>1.26964812903126</v>
      </c>
      <c r="I25">
        <v>0.99999999862156297</v>
      </c>
      <c r="J25" t="s">
        <v>32</v>
      </c>
      <c r="K25" t="s">
        <v>33</v>
      </c>
      <c r="L25">
        <v>107076.0099</v>
      </c>
      <c r="M25" t="s">
        <v>80</v>
      </c>
      <c r="N25">
        <v>14088.528106092899</v>
      </c>
      <c r="O25">
        <v>14557.812894460199</v>
      </c>
      <c r="P25">
        <v>14279.5737264987</v>
      </c>
      <c r="Q25">
        <v>14308.6382423506</v>
      </c>
      <c r="R25">
        <v>4.1555983037825595</v>
      </c>
      <c r="S25">
        <v>1.6492735505359069E-2</v>
      </c>
      <c r="T25">
        <v>3</v>
      </c>
      <c r="U25">
        <v>24</v>
      </c>
      <c r="V25">
        <v>18180.488836995799</v>
      </c>
      <c r="W25">
        <v>18733.912584223101</v>
      </c>
      <c r="X25">
        <v>17586.405898937999</v>
      </c>
      <c r="Y25">
        <v>18166.935773385634</v>
      </c>
      <c r="Z25">
        <v>4.2592816808063825</v>
      </c>
      <c r="AA25">
        <v>3.1588892725102888E-2</v>
      </c>
      <c r="AB25">
        <v>3</v>
      </c>
      <c r="AC25">
        <v>25</v>
      </c>
      <c r="AD25">
        <f t="shared" si="0"/>
        <v>1.269648129031264</v>
      </c>
      <c r="AE25">
        <f t="shared" si="1"/>
        <v>0.34442872310823697</v>
      </c>
    </row>
    <row r="26" spans="1:31">
      <c r="A26" t="s">
        <v>81</v>
      </c>
      <c r="B26">
        <v>9</v>
      </c>
      <c r="C26">
        <v>8</v>
      </c>
      <c r="D26">
        <v>53.662999999999997</v>
      </c>
      <c r="E26">
        <v>7.0425155635073199E-3</v>
      </c>
      <c r="F26" s="2">
        <v>2.152272184578202</v>
      </c>
      <c r="G26">
        <v>6.6496776001726604E-3</v>
      </c>
      <c r="H26">
        <v>1.20293376620663</v>
      </c>
      <c r="I26">
        <v>0.96020419669469403</v>
      </c>
      <c r="J26" t="s">
        <v>32</v>
      </c>
      <c r="K26" t="s">
        <v>33</v>
      </c>
      <c r="L26">
        <v>18168.055199999999</v>
      </c>
      <c r="M26" t="s">
        <v>82</v>
      </c>
      <c r="N26">
        <v>14608.2080477779</v>
      </c>
      <c r="O26">
        <v>13371.136780398199</v>
      </c>
      <c r="P26">
        <v>14600.8545930081</v>
      </c>
      <c r="Q26">
        <v>14193.399807061402</v>
      </c>
      <c r="R26">
        <v>4.1520864363731782</v>
      </c>
      <c r="S26">
        <v>5.0171922947499538E-2</v>
      </c>
      <c r="T26">
        <v>3</v>
      </c>
      <c r="U26">
        <v>25</v>
      </c>
      <c r="V26">
        <v>16863.9449917938</v>
      </c>
      <c r="W26">
        <v>17791.025394131499</v>
      </c>
      <c r="X26">
        <v>16566.1892696291</v>
      </c>
      <c r="Y26">
        <v>17073.719885184797</v>
      </c>
      <c r="Z26">
        <v>4.232328152023193</v>
      </c>
      <c r="AA26">
        <v>3.7413976333170292E-2</v>
      </c>
      <c r="AB26">
        <v>3</v>
      </c>
      <c r="AC26">
        <v>27</v>
      </c>
      <c r="AD26">
        <f t="shared" si="0"/>
        <v>1.202933766206628</v>
      </c>
      <c r="AE26">
        <f t="shared" si="1"/>
        <v>0.26655720959974766</v>
      </c>
    </row>
    <row r="27" spans="1:31">
      <c r="A27" t="s">
        <v>83</v>
      </c>
      <c r="B27">
        <v>28</v>
      </c>
      <c r="C27">
        <v>8</v>
      </c>
      <c r="D27">
        <v>192.77529999999999</v>
      </c>
      <c r="E27">
        <v>1.0531585902529001E-4</v>
      </c>
      <c r="F27" s="2">
        <v>3.9775062255042717</v>
      </c>
      <c r="G27">
        <v>1.1790890363011801E-3</v>
      </c>
      <c r="H27">
        <v>1.3224185716785199</v>
      </c>
      <c r="I27">
        <v>1</v>
      </c>
      <c r="J27" t="s">
        <v>32</v>
      </c>
      <c r="K27" t="s">
        <v>33</v>
      </c>
      <c r="L27">
        <v>50603.666400000002</v>
      </c>
      <c r="M27" t="s">
        <v>84</v>
      </c>
      <c r="N27">
        <v>13294.4225663941</v>
      </c>
      <c r="O27">
        <v>13654.8490597891</v>
      </c>
      <c r="P27">
        <v>13627.9037659439</v>
      </c>
      <c r="Q27">
        <v>13525.725130709034</v>
      </c>
      <c r="R27">
        <v>4.1311605574624375</v>
      </c>
      <c r="S27">
        <v>1.4843304366298103E-2</v>
      </c>
      <c r="T27">
        <v>3</v>
      </c>
      <c r="U27">
        <v>26</v>
      </c>
      <c r="V27">
        <v>17401.348798722502</v>
      </c>
      <c r="W27">
        <v>17863.500583827401</v>
      </c>
      <c r="X27">
        <v>18395.160942255901</v>
      </c>
      <c r="Y27">
        <v>17886.670108268601</v>
      </c>
      <c r="Z27">
        <v>4.2525294971795402</v>
      </c>
      <c r="AA27">
        <v>2.7803444171334873E-2</v>
      </c>
      <c r="AB27">
        <v>3</v>
      </c>
      <c r="AC27">
        <v>26</v>
      </c>
      <c r="AD27">
        <f t="shared" si="0"/>
        <v>1.3224185716785273</v>
      </c>
      <c r="AE27">
        <f t="shared" si="1"/>
        <v>0.40317889069293461</v>
      </c>
    </row>
    <row r="28" spans="1:31">
      <c r="A28" t="s">
        <v>85</v>
      </c>
      <c r="B28">
        <v>25</v>
      </c>
      <c r="C28">
        <v>22</v>
      </c>
      <c r="D28">
        <v>137.78129999999999</v>
      </c>
      <c r="E28">
        <v>1.5814520941382899E-3</v>
      </c>
      <c r="F28" s="2">
        <v>2.8009439593388419</v>
      </c>
      <c r="G28">
        <v>3.1509836864629902E-3</v>
      </c>
      <c r="H28">
        <v>1.29486623509274</v>
      </c>
      <c r="I28">
        <v>0.99970215044533095</v>
      </c>
      <c r="J28" t="s">
        <v>32</v>
      </c>
      <c r="K28" t="s">
        <v>33</v>
      </c>
      <c r="L28">
        <v>40311.538200000003</v>
      </c>
      <c r="M28" t="s">
        <v>86</v>
      </c>
      <c r="N28">
        <v>11967.267912629501</v>
      </c>
      <c r="O28">
        <v>13316.453347082401</v>
      </c>
      <c r="P28">
        <v>12720.369418194499</v>
      </c>
      <c r="Q28">
        <v>12668.030225968798</v>
      </c>
      <c r="R28">
        <v>4.1027090909294133</v>
      </c>
      <c r="S28">
        <v>5.3371660235861575E-2</v>
      </c>
      <c r="T28">
        <v>3</v>
      </c>
      <c r="U28">
        <v>28</v>
      </c>
      <c r="V28">
        <v>16375.2901024684</v>
      </c>
      <c r="W28">
        <v>16814.050092785001</v>
      </c>
      <c r="X28">
        <v>16020.8736189704</v>
      </c>
      <c r="Y28">
        <v>16403.404604741267</v>
      </c>
      <c r="Z28">
        <v>4.2149339972913706</v>
      </c>
      <c r="AA28">
        <v>2.422271120358626E-2</v>
      </c>
      <c r="AB28">
        <v>3</v>
      </c>
      <c r="AC28">
        <v>29</v>
      </c>
      <c r="AD28">
        <f t="shared" si="0"/>
        <v>1.2948662350927413</v>
      </c>
      <c r="AE28">
        <f t="shared" si="1"/>
        <v>0.37280306938988955</v>
      </c>
    </row>
    <row r="29" spans="1:31">
      <c r="A29" t="s">
        <v>87</v>
      </c>
      <c r="B29">
        <v>40</v>
      </c>
      <c r="C29">
        <v>35</v>
      </c>
      <c r="D29">
        <v>234.2175</v>
      </c>
      <c r="E29">
        <v>1.64631892901013E-2</v>
      </c>
      <c r="F29" s="2">
        <v>1.7834860283630036</v>
      </c>
      <c r="G29">
        <v>1.1219331952567101E-2</v>
      </c>
      <c r="H29">
        <v>1.20769882985803</v>
      </c>
      <c r="I29">
        <v>0.83917246670602896</v>
      </c>
      <c r="J29" t="s">
        <v>32</v>
      </c>
      <c r="K29" t="s">
        <v>33</v>
      </c>
      <c r="L29">
        <v>86253.968699999998</v>
      </c>
      <c r="M29" t="s">
        <v>88</v>
      </c>
      <c r="N29">
        <v>12257.161373770001</v>
      </c>
      <c r="O29">
        <v>11038.2549073261</v>
      </c>
      <c r="P29">
        <v>12206.6428319277</v>
      </c>
      <c r="Q29">
        <v>11834.019704341268</v>
      </c>
      <c r="R29">
        <v>4.0731322880675398</v>
      </c>
      <c r="S29">
        <v>5.8273967866004181E-2</v>
      </c>
      <c r="T29">
        <v>3</v>
      </c>
      <c r="U29">
        <v>29</v>
      </c>
      <c r="V29">
        <v>13388.426726198901</v>
      </c>
      <c r="W29">
        <v>14560.9478158085</v>
      </c>
      <c r="X29">
        <v>14926.420706342</v>
      </c>
      <c r="Y29">
        <v>14291.931749449801</v>
      </c>
      <c r="Z29">
        <v>4.1550909335793733</v>
      </c>
      <c r="AA29">
        <v>5.6221461304845934E-2</v>
      </c>
      <c r="AB29">
        <v>3</v>
      </c>
      <c r="AC29">
        <v>34</v>
      </c>
      <c r="AD29">
        <f t="shared" si="0"/>
        <v>1.2076988298580285</v>
      </c>
      <c r="AE29">
        <f t="shared" si="1"/>
        <v>0.27226072714467131</v>
      </c>
    </row>
    <row r="30" spans="1:31">
      <c r="A30" t="s">
        <v>89</v>
      </c>
      <c r="B30">
        <v>20</v>
      </c>
      <c r="C30">
        <v>10</v>
      </c>
      <c r="D30">
        <v>82.170100000000005</v>
      </c>
      <c r="E30">
        <v>1.3527523100254299E-2</v>
      </c>
      <c r="F30" s="2">
        <v>1.8687817157724342</v>
      </c>
      <c r="G30">
        <v>1.0064757673745499E-2</v>
      </c>
      <c r="H30">
        <v>1.2088335349150101</v>
      </c>
      <c r="I30">
        <v>0.87641249915394104</v>
      </c>
      <c r="J30" t="s">
        <v>32</v>
      </c>
      <c r="K30" t="s">
        <v>33</v>
      </c>
      <c r="L30">
        <v>28341.672399999999</v>
      </c>
      <c r="M30" t="s">
        <v>90</v>
      </c>
      <c r="N30">
        <v>11521.1301456366</v>
      </c>
      <c r="O30">
        <v>11970.126060561701</v>
      </c>
      <c r="P30">
        <v>11982.4149835467</v>
      </c>
      <c r="Q30">
        <v>11824.557063248334</v>
      </c>
      <c r="R30">
        <v>4.072784881452983</v>
      </c>
      <c r="S30">
        <v>2.2228929625352545E-2</v>
      </c>
      <c r="T30">
        <v>3</v>
      </c>
      <c r="U30">
        <v>30</v>
      </c>
      <c r="V30">
        <v>14168.687736501999</v>
      </c>
      <c r="W30">
        <v>13300.572059368</v>
      </c>
      <c r="X30">
        <v>15412.5035448422</v>
      </c>
      <c r="Y30">
        <v>14293.921113570732</v>
      </c>
      <c r="Z30">
        <v>4.1551513809528169</v>
      </c>
      <c r="AA30">
        <v>7.4263786170008714E-2</v>
      </c>
      <c r="AB30">
        <v>3</v>
      </c>
      <c r="AC30">
        <v>33</v>
      </c>
      <c r="AD30">
        <f t="shared" si="0"/>
        <v>1.2088335349150099</v>
      </c>
      <c r="AE30">
        <f t="shared" si="1"/>
        <v>0.27361558876602332</v>
      </c>
    </row>
    <row r="31" spans="1:31">
      <c r="A31" t="s">
        <v>91</v>
      </c>
      <c r="B31">
        <v>16</v>
      </c>
      <c r="C31">
        <v>11</v>
      </c>
      <c r="D31">
        <v>78.4542</v>
      </c>
      <c r="E31">
        <v>2.1380965985165999E-3</v>
      </c>
      <c r="F31" s="2">
        <v>2.6699726773989845</v>
      </c>
      <c r="G31">
        <v>3.61646814216573E-3</v>
      </c>
      <c r="H31">
        <v>1.3225774119073399</v>
      </c>
      <c r="I31">
        <v>0.99886457272284501</v>
      </c>
      <c r="J31" t="s">
        <v>32</v>
      </c>
      <c r="K31" t="s">
        <v>33</v>
      </c>
      <c r="L31">
        <v>33099.415399999998</v>
      </c>
      <c r="M31" t="s">
        <v>92</v>
      </c>
      <c r="N31">
        <v>11499.974937532999</v>
      </c>
      <c r="O31">
        <v>12086.5106248351</v>
      </c>
      <c r="P31">
        <v>11602.482895014</v>
      </c>
      <c r="Q31">
        <v>11729.6561524607</v>
      </c>
      <c r="R31">
        <v>4.0692852812308162</v>
      </c>
      <c r="S31">
        <v>2.6707206600352335E-2</v>
      </c>
      <c r="T31">
        <v>3</v>
      </c>
      <c r="U31">
        <v>31</v>
      </c>
      <c r="V31">
        <v>14823.774601504299</v>
      </c>
      <c r="W31">
        <v>15062.6739135711</v>
      </c>
      <c r="X31">
        <v>16653.686314978</v>
      </c>
      <c r="Y31">
        <v>15513.378276684467</v>
      </c>
      <c r="Z31">
        <v>4.1907063824146187</v>
      </c>
      <c r="AA31">
        <v>6.4121020807416468E-2</v>
      </c>
      <c r="AB31">
        <v>3</v>
      </c>
      <c r="AC31">
        <v>31</v>
      </c>
      <c r="AD31">
        <f t="shared" si="0"/>
        <v>1.3225774119073388</v>
      </c>
      <c r="AE31">
        <f t="shared" si="1"/>
        <v>0.40335216733463664</v>
      </c>
    </row>
    <row r="32" spans="1:31">
      <c r="A32" t="s">
        <v>93</v>
      </c>
      <c r="B32">
        <v>32</v>
      </c>
      <c r="C32">
        <v>22</v>
      </c>
      <c r="D32">
        <v>181.6087</v>
      </c>
      <c r="E32">
        <v>1.80689872409612E-3</v>
      </c>
      <c r="F32" s="2">
        <v>2.7430661887776471</v>
      </c>
      <c r="G32">
        <v>3.31848220283E-3</v>
      </c>
      <c r="H32">
        <v>1.36881084661385</v>
      </c>
      <c r="I32">
        <v>0.99944712878200204</v>
      </c>
      <c r="J32" t="s">
        <v>32</v>
      </c>
      <c r="K32" t="s">
        <v>33</v>
      </c>
      <c r="L32">
        <v>84662.659799999994</v>
      </c>
      <c r="M32" t="s">
        <v>94</v>
      </c>
      <c r="N32">
        <v>11229.4705656152</v>
      </c>
      <c r="O32">
        <v>11148.3655360716</v>
      </c>
      <c r="P32">
        <v>11601.468398446301</v>
      </c>
      <c r="Q32">
        <v>11326.434833377702</v>
      </c>
      <c r="R32">
        <v>4.0540932306183795</v>
      </c>
      <c r="S32">
        <v>2.1331826291701973E-2</v>
      </c>
      <c r="T32">
        <v>3</v>
      </c>
      <c r="U32">
        <v>32</v>
      </c>
      <c r="V32">
        <v>14762.862645540299</v>
      </c>
      <c r="W32">
        <v>16780.114682978699</v>
      </c>
      <c r="X32">
        <v>14968.2632316577</v>
      </c>
      <c r="Y32">
        <v>15503.746853392231</v>
      </c>
      <c r="Z32">
        <v>4.1904366685642485</v>
      </c>
      <c r="AA32">
        <v>7.1603832010408514E-2</v>
      </c>
      <c r="AB32">
        <v>3</v>
      </c>
      <c r="AC32">
        <v>32</v>
      </c>
      <c r="AD32">
        <f t="shared" si="0"/>
        <v>1.3688108466138411</v>
      </c>
      <c r="AE32">
        <f t="shared" si="1"/>
        <v>0.45292309706591316</v>
      </c>
    </row>
    <row r="33" spans="1:31">
      <c r="A33" t="s">
        <v>95</v>
      </c>
      <c r="B33">
        <v>18</v>
      </c>
      <c r="C33">
        <v>11</v>
      </c>
      <c r="D33">
        <v>72.426299999999998</v>
      </c>
      <c r="E33">
        <v>0.16715623654494399</v>
      </c>
      <c r="F33" s="2">
        <v>0.77687741538294053</v>
      </c>
      <c r="G33">
        <v>5.6956804440897298E-2</v>
      </c>
      <c r="H33">
        <v>1.0606211597867099</v>
      </c>
      <c r="I33">
        <v>0.25569846348589098</v>
      </c>
      <c r="J33" t="s">
        <v>33</v>
      </c>
      <c r="K33" t="s">
        <v>32</v>
      </c>
      <c r="L33">
        <v>21966.0772</v>
      </c>
      <c r="M33" t="s">
        <v>96</v>
      </c>
      <c r="N33">
        <v>11468.0364256184</v>
      </c>
      <c r="O33">
        <v>10721.8506879254</v>
      </c>
      <c r="P33">
        <v>11776.8086962302</v>
      </c>
      <c r="Q33">
        <v>11322.231936591334</v>
      </c>
      <c r="R33">
        <v>4.0539320471878648</v>
      </c>
      <c r="S33">
        <v>4.7904165418254499E-2</v>
      </c>
      <c r="T33">
        <v>3</v>
      </c>
      <c r="U33">
        <v>33</v>
      </c>
      <c r="V33">
        <v>11107.132259140701</v>
      </c>
      <c r="W33">
        <v>10545.5119199283</v>
      </c>
      <c r="X33">
        <v>10372.6416606032</v>
      </c>
      <c r="Y33">
        <v>10675.095279890733</v>
      </c>
      <c r="Z33">
        <v>4.028371759982412</v>
      </c>
      <c r="AA33">
        <v>3.5972429114885629E-2</v>
      </c>
      <c r="AB33">
        <v>3</v>
      </c>
      <c r="AC33">
        <v>53</v>
      </c>
      <c r="AD33">
        <f t="shared" si="0"/>
        <v>0.94284372018478302</v>
      </c>
      <c r="AE33">
        <f t="shared" si="1"/>
        <v>-8.4909436181185044E-2</v>
      </c>
    </row>
    <row r="34" spans="1:31">
      <c r="A34" t="s">
        <v>97</v>
      </c>
      <c r="B34">
        <v>4</v>
      </c>
      <c r="C34">
        <v>1</v>
      </c>
      <c r="D34">
        <v>13.6723</v>
      </c>
      <c r="E34">
        <v>0.214758575593861</v>
      </c>
      <c r="F34" s="2">
        <v>0.66804948519761365</v>
      </c>
      <c r="G34">
        <v>6.91671332605025E-2</v>
      </c>
      <c r="H34">
        <v>1.1795388705183101</v>
      </c>
      <c r="I34">
        <v>0.207525350729694</v>
      </c>
      <c r="J34" t="s">
        <v>32</v>
      </c>
      <c r="K34" t="s">
        <v>33</v>
      </c>
      <c r="L34">
        <v>60325.406900000002</v>
      </c>
      <c r="M34" t="s">
        <v>98</v>
      </c>
      <c r="N34">
        <v>10260.9463699629</v>
      </c>
      <c r="O34">
        <v>11327.9728319114</v>
      </c>
      <c r="P34">
        <v>11639.249181208101</v>
      </c>
      <c r="Q34">
        <v>11076.056127694132</v>
      </c>
      <c r="R34">
        <v>4.0443851478577626</v>
      </c>
      <c r="S34">
        <v>6.5263277357821947E-2</v>
      </c>
      <c r="T34">
        <v>3</v>
      </c>
      <c r="U34">
        <v>34</v>
      </c>
      <c r="V34">
        <v>15686.0671900139</v>
      </c>
      <c r="W34">
        <v>11289.0535705863</v>
      </c>
      <c r="X34">
        <v>12218.795443372701</v>
      </c>
      <c r="Y34">
        <v>13064.638734657632</v>
      </c>
      <c r="Z34">
        <v>4.1160974050534769</v>
      </c>
      <c r="AA34">
        <v>0.17737424528846574</v>
      </c>
      <c r="AB34">
        <v>3</v>
      </c>
      <c r="AC34">
        <v>40</v>
      </c>
      <c r="AD34">
        <f t="shared" si="0"/>
        <v>1.1795388705183001</v>
      </c>
      <c r="AE34">
        <f t="shared" si="1"/>
        <v>0.23822296192623191</v>
      </c>
    </row>
    <row r="35" spans="1:31">
      <c r="A35" t="s">
        <v>99</v>
      </c>
      <c r="B35">
        <v>36</v>
      </c>
      <c r="C35">
        <v>29</v>
      </c>
      <c r="D35">
        <v>203.06630000000001</v>
      </c>
      <c r="E35">
        <v>1.1079616169478201E-3</v>
      </c>
      <c r="F35" s="2">
        <v>2.9554752845863779</v>
      </c>
      <c r="G35">
        <v>2.8565999795150099E-3</v>
      </c>
      <c r="H35">
        <v>1.5119057780885801</v>
      </c>
      <c r="I35">
        <v>0.99995488597750404</v>
      </c>
      <c r="J35" t="s">
        <v>32</v>
      </c>
      <c r="K35" t="s">
        <v>33</v>
      </c>
      <c r="L35">
        <v>68142.3171</v>
      </c>
      <c r="M35" t="s">
        <v>100</v>
      </c>
      <c r="N35">
        <v>11146.5501700029</v>
      </c>
      <c r="O35">
        <v>9604.5534134640293</v>
      </c>
      <c r="P35">
        <v>10920.276163631999</v>
      </c>
      <c r="Q35">
        <v>10557.126582366311</v>
      </c>
      <c r="R35">
        <v>4.0235457288764058</v>
      </c>
      <c r="S35">
        <v>7.8873207356727273E-2</v>
      </c>
      <c r="T35">
        <v>3</v>
      </c>
      <c r="U35">
        <v>35</v>
      </c>
      <c r="V35">
        <v>15567.810564417499</v>
      </c>
      <c r="W35">
        <v>15838.2782862492</v>
      </c>
      <c r="X35">
        <v>16478.053189009701</v>
      </c>
      <c r="Y35">
        <v>15961.380679892134</v>
      </c>
      <c r="Z35">
        <v>4.2030704556690752</v>
      </c>
      <c r="AA35">
        <v>2.9285747717863256E-2</v>
      </c>
      <c r="AB35">
        <v>3</v>
      </c>
      <c r="AC35">
        <v>30</v>
      </c>
      <c r="AD35">
        <f t="shared" si="0"/>
        <v>1.5119057780885767</v>
      </c>
      <c r="AE35">
        <f t="shared" si="1"/>
        <v>0.59636823365954761</v>
      </c>
    </row>
    <row r="36" spans="1:31">
      <c r="A36" t="s">
        <v>101</v>
      </c>
      <c r="B36">
        <v>4</v>
      </c>
      <c r="C36">
        <v>1</v>
      </c>
      <c r="D36">
        <v>24.234000000000002</v>
      </c>
      <c r="E36">
        <v>3.3442972347392801E-3</v>
      </c>
      <c r="F36" s="2">
        <v>2.4756951302550281</v>
      </c>
      <c r="G36">
        <v>4.5981261363138102E-3</v>
      </c>
      <c r="H36">
        <v>1.20186769252778</v>
      </c>
      <c r="I36">
        <v>0.99427164808801805</v>
      </c>
      <c r="J36" t="s">
        <v>32</v>
      </c>
      <c r="K36" t="s">
        <v>33</v>
      </c>
      <c r="L36">
        <v>21283.559099999999</v>
      </c>
      <c r="M36" t="s">
        <v>102</v>
      </c>
      <c r="N36">
        <v>10414.8632000957</v>
      </c>
      <c r="O36">
        <v>10057.419598229801</v>
      </c>
      <c r="P36">
        <v>10062.681244895601</v>
      </c>
      <c r="Q36">
        <v>10178.321347740368</v>
      </c>
      <c r="R36">
        <v>4.0076761582043341</v>
      </c>
      <c r="S36">
        <v>2.0127891310567202E-2</v>
      </c>
      <c r="T36">
        <v>3</v>
      </c>
      <c r="U36">
        <v>36</v>
      </c>
      <c r="V36">
        <v>12213.698616633599</v>
      </c>
      <c r="W36">
        <v>11671.434085725499</v>
      </c>
      <c r="X36">
        <v>12813.854073685599</v>
      </c>
      <c r="Y36">
        <v>12232.9955920149</v>
      </c>
      <c r="Z36">
        <v>4.0875328192423135</v>
      </c>
      <c r="AA36">
        <v>4.6714183852426823E-2</v>
      </c>
      <c r="AB36">
        <v>3</v>
      </c>
      <c r="AC36">
        <v>44</v>
      </c>
      <c r="AD36">
        <f t="shared" si="0"/>
        <v>1.2018676925277743</v>
      </c>
      <c r="AE36">
        <f t="shared" si="1"/>
        <v>0.26527808586596002</v>
      </c>
    </row>
    <row r="37" spans="1:31">
      <c r="A37" t="s">
        <v>103</v>
      </c>
      <c r="B37">
        <v>71</v>
      </c>
      <c r="C37">
        <v>55</v>
      </c>
      <c r="D37">
        <v>370.39159999999998</v>
      </c>
      <c r="E37">
        <v>7.2938055903918803E-2</v>
      </c>
      <c r="F37" s="2">
        <v>1.1370458165836907</v>
      </c>
      <c r="G37">
        <v>3.12611427476552E-2</v>
      </c>
      <c r="H37">
        <v>1.09755483651227</v>
      </c>
      <c r="I37">
        <v>0.45347418970617998</v>
      </c>
      <c r="J37" t="s">
        <v>32</v>
      </c>
      <c r="K37" t="s">
        <v>33</v>
      </c>
      <c r="L37">
        <v>59367.5147</v>
      </c>
      <c r="M37" t="s">
        <v>104</v>
      </c>
      <c r="N37">
        <v>9677.49828441303</v>
      </c>
      <c r="O37">
        <v>10873.496975518199</v>
      </c>
      <c r="P37">
        <v>9876.8025007197302</v>
      </c>
      <c r="Q37">
        <v>10142.599253550319</v>
      </c>
      <c r="R37">
        <v>4.0061492663204898</v>
      </c>
      <c r="S37">
        <v>6.3176341044131237E-2</v>
      </c>
      <c r="T37">
        <v>3</v>
      </c>
      <c r="U37">
        <v>37</v>
      </c>
      <c r="V37">
        <v>10977.823068878501</v>
      </c>
      <c r="W37">
        <v>10949.6467642508</v>
      </c>
      <c r="X37">
        <v>11468.7067634905</v>
      </c>
      <c r="Y37">
        <v>11132.058865539933</v>
      </c>
      <c r="Z37">
        <v>4.0465754941865812</v>
      </c>
      <c r="AA37">
        <v>2.6220290666248765E-2</v>
      </c>
      <c r="AB37">
        <v>3</v>
      </c>
      <c r="AC37">
        <v>49</v>
      </c>
      <c r="AD37">
        <f t="shared" si="0"/>
        <v>1.097554836512274</v>
      </c>
      <c r="AE37">
        <f t="shared" si="1"/>
        <v>0.1342930221186848</v>
      </c>
    </row>
    <row r="38" spans="1:31">
      <c r="A38" t="s">
        <v>105</v>
      </c>
      <c r="B38">
        <v>19</v>
      </c>
      <c r="C38">
        <v>16</v>
      </c>
      <c r="D38">
        <v>120.1653</v>
      </c>
      <c r="E38">
        <v>3.77987468792029E-4</v>
      </c>
      <c r="F38" s="2">
        <v>3.4225225978471241</v>
      </c>
      <c r="G38">
        <v>1.6101533969729101E-3</v>
      </c>
      <c r="H38">
        <v>1.2866160689442201</v>
      </c>
      <c r="I38">
        <v>0.99999999050100197</v>
      </c>
      <c r="J38" t="s">
        <v>32</v>
      </c>
      <c r="K38" t="s">
        <v>33</v>
      </c>
      <c r="L38">
        <v>57361.299800000001</v>
      </c>
      <c r="M38" t="s">
        <v>106</v>
      </c>
      <c r="N38">
        <v>10020.161552421199</v>
      </c>
      <c r="O38">
        <v>10502.4494514526</v>
      </c>
      <c r="P38">
        <v>9827.0127537747503</v>
      </c>
      <c r="Q38">
        <v>10116.541252549516</v>
      </c>
      <c r="R38">
        <v>4.0050320568039721</v>
      </c>
      <c r="S38">
        <v>3.4387242981658218E-2</v>
      </c>
      <c r="T38">
        <v>3</v>
      </c>
      <c r="U38">
        <v>38</v>
      </c>
      <c r="V38">
        <v>13249.617264168101</v>
      </c>
      <c r="W38">
        <v>13056.2900816035</v>
      </c>
      <c r="X38">
        <v>12742.406267230401</v>
      </c>
      <c r="Y38">
        <v>13016.104537667334</v>
      </c>
      <c r="Z38">
        <v>4.1144810279396937</v>
      </c>
      <c r="AA38">
        <v>1.9666578390060623E-2</v>
      </c>
      <c r="AB38">
        <v>3</v>
      </c>
      <c r="AC38">
        <v>41</v>
      </c>
      <c r="AD38">
        <f t="shared" si="0"/>
        <v>1.2866160689442239</v>
      </c>
      <c r="AE38">
        <f t="shared" si="1"/>
        <v>0.36358161217226792</v>
      </c>
    </row>
    <row r="39" spans="1:31">
      <c r="A39" t="s">
        <v>107</v>
      </c>
      <c r="B39">
        <v>56</v>
      </c>
      <c r="C39">
        <v>44</v>
      </c>
      <c r="D39">
        <v>274.79320000000001</v>
      </c>
      <c r="E39">
        <v>0.21210892411301499</v>
      </c>
      <c r="F39" s="2">
        <v>0.6734410589162263</v>
      </c>
      <c r="G39">
        <v>6.8683804497741502E-2</v>
      </c>
      <c r="H39">
        <v>1.0575089687558299</v>
      </c>
      <c r="I39">
        <v>0.20977195521969499</v>
      </c>
      <c r="J39" t="s">
        <v>32</v>
      </c>
      <c r="K39" t="s">
        <v>33</v>
      </c>
      <c r="L39">
        <v>95485.590700000001</v>
      </c>
      <c r="M39" t="s">
        <v>108</v>
      </c>
      <c r="N39">
        <v>9576.8049693349603</v>
      </c>
      <c r="O39">
        <v>10228.9841760299</v>
      </c>
      <c r="P39">
        <v>9717.3757724896295</v>
      </c>
      <c r="Q39">
        <v>9841.0549726181634</v>
      </c>
      <c r="R39">
        <v>3.9930416578040684</v>
      </c>
      <c r="S39">
        <v>3.4877358994709534E-2</v>
      </c>
      <c r="T39">
        <v>3</v>
      </c>
      <c r="U39">
        <v>39</v>
      </c>
      <c r="V39">
        <v>10105.6911177932</v>
      </c>
      <c r="W39">
        <v>10044.111872335499</v>
      </c>
      <c r="X39">
        <v>11071.208696559999</v>
      </c>
      <c r="Y39">
        <v>10407.003895562901</v>
      </c>
      <c r="Z39">
        <v>4.0173257171274139</v>
      </c>
      <c r="AA39">
        <v>5.5351346381264911E-2</v>
      </c>
      <c r="AB39">
        <v>3</v>
      </c>
      <c r="AC39">
        <v>57</v>
      </c>
      <c r="AD39">
        <f t="shared" si="0"/>
        <v>1.0575089687558334</v>
      </c>
      <c r="AE39">
        <f t="shared" si="1"/>
        <v>8.0669898924132816E-2</v>
      </c>
    </row>
    <row r="40" spans="1:31">
      <c r="A40" t="s">
        <v>109</v>
      </c>
      <c r="B40">
        <v>5</v>
      </c>
      <c r="C40">
        <v>3</v>
      </c>
      <c r="D40">
        <v>34.595599999999997</v>
      </c>
      <c r="E40">
        <v>2.0988971432028799E-3</v>
      </c>
      <c r="F40" s="2">
        <v>2.6780088435681146</v>
      </c>
      <c r="G40">
        <v>3.5856080504859701E-3</v>
      </c>
      <c r="H40">
        <v>1.28843159996695</v>
      </c>
      <c r="I40">
        <v>0.99894758275851903</v>
      </c>
      <c r="J40" t="s">
        <v>32</v>
      </c>
      <c r="K40" t="s">
        <v>33</v>
      </c>
      <c r="L40">
        <v>20690.723000000002</v>
      </c>
      <c r="M40" t="s">
        <v>110</v>
      </c>
      <c r="N40">
        <v>9737.1310544311109</v>
      </c>
      <c r="O40">
        <v>10006.0798242906</v>
      </c>
      <c r="P40">
        <v>9330.1130604126793</v>
      </c>
      <c r="Q40">
        <v>9691.1079797114635</v>
      </c>
      <c r="R40">
        <v>3.9863734325684765</v>
      </c>
      <c r="S40">
        <v>3.5117282048542878E-2</v>
      </c>
      <c r="T40">
        <v>3</v>
      </c>
      <c r="U40">
        <v>40</v>
      </c>
      <c r="V40">
        <v>11881.764597376199</v>
      </c>
      <c r="W40">
        <v>12426.5907635897</v>
      </c>
      <c r="X40">
        <v>13150.633918290299</v>
      </c>
      <c r="Y40">
        <v>12486.329759752067</v>
      </c>
      <c r="Z40">
        <v>4.0964348003173239</v>
      </c>
      <c r="AA40">
        <v>5.0978997329438072E-2</v>
      </c>
      <c r="AB40">
        <v>3</v>
      </c>
      <c r="AC40">
        <v>43</v>
      </c>
      <c r="AD40">
        <f t="shared" si="0"/>
        <v>1.2884315999669449</v>
      </c>
      <c r="AE40">
        <f t="shared" si="1"/>
        <v>0.36561594968662658</v>
      </c>
    </row>
    <row r="41" spans="1:31">
      <c r="A41" t="s">
        <v>111</v>
      </c>
      <c r="B41">
        <v>25</v>
      </c>
      <c r="C41">
        <v>19</v>
      </c>
      <c r="D41">
        <v>171.59950000000001</v>
      </c>
      <c r="E41">
        <v>9.6425659558751998E-4</v>
      </c>
      <c r="F41" s="2">
        <v>3.0158073818448936</v>
      </c>
      <c r="G41">
        <v>2.7033329968950701E-3</v>
      </c>
      <c r="H41">
        <v>1.38862836951789</v>
      </c>
      <c r="I41">
        <v>0.99998053324597302</v>
      </c>
      <c r="J41" t="s">
        <v>32</v>
      </c>
      <c r="K41" t="s">
        <v>33</v>
      </c>
      <c r="L41">
        <v>67429.161399999997</v>
      </c>
      <c r="M41" t="s">
        <v>112</v>
      </c>
      <c r="N41">
        <v>9097.7493178775894</v>
      </c>
      <c r="O41">
        <v>9960.2440546058497</v>
      </c>
      <c r="P41">
        <v>9903.0854043331601</v>
      </c>
      <c r="Q41">
        <v>9653.6929256055337</v>
      </c>
      <c r="R41">
        <v>3.9846934802257783</v>
      </c>
      <c r="S41">
        <v>4.9961063929903807E-2</v>
      </c>
      <c r="T41">
        <v>3</v>
      </c>
      <c r="U41">
        <v>41</v>
      </c>
      <c r="V41">
        <v>13126.892018831</v>
      </c>
      <c r="W41">
        <v>13037.6664097374</v>
      </c>
      <c r="X41">
        <v>14051.6171727617</v>
      </c>
      <c r="Y41">
        <v>13405.391867110035</v>
      </c>
      <c r="Z41">
        <v>4.1272795138232672</v>
      </c>
      <c r="AA41">
        <v>4.1880378858729202E-2</v>
      </c>
      <c r="AB41">
        <v>3</v>
      </c>
      <c r="AC41">
        <v>36</v>
      </c>
      <c r="AD41">
        <f t="shared" si="0"/>
        <v>1.3886283695178934</v>
      </c>
      <c r="AE41">
        <f t="shared" si="1"/>
        <v>0.47366055094605203</v>
      </c>
    </row>
    <row r="42" spans="1:31">
      <c r="A42" t="s">
        <v>113</v>
      </c>
      <c r="B42">
        <v>16</v>
      </c>
      <c r="C42">
        <v>11</v>
      </c>
      <c r="D42">
        <v>77.459199999999996</v>
      </c>
      <c r="E42">
        <v>1.8483728174845601E-2</v>
      </c>
      <c r="F42" s="2">
        <v>1.7332104269220321</v>
      </c>
      <c r="G42">
        <v>1.22070773494545E-2</v>
      </c>
      <c r="H42">
        <v>1.3417429050254399</v>
      </c>
      <c r="I42">
        <v>0.81478702391411295</v>
      </c>
      <c r="J42" t="s">
        <v>32</v>
      </c>
      <c r="K42" t="s">
        <v>33</v>
      </c>
      <c r="L42">
        <v>31981.5465</v>
      </c>
      <c r="M42" t="s">
        <v>114</v>
      </c>
      <c r="N42">
        <v>9995.0221849743593</v>
      </c>
      <c r="O42">
        <v>8433.8295010707498</v>
      </c>
      <c r="P42">
        <v>10436.1348694854</v>
      </c>
      <c r="Q42">
        <v>9621.6621851768359</v>
      </c>
      <c r="R42">
        <v>3.983250104833322</v>
      </c>
      <c r="S42">
        <v>0.10934407468714304</v>
      </c>
      <c r="T42">
        <v>3</v>
      </c>
      <c r="U42">
        <v>42</v>
      </c>
      <c r="V42">
        <v>11955.704326497</v>
      </c>
      <c r="W42">
        <v>12967.7499598003</v>
      </c>
      <c r="X42">
        <v>13805.936628240501</v>
      </c>
      <c r="Y42">
        <v>12909.7969715126</v>
      </c>
      <c r="Z42">
        <v>4.1109194123016577</v>
      </c>
      <c r="AA42">
        <v>7.1765385278733773E-2</v>
      </c>
      <c r="AB42">
        <v>3</v>
      </c>
      <c r="AC42">
        <v>42</v>
      </c>
      <c r="AD42">
        <f t="shared" si="0"/>
        <v>1.341742905025441</v>
      </c>
      <c r="AE42">
        <f t="shared" si="1"/>
        <v>0.42410825933387697</v>
      </c>
    </row>
    <row r="43" spans="1:31">
      <c r="A43" t="s">
        <v>115</v>
      </c>
      <c r="B43">
        <v>37</v>
      </c>
      <c r="C43">
        <v>25</v>
      </c>
      <c r="D43">
        <v>230.7448</v>
      </c>
      <c r="E43">
        <v>1.9502029147840601E-2</v>
      </c>
      <c r="F43" s="2">
        <v>1.7099201987983794</v>
      </c>
      <c r="G43">
        <v>1.2449335985078301E-2</v>
      </c>
      <c r="H43">
        <v>1.38415899629841</v>
      </c>
      <c r="I43">
        <v>0.802922426218318</v>
      </c>
      <c r="J43" t="s">
        <v>32</v>
      </c>
      <c r="K43" t="s">
        <v>33</v>
      </c>
      <c r="L43">
        <v>82150.722800000003</v>
      </c>
      <c r="M43" t="s">
        <v>116</v>
      </c>
      <c r="N43">
        <v>10258.4411644298</v>
      </c>
      <c r="O43">
        <v>8171.2384116755402</v>
      </c>
      <c r="P43">
        <v>10284.9280483039</v>
      </c>
      <c r="Q43">
        <v>9571.5358748030794</v>
      </c>
      <c r="R43">
        <v>3.9809816314479956</v>
      </c>
      <c r="S43">
        <v>0.12670542150904704</v>
      </c>
      <c r="T43">
        <v>3</v>
      </c>
      <c r="U43">
        <v>43</v>
      </c>
      <c r="V43">
        <v>13083.974465224701</v>
      </c>
      <c r="W43">
        <v>14293.803005756999</v>
      </c>
      <c r="X43">
        <v>12367.804997523101</v>
      </c>
      <c r="Y43">
        <v>13248.527489501599</v>
      </c>
      <c r="Z43">
        <v>4.1221676111995027</v>
      </c>
      <c r="AA43">
        <v>7.3478821496011995E-2</v>
      </c>
      <c r="AB43">
        <v>3</v>
      </c>
      <c r="AC43">
        <v>38</v>
      </c>
      <c r="AD43">
        <f t="shared" si="0"/>
        <v>1.3841589962984042</v>
      </c>
      <c r="AE43">
        <f t="shared" si="1"/>
        <v>0.46900967274072869</v>
      </c>
    </row>
    <row r="44" spans="1:31">
      <c r="A44" t="s">
        <v>117</v>
      </c>
      <c r="B44">
        <v>10</v>
      </c>
      <c r="C44">
        <v>4</v>
      </c>
      <c r="D44">
        <v>52.528700000000001</v>
      </c>
      <c r="E44">
        <v>3.9773066461810096E-3</v>
      </c>
      <c r="F44" s="2">
        <v>2.4004109240730189</v>
      </c>
      <c r="G44">
        <v>5.1638524463319402E-3</v>
      </c>
      <c r="H44">
        <v>1.25128860068236</v>
      </c>
      <c r="I44">
        <v>0.99030053784069105</v>
      </c>
      <c r="J44" t="s">
        <v>32</v>
      </c>
      <c r="K44" t="s">
        <v>33</v>
      </c>
      <c r="L44">
        <v>108368.9537</v>
      </c>
      <c r="M44" t="s">
        <v>118</v>
      </c>
      <c r="N44">
        <v>9869.6220843858391</v>
      </c>
      <c r="O44">
        <v>9157.2832957766896</v>
      </c>
      <c r="P44">
        <v>9440.9430436059301</v>
      </c>
      <c r="Q44">
        <v>9489.2828079228184</v>
      </c>
      <c r="R44">
        <v>3.9772333900530348</v>
      </c>
      <c r="S44">
        <v>3.7792237609205678E-2</v>
      </c>
      <c r="T44">
        <v>3</v>
      </c>
      <c r="U44">
        <v>44</v>
      </c>
      <c r="V44">
        <v>11205.8426168529</v>
      </c>
      <c r="W44">
        <v>12443.4969702691</v>
      </c>
      <c r="X44">
        <v>11972.1546314926</v>
      </c>
      <c r="Y44">
        <v>11873.831406204867</v>
      </c>
      <c r="Z44">
        <v>4.0745908781865765</v>
      </c>
      <c r="AA44">
        <v>5.2607959365916113E-2</v>
      </c>
      <c r="AB44">
        <v>3</v>
      </c>
      <c r="AC44">
        <v>45</v>
      </c>
      <c r="AD44">
        <f t="shared" si="0"/>
        <v>1.2512886006823545</v>
      </c>
      <c r="AE44">
        <f t="shared" si="1"/>
        <v>0.32341457507847626</v>
      </c>
    </row>
    <row r="45" spans="1:31">
      <c r="A45" t="s">
        <v>119</v>
      </c>
      <c r="B45">
        <v>22</v>
      </c>
      <c r="C45">
        <v>15</v>
      </c>
      <c r="D45">
        <v>142.7345</v>
      </c>
      <c r="E45">
        <v>2.9497336022971998E-2</v>
      </c>
      <c r="F45" s="2">
        <v>1.5302172044545532</v>
      </c>
      <c r="G45">
        <v>1.6395118104967299E-2</v>
      </c>
      <c r="H45">
        <v>1.13322225797753</v>
      </c>
      <c r="I45">
        <v>0.70133362909821095</v>
      </c>
      <c r="J45" t="s">
        <v>32</v>
      </c>
      <c r="K45" t="s">
        <v>33</v>
      </c>
      <c r="L45">
        <v>35770.001900000003</v>
      </c>
      <c r="M45" t="s">
        <v>120</v>
      </c>
      <c r="N45">
        <v>9513.8243561612908</v>
      </c>
      <c r="O45">
        <v>9548.9145382686002</v>
      </c>
      <c r="P45">
        <v>9193.29266825173</v>
      </c>
      <c r="Q45">
        <v>9418.6771875605409</v>
      </c>
      <c r="R45">
        <v>3.9739899122956919</v>
      </c>
      <c r="S45">
        <v>2.0807133966306277E-2</v>
      </c>
      <c r="T45">
        <v>3</v>
      </c>
      <c r="U45">
        <v>45</v>
      </c>
      <c r="V45">
        <v>10085.8782213248</v>
      </c>
      <c r="W45">
        <v>10549.0304026745</v>
      </c>
      <c r="X45">
        <v>11385.455264947101</v>
      </c>
      <c r="Y45">
        <v>10673.454629648799</v>
      </c>
      <c r="Z45">
        <v>4.0283050083434269</v>
      </c>
      <c r="AA45">
        <v>6.1710329808127969E-2</v>
      </c>
      <c r="AB45">
        <v>3</v>
      </c>
      <c r="AC45">
        <v>54</v>
      </c>
      <c r="AD45">
        <f t="shared" si="0"/>
        <v>1.1332222579775291</v>
      </c>
      <c r="AE45">
        <f t="shared" si="1"/>
        <v>0.18043084353747682</v>
      </c>
    </row>
    <row r="46" spans="1:31">
      <c r="A46" t="s">
        <v>121</v>
      </c>
      <c r="B46">
        <v>14</v>
      </c>
      <c r="C46">
        <v>10</v>
      </c>
      <c r="D46">
        <v>74.113900000000001</v>
      </c>
      <c r="E46">
        <v>2.1656447544896699E-2</v>
      </c>
      <c r="F46" s="2">
        <v>1.664412782160404</v>
      </c>
      <c r="G46">
        <v>1.31908273036716E-2</v>
      </c>
      <c r="H46">
        <v>1.17738347373465</v>
      </c>
      <c r="I46">
        <v>0.77877712307682201</v>
      </c>
      <c r="J46" t="s">
        <v>32</v>
      </c>
      <c r="K46" t="s">
        <v>33</v>
      </c>
      <c r="L46">
        <v>39363.715499999998</v>
      </c>
      <c r="M46" t="s">
        <v>122</v>
      </c>
      <c r="N46">
        <v>8918.6470127042194</v>
      </c>
      <c r="O46">
        <v>10039.657815296199</v>
      </c>
      <c r="P46">
        <v>9177.7853976092792</v>
      </c>
      <c r="Q46">
        <v>9378.6967418698987</v>
      </c>
      <c r="R46">
        <v>3.97214249326841</v>
      </c>
      <c r="S46">
        <v>6.2576966413655483E-2</v>
      </c>
      <c r="T46">
        <v>3</v>
      </c>
      <c r="U46">
        <v>46</v>
      </c>
      <c r="V46">
        <v>10497.965198758</v>
      </c>
      <c r="W46">
        <v>11525.4834783977</v>
      </c>
      <c r="X46">
        <v>11103.518969984099</v>
      </c>
      <c r="Y46">
        <v>11042.322549046599</v>
      </c>
      <c r="Z46">
        <v>4.0430604288415362</v>
      </c>
      <c r="AA46">
        <v>4.6773261088751052E-2</v>
      </c>
      <c r="AB46">
        <v>3</v>
      </c>
      <c r="AC46">
        <v>51</v>
      </c>
      <c r="AD46">
        <f t="shared" si="0"/>
        <v>1.1773834737346471</v>
      </c>
      <c r="AE46">
        <f t="shared" si="1"/>
        <v>0.23558428261177947</v>
      </c>
    </row>
    <row r="47" spans="1:31">
      <c r="A47" t="s">
        <v>123</v>
      </c>
      <c r="B47">
        <v>21</v>
      </c>
      <c r="C47">
        <v>16</v>
      </c>
      <c r="D47">
        <v>142.79689999999999</v>
      </c>
      <c r="E47">
        <v>1.57835282381913E-3</v>
      </c>
      <c r="F47" s="2">
        <v>2.8017959084079305</v>
      </c>
      <c r="G47">
        <v>3.1509836864629902E-3</v>
      </c>
      <c r="H47">
        <v>1.23542449460159</v>
      </c>
      <c r="I47">
        <v>0.99970494982429603</v>
      </c>
      <c r="J47" t="s">
        <v>32</v>
      </c>
      <c r="K47" t="s">
        <v>33</v>
      </c>
      <c r="L47">
        <v>63584.834600000002</v>
      </c>
      <c r="M47" t="s">
        <v>124</v>
      </c>
      <c r="N47">
        <v>9373.7913010096909</v>
      </c>
      <c r="O47">
        <v>8922.8384057386593</v>
      </c>
      <c r="P47">
        <v>9340.4362571605307</v>
      </c>
      <c r="Q47">
        <v>9212.3553213029609</v>
      </c>
      <c r="R47">
        <v>3.9643706803891527</v>
      </c>
      <c r="S47">
        <v>2.7276743553045244E-2</v>
      </c>
      <c r="T47">
        <v>3</v>
      </c>
      <c r="U47">
        <v>47</v>
      </c>
      <c r="V47">
        <v>11860.9455720113</v>
      </c>
      <c r="W47">
        <v>11308.8239902406</v>
      </c>
      <c r="X47">
        <v>10973.738688481</v>
      </c>
      <c r="Y47">
        <v>11381.169416910969</v>
      </c>
      <c r="Z47">
        <v>4.0561868881766845</v>
      </c>
      <c r="AA47">
        <v>3.9363796505255323E-2</v>
      </c>
      <c r="AB47">
        <v>3</v>
      </c>
      <c r="AC47">
        <v>46</v>
      </c>
      <c r="AD47">
        <f t="shared" si="0"/>
        <v>1.2354244946015889</v>
      </c>
      <c r="AE47">
        <f t="shared" si="1"/>
        <v>0.30500684021541896</v>
      </c>
    </row>
    <row r="48" spans="1:31">
      <c r="A48" t="s">
        <v>125</v>
      </c>
      <c r="B48">
        <v>44</v>
      </c>
      <c r="C48">
        <v>31</v>
      </c>
      <c r="D48">
        <v>258.53059999999999</v>
      </c>
      <c r="E48">
        <v>8.5152216787582904E-2</v>
      </c>
      <c r="F48" s="2">
        <v>1.0698040414643502</v>
      </c>
      <c r="G48">
        <v>3.5559830733724797E-2</v>
      </c>
      <c r="H48">
        <v>1.0763714385326899</v>
      </c>
      <c r="I48">
        <v>0.41277444570392802</v>
      </c>
      <c r="J48" t="s">
        <v>33</v>
      </c>
      <c r="K48" t="s">
        <v>32</v>
      </c>
      <c r="L48">
        <v>119731.09510000001</v>
      </c>
      <c r="M48" t="s">
        <v>126</v>
      </c>
      <c r="N48">
        <v>8836.4261936470502</v>
      </c>
      <c r="O48">
        <v>9229.4449094690099</v>
      </c>
      <c r="P48">
        <v>9279.3719331672492</v>
      </c>
      <c r="Q48">
        <v>9115.081012094437</v>
      </c>
      <c r="R48">
        <v>3.9597605328866869</v>
      </c>
      <c r="S48">
        <v>2.6616317264112028E-2</v>
      </c>
      <c r="T48">
        <v>3</v>
      </c>
      <c r="U48">
        <v>48</v>
      </c>
      <c r="V48">
        <v>8603.0982501274393</v>
      </c>
      <c r="W48">
        <v>8001.8912292488903</v>
      </c>
      <c r="X48">
        <v>8800.0352707789298</v>
      </c>
      <c r="Y48">
        <v>8468.3415833850868</v>
      </c>
      <c r="Z48">
        <v>3.9277983676264601</v>
      </c>
      <c r="AA48">
        <v>4.909886961531415E-2</v>
      </c>
      <c r="AB48">
        <v>3</v>
      </c>
      <c r="AC48">
        <v>71</v>
      </c>
      <c r="AD48">
        <f t="shared" si="0"/>
        <v>0.92904731972746946</v>
      </c>
      <c r="AE48">
        <f t="shared" si="1"/>
        <v>-0.1061760147513815</v>
      </c>
    </row>
    <row r="49" spans="1:31">
      <c r="A49" t="s">
        <v>127</v>
      </c>
      <c r="B49">
        <v>10</v>
      </c>
      <c r="C49">
        <v>10</v>
      </c>
      <c r="D49">
        <v>67.401200000000003</v>
      </c>
      <c r="E49">
        <v>3.8481785789323797E-4</v>
      </c>
      <c r="F49" s="2">
        <v>3.4147447822565331</v>
      </c>
      <c r="G49">
        <v>1.6101533969729101E-3</v>
      </c>
      <c r="H49">
        <v>1.2227890626055</v>
      </c>
      <c r="I49">
        <v>0.99999998856245698</v>
      </c>
      <c r="J49" t="s">
        <v>32</v>
      </c>
      <c r="K49" t="s">
        <v>33</v>
      </c>
      <c r="L49">
        <v>24037.4732</v>
      </c>
      <c r="M49" t="s">
        <v>128</v>
      </c>
      <c r="N49">
        <v>8951.4148634206904</v>
      </c>
      <c r="O49">
        <v>9235.9449461634595</v>
      </c>
      <c r="P49">
        <v>8959.5468554755898</v>
      </c>
      <c r="Q49">
        <v>9048.9688883532472</v>
      </c>
      <c r="R49">
        <v>3.9565990950493206</v>
      </c>
      <c r="S49">
        <v>1.7900056782304365E-2</v>
      </c>
      <c r="T49">
        <v>3</v>
      </c>
      <c r="U49">
        <v>49</v>
      </c>
      <c r="V49">
        <v>10846.7499398092</v>
      </c>
      <c r="W49">
        <v>10953.6422369092</v>
      </c>
      <c r="X49">
        <v>11394.548376889101</v>
      </c>
      <c r="Y49">
        <v>11064.980184535832</v>
      </c>
      <c r="Z49">
        <v>4.0439506405177319</v>
      </c>
      <c r="AA49">
        <v>2.6242742184619566E-2</v>
      </c>
      <c r="AB49">
        <v>3</v>
      </c>
      <c r="AC49">
        <v>50</v>
      </c>
      <c r="AD49">
        <f t="shared" si="0"/>
        <v>1.2227890626055036</v>
      </c>
      <c r="AE49">
        <f t="shared" si="1"/>
        <v>0.29017555302334813</v>
      </c>
    </row>
    <row r="50" spans="1:31">
      <c r="A50" t="s">
        <v>129</v>
      </c>
      <c r="B50">
        <v>9</v>
      </c>
      <c r="C50">
        <v>2</v>
      </c>
      <c r="D50">
        <v>35.538899999999998</v>
      </c>
      <c r="E50">
        <v>2.2607633860043399E-3</v>
      </c>
      <c r="F50" s="2">
        <v>2.6457448890168536</v>
      </c>
      <c r="G50">
        <v>3.7169883069506598E-3</v>
      </c>
      <c r="H50">
        <v>1.4727733422531899</v>
      </c>
      <c r="I50">
        <v>0.99857910312282305</v>
      </c>
      <c r="J50" t="s">
        <v>32</v>
      </c>
      <c r="K50" t="s">
        <v>33</v>
      </c>
      <c r="L50">
        <v>144439.42850000001</v>
      </c>
      <c r="M50" t="s">
        <v>130</v>
      </c>
      <c r="N50">
        <v>9067.9993328288892</v>
      </c>
      <c r="O50">
        <v>8776.4136431773495</v>
      </c>
      <c r="P50">
        <v>9117.2432175971699</v>
      </c>
      <c r="Q50">
        <v>8987.2187312011356</v>
      </c>
      <c r="R50">
        <v>3.9536253116914954</v>
      </c>
      <c r="S50">
        <v>2.0497491720519248E-2</v>
      </c>
      <c r="T50">
        <v>3</v>
      </c>
      <c r="U50">
        <v>50</v>
      </c>
      <c r="V50">
        <v>13252.4156986411</v>
      </c>
      <c r="W50">
        <v>14462.3160612427</v>
      </c>
      <c r="X50">
        <v>11993.6767450509</v>
      </c>
      <c r="Y50">
        <v>13236.136168311567</v>
      </c>
      <c r="Z50">
        <v>4.1217612263664893</v>
      </c>
      <c r="AA50">
        <v>9.3259857463863061E-2</v>
      </c>
      <c r="AB50">
        <v>3</v>
      </c>
      <c r="AC50">
        <v>39</v>
      </c>
      <c r="AD50">
        <f t="shared" si="0"/>
        <v>1.4727733422531897</v>
      </c>
      <c r="AE50">
        <f t="shared" si="1"/>
        <v>0.55853541871844758</v>
      </c>
    </row>
    <row r="51" spans="1:31">
      <c r="A51" t="s">
        <v>131</v>
      </c>
      <c r="B51">
        <v>23</v>
      </c>
      <c r="C51">
        <v>20</v>
      </c>
      <c r="D51">
        <v>153.86930000000001</v>
      </c>
      <c r="E51">
        <v>1.6744717871817701E-2</v>
      </c>
      <c r="F51" s="2">
        <v>1.7761221653976269</v>
      </c>
      <c r="G51">
        <v>1.1366092318392701E-2</v>
      </c>
      <c r="H51">
        <v>1.4917325423767001</v>
      </c>
      <c r="I51">
        <v>0.83570928390756705</v>
      </c>
      <c r="J51" t="s">
        <v>32</v>
      </c>
      <c r="K51" t="s">
        <v>33</v>
      </c>
      <c r="L51">
        <v>45586.535400000001</v>
      </c>
      <c r="M51" t="s">
        <v>132</v>
      </c>
      <c r="N51">
        <v>9864.1233353618409</v>
      </c>
      <c r="O51">
        <v>7200.5056852520502</v>
      </c>
      <c r="P51">
        <v>9777.6352502233894</v>
      </c>
      <c r="Q51">
        <v>8947.4214236124262</v>
      </c>
      <c r="R51">
        <v>3.9516978930982112</v>
      </c>
      <c r="S51">
        <v>0.16915391090768003</v>
      </c>
      <c r="T51">
        <v>3</v>
      </c>
      <c r="U51">
        <v>51</v>
      </c>
      <c r="V51">
        <v>13230.176188388899</v>
      </c>
      <c r="W51">
        <v>13281.1148891587</v>
      </c>
      <c r="X51">
        <v>13530.188046335799</v>
      </c>
      <c r="Y51">
        <v>13347.159707961133</v>
      </c>
      <c r="Z51">
        <v>4.1253888571314716</v>
      </c>
      <c r="AA51">
        <v>1.2028056529506219E-2</v>
      </c>
      <c r="AB51">
        <v>3</v>
      </c>
      <c r="AC51">
        <v>37</v>
      </c>
      <c r="AD51">
        <f t="shared" si="0"/>
        <v>1.4917325423767018</v>
      </c>
      <c r="AE51">
        <f t="shared" si="1"/>
        <v>0.5769888932501569</v>
      </c>
    </row>
    <row r="52" spans="1:31">
      <c r="A52" t="s">
        <v>133</v>
      </c>
      <c r="B52">
        <v>11</v>
      </c>
      <c r="C52">
        <v>9</v>
      </c>
      <c r="D52">
        <v>70.227000000000004</v>
      </c>
      <c r="E52">
        <v>1.8170016866721999E-3</v>
      </c>
      <c r="F52" s="2">
        <v>2.7406446695482733</v>
      </c>
      <c r="G52">
        <v>3.31848220283E-3</v>
      </c>
      <c r="H52">
        <v>1.19411245667176</v>
      </c>
      <c r="I52">
        <v>0.99943318117900404</v>
      </c>
      <c r="J52" t="s">
        <v>32</v>
      </c>
      <c r="K52" t="s">
        <v>33</v>
      </c>
      <c r="L52">
        <v>29609.0936</v>
      </c>
      <c r="M52" t="s">
        <v>134</v>
      </c>
      <c r="N52">
        <v>8533.9626440727407</v>
      </c>
      <c r="O52">
        <v>9047.9563939095897</v>
      </c>
      <c r="P52">
        <v>9006.7893016438993</v>
      </c>
      <c r="Q52">
        <v>8862.9027798754105</v>
      </c>
      <c r="R52">
        <v>3.947575985410019</v>
      </c>
      <c r="S52">
        <v>3.222569322940827E-2</v>
      </c>
      <c r="T52">
        <v>3</v>
      </c>
      <c r="U52">
        <v>52</v>
      </c>
      <c r="V52">
        <v>10622.2982642037</v>
      </c>
      <c r="W52">
        <v>10838.4986696305</v>
      </c>
      <c r="X52">
        <v>10289.110901325799</v>
      </c>
      <c r="Y52">
        <v>10583.302611720001</v>
      </c>
      <c r="Z52">
        <v>4.0246212142236226</v>
      </c>
      <c r="AA52">
        <v>2.6150819658937938E-2</v>
      </c>
      <c r="AB52">
        <v>3</v>
      </c>
      <c r="AC52">
        <v>55</v>
      </c>
      <c r="AD52">
        <f t="shared" si="0"/>
        <v>1.1941124566717605</v>
      </c>
      <c r="AE52">
        <f t="shared" si="1"/>
        <v>0.25593871017293479</v>
      </c>
    </row>
    <row r="53" spans="1:31">
      <c r="A53" t="s">
        <v>135</v>
      </c>
      <c r="B53">
        <v>30</v>
      </c>
      <c r="C53">
        <v>19</v>
      </c>
      <c r="D53">
        <v>105.2315</v>
      </c>
      <c r="E53">
        <v>0.15595235169545699</v>
      </c>
      <c r="F53" s="2">
        <v>0.8070080718804864</v>
      </c>
      <c r="G53">
        <v>5.4562564749075101E-2</v>
      </c>
      <c r="H53">
        <v>1.58723613216547</v>
      </c>
      <c r="I53">
        <v>0.270072780469715</v>
      </c>
      <c r="J53" t="s">
        <v>32</v>
      </c>
      <c r="K53" t="s">
        <v>33</v>
      </c>
      <c r="L53">
        <v>51061.780700000003</v>
      </c>
      <c r="M53" t="s">
        <v>136</v>
      </c>
      <c r="N53">
        <v>11076.8125017034</v>
      </c>
      <c r="O53">
        <v>4286.7337217532504</v>
      </c>
      <c r="P53">
        <v>10941.8606179052</v>
      </c>
      <c r="Q53">
        <v>8768.4689471206166</v>
      </c>
      <c r="R53">
        <v>3.9429237682959375</v>
      </c>
      <c r="S53">
        <v>0.44270933368890375</v>
      </c>
      <c r="T53">
        <v>3</v>
      </c>
      <c r="U53">
        <v>53</v>
      </c>
      <c r="V53">
        <v>13707.208898503401</v>
      </c>
      <c r="W53">
        <v>14021.039430880301</v>
      </c>
      <c r="X53">
        <v>14024.643880538701</v>
      </c>
      <c r="Y53">
        <v>13917.6307366408</v>
      </c>
      <c r="Z53">
        <v>4.1435653095863056</v>
      </c>
      <c r="AA53">
        <v>1.309415175546E-2</v>
      </c>
      <c r="AB53">
        <v>3</v>
      </c>
      <c r="AC53">
        <v>35</v>
      </c>
      <c r="AD53">
        <f t="shared" si="0"/>
        <v>1.5872361321654747</v>
      </c>
      <c r="AE53">
        <f t="shared" si="1"/>
        <v>0.66651677301397549</v>
      </c>
    </row>
    <row r="54" spans="1:31">
      <c r="A54" t="s">
        <v>137</v>
      </c>
      <c r="B54">
        <v>12</v>
      </c>
      <c r="C54">
        <v>3</v>
      </c>
      <c r="D54">
        <v>44.3369</v>
      </c>
      <c r="E54">
        <v>4.1558701345764802E-2</v>
      </c>
      <c r="F54" s="2">
        <v>1.3813380320287258</v>
      </c>
      <c r="G54">
        <v>2.0570041920206301E-2</v>
      </c>
      <c r="H54">
        <v>1.93890050390783</v>
      </c>
      <c r="I54">
        <v>0.60827898145200399</v>
      </c>
      <c r="J54" t="s">
        <v>32</v>
      </c>
      <c r="K54" t="s">
        <v>33</v>
      </c>
      <c r="L54">
        <v>520900.67219999997</v>
      </c>
      <c r="M54" t="s">
        <v>138</v>
      </c>
      <c r="N54">
        <v>10190.790554884001</v>
      </c>
      <c r="O54">
        <v>5044.26601923411</v>
      </c>
      <c r="P54">
        <v>10222.6319358983</v>
      </c>
      <c r="Q54">
        <v>8485.8961700054697</v>
      </c>
      <c r="R54">
        <v>3.9286977136114185</v>
      </c>
      <c r="S54">
        <v>0.35123946858910954</v>
      </c>
      <c r="T54">
        <v>3</v>
      </c>
      <c r="U54">
        <v>54</v>
      </c>
      <c r="V54">
        <v>17065.9091461975</v>
      </c>
      <c r="W54">
        <v>17389.8360869389</v>
      </c>
      <c r="X54">
        <v>14904.1798472628</v>
      </c>
      <c r="Y54">
        <v>16453.308360133069</v>
      </c>
      <c r="Z54">
        <v>4.216253237124123</v>
      </c>
      <c r="AA54">
        <v>8.2130949662745964E-2</v>
      </c>
      <c r="AB54">
        <v>3</v>
      </c>
      <c r="AC54">
        <v>28</v>
      </c>
      <c r="AD54">
        <f t="shared" si="0"/>
        <v>1.9389005039078229</v>
      </c>
      <c r="AE54">
        <f t="shared" si="1"/>
        <v>0.95523877239689559</v>
      </c>
    </row>
    <row r="55" spans="1:31">
      <c r="A55" t="s">
        <v>139</v>
      </c>
      <c r="B55">
        <v>17</v>
      </c>
      <c r="C55">
        <v>13</v>
      </c>
      <c r="D55">
        <v>110.7895</v>
      </c>
      <c r="E55">
        <v>2.78170779631215E-4</v>
      </c>
      <c r="F55" s="2">
        <v>3.5556884922858152</v>
      </c>
      <c r="G55">
        <v>1.5951435507920201E-3</v>
      </c>
      <c r="H55">
        <v>1.33710905291454</v>
      </c>
      <c r="I55">
        <v>0.999999999720529</v>
      </c>
      <c r="J55" t="s">
        <v>32</v>
      </c>
      <c r="K55" t="s">
        <v>33</v>
      </c>
      <c r="L55">
        <v>63671.303800000002</v>
      </c>
      <c r="M55" t="s">
        <v>140</v>
      </c>
      <c r="N55">
        <v>8487.4366842085601</v>
      </c>
      <c r="O55">
        <v>8304.9431378662393</v>
      </c>
      <c r="P55">
        <v>8540.2466157723702</v>
      </c>
      <c r="Q55">
        <v>8444.2088126157232</v>
      </c>
      <c r="R55">
        <v>3.9265589642194043</v>
      </c>
      <c r="S55">
        <v>1.4621173144325202E-2</v>
      </c>
      <c r="T55">
        <v>3</v>
      </c>
      <c r="U55">
        <v>55</v>
      </c>
      <c r="V55">
        <v>11749.5010891082</v>
      </c>
      <c r="W55">
        <v>10862.684846534199</v>
      </c>
      <c r="X55">
        <v>11260.298208505301</v>
      </c>
      <c r="Y55">
        <v>11290.828048049234</v>
      </c>
      <c r="Z55">
        <v>4.0527257934317351</v>
      </c>
      <c r="AA55">
        <v>3.9341285952632608E-2</v>
      </c>
      <c r="AB55">
        <v>3</v>
      </c>
      <c r="AC55">
        <v>48</v>
      </c>
      <c r="AD55">
        <f t="shared" si="0"/>
        <v>1.3371090529145415</v>
      </c>
      <c r="AE55">
        <f t="shared" si="1"/>
        <v>0.41911713460329841</v>
      </c>
    </row>
    <row r="56" spans="1:31">
      <c r="A56" t="s">
        <v>141</v>
      </c>
      <c r="B56">
        <v>25</v>
      </c>
      <c r="C56">
        <v>20</v>
      </c>
      <c r="D56">
        <v>164.61439999999999</v>
      </c>
      <c r="E56">
        <v>0.26575171922711299</v>
      </c>
      <c r="F56" s="2">
        <v>0.57552391721507712</v>
      </c>
      <c r="G56">
        <v>8.0829279992322201E-2</v>
      </c>
      <c r="H56">
        <v>1.0499122041884901</v>
      </c>
      <c r="I56">
        <v>0.17126943930365801</v>
      </c>
      <c r="J56" t="s">
        <v>33</v>
      </c>
      <c r="K56" t="s">
        <v>32</v>
      </c>
      <c r="L56">
        <v>108760.03200000001</v>
      </c>
      <c r="M56" t="s">
        <v>142</v>
      </c>
      <c r="N56">
        <v>8163.9345536511801</v>
      </c>
      <c r="O56">
        <v>7977.6383138506098</v>
      </c>
      <c r="P56">
        <v>8375.6588453017594</v>
      </c>
      <c r="Q56">
        <v>8172.4105709345167</v>
      </c>
      <c r="R56">
        <v>3.912350176880163</v>
      </c>
      <c r="S56">
        <v>2.4368036002541962E-2</v>
      </c>
      <c r="T56">
        <v>3</v>
      </c>
      <c r="U56">
        <v>56</v>
      </c>
      <c r="V56">
        <v>7928.3932398591496</v>
      </c>
      <c r="W56">
        <v>7251.66219709504</v>
      </c>
      <c r="X56">
        <v>8171.6416049463696</v>
      </c>
      <c r="Y56">
        <v>7783.8990139668531</v>
      </c>
      <c r="Z56">
        <v>3.8911971928870375</v>
      </c>
      <c r="AA56">
        <v>6.1242687515231799E-2</v>
      </c>
      <c r="AB56">
        <v>3</v>
      </c>
      <c r="AC56">
        <v>82</v>
      </c>
      <c r="AD56">
        <f t="shared" si="0"/>
        <v>0.95246059242918857</v>
      </c>
      <c r="AE56">
        <f t="shared" si="1"/>
        <v>-7.0268691817466769E-2</v>
      </c>
    </row>
    <row r="57" spans="1:31">
      <c r="A57" t="s">
        <v>143</v>
      </c>
      <c r="B57">
        <v>24</v>
      </c>
      <c r="C57">
        <v>18</v>
      </c>
      <c r="D57">
        <v>146.16200000000001</v>
      </c>
      <c r="E57">
        <v>4.8968177560139202E-3</v>
      </c>
      <c r="F57" s="2">
        <v>2.3100860587406764</v>
      </c>
      <c r="G57">
        <v>5.58184370207092E-3</v>
      </c>
      <c r="H57">
        <v>1.24891556248103</v>
      </c>
      <c r="I57">
        <v>0.98288837334419399</v>
      </c>
      <c r="J57" t="s">
        <v>32</v>
      </c>
      <c r="K57" t="s">
        <v>33</v>
      </c>
      <c r="L57">
        <v>45139.869700000003</v>
      </c>
      <c r="M57" t="s">
        <v>144</v>
      </c>
      <c r="N57">
        <v>7625.6383530248004</v>
      </c>
      <c r="O57">
        <v>8370.4691170570404</v>
      </c>
      <c r="P57">
        <v>8227.7946283309702</v>
      </c>
      <c r="Q57">
        <v>8074.6340328042706</v>
      </c>
      <c r="R57">
        <v>3.9071228478904003</v>
      </c>
      <c r="S57">
        <v>4.8959656376578016E-2</v>
      </c>
      <c r="T57">
        <v>3</v>
      </c>
      <c r="U57">
        <v>57</v>
      </c>
      <c r="V57">
        <v>9790.8924695677506</v>
      </c>
      <c r="W57">
        <v>9822.6553238605102</v>
      </c>
      <c r="X57">
        <v>10640.0605212963</v>
      </c>
      <c r="Y57">
        <v>10084.536104908186</v>
      </c>
      <c r="Z57">
        <v>4.0036559251851456</v>
      </c>
      <c r="AA57">
        <v>4.7732519350174515E-2</v>
      </c>
      <c r="AB57">
        <v>3</v>
      </c>
      <c r="AC57">
        <v>59</v>
      </c>
      <c r="AD57">
        <f t="shared" si="0"/>
        <v>1.2489155624810266</v>
      </c>
      <c r="AE57">
        <f t="shared" si="1"/>
        <v>0.32067594155134865</v>
      </c>
    </row>
    <row r="58" spans="1:31">
      <c r="A58" t="s">
        <v>145</v>
      </c>
      <c r="B58">
        <v>31</v>
      </c>
      <c r="C58">
        <v>25</v>
      </c>
      <c r="D58">
        <v>173.92179999999999</v>
      </c>
      <c r="E58">
        <v>2.3326219969015401E-3</v>
      </c>
      <c r="F58" s="2">
        <v>2.6321556332425038</v>
      </c>
      <c r="G58">
        <v>3.78223479707925E-3</v>
      </c>
      <c r="H58">
        <v>1.3013142915685101</v>
      </c>
      <c r="I58">
        <v>0.99839341457101005</v>
      </c>
      <c r="J58" t="s">
        <v>32</v>
      </c>
      <c r="K58" t="s">
        <v>33</v>
      </c>
      <c r="L58">
        <v>54595.260799999996</v>
      </c>
      <c r="M58" t="s">
        <v>146</v>
      </c>
      <c r="N58">
        <v>7437.4614953679602</v>
      </c>
      <c r="O58">
        <v>8370.3873987368497</v>
      </c>
      <c r="P58">
        <v>8017.0240617104</v>
      </c>
      <c r="Q58">
        <v>7941.6243186050697</v>
      </c>
      <c r="R58">
        <v>3.8999093387571016</v>
      </c>
      <c r="S58">
        <v>5.9309173454079267E-2</v>
      </c>
      <c r="T58">
        <v>3</v>
      </c>
      <c r="U58">
        <v>58</v>
      </c>
      <c r="V58">
        <v>10251.988075085799</v>
      </c>
      <c r="W58">
        <v>10082.5153039342</v>
      </c>
      <c r="X58">
        <v>10669.1442931864</v>
      </c>
      <c r="Y58">
        <v>10334.5492240688</v>
      </c>
      <c r="Z58">
        <v>4.0142915381699833</v>
      </c>
      <c r="AA58">
        <v>2.9213018628062339E-2</v>
      </c>
      <c r="AB58">
        <v>3</v>
      </c>
      <c r="AC58">
        <v>58</v>
      </c>
      <c r="AD58">
        <f t="shared" si="0"/>
        <v>1.3013142915685092</v>
      </c>
      <c r="AE58">
        <f t="shared" si="1"/>
        <v>0.37996944178465974</v>
      </c>
    </row>
    <row r="59" spans="1:31">
      <c r="A59" t="s">
        <v>147</v>
      </c>
      <c r="B59">
        <v>9</v>
      </c>
      <c r="C59">
        <v>8</v>
      </c>
      <c r="D59">
        <v>45.260399999999997</v>
      </c>
      <c r="E59">
        <v>4.7315507483682902E-3</v>
      </c>
      <c r="F59" s="2">
        <v>2.3249964975113273</v>
      </c>
      <c r="G59">
        <v>5.56580599210764E-3</v>
      </c>
      <c r="H59">
        <v>1.2701257358326301</v>
      </c>
      <c r="I59">
        <v>0.98434816891270804</v>
      </c>
      <c r="J59" t="s">
        <v>32</v>
      </c>
      <c r="K59" t="s">
        <v>33</v>
      </c>
      <c r="L59">
        <v>26304.657500000001</v>
      </c>
      <c r="M59" t="s">
        <v>148</v>
      </c>
      <c r="N59">
        <v>7858.3176797198103</v>
      </c>
      <c r="O59">
        <v>7428.8008858939402</v>
      </c>
      <c r="P59">
        <v>8181.3930032509898</v>
      </c>
      <c r="Q59">
        <v>7822.8371896215795</v>
      </c>
      <c r="R59">
        <v>3.8933642917205575</v>
      </c>
      <c r="S59">
        <v>4.8262349652316412E-2</v>
      </c>
      <c r="T59">
        <v>3</v>
      </c>
      <c r="U59">
        <v>59</v>
      </c>
      <c r="V59">
        <v>9383.2009255248504</v>
      </c>
      <c r="W59">
        <v>9966.8249557728795</v>
      </c>
      <c r="X59">
        <v>10457.9346440032</v>
      </c>
      <c r="Y59">
        <v>9935.9868417669768</v>
      </c>
      <c r="Z59">
        <v>3.9972110076964564</v>
      </c>
      <c r="AA59">
        <v>5.414963845975071E-2</v>
      </c>
      <c r="AB59">
        <v>3</v>
      </c>
      <c r="AC59">
        <v>61</v>
      </c>
      <c r="AD59">
        <f t="shared" si="0"/>
        <v>1.2701257358326306</v>
      </c>
      <c r="AE59">
        <f t="shared" si="1"/>
        <v>0.34497132336212649</v>
      </c>
    </row>
    <row r="60" spans="1:31">
      <c r="A60" t="s">
        <v>149</v>
      </c>
      <c r="B60">
        <v>6</v>
      </c>
      <c r="C60">
        <v>5</v>
      </c>
      <c r="D60">
        <v>26.920500000000001</v>
      </c>
      <c r="E60">
        <v>3.9474432195286697E-3</v>
      </c>
      <c r="F60" s="2">
        <v>2.4036841082158631</v>
      </c>
      <c r="G60">
        <v>5.1638524463319402E-3</v>
      </c>
      <c r="H60">
        <v>1.25675196675307</v>
      </c>
      <c r="I60">
        <v>0.990510157892867</v>
      </c>
      <c r="J60" t="s">
        <v>32</v>
      </c>
      <c r="K60" t="s">
        <v>33</v>
      </c>
      <c r="L60">
        <v>15983.716200000001</v>
      </c>
      <c r="M60" t="s">
        <v>150</v>
      </c>
      <c r="N60">
        <v>7536.5460305904498</v>
      </c>
      <c r="O60">
        <v>8172.4169350826796</v>
      </c>
      <c r="P60">
        <v>7552.0335505613402</v>
      </c>
      <c r="Q60">
        <v>7753.6655054114899</v>
      </c>
      <c r="R60">
        <v>3.8895070615296592</v>
      </c>
      <c r="S60">
        <v>4.6782008289614437E-2</v>
      </c>
      <c r="T60">
        <v>3</v>
      </c>
      <c r="U60">
        <v>60</v>
      </c>
      <c r="V60">
        <v>9285.9614748106796</v>
      </c>
      <c r="W60">
        <v>9735.7110253571609</v>
      </c>
      <c r="X60">
        <v>10211.6306202461</v>
      </c>
      <c r="Y60">
        <v>9744.4343734713129</v>
      </c>
      <c r="Z60">
        <v>3.9887566350791346</v>
      </c>
      <c r="AA60">
        <v>4.7503652482916811E-2</v>
      </c>
      <c r="AB60">
        <v>3</v>
      </c>
      <c r="AC60">
        <v>64</v>
      </c>
      <c r="AD60">
        <f t="shared" si="0"/>
        <v>1.2567519667530682</v>
      </c>
      <c r="AE60">
        <f t="shared" si="1"/>
        <v>0.32969994677959225</v>
      </c>
    </row>
    <row r="61" spans="1:31">
      <c r="A61" t="s">
        <v>151</v>
      </c>
      <c r="B61">
        <v>11</v>
      </c>
      <c r="C61">
        <v>9</v>
      </c>
      <c r="D61">
        <v>67.807400000000001</v>
      </c>
      <c r="E61">
        <v>3.4658210083067402E-2</v>
      </c>
      <c r="F61" s="2">
        <v>1.4601938701021833</v>
      </c>
      <c r="G61">
        <v>1.8435545040920698E-2</v>
      </c>
      <c r="H61">
        <v>1.2689182093590099</v>
      </c>
      <c r="I61">
        <v>0.65817964114654404</v>
      </c>
      <c r="J61" t="s">
        <v>32</v>
      </c>
      <c r="K61" t="s">
        <v>33</v>
      </c>
      <c r="L61">
        <v>23873.534500000002</v>
      </c>
      <c r="M61" t="s">
        <v>152</v>
      </c>
      <c r="N61">
        <v>8029.4151222476003</v>
      </c>
      <c r="O61">
        <v>6715.2047751038799</v>
      </c>
      <c r="P61">
        <v>8489.0405879076498</v>
      </c>
      <c r="Q61">
        <v>7744.5534950863766</v>
      </c>
      <c r="R61">
        <v>3.8889963839790203</v>
      </c>
      <c r="S61">
        <v>0.11886913686731478</v>
      </c>
      <c r="T61">
        <v>3</v>
      </c>
      <c r="U61">
        <v>61</v>
      </c>
      <c r="V61">
        <v>9684.0813762618509</v>
      </c>
      <c r="W61">
        <v>10406.478655503601</v>
      </c>
      <c r="X61">
        <v>9391.0548280447601</v>
      </c>
      <c r="Y61">
        <v>9827.2049532700712</v>
      </c>
      <c r="Z61">
        <v>3.9924300136633044</v>
      </c>
      <c r="AA61">
        <v>5.3181231556360918E-2</v>
      </c>
      <c r="AB61">
        <v>3</v>
      </c>
      <c r="AC61">
        <v>63</v>
      </c>
      <c r="AD61">
        <f t="shared" si="0"/>
        <v>1.2689182093590106</v>
      </c>
      <c r="AE61">
        <f t="shared" si="1"/>
        <v>0.34359908040439857</v>
      </c>
    </row>
    <row r="62" spans="1:31">
      <c r="A62" t="s">
        <v>153</v>
      </c>
      <c r="B62">
        <v>14</v>
      </c>
      <c r="C62">
        <v>13</v>
      </c>
      <c r="D62">
        <v>91.882499999999993</v>
      </c>
      <c r="E62">
        <v>0.151133048151331</v>
      </c>
      <c r="F62" s="2">
        <v>0.82064055842466543</v>
      </c>
      <c r="G62">
        <v>5.3352814405840401E-2</v>
      </c>
      <c r="H62">
        <v>1.0959267602881999</v>
      </c>
      <c r="I62">
        <v>0.27672093350971999</v>
      </c>
      <c r="J62" t="s">
        <v>32</v>
      </c>
      <c r="K62" t="s">
        <v>33</v>
      </c>
      <c r="L62">
        <v>32521.4339</v>
      </c>
      <c r="M62" t="s">
        <v>154</v>
      </c>
      <c r="N62">
        <v>7548.5284456319096</v>
      </c>
      <c r="O62">
        <v>7921.9714685496601</v>
      </c>
      <c r="P62">
        <v>7703.22279109397</v>
      </c>
      <c r="Q62">
        <v>7724.5742350918472</v>
      </c>
      <c r="R62">
        <v>3.8878745512106603</v>
      </c>
      <c r="S62">
        <v>2.4290639418841693E-2</v>
      </c>
      <c r="T62">
        <v>3</v>
      </c>
      <c r="U62">
        <v>62</v>
      </c>
      <c r="V62">
        <v>7785.0579243034599</v>
      </c>
      <c r="W62">
        <v>8404.2636359784901</v>
      </c>
      <c r="X62">
        <v>9207.3812879278594</v>
      </c>
      <c r="Y62">
        <v>8465.5676160699368</v>
      </c>
      <c r="Z62">
        <v>3.927656082853991</v>
      </c>
      <c r="AA62">
        <v>8.4240144483943985E-2</v>
      </c>
      <c r="AB62">
        <v>3</v>
      </c>
      <c r="AC62">
        <v>72</v>
      </c>
      <c r="AD62">
        <f t="shared" si="0"/>
        <v>1.0959267602882037</v>
      </c>
      <c r="AE62">
        <f t="shared" si="1"/>
        <v>0.13215138762363218</v>
      </c>
    </row>
    <row r="63" spans="1:31">
      <c r="A63" t="s">
        <v>155</v>
      </c>
      <c r="B63">
        <v>19</v>
      </c>
      <c r="C63">
        <v>18</v>
      </c>
      <c r="D63">
        <v>117.5945</v>
      </c>
      <c r="E63">
        <v>2.10692510436372E-4</v>
      </c>
      <c r="F63" s="2">
        <v>3.6763509021420986</v>
      </c>
      <c r="G63">
        <v>1.41531521302965E-3</v>
      </c>
      <c r="H63">
        <v>1.40585880293097</v>
      </c>
      <c r="I63">
        <v>0.99999999999512501</v>
      </c>
      <c r="J63" t="s">
        <v>32</v>
      </c>
      <c r="K63" t="s">
        <v>33</v>
      </c>
      <c r="L63">
        <v>60923.1734</v>
      </c>
      <c r="M63" t="s">
        <v>156</v>
      </c>
      <c r="N63">
        <v>7579.2359588654899</v>
      </c>
      <c r="O63">
        <v>7785.4926536277899</v>
      </c>
      <c r="P63">
        <v>7770.2779969970297</v>
      </c>
      <c r="Q63">
        <v>7711.6688698301032</v>
      </c>
      <c r="R63">
        <v>3.8871483731908052</v>
      </c>
      <c r="S63">
        <v>1.4904981623915004E-2</v>
      </c>
      <c r="T63">
        <v>3</v>
      </c>
      <c r="U63">
        <v>63</v>
      </c>
      <c r="V63">
        <v>10504.0986085316</v>
      </c>
      <c r="W63">
        <v>11383.9941220533</v>
      </c>
      <c r="X63">
        <v>10636.459967233101</v>
      </c>
      <c r="Y63">
        <v>10841.517565939334</v>
      </c>
      <c r="Z63">
        <v>4.0350900778097278</v>
      </c>
      <c r="AA63">
        <v>4.3761127010571714E-2</v>
      </c>
      <c r="AB63">
        <v>3</v>
      </c>
      <c r="AC63">
        <v>52</v>
      </c>
      <c r="AD63">
        <f t="shared" si="0"/>
        <v>1.4058588029309647</v>
      </c>
      <c r="AE63">
        <f t="shared" si="1"/>
        <v>0.49145170497912671</v>
      </c>
    </row>
    <row r="64" spans="1:31">
      <c r="A64" t="s">
        <v>157</v>
      </c>
      <c r="B64">
        <v>9</v>
      </c>
      <c r="C64">
        <v>8</v>
      </c>
      <c r="D64">
        <v>59.266800000000003</v>
      </c>
      <c r="E64">
        <v>8.3344561238932694E-3</v>
      </c>
      <c r="F64" s="2">
        <v>2.0791227353799084</v>
      </c>
      <c r="G64">
        <v>7.2539435678781704E-3</v>
      </c>
      <c r="H64">
        <v>1.2922137386947301</v>
      </c>
      <c r="I64">
        <v>0.94435998533959498</v>
      </c>
      <c r="J64" t="s">
        <v>32</v>
      </c>
      <c r="K64" t="s">
        <v>33</v>
      </c>
      <c r="L64">
        <v>30285.296200000001</v>
      </c>
      <c r="M64" t="s">
        <v>158</v>
      </c>
      <c r="N64">
        <v>7477.16962506664</v>
      </c>
      <c r="O64">
        <v>8330.1391680028391</v>
      </c>
      <c r="P64">
        <v>7325.47141699437</v>
      </c>
      <c r="Q64">
        <v>7710.9267366879494</v>
      </c>
      <c r="R64">
        <v>3.8871065768113962</v>
      </c>
      <c r="S64">
        <v>7.0236859583096389E-2</v>
      </c>
      <c r="T64">
        <v>3</v>
      </c>
      <c r="U64">
        <v>64</v>
      </c>
      <c r="V64">
        <v>10607.568880012101</v>
      </c>
      <c r="W64">
        <v>9409.3616023037994</v>
      </c>
      <c r="X64">
        <v>9875.5659193342199</v>
      </c>
      <c r="Y64">
        <v>9964.165467216706</v>
      </c>
      <c r="Z64">
        <v>3.9984409309181093</v>
      </c>
      <c r="AA64">
        <v>6.0616934840798484E-2</v>
      </c>
      <c r="AB64">
        <v>3</v>
      </c>
      <c r="AC64">
        <v>60</v>
      </c>
      <c r="AD64">
        <f t="shared" si="0"/>
        <v>1.2922137386947321</v>
      </c>
      <c r="AE64">
        <f t="shared" si="1"/>
        <v>0.36984471883322917</v>
      </c>
    </row>
    <row r="65" spans="1:31">
      <c r="A65" t="s">
        <v>159</v>
      </c>
      <c r="B65">
        <v>10</v>
      </c>
      <c r="C65">
        <v>9</v>
      </c>
      <c r="D65">
        <v>57.753300000000003</v>
      </c>
      <c r="E65">
        <v>2.0949486546190102E-3</v>
      </c>
      <c r="F65" s="2">
        <v>2.6788266167496655</v>
      </c>
      <c r="G65">
        <v>3.5856080504859701E-3</v>
      </c>
      <c r="H65">
        <v>1.36089413631331</v>
      </c>
      <c r="I65">
        <v>0.99895572720147496</v>
      </c>
      <c r="J65" t="s">
        <v>32</v>
      </c>
      <c r="K65" t="s">
        <v>33</v>
      </c>
      <c r="L65">
        <v>31101.5556</v>
      </c>
      <c r="M65" t="s">
        <v>160</v>
      </c>
      <c r="N65">
        <v>7247.5137365753098</v>
      </c>
      <c r="O65">
        <v>7840.5363663308499</v>
      </c>
      <c r="P65">
        <v>8012.3815286106301</v>
      </c>
      <c r="Q65">
        <v>7700.1438771722633</v>
      </c>
      <c r="R65">
        <v>3.8864988400397826</v>
      </c>
      <c r="S65">
        <v>5.2115348332398954E-2</v>
      </c>
      <c r="T65">
        <v>3</v>
      </c>
      <c r="U65">
        <v>65</v>
      </c>
      <c r="V65">
        <v>10038.835990199999</v>
      </c>
      <c r="W65">
        <v>11122.360427784901</v>
      </c>
      <c r="X65">
        <v>10276.0455356527</v>
      </c>
      <c r="Y65">
        <v>10479.080651212535</v>
      </c>
      <c r="Z65">
        <v>4.0203231828748942</v>
      </c>
      <c r="AA65">
        <v>5.4354203244522795E-2</v>
      </c>
      <c r="AB65">
        <v>3</v>
      </c>
      <c r="AC65">
        <v>56</v>
      </c>
      <c r="AD65">
        <f t="shared" si="0"/>
        <v>1.3608941363133056</v>
      </c>
      <c r="AE65">
        <f t="shared" si="1"/>
        <v>0.44455484424379577</v>
      </c>
    </row>
    <row r="66" spans="1:31">
      <c r="A66" t="s">
        <v>161</v>
      </c>
      <c r="B66">
        <v>34</v>
      </c>
      <c r="C66">
        <v>28</v>
      </c>
      <c r="D66">
        <v>197.30869999999999</v>
      </c>
      <c r="E66">
        <v>9.2316159946228497E-3</v>
      </c>
      <c r="F66" s="2">
        <v>2.0347222690588858</v>
      </c>
      <c r="G66">
        <v>7.9213515819217106E-3</v>
      </c>
      <c r="H66">
        <v>1.1958743473764799</v>
      </c>
      <c r="I66">
        <v>0.93285540281879198</v>
      </c>
      <c r="J66" t="s">
        <v>32</v>
      </c>
      <c r="K66" t="s">
        <v>33</v>
      </c>
      <c r="L66">
        <v>140893.02919999999</v>
      </c>
      <c r="M66" t="s">
        <v>162</v>
      </c>
      <c r="N66">
        <v>7051.8893096260299</v>
      </c>
      <c r="O66">
        <v>7493.8632489731999</v>
      </c>
      <c r="P66">
        <v>7839.1062743027496</v>
      </c>
      <c r="Q66">
        <v>7461.6196109673265</v>
      </c>
      <c r="R66">
        <v>3.8728331051887666</v>
      </c>
      <c r="S66">
        <v>5.288365806614858E-2</v>
      </c>
      <c r="T66">
        <v>3</v>
      </c>
      <c r="U66">
        <v>66</v>
      </c>
      <c r="V66">
        <v>8887.4620611877108</v>
      </c>
      <c r="W66">
        <v>8593.0805829221208</v>
      </c>
      <c r="X66">
        <v>9288.9358038014198</v>
      </c>
      <c r="Y66">
        <v>8923.1594826370838</v>
      </c>
      <c r="Z66">
        <v>3.9505186551523397</v>
      </c>
      <c r="AA66">
        <v>3.9145144836943271E-2</v>
      </c>
      <c r="AB66">
        <v>3</v>
      </c>
      <c r="AC66">
        <v>68</v>
      </c>
      <c r="AD66">
        <f t="shared" si="0"/>
        <v>1.1958743473764784</v>
      </c>
      <c r="AE66">
        <f t="shared" si="1"/>
        <v>0.25806581099076964</v>
      </c>
    </row>
    <row r="67" spans="1:31">
      <c r="A67" t="s">
        <v>163</v>
      </c>
      <c r="B67">
        <v>17</v>
      </c>
      <c r="C67">
        <v>11</v>
      </c>
      <c r="D67">
        <v>107.59350000000001</v>
      </c>
      <c r="E67" s="2">
        <v>4.8028009662082198E-5</v>
      </c>
      <c r="F67" s="2">
        <v>4.3185054106686644</v>
      </c>
      <c r="G67">
        <v>1.15162127729865E-3</v>
      </c>
      <c r="H67">
        <v>1.52479898553071</v>
      </c>
      <c r="I67">
        <v>1</v>
      </c>
      <c r="J67" t="s">
        <v>32</v>
      </c>
      <c r="K67" t="s">
        <v>33</v>
      </c>
      <c r="L67">
        <v>46329.474399999999</v>
      </c>
      <c r="M67" t="s">
        <v>164</v>
      </c>
      <c r="N67">
        <v>7183.1784546571198</v>
      </c>
      <c r="O67">
        <v>7595.8701308743002</v>
      </c>
      <c r="P67">
        <v>7571.3568308580798</v>
      </c>
      <c r="Q67">
        <v>7450.1351387964996</v>
      </c>
      <c r="R67">
        <v>3.8721641505337043</v>
      </c>
      <c r="S67">
        <v>3.107540094671158E-2</v>
      </c>
      <c r="T67">
        <v>3</v>
      </c>
      <c r="U67">
        <v>67</v>
      </c>
      <c r="V67">
        <v>11411.242700295599</v>
      </c>
      <c r="W67">
        <v>11594.2210980533</v>
      </c>
      <c r="X67">
        <v>11074.411706761801</v>
      </c>
      <c r="Y67">
        <v>11359.958501703566</v>
      </c>
      <c r="Z67">
        <v>4.055376744886086</v>
      </c>
      <c r="AA67">
        <v>2.321066135713757E-2</v>
      </c>
      <c r="AB67">
        <v>3</v>
      </c>
      <c r="AC67">
        <v>47</v>
      </c>
      <c r="AD67">
        <f t="shared" ref="AD67:AD130" si="2">(Y67/Q67)</f>
        <v>1.5247989855307058</v>
      </c>
      <c r="AE67">
        <f t="shared" ref="AE67:AE130" si="3">(LOG(AD67,2))</f>
        <v>0.60861906451637737</v>
      </c>
    </row>
    <row r="68" spans="1:31">
      <c r="A68" t="s">
        <v>165</v>
      </c>
      <c r="B68">
        <v>25</v>
      </c>
      <c r="C68">
        <v>20</v>
      </c>
      <c r="D68">
        <v>130.34389999999999</v>
      </c>
      <c r="E68">
        <v>6.2876388415067401E-3</v>
      </c>
      <c r="F68" s="2">
        <v>2.2015124118867933</v>
      </c>
      <c r="G68">
        <v>6.2724660020859599E-3</v>
      </c>
      <c r="H68">
        <v>1.2629996096237801</v>
      </c>
      <c r="I68">
        <v>0.96884293144412104</v>
      </c>
      <c r="J68" t="s">
        <v>32</v>
      </c>
      <c r="K68" t="s">
        <v>33</v>
      </c>
      <c r="L68">
        <v>39275.559500000003</v>
      </c>
      <c r="M68" t="s">
        <v>166</v>
      </c>
      <c r="N68">
        <v>7228.06889803391</v>
      </c>
      <c r="O68">
        <v>7680.1125379712703</v>
      </c>
      <c r="P68">
        <v>7413.1033926975297</v>
      </c>
      <c r="Q68">
        <v>7440.4282762342364</v>
      </c>
      <c r="R68">
        <v>3.8715979345582534</v>
      </c>
      <c r="S68">
        <v>3.0543568834323114E-2</v>
      </c>
      <c r="T68">
        <v>3</v>
      </c>
      <c r="U68">
        <v>68</v>
      </c>
      <c r="V68">
        <v>9928.9059450147197</v>
      </c>
      <c r="W68">
        <v>8672.8948685259893</v>
      </c>
      <c r="X68">
        <v>9589.9732114120507</v>
      </c>
      <c r="Y68">
        <v>9397.2580083175853</v>
      </c>
      <c r="Z68">
        <v>3.9730011508790128</v>
      </c>
      <c r="AA68">
        <v>6.9148262270823213E-2</v>
      </c>
      <c r="AB68">
        <v>3</v>
      </c>
      <c r="AC68">
        <v>65</v>
      </c>
      <c r="AD68">
        <f t="shared" si="2"/>
        <v>1.2629996096237814</v>
      </c>
      <c r="AE68">
        <f t="shared" si="3"/>
        <v>0.33685419320787091</v>
      </c>
    </row>
    <row r="69" spans="1:31">
      <c r="A69" t="s">
        <v>167</v>
      </c>
      <c r="B69">
        <v>2</v>
      </c>
      <c r="C69">
        <v>2</v>
      </c>
      <c r="D69">
        <v>15.581300000000001</v>
      </c>
      <c r="E69">
        <v>0.46434155666522398</v>
      </c>
      <c r="F69" s="2">
        <v>0.33316244701923287</v>
      </c>
      <c r="G69">
        <v>0.122802699391862</v>
      </c>
      <c r="H69">
        <v>1.05437996541713</v>
      </c>
      <c r="I69">
        <v>9.6975331060883699E-2</v>
      </c>
      <c r="J69" t="s">
        <v>32</v>
      </c>
      <c r="K69" t="s">
        <v>33</v>
      </c>
      <c r="L69">
        <v>11569.9719</v>
      </c>
      <c r="M69" t="s">
        <v>168</v>
      </c>
      <c r="N69">
        <v>7431.3282239411701</v>
      </c>
      <c r="O69">
        <v>7337.6559079662402</v>
      </c>
      <c r="P69">
        <v>7551.9953548926196</v>
      </c>
      <c r="Q69">
        <v>7440.3264956000103</v>
      </c>
      <c r="R69">
        <v>3.8715919936273684</v>
      </c>
      <c r="S69">
        <v>1.4441929409232081E-2</v>
      </c>
      <c r="T69">
        <v>3</v>
      </c>
      <c r="U69">
        <v>69</v>
      </c>
      <c r="V69">
        <v>6984.3584948717598</v>
      </c>
      <c r="W69">
        <v>7955.3733153455596</v>
      </c>
      <c r="X69">
        <v>8595.0617691513798</v>
      </c>
      <c r="Y69">
        <v>7844.9311931228995</v>
      </c>
      <c r="Z69">
        <v>3.8945891387989162</v>
      </c>
      <c r="AA69">
        <v>0.10338029703268783</v>
      </c>
      <c r="AB69">
        <v>3</v>
      </c>
      <c r="AC69">
        <v>81</v>
      </c>
      <c r="AD69">
        <f t="shared" si="2"/>
        <v>1.0543799654171306</v>
      </c>
      <c r="AE69">
        <f t="shared" si="3"/>
        <v>7.6394862647567743E-2</v>
      </c>
    </row>
    <row r="70" spans="1:31">
      <c r="A70" t="s">
        <v>169</v>
      </c>
      <c r="B70">
        <v>8</v>
      </c>
      <c r="C70">
        <v>1</v>
      </c>
      <c r="D70">
        <v>69.824399999999997</v>
      </c>
      <c r="E70">
        <v>0.34758926781808802</v>
      </c>
      <c r="F70" s="2">
        <v>0.45893364131237552</v>
      </c>
      <c r="G70">
        <v>9.8297848290832601E-2</v>
      </c>
      <c r="H70">
        <v>1.0695489526042901</v>
      </c>
      <c r="I70">
        <v>0.13178497844186901</v>
      </c>
      <c r="J70" t="s">
        <v>33</v>
      </c>
      <c r="K70" t="s">
        <v>32</v>
      </c>
      <c r="L70">
        <v>14559.590200000001</v>
      </c>
      <c r="M70" t="s">
        <v>170</v>
      </c>
      <c r="N70">
        <v>7970.0515428299996</v>
      </c>
      <c r="O70">
        <v>6667.4090817215501</v>
      </c>
      <c r="P70">
        <v>7417.6059554044296</v>
      </c>
      <c r="Q70">
        <v>7351.6888599853264</v>
      </c>
      <c r="R70">
        <v>3.8663871184473071</v>
      </c>
      <c r="S70">
        <v>8.8934412117071565E-2</v>
      </c>
      <c r="T70">
        <v>3</v>
      </c>
      <c r="U70">
        <v>70</v>
      </c>
      <c r="V70">
        <v>6423.4325621836397</v>
      </c>
      <c r="W70">
        <v>7045.4281798741204</v>
      </c>
      <c r="X70">
        <v>7152.0435431114802</v>
      </c>
      <c r="Y70">
        <v>6873.6347617230813</v>
      </c>
      <c r="Z70">
        <v>3.8371864516908745</v>
      </c>
      <c r="AA70">
        <v>5.724976054613775E-2</v>
      </c>
      <c r="AB70">
        <v>3</v>
      </c>
      <c r="AC70">
        <v>95</v>
      </c>
      <c r="AD70">
        <f t="shared" si="2"/>
        <v>0.9349735676567793</v>
      </c>
      <c r="AE70">
        <f t="shared" si="3"/>
        <v>-9.7002515287636662E-2</v>
      </c>
    </row>
    <row r="71" spans="1:31">
      <c r="A71" t="s">
        <v>171</v>
      </c>
      <c r="B71">
        <v>11</v>
      </c>
      <c r="C71">
        <v>7</v>
      </c>
      <c r="D71">
        <v>63.913600000000002</v>
      </c>
      <c r="E71">
        <v>1.8014075030586201E-2</v>
      </c>
      <c r="F71" s="2">
        <v>1.744388032704635</v>
      </c>
      <c r="G71">
        <v>1.19641218258603E-2</v>
      </c>
      <c r="H71">
        <v>1.34314251543205</v>
      </c>
      <c r="I71">
        <v>0.82035626135712103</v>
      </c>
      <c r="J71" t="s">
        <v>32</v>
      </c>
      <c r="K71" t="s">
        <v>33</v>
      </c>
      <c r="L71">
        <v>17438.651399999999</v>
      </c>
      <c r="M71" t="s">
        <v>172</v>
      </c>
      <c r="N71">
        <v>7882.35793147616</v>
      </c>
      <c r="O71">
        <v>6270.9548993631197</v>
      </c>
      <c r="P71">
        <v>7867.7901761735502</v>
      </c>
      <c r="Q71">
        <v>7340.3676690042776</v>
      </c>
      <c r="R71">
        <v>3.8657178136791042</v>
      </c>
      <c r="S71">
        <v>0.12617450651152978</v>
      </c>
      <c r="T71">
        <v>3</v>
      </c>
      <c r="U71">
        <v>71</v>
      </c>
      <c r="V71">
        <v>10145.133732190299</v>
      </c>
      <c r="W71">
        <v>9591.5015813138198</v>
      </c>
      <c r="X71">
        <v>9840.8443719233801</v>
      </c>
      <c r="Y71">
        <v>9859.1598951425003</v>
      </c>
      <c r="Z71">
        <v>3.9938399100276154</v>
      </c>
      <c r="AA71">
        <v>2.8123100562290101E-2</v>
      </c>
      <c r="AB71">
        <v>3</v>
      </c>
      <c r="AC71">
        <v>62</v>
      </c>
      <c r="AD71">
        <f t="shared" si="2"/>
        <v>1.3431425154320502</v>
      </c>
      <c r="AE71">
        <f t="shared" si="3"/>
        <v>0.42561239143598478</v>
      </c>
    </row>
    <row r="72" spans="1:31">
      <c r="A72" t="s">
        <v>173</v>
      </c>
      <c r="B72">
        <v>27</v>
      </c>
      <c r="C72">
        <v>18</v>
      </c>
      <c r="D72">
        <v>199.45650000000001</v>
      </c>
      <c r="E72">
        <v>1.7398897058987499E-2</v>
      </c>
      <c r="F72" s="2">
        <v>1.7594782813942715</v>
      </c>
      <c r="G72">
        <v>1.16212053801151E-2</v>
      </c>
      <c r="H72">
        <v>1.13415170839012</v>
      </c>
      <c r="I72">
        <v>0.82774269397226696</v>
      </c>
      <c r="J72" t="s">
        <v>32</v>
      </c>
      <c r="K72" t="s">
        <v>33</v>
      </c>
      <c r="L72">
        <v>72375.043000000005</v>
      </c>
      <c r="M72" t="s">
        <v>174</v>
      </c>
      <c r="N72">
        <v>7022.0643335249697</v>
      </c>
      <c r="O72">
        <v>7313.2692029376703</v>
      </c>
      <c r="P72">
        <v>7509.7921049214601</v>
      </c>
      <c r="Q72">
        <v>7281.7085471280334</v>
      </c>
      <c r="R72">
        <v>3.8622332921608025</v>
      </c>
      <c r="S72">
        <v>3.3699620245226991E-2</v>
      </c>
      <c r="T72">
        <v>3</v>
      </c>
      <c r="U72">
        <v>72</v>
      </c>
      <c r="V72">
        <v>7909.9466582127998</v>
      </c>
      <c r="W72">
        <v>8226.4067149423608</v>
      </c>
      <c r="X72">
        <v>8639.3331930174008</v>
      </c>
      <c r="Y72">
        <v>8258.5621887241869</v>
      </c>
      <c r="Z72">
        <v>3.9169044434636366</v>
      </c>
      <c r="AA72">
        <v>4.4287965605037755E-2</v>
      </c>
      <c r="AB72">
        <v>3</v>
      </c>
      <c r="AC72">
        <v>75</v>
      </c>
      <c r="AD72">
        <f t="shared" si="2"/>
        <v>1.1341517083901185</v>
      </c>
      <c r="AE72">
        <f t="shared" si="3"/>
        <v>0.18161363349272275</v>
      </c>
    </row>
    <row r="73" spans="1:31">
      <c r="A73" t="s">
        <v>175</v>
      </c>
      <c r="B73">
        <v>3</v>
      </c>
      <c r="C73">
        <v>2</v>
      </c>
      <c r="D73">
        <v>19.386800000000001</v>
      </c>
      <c r="E73">
        <v>5.5224344103432799E-4</v>
      </c>
      <c r="F73" s="2">
        <v>3.2578694335181195</v>
      </c>
      <c r="G73">
        <v>1.8548322903669701E-3</v>
      </c>
      <c r="H73">
        <v>1.1532901469627199</v>
      </c>
      <c r="I73">
        <v>0.99999966815600605</v>
      </c>
      <c r="J73" t="s">
        <v>32</v>
      </c>
      <c r="K73" t="s">
        <v>33</v>
      </c>
      <c r="L73">
        <v>28209.3711</v>
      </c>
      <c r="M73" t="s">
        <v>176</v>
      </c>
      <c r="N73">
        <v>6989.6617160569804</v>
      </c>
      <c r="O73">
        <v>6970.64297092574</v>
      </c>
      <c r="P73">
        <v>7231.6749118794996</v>
      </c>
      <c r="Q73">
        <v>7063.9931996207406</v>
      </c>
      <c r="R73">
        <v>3.8490502724822231</v>
      </c>
      <c r="S73">
        <v>2.060132866711863E-2</v>
      </c>
      <c r="T73">
        <v>3</v>
      </c>
      <c r="U73">
        <v>73</v>
      </c>
      <c r="V73">
        <v>8224.5785014768098</v>
      </c>
      <c r="W73">
        <v>8020.1737027051704</v>
      </c>
      <c r="X73">
        <v>8195.7490618206994</v>
      </c>
      <c r="Y73">
        <v>8146.8337553342253</v>
      </c>
      <c r="Z73">
        <v>3.9109888541678126</v>
      </c>
      <c r="AA73">
        <v>1.3579987995470812E-2</v>
      </c>
      <c r="AB73">
        <v>3</v>
      </c>
      <c r="AC73">
        <v>76</v>
      </c>
      <c r="AD73">
        <f t="shared" si="2"/>
        <v>1.1532901469627153</v>
      </c>
      <c r="AE73">
        <f t="shared" si="3"/>
        <v>0.2057555146588356</v>
      </c>
    </row>
    <row r="74" spans="1:31">
      <c r="A74" t="s">
        <v>177</v>
      </c>
      <c r="B74">
        <v>10</v>
      </c>
      <c r="C74">
        <v>4</v>
      </c>
      <c r="D74">
        <v>59.841700000000003</v>
      </c>
      <c r="E74">
        <v>1.2890856602663101E-3</v>
      </c>
      <c r="F74" s="2">
        <v>2.8897182226427858</v>
      </c>
      <c r="G74">
        <v>3.0079339714887102E-3</v>
      </c>
      <c r="H74">
        <v>1.3075664892354599</v>
      </c>
      <c r="I74">
        <v>0.99989470988262996</v>
      </c>
      <c r="J74" t="s">
        <v>32</v>
      </c>
      <c r="K74" t="s">
        <v>33</v>
      </c>
      <c r="L74">
        <v>35521.555899999999</v>
      </c>
      <c r="M74" t="s">
        <v>178</v>
      </c>
      <c r="N74">
        <v>7102.6027583942196</v>
      </c>
      <c r="O74">
        <v>6704.10436639197</v>
      </c>
      <c r="P74">
        <v>7224.2982632845096</v>
      </c>
      <c r="Q74">
        <v>7010.3351293568994</v>
      </c>
      <c r="R74">
        <v>3.8457387799283538</v>
      </c>
      <c r="S74">
        <v>3.881333497214734E-2</v>
      </c>
      <c r="T74">
        <v>3</v>
      </c>
      <c r="U74">
        <v>74</v>
      </c>
      <c r="V74">
        <v>9605.5982960922393</v>
      </c>
      <c r="W74">
        <v>8856.2232302776501</v>
      </c>
      <c r="X74">
        <v>9037.6163540017405</v>
      </c>
      <c r="Y74">
        <v>9166.4792934572088</v>
      </c>
      <c r="Z74">
        <v>3.9622025617306784</v>
      </c>
      <c r="AA74">
        <v>4.2650393506780085E-2</v>
      </c>
      <c r="AB74">
        <v>3</v>
      </c>
      <c r="AC74">
        <v>67</v>
      </c>
      <c r="AD74">
        <f t="shared" si="2"/>
        <v>1.307566489235459</v>
      </c>
      <c r="AE74">
        <f t="shared" si="3"/>
        <v>0.38688430880597363</v>
      </c>
    </row>
    <row r="75" spans="1:31">
      <c r="A75" t="s">
        <v>179</v>
      </c>
      <c r="B75">
        <v>21</v>
      </c>
      <c r="C75">
        <v>18</v>
      </c>
      <c r="D75">
        <v>96.223799999999997</v>
      </c>
      <c r="E75">
        <v>2.2959694808211299E-2</v>
      </c>
      <c r="F75" s="2">
        <v>1.6390338890959573</v>
      </c>
      <c r="G75">
        <v>1.3841196212417301E-2</v>
      </c>
      <c r="H75">
        <v>1.2366621629349599</v>
      </c>
      <c r="I75">
        <v>0.76479661344431005</v>
      </c>
      <c r="J75" t="s">
        <v>32</v>
      </c>
      <c r="K75" t="s">
        <v>33</v>
      </c>
      <c r="L75">
        <v>59587.0173</v>
      </c>
      <c r="M75" t="s">
        <v>180</v>
      </c>
      <c r="N75">
        <v>7083.9388716761996</v>
      </c>
      <c r="O75">
        <v>6263.6003791394896</v>
      </c>
      <c r="P75">
        <v>7494.3023753322796</v>
      </c>
      <c r="Q75">
        <v>6947.2805420493232</v>
      </c>
      <c r="R75">
        <v>3.8418148367185943</v>
      </c>
      <c r="S75">
        <v>9.0197690204953551E-2</v>
      </c>
      <c r="T75">
        <v>3</v>
      </c>
      <c r="U75">
        <v>75</v>
      </c>
      <c r="V75">
        <v>8222.1020436575509</v>
      </c>
      <c r="W75">
        <v>8514.7600495422794</v>
      </c>
      <c r="X75">
        <v>9037.4548517402709</v>
      </c>
      <c r="Y75">
        <v>8591.438981646701</v>
      </c>
      <c r="Z75">
        <v>3.9340659099837447</v>
      </c>
      <c r="AA75">
        <v>4.8076857183453094E-2</v>
      </c>
      <c r="AB75">
        <v>3</v>
      </c>
      <c r="AC75">
        <v>70</v>
      </c>
      <c r="AD75">
        <f t="shared" si="2"/>
        <v>1.2366621629349634</v>
      </c>
      <c r="AE75">
        <f t="shared" si="3"/>
        <v>0.30645143206301528</v>
      </c>
    </row>
    <row r="76" spans="1:31">
      <c r="A76" t="s">
        <v>181</v>
      </c>
      <c r="B76">
        <v>5</v>
      </c>
      <c r="C76">
        <v>1</v>
      </c>
      <c r="D76">
        <v>17.5063</v>
      </c>
      <c r="E76">
        <v>5.7481921736893798E-3</v>
      </c>
      <c r="F76" s="2">
        <v>2.2404687209522636</v>
      </c>
      <c r="G76">
        <v>6.03236792335618E-3</v>
      </c>
      <c r="H76">
        <v>1.2417068730387</v>
      </c>
      <c r="I76">
        <v>0.97462409673632999</v>
      </c>
      <c r="J76" t="s">
        <v>33</v>
      </c>
      <c r="K76" t="s">
        <v>32</v>
      </c>
      <c r="L76">
        <v>215411.43969999999</v>
      </c>
      <c r="M76" t="s">
        <v>182</v>
      </c>
      <c r="N76">
        <v>6461.6332073336398</v>
      </c>
      <c r="O76">
        <v>7134.5597467117404</v>
      </c>
      <c r="P76">
        <v>7048.5838423199802</v>
      </c>
      <c r="Q76">
        <v>6881.5922654551205</v>
      </c>
      <c r="R76">
        <v>3.8376889370863174</v>
      </c>
      <c r="S76">
        <v>5.3218343417906606E-2</v>
      </c>
      <c r="T76">
        <v>3</v>
      </c>
      <c r="U76">
        <v>76</v>
      </c>
      <c r="V76">
        <v>5391.5099511803701</v>
      </c>
      <c r="W76">
        <v>5409.4109731103799</v>
      </c>
      <c r="X76">
        <v>5825.2065818279998</v>
      </c>
      <c r="Y76">
        <v>5542.0425020395824</v>
      </c>
      <c r="Z76">
        <v>3.7436698520724274</v>
      </c>
      <c r="AA76">
        <v>4.4278002867453169E-2</v>
      </c>
      <c r="AB76">
        <v>3</v>
      </c>
      <c r="AC76">
        <v>116</v>
      </c>
      <c r="AD76">
        <f t="shared" si="2"/>
        <v>0.80534304972703208</v>
      </c>
      <c r="AE76">
        <f t="shared" si="3"/>
        <v>-0.31232463996324411</v>
      </c>
    </row>
    <row r="77" spans="1:31">
      <c r="A77" t="s">
        <v>183</v>
      </c>
      <c r="B77">
        <v>14</v>
      </c>
      <c r="C77">
        <v>14</v>
      </c>
      <c r="D77">
        <v>70.644599999999997</v>
      </c>
      <c r="E77">
        <v>6.9102869778865398E-3</v>
      </c>
      <c r="F77" s="2">
        <v>2.1605039163993802</v>
      </c>
      <c r="G77">
        <v>6.5511346236765003E-3</v>
      </c>
      <c r="H77">
        <v>1.3629979899942</v>
      </c>
      <c r="I77">
        <v>0.961757143705253</v>
      </c>
      <c r="J77" t="s">
        <v>32</v>
      </c>
      <c r="K77" t="s">
        <v>33</v>
      </c>
      <c r="L77">
        <v>17226.948199999999</v>
      </c>
      <c r="M77" t="s">
        <v>184</v>
      </c>
      <c r="N77">
        <v>7106.7780196071799</v>
      </c>
      <c r="O77">
        <v>6133.81171485094</v>
      </c>
      <c r="P77">
        <v>7201.12177241672</v>
      </c>
      <c r="Q77">
        <v>6813.9038356249466</v>
      </c>
      <c r="R77">
        <v>3.8333960000930056</v>
      </c>
      <c r="S77">
        <v>8.6714323255623171E-2</v>
      </c>
      <c r="T77">
        <v>3</v>
      </c>
      <c r="U77">
        <v>77</v>
      </c>
      <c r="V77">
        <v>8703.7941871814801</v>
      </c>
      <c r="W77">
        <v>9474.4312377248607</v>
      </c>
      <c r="X77">
        <v>9683.7862710053505</v>
      </c>
      <c r="Y77">
        <v>9287.337231970565</v>
      </c>
      <c r="Z77">
        <v>3.9678912154764161</v>
      </c>
      <c r="AA77">
        <v>5.5569248124863767E-2</v>
      </c>
      <c r="AB77">
        <v>3</v>
      </c>
      <c r="AC77">
        <v>66</v>
      </c>
      <c r="AD77">
        <f t="shared" si="2"/>
        <v>1.3629979899941991</v>
      </c>
      <c r="AE77">
        <f t="shared" si="3"/>
        <v>0.44678343461007819</v>
      </c>
    </row>
    <row r="78" spans="1:31">
      <c r="A78" t="s">
        <v>185</v>
      </c>
      <c r="B78">
        <v>22</v>
      </c>
      <c r="C78">
        <v>18</v>
      </c>
      <c r="D78">
        <v>78.513599999999997</v>
      </c>
      <c r="E78">
        <v>2.3826873149312999E-4</v>
      </c>
      <c r="F78" s="2">
        <v>3.6229329472926581</v>
      </c>
      <c r="G78">
        <v>1.4741971845802101E-3</v>
      </c>
      <c r="H78">
        <v>1.19352042275974</v>
      </c>
      <c r="I78">
        <v>0.99999999996675404</v>
      </c>
      <c r="J78" t="s">
        <v>32</v>
      </c>
      <c r="K78" t="s">
        <v>33</v>
      </c>
      <c r="L78">
        <v>30568.209500000001</v>
      </c>
      <c r="M78" t="s">
        <v>186</v>
      </c>
      <c r="N78">
        <v>6792.7310819812901</v>
      </c>
      <c r="O78">
        <v>6791.6199804322596</v>
      </c>
      <c r="P78">
        <v>6747.3195748360604</v>
      </c>
      <c r="Q78">
        <v>6777.2235457498691</v>
      </c>
      <c r="R78">
        <v>3.8310518110176912</v>
      </c>
      <c r="S78">
        <v>3.822148762602826E-3</v>
      </c>
      <c r="T78">
        <v>3</v>
      </c>
      <c r="U78">
        <v>78</v>
      </c>
      <c r="V78">
        <v>7865.4726079488801</v>
      </c>
      <c r="W78">
        <v>8224.84618104119</v>
      </c>
      <c r="X78">
        <v>8175.9453453918104</v>
      </c>
      <c r="Y78">
        <v>8088.7547114606268</v>
      </c>
      <c r="Z78">
        <v>3.9078816657940414</v>
      </c>
      <c r="AA78">
        <v>2.4096127001603899E-2</v>
      </c>
      <c r="AB78">
        <v>3</v>
      </c>
      <c r="AC78">
        <v>78</v>
      </c>
      <c r="AD78">
        <f t="shared" si="2"/>
        <v>1.1935204227597369</v>
      </c>
      <c r="AE78">
        <f t="shared" si="3"/>
        <v>0.25522325310767385</v>
      </c>
    </row>
    <row r="79" spans="1:31">
      <c r="A79" t="s">
        <v>187</v>
      </c>
      <c r="B79">
        <v>19</v>
      </c>
      <c r="C79">
        <v>15</v>
      </c>
      <c r="D79">
        <v>133.2706</v>
      </c>
      <c r="E79">
        <v>3.0584458485418699E-3</v>
      </c>
      <c r="F79" s="2">
        <v>2.5144992045196686</v>
      </c>
      <c r="G79">
        <v>4.3580175277381896E-3</v>
      </c>
      <c r="H79">
        <v>1.2422427294525</v>
      </c>
      <c r="I79">
        <v>0.99572239172518495</v>
      </c>
      <c r="J79" t="s">
        <v>32</v>
      </c>
      <c r="K79" t="s">
        <v>33</v>
      </c>
      <c r="L79">
        <v>54190.182099999998</v>
      </c>
      <c r="M79" t="s">
        <v>188</v>
      </c>
      <c r="N79">
        <v>6419.6453323085898</v>
      </c>
      <c r="O79">
        <v>6971.3539412912396</v>
      </c>
      <c r="P79">
        <v>6661.9560839127298</v>
      </c>
      <c r="Q79">
        <v>6684.318452504187</v>
      </c>
      <c r="R79">
        <v>3.8250571322552838</v>
      </c>
      <c r="S79">
        <v>4.1370452375503464E-2</v>
      </c>
      <c r="T79">
        <v>3</v>
      </c>
      <c r="U79">
        <v>80</v>
      </c>
      <c r="V79">
        <v>8637.4656391099397</v>
      </c>
      <c r="W79">
        <v>7947.7189874068899</v>
      </c>
      <c r="X79">
        <v>8325.4533703887591</v>
      </c>
      <c r="Y79">
        <v>8303.5459989685278</v>
      </c>
      <c r="Z79">
        <v>3.9192635958592907</v>
      </c>
      <c r="AA79">
        <v>4.1596059019600666E-2</v>
      </c>
      <c r="AB79">
        <v>3</v>
      </c>
      <c r="AC79">
        <v>74</v>
      </c>
      <c r="AD79">
        <f t="shared" si="2"/>
        <v>1.2422427294525022</v>
      </c>
      <c r="AE79">
        <f t="shared" si="3"/>
        <v>0.31294709816613531</v>
      </c>
    </row>
    <row r="80" spans="1:31">
      <c r="A80" t="s">
        <v>189</v>
      </c>
      <c r="B80">
        <v>14</v>
      </c>
      <c r="C80">
        <v>12</v>
      </c>
      <c r="D80">
        <v>86.111699999999999</v>
      </c>
      <c r="E80">
        <v>2.1080037563851201E-2</v>
      </c>
      <c r="F80" s="2">
        <v>1.6761286195620166</v>
      </c>
      <c r="G80">
        <v>1.2974186571535901E-2</v>
      </c>
      <c r="H80">
        <v>1.1591765852165401</v>
      </c>
      <c r="I80">
        <v>0.78511007567154401</v>
      </c>
      <c r="J80" t="s">
        <v>32</v>
      </c>
      <c r="K80" t="s">
        <v>33</v>
      </c>
      <c r="L80">
        <v>34316.527199999997</v>
      </c>
      <c r="M80" t="s">
        <v>190</v>
      </c>
      <c r="N80">
        <v>6384.6270355678198</v>
      </c>
      <c r="O80">
        <v>6968.8300194101103</v>
      </c>
      <c r="P80">
        <v>6490.6665017760197</v>
      </c>
      <c r="Q80">
        <v>6614.7078522513175</v>
      </c>
      <c r="R80">
        <v>3.8205106677288128</v>
      </c>
      <c r="S80">
        <v>4.7050932158495609E-2</v>
      </c>
      <c r="T80">
        <v>3</v>
      </c>
      <c r="U80">
        <v>81</v>
      </c>
      <c r="V80">
        <v>7615.5028193897297</v>
      </c>
      <c r="W80">
        <v>7300.6346592340697</v>
      </c>
      <c r="X80">
        <v>8086.7059025094404</v>
      </c>
      <c r="Y80">
        <v>7667.6144603777466</v>
      </c>
      <c r="Z80">
        <v>3.884660267750633</v>
      </c>
      <c r="AA80">
        <v>5.1595988264912171E-2</v>
      </c>
      <c r="AB80">
        <v>3</v>
      </c>
      <c r="AC80">
        <v>84</v>
      </c>
      <c r="AD80">
        <f t="shared" si="2"/>
        <v>1.1591765852165448</v>
      </c>
      <c r="AE80">
        <f t="shared" si="3"/>
        <v>0.21310035858827231</v>
      </c>
    </row>
    <row r="81" spans="1:31">
      <c r="A81" t="s">
        <v>191</v>
      </c>
      <c r="B81">
        <v>12</v>
      </c>
      <c r="C81">
        <v>7</v>
      </c>
      <c r="D81">
        <v>81.2102</v>
      </c>
      <c r="E81">
        <v>0.67648158182919405</v>
      </c>
      <c r="F81" s="2">
        <v>0.16974402318880852</v>
      </c>
      <c r="G81">
        <v>0.163293591583377</v>
      </c>
      <c r="H81">
        <v>1.0278101831936199</v>
      </c>
      <c r="I81">
        <v>6.44038780825303E-2</v>
      </c>
      <c r="J81" t="s">
        <v>33</v>
      </c>
      <c r="K81" t="s">
        <v>32</v>
      </c>
      <c r="L81">
        <v>47150.718800000002</v>
      </c>
      <c r="M81" t="s">
        <v>192</v>
      </c>
      <c r="N81">
        <v>6183.3567248106901</v>
      </c>
      <c r="O81">
        <v>7086.7534285409201</v>
      </c>
      <c r="P81">
        <v>6545.4491870718703</v>
      </c>
      <c r="Q81">
        <v>6605.1864468078275</v>
      </c>
      <c r="R81">
        <v>3.8198850810992173</v>
      </c>
      <c r="S81">
        <v>6.8832470583703564E-2</v>
      </c>
      <c r="T81">
        <v>3</v>
      </c>
      <c r="U81">
        <v>82</v>
      </c>
      <c r="V81">
        <v>7069.1800941720203</v>
      </c>
      <c r="W81">
        <v>6064.2999315093602</v>
      </c>
      <c r="X81">
        <v>6145.91578537429</v>
      </c>
      <c r="Y81">
        <v>6426.4652703518905</v>
      </c>
      <c r="Z81">
        <v>3.8079721648867726</v>
      </c>
      <c r="AA81">
        <v>8.6844207904689913E-2</v>
      </c>
      <c r="AB81">
        <v>3</v>
      </c>
      <c r="AC81">
        <v>106</v>
      </c>
      <c r="AD81">
        <f t="shared" si="2"/>
        <v>0.9729422964975788</v>
      </c>
      <c r="AE81">
        <f t="shared" si="3"/>
        <v>-3.9573851058158645E-2</v>
      </c>
    </row>
    <row r="82" spans="1:31">
      <c r="A82" t="s">
        <v>193</v>
      </c>
      <c r="B82">
        <v>2</v>
      </c>
      <c r="C82">
        <v>1</v>
      </c>
      <c r="D82">
        <v>10.847799999999999</v>
      </c>
      <c r="E82">
        <v>4.6202516310166501E-3</v>
      </c>
      <c r="F82" s="2">
        <v>2.3353343709836878</v>
      </c>
      <c r="G82">
        <v>5.56580599210764E-3</v>
      </c>
      <c r="H82">
        <v>1.2906345261611301</v>
      </c>
      <c r="I82">
        <v>0.98530163169751095</v>
      </c>
      <c r="J82" t="s">
        <v>32</v>
      </c>
      <c r="K82" t="s">
        <v>33</v>
      </c>
      <c r="L82">
        <v>10928.818300000001</v>
      </c>
      <c r="M82" t="s">
        <v>194</v>
      </c>
      <c r="N82">
        <v>6106.4754419945502</v>
      </c>
      <c r="O82">
        <v>6833.9183185287802</v>
      </c>
      <c r="P82">
        <v>6500.6547678198904</v>
      </c>
      <c r="Q82">
        <v>6480.3495094477403</v>
      </c>
      <c r="R82">
        <v>3.8115984296254006</v>
      </c>
      <c r="S82">
        <v>5.6192382551611478E-2</v>
      </c>
      <c r="T82">
        <v>3</v>
      </c>
      <c r="U82">
        <v>83</v>
      </c>
      <c r="V82">
        <v>8540.0250509898506</v>
      </c>
      <c r="W82">
        <v>7867.3809541047203</v>
      </c>
      <c r="X82">
        <v>8683.8824503591695</v>
      </c>
      <c r="Y82">
        <v>8363.7628184845798</v>
      </c>
      <c r="Z82">
        <v>3.9224017084971545</v>
      </c>
      <c r="AA82">
        <v>5.2112361107270987E-2</v>
      </c>
      <c r="AB82">
        <v>3</v>
      </c>
      <c r="AC82">
        <v>73</v>
      </c>
      <c r="AD82">
        <f t="shared" si="2"/>
        <v>1.2906345261611276</v>
      </c>
      <c r="AE82">
        <f t="shared" si="3"/>
        <v>0.368080525089718</v>
      </c>
    </row>
    <row r="83" spans="1:31">
      <c r="A83" t="s">
        <v>195</v>
      </c>
      <c r="B83">
        <v>12</v>
      </c>
      <c r="C83">
        <v>9</v>
      </c>
      <c r="D83">
        <v>65.945700000000002</v>
      </c>
      <c r="E83">
        <v>1.05793526370811E-2</v>
      </c>
      <c r="F83" s="2">
        <v>1.9755409064733398</v>
      </c>
      <c r="G83">
        <v>8.6365188873817403E-3</v>
      </c>
      <c r="H83">
        <v>1.1939482229945799</v>
      </c>
      <c r="I83">
        <v>0.91518747225756503</v>
      </c>
      <c r="J83" t="s">
        <v>32</v>
      </c>
      <c r="K83" t="s">
        <v>33</v>
      </c>
      <c r="L83">
        <v>27528.747800000001</v>
      </c>
      <c r="M83" t="s">
        <v>196</v>
      </c>
      <c r="N83">
        <v>6110.0585169816604</v>
      </c>
      <c r="O83">
        <v>6905.5649581573198</v>
      </c>
      <c r="P83">
        <v>6299.8628391269503</v>
      </c>
      <c r="Q83">
        <v>6438.4954380886438</v>
      </c>
      <c r="R83">
        <v>3.8087843923168774</v>
      </c>
      <c r="S83">
        <v>6.453027553038794E-2</v>
      </c>
      <c r="T83">
        <v>3</v>
      </c>
      <c r="U83">
        <v>84</v>
      </c>
      <c r="V83">
        <v>7893.8074590649203</v>
      </c>
      <c r="W83">
        <v>7524.0356919422502</v>
      </c>
      <c r="X83">
        <v>7643.8474101867796</v>
      </c>
      <c r="Y83">
        <v>7687.2301870646506</v>
      </c>
      <c r="Z83">
        <v>3.8857698858143213</v>
      </c>
      <c r="AA83">
        <v>2.4542600607497279E-2</v>
      </c>
      <c r="AB83">
        <v>3</v>
      </c>
      <c r="AC83">
        <v>83</v>
      </c>
      <c r="AD83">
        <f t="shared" si="2"/>
        <v>1.1939482229945806</v>
      </c>
      <c r="AE83">
        <f t="shared" si="3"/>
        <v>0.25574027374792652</v>
      </c>
    </row>
    <row r="84" spans="1:31">
      <c r="A84" t="s">
        <v>197</v>
      </c>
      <c r="B84">
        <v>24</v>
      </c>
      <c r="C84">
        <v>17</v>
      </c>
      <c r="D84">
        <v>157.23939999999999</v>
      </c>
      <c r="E84">
        <v>4.1151279773857803E-2</v>
      </c>
      <c r="F84" s="2">
        <v>1.3856166540098651</v>
      </c>
      <c r="G84">
        <v>2.0454757099441698E-2</v>
      </c>
      <c r="H84">
        <v>1.1538707822488801</v>
      </c>
      <c r="I84">
        <v>0.61100866348065996</v>
      </c>
      <c r="J84" t="s">
        <v>32</v>
      </c>
      <c r="K84" t="s">
        <v>33</v>
      </c>
      <c r="L84">
        <v>93473.875400000004</v>
      </c>
      <c r="M84" t="s">
        <v>198</v>
      </c>
      <c r="N84">
        <v>6107.16359772746</v>
      </c>
      <c r="O84">
        <v>6890.1983372992299</v>
      </c>
      <c r="P84">
        <v>6301.6777706930598</v>
      </c>
      <c r="Q84">
        <v>6433.013235239916</v>
      </c>
      <c r="R84">
        <v>3.8084144449159516</v>
      </c>
      <c r="S84">
        <v>6.3376842137663827E-2</v>
      </c>
      <c r="T84">
        <v>3</v>
      </c>
      <c r="U84">
        <v>85</v>
      </c>
      <c r="V84">
        <v>7766.0374902085496</v>
      </c>
      <c r="W84">
        <v>6972.7633276505803</v>
      </c>
      <c r="X84">
        <v>7529.7972240318504</v>
      </c>
      <c r="Y84">
        <v>7422.8660139636604</v>
      </c>
      <c r="Z84">
        <v>3.870571621414681</v>
      </c>
      <c r="AA84">
        <v>5.4871550876735127E-2</v>
      </c>
      <c r="AB84">
        <v>3</v>
      </c>
      <c r="AC84">
        <v>87</v>
      </c>
      <c r="AD84">
        <f t="shared" si="2"/>
        <v>1.153870782248877</v>
      </c>
      <c r="AE84">
        <f t="shared" si="3"/>
        <v>0.20648167091000094</v>
      </c>
    </row>
    <row r="85" spans="1:31">
      <c r="A85" t="s">
        <v>199</v>
      </c>
      <c r="B85">
        <v>32</v>
      </c>
      <c r="C85">
        <v>9</v>
      </c>
      <c r="D85">
        <v>268.0609</v>
      </c>
      <c r="E85">
        <v>0.12762156660917201</v>
      </c>
      <c r="F85" s="2">
        <v>0.8940759285308757</v>
      </c>
      <c r="G85">
        <v>4.7030057974571701E-2</v>
      </c>
      <c r="H85">
        <v>1.3635275161402001</v>
      </c>
      <c r="I85">
        <v>0.314043126804677</v>
      </c>
      <c r="J85" t="s">
        <v>32</v>
      </c>
      <c r="K85" t="s">
        <v>33</v>
      </c>
      <c r="L85">
        <v>42234.183400000002</v>
      </c>
      <c r="M85" t="s">
        <v>200</v>
      </c>
      <c r="N85">
        <v>7741.2504053499697</v>
      </c>
      <c r="O85">
        <v>4375.79402311988</v>
      </c>
      <c r="P85">
        <v>7012.8923320787999</v>
      </c>
      <c r="Q85">
        <v>6376.6455868495495</v>
      </c>
      <c r="R85">
        <v>3.8045922796259735</v>
      </c>
      <c r="S85">
        <v>0.27767646484155617</v>
      </c>
      <c r="T85">
        <v>3</v>
      </c>
      <c r="U85">
        <v>86</v>
      </c>
      <c r="V85">
        <v>8488.0784363763705</v>
      </c>
      <c r="W85">
        <v>8968.7355029341907</v>
      </c>
      <c r="X85">
        <v>8627.3812157194607</v>
      </c>
      <c r="Y85">
        <v>8694.7317183433406</v>
      </c>
      <c r="Z85">
        <v>3.9392561861040436</v>
      </c>
      <c r="AA85">
        <v>2.8443111006543263E-2</v>
      </c>
      <c r="AB85">
        <v>3</v>
      </c>
      <c r="AC85">
        <v>69</v>
      </c>
      <c r="AD85">
        <f t="shared" si="2"/>
        <v>1.363527516140201</v>
      </c>
      <c r="AE85">
        <f t="shared" si="3"/>
        <v>0.44734381429678505</v>
      </c>
    </row>
    <row r="86" spans="1:31">
      <c r="A86" t="s">
        <v>201</v>
      </c>
      <c r="B86">
        <v>7</v>
      </c>
      <c r="C86">
        <v>5</v>
      </c>
      <c r="D86">
        <v>32.2149</v>
      </c>
      <c r="E86">
        <v>1.1979126731618901E-2</v>
      </c>
      <c r="F86" s="2">
        <v>1.9215748404995043</v>
      </c>
      <c r="G86">
        <v>9.3880636659154394E-3</v>
      </c>
      <c r="H86">
        <v>1.1641490262374301</v>
      </c>
      <c r="I86">
        <v>0.89669858174148398</v>
      </c>
      <c r="J86" t="s">
        <v>32</v>
      </c>
      <c r="K86" t="s">
        <v>33</v>
      </c>
      <c r="L86">
        <v>54855.887199999997</v>
      </c>
      <c r="M86" t="s">
        <v>202</v>
      </c>
      <c r="N86">
        <v>5941.04335403392</v>
      </c>
      <c r="O86">
        <v>6217.1350039294502</v>
      </c>
      <c r="P86">
        <v>6650.6964036374702</v>
      </c>
      <c r="Q86">
        <v>6269.6249205336135</v>
      </c>
      <c r="R86">
        <v>3.7972415599989757</v>
      </c>
      <c r="S86">
        <v>5.7057083141412751E-2</v>
      </c>
      <c r="T86">
        <v>3</v>
      </c>
      <c r="U86">
        <v>87</v>
      </c>
      <c r="V86">
        <v>7154.3103222219797</v>
      </c>
      <c r="W86">
        <v>7278.70238126197</v>
      </c>
      <c r="X86">
        <v>7463.3205348554202</v>
      </c>
      <c r="Y86">
        <v>7298.7777461131236</v>
      </c>
      <c r="Z86">
        <v>3.8632501392216207</v>
      </c>
      <c r="AA86">
        <v>2.1302224425568162E-2</v>
      </c>
      <c r="AB86">
        <v>3</v>
      </c>
      <c r="AC86">
        <v>88</v>
      </c>
      <c r="AD86">
        <f t="shared" si="2"/>
        <v>1.164149026237429</v>
      </c>
      <c r="AE86">
        <f t="shared" si="3"/>
        <v>0.2192757538233028</v>
      </c>
    </row>
    <row r="87" spans="1:31">
      <c r="A87" t="s">
        <v>203</v>
      </c>
      <c r="B87">
        <v>28</v>
      </c>
      <c r="C87">
        <v>20</v>
      </c>
      <c r="D87">
        <v>170.6994</v>
      </c>
      <c r="E87">
        <v>5.46206155177116E-2</v>
      </c>
      <c r="F87" s="2">
        <v>1.2626434101201327</v>
      </c>
      <c r="G87">
        <v>2.4984208310213699E-2</v>
      </c>
      <c r="H87">
        <v>1.1060251831685599</v>
      </c>
      <c r="I87">
        <v>0.53234185840616599</v>
      </c>
      <c r="J87" t="s">
        <v>32</v>
      </c>
      <c r="K87" t="s">
        <v>33</v>
      </c>
      <c r="L87">
        <v>116574.6259</v>
      </c>
      <c r="M87" t="s">
        <v>204</v>
      </c>
      <c r="N87">
        <v>6127.0558549607103</v>
      </c>
      <c r="O87">
        <v>6189.6392880417498</v>
      </c>
      <c r="P87">
        <v>6035.5881527107404</v>
      </c>
      <c r="Q87">
        <v>6117.4277652377341</v>
      </c>
      <c r="R87">
        <v>3.7865688498924222</v>
      </c>
      <c r="S87">
        <v>1.266472901393592E-2</v>
      </c>
      <c r="T87">
        <v>3</v>
      </c>
      <c r="U87">
        <v>88</v>
      </c>
      <c r="V87">
        <v>6740.7256921544003</v>
      </c>
      <c r="W87">
        <v>6353.8426817434301</v>
      </c>
      <c r="X87">
        <v>7203.5191198047496</v>
      </c>
      <c r="Y87">
        <v>6766.029164567527</v>
      </c>
      <c r="Z87">
        <v>3.8303338654566095</v>
      </c>
      <c r="AA87">
        <v>6.2873361722931814E-2</v>
      </c>
      <c r="AB87">
        <v>3</v>
      </c>
      <c r="AC87">
        <v>99</v>
      </c>
      <c r="AD87">
        <f t="shared" si="2"/>
        <v>1.1060251831685646</v>
      </c>
      <c r="AE87">
        <f t="shared" si="3"/>
        <v>0.14538423477585691</v>
      </c>
    </row>
    <row r="88" spans="1:31">
      <c r="A88" t="s">
        <v>205</v>
      </c>
      <c r="B88">
        <v>18</v>
      </c>
      <c r="C88">
        <v>16</v>
      </c>
      <c r="D88">
        <v>130.95099999999999</v>
      </c>
      <c r="E88">
        <v>0.16438579784687901</v>
      </c>
      <c r="F88" s="2">
        <v>0.78413570615827555</v>
      </c>
      <c r="G88">
        <v>5.6257402754447197E-2</v>
      </c>
      <c r="H88">
        <v>1.14516546137106</v>
      </c>
      <c r="I88">
        <v>0.25912066109329301</v>
      </c>
      <c r="J88" t="s">
        <v>32</v>
      </c>
      <c r="K88" t="s">
        <v>33</v>
      </c>
      <c r="L88">
        <v>57662.939299999998</v>
      </c>
      <c r="M88" t="s">
        <v>206</v>
      </c>
      <c r="N88">
        <v>6500.2460629252901</v>
      </c>
      <c r="O88">
        <v>5077.7352422072199</v>
      </c>
      <c r="P88">
        <v>6500.6927461662899</v>
      </c>
      <c r="Q88">
        <v>6026.2246837662669</v>
      </c>
      <c r="R88">
        <v>3.7800453200191768</v>
      </c>
      <c r="S88">
        <v>0.13630689612143496</v>
      </c>
      <c r="T88">
        <v>3</v>
      </c>
      <c r="U88">
        <v>89</v>
      </c>
      <c r="V88">
        <v>6774.2019218978203</v>
      </c>
      <c r="W88">
        <v>6838.5757860874101</v>
      </c>
      <c r="X88">
        <v>7090.2954029473203</v>
      </c>
      <c r="Y88">
        <v>6901.0243703108499</v>
      </c>
      <c r="Z88">
        <v>3.8389135610783414</v>
      </c>
      <c r="AA88">
        <v>2.4205657297166068E-2</v>
      </c>
      <c r="AB88">
        <v>3</v>
      </c>
      <c r="AC88">
        <v>94</v>
      </c>
      <c r="AD88">
        <f t="shared" si="2"/>
        <v>1.1451654613710571</v>
      </c>
      <c r="AE88">
        <f t="shared" si="3"/>
        <v>0.19555606387104058</v>
      </c>
    </row>
    <row r="89" spans="1:31">
      <c r="A89" t="s">
        <v>207</v>
      </c>
      <c r="B89">
        <v>10</v>
      </c>
      <c r="C89">
        <v>9</v>
      </c>
      <c r="D89">
        <v>58.115600000000001</v>
      </c>
      <c r="E89">
        <v>5.0740842524955601E-2</v>
      </c>
      <c r="F89" s="2">
        <v>1.2946423258233688</v>
      </c>
      <c r="G89">
        <v>2.3560007396162E-2</v>
      </c>
      <c r="H89">
        <v>1.1274061439709699</v>
      </c>
      <c r="I89">
        <v>0.55278667593210096</v>
      </c>
      <c r="J89" t="s">
        <v>32</v>
      </c>
      <c r="K89" t="s">
        <v>33</v>
      </c>
      <c r="L89">
        <v>19634.084900000002</v>
      </c>
      <c r="M89" t="s">
        <v>208</v>
      </c>
      <c r="N89">
        <v>5848.1291247589897</v>
      </c>
      <c r="O89">
        <v>6019.4465521374595</v>
      </c>
      <c r="P89">
        <v>6173.3634588544901</v>
      </c>
      <c r="Q89">
        <v>6013.6463785836459</v>
      </c>
      <c r="R89">
        <v>3.7791378866269714</v>
      </c>
      <c r="S89">
        <v>2.7054255901852387E-2</v>
      </c>
      <c r="T89">
        <v>3</v>
      </c>
      <c r="U89">
        <v>90</v>
      </c>
      <c r="V89">
        <v>6858.2797379597196</v>
      </c>
      <c r="W89">
        <v>6280.8240450995399</v>
      </c>
      <c r="X89">
        <v>7200.3618415926903</v>
      </c>
      <c r="Y89">
        <v>6779.8218748839836</v>
      </c>
      <c r="Z89">
        <v>3.8312182838713138</v>
      </c>
      <c r="AA89">
        <v>6.855083998993737E-2</v>
      </c>
      <c r="AB89">
        <v>3</v>
      </c>
      <c r="AC89">
        <v>97</v>
      </c>
      <c r="AD89">
        <f t="shared" si="2"/>
        <v>1.1274061439709713</v>
      </c>
      <c r="AE89">
        <f t="shared" si="3"/>
        <v>0.1730073347988752</v>
      </c>
    </row>
    <row r="90" spans="1:31">
      <c r="A90" t="s">
        <v>209</v>
      </c>
      <c r="B90">
        <v>1</v>
      </c>
      <c r="C90">
        <v>1</v>
      </c>
      <c r="D90">
        <v>7.4960000000000004</v>
      </c>
      <c r="E90">
        <v>3.2758179849090401E-2</v>
      </c>
      <c r="F90" s="2">
        <v>1.4846802370537657</v>
      </c>
      <c r="G90">
        <v>1.76744158893525E-2</v>
      </c>
      <c r="H90">
        <v>1.29403580951746</v>
      </c>
      <c r="I90">
        <v>0.67342725778073098</v>
      </c>
      <c r="J90" t="s">
        <v>32</v>
      </c>
      <c r="K90" t="s">
        <v>33</v>
      </c>
      <c r="L90">
        <v>24169.548299999999</v>
      </c>
      <c r="M90" t="s">
        <v>210</v>
      </c>
      <c r="N90">
        <v>5379.3145077315703</v>
      </c>
      <c r="O90">
        <v>5921.6896365655202</v>
      </c>
      <c r="P90">
        <v>6270.6849217527097</v>
      </c>
      <c r="Q90">
        <v>5857.2296886832664</v>
      </c>
      <c r="R90">
        <v>3.7676922550287792</v>
      </c>
      <c r="S90">
        <v>7.6686030420131057E-2</v>
      </c>
      <c r="T90">
        <v>3</v>
      </c>
      <c r="U90">
        <v>91</v>
      </c>
      <c r="V90">
        <v>8383.0205646147406</v>
      </c>
      <c r="W90">
        <v>6682.3303938751596</v>
      </c>
      <c r="X90">
        <v>7673.0439266848798</v>
      </c>
      <c r="Y90">
        <v>7579.464961724927</v>
      </c>
      <c r="Z90">
        <v>3.8796385496463501</v>
      </c>
      <c r="AA90">
        <v>0.11269900772835306</v>
      </c>
      <c r="AB90">
        <v>3</v>
      </c>
      <c r="AC90">
        <v>85</v>
      </c>
      <c r="AD90">
        <f t="shared" si="2"/>
        <v>1.294035809517456</v>
      </c>
      <c r="AE90">
        <f t="shared" si="3"/>
        <v>0.37187754120864791</v>
      </c>
    </row>
    <row r="91" spans="1:31">
      <c r="A91" t="s">
        <v>211</v>
      </c>
      <c r="B91">
        <v>7</v>
      </c>
      <c r="C91">
        <v>4</v>
      </c>
      <c r="D91">
        <v>38.4315</v>
      </c>
      <c r="E91">
        <v>3.2596409951283199E-3</v>
      </c>
      <c r="F91" s="2">
        <v>2.4868302288953492</v>
      </c>
      <c r="G91">
        <v>4.5117924930451296E-3</v>
      </c>
      <c r="H91">
        <v>1.36712812983279</v>
      </c>
      <c r="I91">
        <v>0.99472431539636796</v>
      </c>
      <c r="J91" t="s">
        <v>32</v>
      </c>
      <c r="K91" t="s">
        <v>33</v>
      </c>
      <c r="L91">
        <v>15050.638300000001</v>
      </c>
      <c r="M91" t="s">
        <v>212</v>
      </c>
      <c r="N91">
        <v>5571.3377489519999</v>
      </c>
      <c r="O91">
        <v>5842.3581780443901</v>
      </c>
      <c r="P91">
        <v>6035.4563546535501</v>
      </c>
      <c r="Q91">
        <v>5816.3840938833137</v>
      </c>
      <c r="R91">
        <v>3.7646530781030725</v>
      </c>
      <c r="S91">
        <v>4.0084521014646303E-2</v>
      </c>
      <c r="T91">
        <v>3</v>
      </c>
      <c r="U91">
        <v>92</v>
      </c>
      <c r="V91">
        <v>7655.1031825853097</v>
      </c>
      <c r="W91">
        <v>7542.79160859269</v>
      </c>
      <c r="X91">
        <v>8657.3321348017198</v>
      </c>
      <c r="Y91">
        <v>7951.7423086599056</v>
      </c>
      <c r="Z91">
        <v>3.9004622974782395</v>
      </c>
      <c r="AA91">
        <v>7.7169706985109762E-2</v>
      </c>
      <c r="AB91">
        <v>3</v>
      </c>
      <c r="AC91">
        <v>80</v>
      </c>
      <c r="AD91">
        <f t="shared" si="2"/>
        <v>1.3671281298327942</v>
      </c>
      <c r="AE91">
        <f t="shared" si="3"/>
        <v>0.4511484613870887</v>
      </c>
    </row>
    <row r="92" spans="1:31">
      <c r="A92" t="s">
        <v>213</v>
      </c>
      <c r="B92">
        <v>12</v>
      </c>
      <c r="C92">
        <v>9</v>
      </c>
      <c r="D92">
        <v>63.079000000000001</v>
      </c>
      <c r="E92">
        <v>4.1807420215548303E-3</v>
      </c>
      <c r="F92" s="2">
        <v>2.3787466303620142</v>
      </c>
      <c r="G92">
        <v>5.2563452671387199E-3</v>
      </c>
      <c r="H92">
        <v>1.1476902629697201</v>
      </c>
      <c r="I92">
        <v>0.98881731598237999</v>
      </c>
      <c r="J92" t="s">
        <v>32</v>
      </c>
      <c r="K92" t="s">
        <v>33</v>
      </c>
      <c r="L92">
        <v>49774.459900000002</v>
      </c>
      <c r="M92" t="s">
        <v>214</v>
      </c>
      <c r="N92">
        <v>5544.7732776948096</v>
      </c>
      <c r="O92">
        <v>5784.9824168813902</v>
      </c>
      <c r="P92">
        <v>5443.1250857579298</v>
      </c>
      <c r="Q92">
        <v>5590.9602601113766</v>
      </c>
      <c r="R92">
        <v>3.747486405355493</v>
      </c>
      <c r="S92">
        <v>3.1398254791692969E-2</v>
      </c>
      <c r="T92">
        <v>3</v>
      </c>
      <c r="U92">
        <v>94</v>
      </c>
      <c r="V92">
        <v>6225.82572080914</v>
      </c>
      <c r="W92">
        <v>6513.3909566695702</v>
      </c>
      <c r="X92">
        <v>6510.8552760627399</v>
      </c>
      <c r="Y92">
        <v>6416.6906511804837</v>
      </c>
      <c r="Z92">
        <v>3.8073111024478496</v>
      </c>
      <c r="AA92">
        <v>2.5760746405597428E-2</v>
      </c>
      <c r="AB92">
        <v>3</v>
      </c>
      <c r="AC92">
        <v>107</v>
      </c>
      <c r="AD92">
        <f t="shared" si="2"/>
        <v>1.1476902629697208</v>
      </c>
      <c r="AE92">
        <f t="shared" si="3"/>
        <v>0.19873334203922446</v>
      </c>
    </row>
    <row r="93" spans="1:31">
      <c r="A93" t="s">
        <v>215</v>
      </c>
      <c r="B93">
        <v>24</v>
      </c>
      <c r="C93">
        <v>22</v>
      </c>
      <c r="D93">
        <v>126.6116</v>
      </c>
      <c r="E93">
        <v>0.86386742220865498</v>
      </c>
      <c r="F93" s="2">
        <v>6.3552903610473291E-2</v>
      </c>
      <c r="G93">
        <v>0.197572321588629</v>
      </c>
      <c r="H93">
        <v>1.0049990149136001</v>
      </c>
      <c r="I93">
        <v>5.2374468685574702E-2</v>
      </c>
      <c r="J93" t="s">
        <v>32</v>
      </c>
      <c r="K93" t="s">
        <v>33</v>
      </c>
      <c r="L93">
        <v>45594.364600000001</v>
      </c>
      <c r="M93" t="s">
        <v>216</v>
      </c>
      <c r="N93">
        <v>6490.24398809379</v>
      </c>
      <c r="O93">
        <v>3858.4277631990099</v>
      </c>
      <c r="P93">
        <v>6300.0462410488399</v>
      </c>
      <c r="Q93">
        <v>5549.5726641138799</v>
      </c>
      <c r="R93">
        <v>3.7442595422645515</v>
      </c>
      <c r="S93">
        <v>0.26446337465441622</v>
      </c>
      <c r="T93">
        <v>3</v>
      </c>
      <c r="U93">
        <v>95</v>
      </c>
      <c r="V93">
        <v>5345.31956662214</v>
      </c>
      <c r="W93">
        <v>5798.6971828762098</v>
      </c>
      <c r="X93">
        <v>5587.9284323792499</v>
      </c>
      <c r="Y93">
        <v>5577.3150606258669</v>
      </c>
      <c r="Z93">
        <v>3.7464251783317066</v>
      </c>
      <c r="AA93">
        <v>4.0678188327289103E-2</v>
      </c>
      <c r="AB93">
        <v>3</v>
      </c>
      <c r="AC93">
        <v>115</v>
      </c>
      <c r="AD93">
        <f t="shared" si="2"/>
        <v>1.0049990149135954</v>
      </c>
      <c r="AE93">
        <f t="shared" si="3"/>
        <v>7.1940872947838111E-3</v>
      </c>
    </row>
    <row r="94" spans="1:31">
      <c r="A94" t="s">
        <v>217</v>
      </c>
      <c r="B94">
        <v>2</v>
      </c>
      <c r="C94">
        <v>2</v>
      </c>
      <c r="D94">
        <v>15.8474</v>
      </c>
      <c r="E94">
        <v>5.8007978217019503E-3</v>
      </c>
      <c r="F94" s="2">
        <v>2.2365122709656631</v>
      </c>
      <c r="G94">
        <v>6.03236792335618E-3</v>
      </c>
      <c r="H94">
        <v>1.2986699467210101</v>
      </c>
      <c r="I94">
        <v>0.97407703156792902</v>
      </c>
      <c r="J94" t="s">
        <v>32</v>
      </c>
      <c r="K94" t="s">
        <v>33</v>
      </c>
      <c r="L94">
        <v>15104.785599999999</v>
      </c>
      <c r="M94" t="s">
        <v>218</v>
      </c>
      <c r="N94">
        <v>5242.3871641330697</v>
      </c>
      <c r="O94">
        <v>5877.5701585484403</v>
      </c>
      <c r="P94">
        <v>5385.6553317677399</v>
      </c>
      <c r="Q94">
        <v>5501.8708848164169</v>
      </c>
      <c r="R94">
        <v>3.74051039436524</v>
      </c>
      <c r="S94">
        <v>6.0553487625298899E-2</v>
      </c>
      <c r="T94">
        <v>3</v>
      </c>
      <c r="U94">
        <v>96</v>
      </c>
      <c r="V94">
        <v>7359.8440180682001</v>
      </c>
      <c r="W94">
        <v>6664.4711577465396</v>
      </c>
      <c r="X94">
        <v>7411.0279307364399</v>
      </c>
      <c r="Y94">
        <v>7145.1143688503935</v>
      </c>
      <c r="Z94">
        <v>3.8540091847523361</v>
      </c>
      <c r="AA94">
        <v>5.8366485605188617E-2</v>
      </c>
      <c r="AB94">
        <v>3</v>
      </c>
      <c r="AC94">
        <v>91</v>
      </c>
      <c r="AD94">
        <f t="shared" si="2"/>
        <v>1.2986699467210066</v>
      </c>
      <c r="AE94">
        <f t="shared" si="3"/>
        <v>0.37703482052262616</v>
      </c>
    </row>
    <row r="95" spans="1:31">
      <c r="A95" t="s">
        <v>219</v>
      </c>
      <c r="B95">
        <v>28</v>
      </c>
      <c r="C95">
        <v>14</v>
      </c>
      <c r="D95">
        <v>191.46029999999999</v>
      </c>
      <c r="E95">
        <v>1.5273164997814601E-2</v>
      </c>
      <c r="F95" s="2">
        <v>1.8160709564828119</v>
      </c>
      <c r="G95">
        <v>1.0947811753783799E-2</v>
      </c>
      <c r="H95">
        <v>1.2355518963974199</v>
      </c>
      <c r="I95">
        <v>0.85403256122663695</v>
      </c>
      <c r="J95" t="s">
        <v>33</v>
      </c>
      <c r="K95" t="s">
        <v>32</v>
      </c>
      <c r="L95">
        <v>115460.1578</v>
      </c>
      <c r="M95" t="s">
        <v>220</v>
      </c>
      <c r="N95">
        <v>5159.3285209580499</v>
      </c>
      <c r="O95">
        <v>5552.5684482680299</v>
      </c>
      <c r="P95">
        <v>5729.2763447012303</v>
      </c>
      <c r="Q95">
        <v>5480.3911046424364</v>
      </c>
      <c r="R95">
        <v>3.7388115527411445</v>
      </c>
      <c r="S95">
        <v>5.3235015513591506E-2</v>
      </c>
      <c r="T95">
        <v>3</v>
      </c>
      <c r="U95">
        <v>97</v>
      </c>
      <c r="V95">
        <v>4691.2638577154503</v>
      </c>
      <c r="W95">
        <v>4534.7327507299096</v>
      </c>
      <c r="X95">
        <v>4080.7478203932301</v>
      </c>
      <c r="Y95">
        <v>4435.5814762795299</v>
      </c>
      <c r="Z95">
        <v>3.6469505611206596</v>
      </c>
      <c r="AA95">
        <v>7.1491228949218819E-2</v>
      </c>
      <c r="AB95">
        <v>3</v>
      </c>
      <c r="AC95">
        <v>150</v>
      </c>
      <c r="AD95">
        <f t="shared" si="2"/>
        <v>0.80935491492973033</v>
      </c>
      <c r="AE95">
        <f t="shared" si="3"/>
        <v>-0.30515560888830212</v>
      </c>
    </row>
    <row r="96" spans="1:31">
      <c r="A96" t="s">
        <v>221</v>
      </c>
      <c r="B96">
        <v>12</v>
      </c>
      <c r="C96">
        <v>12</v>
      </c>
      <c r="D96">
        <v>67.768000000000001</v>
      </c>
      <c r="E96">
        <v>3.90316382394884E-3</v>
      </c>
      <c r="F96" s="2">
        <v>2.4085832200885049</v>
      </c>
      <c r="G96">
        <v>5.15547753741345E-3</v>
      </c>
      <c r="H96">
        <v>1.2638618473371199</v>
      </c>
      <c r="I96">
        <v>0.99081706294291705</v>
      </c>
      <c r="J96" t="s">
        <v>32</v>
      </c>
      <c r="K96" t="s">
        <v>33</v>
      </c>
      <c r="L96">
        <v>24947.775300000001</v>
      </c>
      <c r="M96" t="s">
        <v>222</v>
      </c>
      <c r="N96">
        <v>5427.1826946340898</v>
      </c>
      <c r="O96">
        <v>5708.5725131772097</v>
      </c>
      <c r="P96">
        <v>5269.0893337633697</v>
      </c>
      <c r="Q96">
        <v>5468.2815138582228</v>
      </c>
      <c r="R96">
        <v>3.7378508644854165</v>
      </c>
      <c r="S96">
        <v>4.0708489896156747E-2</v>
      </c>
      <c r="T96">
        <v>3</v>
      </c>
      <c r="U96">
        <v>98</v>
      </c>
      <c r="V96">
        <v>7086.0707061252297</v>
      </c>
      <c r="W96">
        <v>7159.1085219136003</v>
      </c>
      <c r="X96">
        <v>6488.2778995540602</v>
      </c>
      <c r="Y96">
        <v>6911.152375864297</v>
      </c>
      <c r="Z96">
        <v>3.8395504683223933</v>
      </c>
      <c r="AA96">
        <v>5.3252528685898498E-2</v>
      </c>
      <c r="AB96">
        <v>3</v>
      </c>
      <c r="AC96">
        <v>93</v>
      </c>
      <c r="AD96">
        <f t="shared" si="2"/>
        <v>1.2638618473371237</v>
      </c>
      <c r="AE96">
        <f t="shared" si="3"/>
        <v>0.33783877122496797</v>
      </c>
    </row>
    <row r="97" spans="1:31">
      <c r="A97" t="s">
        <v>223</v>
      </c>
      <c r="B97">
        <v>18</v>
      </c>
      <c r="C97">
        <v>13</v>
      </c>
      <c r="D97">
        <v>85.362799999999993</v>
      </c>
      <c r="E97">
        <v>1.2936569780033399E-2</v>
      </c>
      <c r="F97" s="2">
        <v>1.8881808645553573</v>
      </c>
      <c r="G97">
        <v>9.8431199466339197E-3</v>
      </c>
      <c r="H97">
        <v>1.1969837753547401</v>
      </c>
      <c r="I97">
        <v>0.88411768159858795</v>
      </c>
      <c r="J97" t="s">
        <v>32</v>
      </c>
      <c r="K97" t="s">
        <v>33</v>
      </c>
      <c r="L97">
        <v>52558.5386</v>
      </c>
      <c r="M97" t="s">
        <v>224</v>
      </c>
      <c r="N97">
        <v>5447.5151061633396</v>
      </c>
      <c r="O97">
        <v>5661.2316441524199</v>
      </c>
      <c r="P97">
        <v>5213.6372964107304</v>
      </c>
      <c r="Q97">
        <v>5440.7946822421636</v>
      </c>
      <c r="R97">
        <v>3.7356623373648818</v>
      </c>
      <c r="S97">
        <v>4.1147084611267738E-2</v>
      </c>
      <c r="T97">
        <v>3</v>
      </c>
      <c r="U97">
        <v>99</v>
      </c>
      <c r="V97">
        <v>6463.6065537926397</v>
      </c>
      <c r="W97">
        <v>6147.9652709011598</v>
      </c>
      <c r="X97">
        <v>6926.0570543469103</v>
      </c>
      <c r="Y97">
        <v>6512.542959680236</v>
      </c>
      <c r="Z97">
        <v>3.8137506011199473</v>
      </c>
      <c r="AA97">
        <v>6.0091334353373771E-2</v>
      </c>
      <c r="AB97">
        <v>3</v>
      </c>
      <c r="AC97">
        <v>104</v>
      </c>
      <c r="AD97">
        <f t="shared" si="2"/>
        <v>1.1969837753547432</v>
      </c>
      <c r="AE97">
        <f t="shared" si="3"/>
        <v>0.25940359724892598</v>
      </c>
    </row>
    <row r="98" spans="1:31">
      <c r="A98" t="s">
        <v>225</v>
      </c>
      <c r="B98">
        <v>10</v>
      </c>
      <c r="C98">
        <v>9</v>
      </c>
      <c r="D98">
        <v>59.174199999999999</v>
      </c>
      <c r="E98" s="2">
        <v>6.8487089716406894E-5</v>
      </c>
      <c r="F98" s="2">
        <v>4.1643912882646141</v>
      </c>
      <c r="G98">
        <v>1.15162127729865E-3</v>
      </c>
      <c r="H98">
        <v>1.2286107508772799</v>
      </c>
      <c r="I98">
        <v>1</v>
      </c>
      <c r="J98" t="s">
        <v>32</v>
      </c>
      <c r="K98" t="s">
        <v>33</v>
      </c>
      <c r="L98">
        <v>33485.481699999997</v>
      </c>
      <c r="M98" t="s">
        <v>226</v>
      </c>
      <c r="N98">
        <v>5397.8398236941202</v>
      </c>
      <c r="O98">
        <v>5364.3448844147497</v>
      </c>
      <c r="P98">
        <v>5392.8959663018204</v>
      </c>
      <c r="Q98">
        <v>5385.026891470231</v>
      </c>
      <c r="R98">
        <v>3.7311878763968549</v>
      </c>
      <c r="S98">
        <v>3.3576276467597501E-3</v>
      </c>
      <c r="T98">
        <v>3</v>
      </c>
      <c r="U98">
        <v>100</v>
      </c>
      <c r="V98">
        <v>6649.3576125690697</v>
      </c>
      <c r="W98">
        <v>6731.8943211554397</v>
      </c>
      <c r="X98">
        <v>6467.0538641462299</v>
      </c>
      <c r="Y98">
        <v>6616.1019326235801</v>
      </c>
      <c r="Z98">
        <v>3.820602187662224</v>
      </c>
      <c r="AA98">
        <v>2.0482747872336563E-2</v>
      </c>
      <c r="AB98">
        <v>3</v>
      </c>
      <c r="AC98">
        <v>103</v>
      </c>
      <c r="AD98">
        <f t="shared" si="2"/>
        <v>1.228610750877279</v>
      </c>
      <c r="AE98">
        <f t="shared" si="3"/>
        <v>0.29702791267743334</v>
      </c>
    </row>
    <row r="99" spans="1:31">
      <c r="A99" t="s">
        <v>227</v>
      </c>
      <c r="B99">
        <v>8</v>
      </c>
      <c r="C99">
        <v>2</v>
      </c>
      <c r="D99">
        <v>36.177900000000001</v>
      </c>
      <c r="E99">
        <v>2.1078241289060801E-2</v>
      </c>
      <c r="F99" s="2">
        <v>1.6761656282944009</v>
      </c>
      <c r="G99">
        <v>1.2974186571535901E-2</v>
      </c>
      <c r="H99">
        <v>1.2837293873575699</v>
      </c>
      <c r="I99">
        <v>0.78512995567572397</v>
      </c>
      <c r="J99" t="s">
        <v>32</v>
      </c>
      <c r="K99" t="s">
        <v>33</v>
      </c>
      <c r="L99">
        <v>75447.354900000006</v>
      </c>
      <c r="M99" t="s">
        <v>228</v>
      </c>
      <c r="N99">
        <v>5125.69441391894</v>
      </c>
      <c r="O99">
        <v>5420.8015130986696</v>
      </c>
      <c r="P99">
        <v>5481.9794324798204</v>
      </c>
      <c r="Q99">
        <v>5342.825119832477</v>
      </c>
      <c r="R99">
        <v>3.7277709591848307</v>
      </c>
      <c r="S99">
        <v>3.5657623378483973E-2</v>
      </c>
      <c r="T99">
        <v>3</v>
      </c>
      <c r="U99">
        <v>101</v>
      </c>
      <c r="V99">
        <v>7130.1731874385596</v>
      </c>
      <c r="W99">
        <v>7416.5053728616704</v>
      </c>
      <c r="X99">
        <v>6029.5462932233604</v>
      </c>
      <c r="Y99">
        <v>6858.7416178411977</v>
      </c>
      <c r="Z99">
        <v>3.8362444424474322</v>
      </c>
      <c r="AA99">
        <v>0.10675958864276855</v>
      </c>
      <c r="AB99">
        <v>3</v>
      </c>
      <c r="AC99">
        <v>96</v>
      </c>
      <c r="AD99">
        <f t="shared" si="2"/>
        <v>1.283729387357573</v>
      </c>
      <c r="AE99">
        <f t="shared" si="3"/>
        <v>0.36034111160033117</v>
      </c>
    </row>
    <row r="100" spans="1:31">
      <c r="A100" t="s">
        <v>229</v>
      </c>
      <c r="B100">
        <v>12</v>
      </c>
      <c r="C100">
        <v>10</v>
      </c>
      <c r="D100">
        <v>61.8476</v>
      </c>
      <c r="E100">
        <v>1.61671145878606E-3</v>
      </c>
      <c r="F100" s="2">
        <v>2.7913674835189637</v>
      </c>
      <c r="G100">
        <v>3.1541256520674602E-3</v>
      </c>
      <c r="H100">
        <v>1.19853761612145</v>
      </c>
      <c r="I100">
        <v>0.999669023645682</v>
      </c>
      <c r="J100" t="s">
        <v>32</v>
      </c>
      <c r="K100" t="s">
        <v>33</v>
      </c>
      <c r="L100">
        <v>34295.368499999997</v>
      </c>
      <c r="M100" t="s">
        <v>230</v>
      </c>
      <c r="N100">
        <v>5041.6309437952896</v>
      </c>
      <c r="O100">
        <v>5436.13013870758</v>
      </c>
      <c r="P100">
        <v>5383.4979771819999</v>
      </c>
      <c r="Q100">
        <v>5287.0863532282901</v>
      </c>
      <c r="R100">
        <v>3.7232164037329487</v>
      </c>
      <c r="S100">
        <v>4.0512555887561988E-2</v>
      </c>
      <c r="T100">
        <v>3</v>
      </c>
      <c r="U100">
        <v>102</v>
      </c>
      <c r="V100">
        <v>6331.9953164054996</v>
      </c>
      <c r="W100">
        <v>6299.6287611033704</v>
      </c>
      <c r="X100">
        <v>6378.69154457065</v>
      </c>
      <c r="Y100">
        <v>6336.7718740265072</v>
      </c>
      <c r="Z100">
        <v>3.8018680726554916</v>
      </c>
      <c r="AA100">
        <v>6.2724734527006033E-3</v>
      </c>
      <c r="AB100">
        <v>3</v>
      </c>
      <c r="AC100">
        <v>108</v>
      </c>
      <c r="AD100">
        <f t="shared" si="2"/>
        <v>1.198537616121454</v>
      </c>
      <c r="AE100">
        <f t="shared" si="3"/>
        <v>0.26127518870357497</v>
      </c>
    </row>
    <row r="101" spans="1:31">
      <c r="A101" t="s">
        <v>231</v>
      </c>
      <c r="B101">
        <v>29</v>
      </c>
      <c r="C101">
        <v>27</v>
      </c>
      <c r="D101">
        <v>151.739</v>
      </c>
      <c r="E101">
        <v>3.6797731748852501E-2</v>
      </c>
      <c r="F101" s="2">
        <v>1.4341789508731473</v>
      </c>
      <c r="G101">
        <v>1.9069626089877698E-2</v>
      </c>
      <c r="H101">
        <v>1.23697357367195</v>
      </c>
      <c r="I101">
        <v>0.64183162180887399</v>
      </c>
      <c r="J101" t="s">
        <v>32</v>
      </c>
      <c r="K101" t="s">
        <v>33</v>
      </c>
      <c r="L101">
        <v>107257.2052</v>
      </c>
      <c r="M101" t="s">
        <v>142</v>
      </c>
      <c r="N101">
        <v>5526.2725540554602</v>
      </c>
      <c r="O101">
        <v>4596.9265164684703</v>
      </c>
      <c r="P101">
        <v>5628.5338065866499</v>
      </c>
      <c r="Q101">
        <v>5250.5776257035259</v>
      </c>
      <c r="R101">
        <v>3.7202070835690759</v>
      </c>
      <c r="S101">
        <v>0.10825150754067085</v>
      </c>
      <c r="T101">
        <v>3</v>
      </c>
      <c r="U101">
        <v>103</v>
      </c>
      <c r="V101">
        <v>6160.0719232864103</v>
      </c>
      <c r="W101">
        <v>6741.5799595354802</v>
      </c>
      <c r="X101">
        <v>6582.8254257034896</v>
      </c>
      <c r="Y101">
        <v>6494.8257695084603</v>
      </c>
      <c r="Z101">
        <v>3.8125675051617836</v>
      </c>
      <c r="AA101">
        <v>4.6279281499673086E-2</v>
      </c>
      <c r="AB101">
        <v>3</v>
      </c>
      <c r="AC101">
        <v>105</v>
      </c>
      <c r="AD101">
        <f t="shared" si="2"/>
        <v>1.2369735736719476</v>
      </c>
      <c r="AE101">
        <f t="shared" si="3"/>
        <v>0.30681467934445722</v>
      </c>
    </row>
    <row r="102" spans="1:31">
      <c r="A102" t="s">
        <v>232</v>
      </c>
      <c r="B102">
        <v>11</v>
      </c>
      <c r="C102">
        <v>5</v>
      </c>
      <c r="D102">
        <v>55.206299999999999</v>
      </c>
      <c r="E102">
        <v>5.92690110135874E-3</v>
      </c>
      <c r="F102" s="2">
        <v>2.2271723195118702</v>
      </c>
      <c r="G102">
        <v>6.03236792335618E-3</v>
      </c>
      <c r="H102">
        <v>1.4185419684129099</v>
      </c>
      <c r="I102">
        <v>0.97275031105767495</v>
      </c>
      <c r="J102" t="s">
        <v>32</v>
      </c>
      <c r="K102" t="s">
        <v>33</v>
      </c>
      <c r="L102">
        <v>27627.208299999998</v>
      </c>
      <c r="M102" t="s">
        <v>233</v>
      </c>
      <c r="N102">
        <v>5051.7463932616902</v>
      </c>
      <c r="O102">
        <v>5197.5447325530604</v>
      </c>
      <c r="P102">
        <v>5453.6124803193497</v>
      </c>
      <c r="Q102">
        <v>5234.3012020446995</v>
      </c>
      <c r="R102">
        <v>3.7188587100161681</v>
      </c>
      <c r="S102">
        <v>3.886647790909651E-2</v>
      </c>
      <c r="T102">
        <v>3</v>
      </c>
      <c r="U102">
        <v>104</v>
      </c>
      <c r="V102">
        <v>8316.3256821989708</v>
      </c>
      <c r="W102">
        <v>6777.1804495625202</v>
      </c>
      <c r="X102">
        <v>7181.7216594821602</v>
      </c>
      <c r="Y102">
        <v>7425.0759304145504</v>
      </c>
      <c r="Z102">
        <v>3.8707008992002176</v>
      </c>
      <c r="AA102">
        <v>0.10746132643117555</v>
      </c>
      <c r="AB102">
        <v>3</v>
      </c>
      <c r="AC102">
        <v>86</v>
      </c>
      <c r="AD102">
        <f t="shared" si="2"/>
        <v>1.4185419684129104</v>
      </c>
      <c r="AE102">
        <f t="shared" si="3"/>
        <v>0.50440883423969674</v>
      </c>
    </row>
    <row r="103" spans="1:31">
      <c r="A103" t="s">
        <v>234</v>
      </c>
      <c r="B103">
        <v>23</v>
      </c>
      <c r="C103">
        <v>20</v>
      </c>
      <c r="D103">
        <v>146.39240000000001</v>
      </c>
      <c r="E103">
        <v>3.3895904872213098E-2</v>
      </c>
      <c r="F103" s="2">
        <v>1.4698527678391089</v>
      </c>
      <c r="G103">
        <v>1.8236349906360999E-2</v>
      </c>
      <c r="H103">
        <v>1.2862488275472601</v>
      </c>
      <c r="I103">
        <v>0.66421189813983905</v>
      </c>
      <c r="J103" t="s">
        <v>32</v>
      </c>
      <c r="K103" t="s">
        <v>33</v>
      </c>
      <c r="L103">
        <v>52310.821499999998</v>
      </c>
      <c r="M103" t="s">
        <v>235</v>
      </c>
      <c r="N103">
        <v>5551.4430549009303</v>
      </c>
      <c r="O103">
        <v>4490.1485579541004</v>
      </c>
      <c r="P103">
        <v>5603.6121541903904</v>
      </c>
      <c r="Q103">
        <v>5215.067922348474</v>
      </c>
      <c r="R103">
        <v>3.717259969159298</v>
      </c>
      <c r="S103">
        <v>0.120485534888227</v>
      </c>
      <c r="T103">
        <v>3</v>
      </c>
      <c r="U103">
        <v>105</v>
      </c>
      <c r="V103">
        <v>6708.3277771040202</v>
      </c>
      <c r="W103">
        <v>7121.40598503194</v>
      </c>
      <c r="X103">
        <v>6293.8912399641604</v>
      </c>
      <c r="Y103">
        <v>6707.8750007000408</v>
      </c>
      <c r="Z103">
        <v>3.8265849610580767</v>
      </c>
      <c r="AA103">
        <v>6.1682359658435375E-2</v>
      </c>
      <c r="AB103">
        <v>3</v>
      </c>
      <c r="AC103">
        <v>101</v>
      </c>
      <c r="AD103">
        <f t="shared" si="2"/>
        <v>1.2862488275472583</v>
      </c>
      <c r="AE103">
        <f t="shared" si="3"/>
        <v>0.36316976206188561</v>
      </c>
    </row>
    <row r="104" spans="1:31">
      <c r="A104" t="s">
        <v>236</v>
      </c>
      <c r="B104">
        <v>10</v>
      </c>
      <c r="C104">
        <v>3</v>
      </c>
      <c r="D104">
        <v>49.265599999999999</v>
      </c>
      <c r="E104">
        <v>0.152356283887359</v>
      </c>
      <c r="F104" s="2">
        <v>0.81713962873159585</v>
      </c>
      <c r="G104">
        <v>5.3623607819699201E-2</v>
      </c>
      <c r="H104">
        <v>1.53927736967277</v>
      </c>
      <c r="I104">
        <v>0.27500510686541302</v>
      </c>
      <c r="J104" t="s">
        <v>32</v>
      </c>
      <c r="K104" t="s">
        <v>33</v>
      </c>
      <c r="L104">
        <v>42486.604399999997</v>
      </c>
      <c r="M104" t="s">
        <v>237</v>
      </c>
      <c r="N104">
        <v>6571.8716993490098</v>
      </c>
      <c r="O104">
        <v>2742.2474814266302</v>
      </c>
      <c r="P104">
        <v>6306.16736677887</v>
      </c>
      <c r="Q104">
        <v>5206.7621825181704</v>
      </c>
      <c r="R104">
        <v>3.7165677418434031</v>
      </c>
      <c r="S104">
        <v>0.41070880111879898</v>
      </c>
      <c r="T104">
        <v>3</v>
      </c>
      <c r="U104">
        <v>106</v>
      </c>
      <c r="V104">
        <v>7802.2757517170503</v>
      </c>
      <c r="W104">
        <v>8256.1980160634903</v>
      </c>
      <c r="X104">
        <v>7985.4798226740904</v>
      </c>
      <c r="Y104">
        <v>8014.6511968182103</v>
      </c>
      <c r="Z104">
        <v>3.9038846263042117</v>
      </c>
      <c r="AA104">
        <v>2.8493171420243029E-2</v>
      </c>
      <c r="AB104">
        <v>3</v>
      </c>
      <c r="AC104">
        <v>79</v>
      </c>
      <c r="AD104">
        <f t="shared" si="2"/>
        <v>1.539277369672768</v>
      </c>
      <c r="AE104">
        <f t="shared" si="3"/>
        <v>0.622253221137131</v>
      </c>
    </row>
    <row r="105" spans="1:31">
      <c r="A105" t="s">
        <v>238</v>
      </c>
      <c r="B105">
        <v>17</v>
      </c>
      <c r="C105">
        <v>13</v>
      </c>
      <c r="D105">
        <v>97.404899999999998</v>
      </c>
      <c r="E105">
        <v>5.7444428255648604E-4</v>
      </c>
      <c r="F105" s="2">
        <v>3.2407520887367776</v>
      </c>
      <c r="G105">
        <v>1.9022241187812601E-3</v>
      </c>
      <c r="H105">
        <v>1.31950365052918</v>
      </c>
      <c r="I105">
        <v>0.999999538814209</v>
      </c>
      <c r="J105" t="s">
        <v>32</v>
      </c>
      <c r="K105" t="s">
        <v>33</v>
      </c>
      <c r="L105">
        <v>72913.355299999996</v>
      </c>
      <c r="M105" t="s">
        <v>239</v>
      </c>
      <c r="N105">
        <v>4890.3285818856702</v>
      </c>
      <c r="O105">
        <v>5228.30717180387</v>
      </c>
      <c r="P105">
        <v>5184.7533141031599</v>
      </c>
      <c r="Q105">
        <v>5101.129689264234</v>
      </c>
      <c r="R105">
        <v>3.7076663650163546</v>
      </c>
      <c r="S105">
        <v>3.6041698544214761E-2</v>
      </c>
      <c r="T105">
        <v>3</v>
      </c>
      <c r="U105">
        <v>107</v>
      </c>
      <c r="V105">
        <v>6549.6643536624497</v>
      </c>
      <c r="W105">
        <v>6674.8413330036901</v>
      </c>
      <c r="X105">
        <v>6968.3720537546196</v>
      </c>
      <c r="Y105">
        <v>6730.9592468069195</v>
      </c>
      <c r="Z105">
        <v>3.8280769610900314</v>
      </c>
      <c r="AA105">
        <v>3.1930188673739909E-2</v>
      </c>
      <c r="AB105">
        <v>3</v>
      </c>
      <c r="AC105">
        <v>100</v>
      </c>
      <c r="AD105">
        <f t="shared" si="2"/>
        <v>1.3195036505291764</v>
      </c>
      <c r="AE105">
        <f t="shared" si="3"/>
        <v>0.39999534201928111</v>
      </c>
    </row>
    <row r="106" spans="1:31">
      <c r="A106" t="s">
        <v>240</v>
      </c>
      <c r="B106">
        <v>3</v>
      </c>
      <c r="C106">
        <v>1</v>
      </c>
      <c r="D106">
        <v>8.3971999999999998</v>
      </c>
      <c r="E106">
        <v>6.1917411412366601E-3</v>
      </c>
      <c r="F106" s="2">
        <v>2.2081872085400338</v>
      </c>
      <c r="G106">
        <v>6.2478269454686597E-3</v>
      </c>
      <c r="H106">
        <v>1.1881017706305399</v>
      </c>
      <c r="I106">
        <v>0.96989711911466903</v>
      </c>
      <c r="J106" t="s">
        <v>32</v>
      </c>
      <c r="K106" t="s">
        <v>33</v>
      </c>
      <c r="L106">
        <v>37033.220699999998</v>
      </c>
      <c r="M106" t="s">
        <v>241</v>
      </c>
      <c r="N106">
        <v>4711.8061281191403</v>
      </c>
      <c r="O106">
        <v>5229.6157315385899</v>
      </c>
      <c r="P106">
        <v>5146.3394371668801</v>
      </c>
      <c r="Q106">
        <v>5029.2537656082031</v>
      </c>
      <c r="R106">
        <v>3.7015035497634674</v>
      </c>
      <c r="S106">
        <v>5.5287134524191074E-2</v>
      </c>
      <c r="T106">
        <v>3</v>
      </c>
      <c r="U106">
        <v>108</v>
      </c>
      <c r="V106">
        <v>5999.31921327085</v>
      </c>
      <c r="W106">
        <v>5911.0586778972302</v>
      </c>
      <c r="X106">
        <v>6015.41802044014</v>
      </c>
      <c r="Y106">
        <v>5975.265303869407</v>
      </c>
      <c r="Z106">
        <v>3.776357192875166</v>
      </c>
      <c r="AA106">
        <v>9.4027909421824669E-3</v>
      </c>
      <c r="AB106">
        <v>3</v>
      </c>
      <c r="AC106">
        <v>111</v>
      </c>
      <c r="AD106">
        <f t="shared" si="2"/>
        <v>1.1881017706305381</v>
      </c>
      <c r="AE106">
        <f t="shared" si="3"/>
        <v>0.24865842005742339</v>
      </c>
    </row>
    <row r="107" spans="1:31">
      <c r="A107" t="s">
        <v>242</v>
      </c>
      <c r="B107">
        <v>12</v>
      </c>
      <c r="C107">
        <v>9</v>
      </c>
      <c r="D107">
        <v>79.816400000000002</v>
      </c>
      <c r="E107">
        <v>8.1946315538907692E-3</v>
      </c>
      <c r="F107" s="2">
        <v>2.0864705683545353</v>
      </c>
      <c r="G107">
        <v>7.2430238685984904E-3</v>
      </c>
      <c r="H107">
        <v>1.4310931864529901</v>
      </c>
      <c r="I107">
        <v>0.94612309811870199</v>
      </c>
      <c r="J107" t="s">
        <v>32</v>
      </c>
      <c r="K107" t="s">
        <v>33</v>
      </c>
      <c r="L107">
        <v>26120.210899999998</v>
      </c>
      <c r="M107" t="s">
        <v>243</v>
      </c>
      <c r="N107">
        <v>5281.1867718782696</v>
      </c>
      <c r="O107">
        <v>4208.8630906466597</v>
      </c>
      <c r="P107">
        <v>5235.55801516664</v>
      </c>
      <c r="Q107">
        <v>4908.5359592305231</v>
      </c>
      <c r="R107">
        <v>3.6909519769213501</v>
      </c>
      <c r="S107">
        <v>0.12353252169799117</v>
      </c>
      <c r="T107">
        <v>3</v>
      </c>
      <c r="U107">
        <v>110</v>
      </c>
      <c r="V107">
        <v>6948.4859433580996</v>
      </c>
      <c r="W107">
        <v>6998.9899391196404</v>
      </c>
      <c r="X107">
        <v>7126.2412176650796</v>
      </c>
      <c r="Y107">
        <v>7024.5723667142738</v>
      </c>
      <c r="Z107">
        <v>3.8466198909359597</v>
      </c>
      <c r="AA107">
        <v>1.3039566567870186E-2</v>
      </c>
      <c r="AB107">
        <v>3</v>
      </c>
      <c r="AC107">
        <v>92</v>
      </c>
      <c r="AD107">
        <f t="shared" si="2"/>
        <v>1.4310931864529861</v>
      </c>
      <c r="AE107">
        <f t="shared" si="3"/>
        <v>0.51711761703764092</v>
      </c>
    </row>
    <row r="108" spans="1:31">
      <c r="A108" t="s">
        <v>244</v>
      </c>
      <c r="B108">
        <v>12</v>
      </c>
      <c r="C108">
        <v>9</v>
      </c>
      <c r="D108">
        <v>71.851399999999998</v>
      </c>
      <c r="E108">
        <v>0.54159724707323897</v>
      </c>
      <c r="F108" s="2">
        <v>0.26632355182649398</v>
      </c>
      <c r="G108">
        <v>0.13810762232703899</v>
      </c>
      <c r="H108">
        <v>1.0341684336424899</v>
      </c>
      <c r="I108">
        <v>8.1840025830765703E-2</v>
      </c>
      <c r="J108" t="s">
        <v>32</v>
      </c>
      <c r="K108" t="s">
        <v>33</v>
      </c>
      <c r="L108">
        <v>38167.283600000002</v>
      </c>
      <c r="M108" t="s">
        <v>245</v>
      </c>
      <c r="N108">
        <v>4878.5286298541296</v>
      </c>
      <c r="O108">
        <v>4976.2670409482798</v>
      </c>
      <c r="P108">
        <v>4833.18516270086</v>
      </c>
      <c r="Q108">
        <v>4895.9936111677571</v>
      </c>
      <c r="R108">
        <v>3.6898408424225542</v>
      </c>
      <c r="S108">
        <v>1.4935135917939718E-2</v>
      </c>
      <c r="T108">
        <v>3</v>
      </c>
      <c r="U108">
        <v>111</v>
      </c>
      <c r="V108">
        <v>5448.8546365294196</v>
      </c>
      <c r="W108">
        <v>4641.7694847195498</v>
      </c>
      <c r="X108">
        <v>5099.2220107060002</v>
      </c>
      <c r="Y108">
        <v>5063.2820439849902</v>
      </c>
      <c r="Z108">
        <v>3.7044321199080121</v>
      </c>
      <c r="AA108">
        <v>7.9936514121279154E-2</v>
      </c>
      <c r="AB108">
        <v>3</v>
      </c>
      <c r="AC108">
        <v>133</v>
      </c>
      <c r="AD108">
        <f t="shared" si="2"/>
        <v>1.0341684336424886</v>
      </c>
      <c r="AE108">
        <f t="shared" si="3"/>
        <v>4.8471174619240789E-2</v>
      </c>
    </row>
    <row r="109" spans="1:31">
      <c r="A109" t="s">
        <v>246</v>
      </c>
      <c r="B109">
        <v>15</v>
      </c>
      <c r="C109">
        <v>8</v>
      </c>
      <c r="D109">
        <v>96.279799999999994</v>
      </c>
      <c r="E109">
        <v>3.6330412594843702E-2</v>
      </c>
      <c r="F109" s="2">
        <v>1.4397296699422293</v>
      </c>
      <c r="G109">
        <v>1.9023749140056698E-2</v>
      </c>
      <c r="H109">
        <v>1.1241316143934701</v>
      </c>
      <c r="I109">
        <v>0.64533111172108704</v>
      </c>
      <c r="J109" t="s">
        <v>32</v>
      </c>
      <c r="K109" t="s">
        <v>33</v>
      </c>
      <c r="L109">
        <v>62004.9113</v>
      </c>
      <c r="M109" t="s">
        <v>247</v>
      </c>
      <c r="N109">
        <v>4618.1732567137597</v>
      </c>
      <c r="O109">
        <v>4985.54657428274</v>
      </c>
      <c r="P109">
        <v>4984.87631891004</v>
      </c>
      <c r="Q109">
        <v>4862.865383302179</v>
      </c>
      <c r="R109">
        <v>3.6868922473394634</v>
      </c>
      <c r="S109">
        <v>4.3577159971464483E-2</v>
      </c>
      <c r="T109">
        <v>3</v>
      </c>
      <c r="U109">
        <v>112</v>
      </c>
      <c r="V109">
        <v>5302.8693763842803</v>
      </c>
      <c r="W109">
        <v>5322.0049115822303</v>
      </c>
      <c r="X109">
        <v>5774.6278537622902</v>
      </c>
      <c r="Y109">
        <v>5466.5007139096006</v>
      </c>
      <c r="Z109">
        <v>3.7377094091584078</v>
      </c>
      <c r="AA109">
        <v>4.884612951951902E-2</v>
      </c>
      <c r="AB109">
        <v>3</v>
      </c>
      <c r="AC109">
        <v>121</v>
      </c>
      <c r="AD109">
        <f t="shared" si="2"/>
        <v>1.1241316143934703</v>
      </c>
      <c r="AE109">
        <f t="shared" si="3"/>
        <v>0.16881095754878883</v>
      </c>
    </row>
    <row r="110" spans="1:31">
      <c r="A110" t="s">
        <v>248</v>
      </c>
      <c r="B110">
        <v>36</v>
      </c>
      <c r="C110">
        <v>30</v>
      </c>
      <c r="D110">
        <v>255.57159999999999</v>
      </c>
      <c r="E110">
        <v>1.2807297681966499E-2</v>
      </c>
      <c r="F110" s="2">
        <v>1.8925424959864288</v>
      </c>
      <c r="G110">
        <v>9.8124548594225192E-3</v>
      </c>
      <c r="H110">
        <v>1.1924226165434499</v>
      </c>
      <c r="I110">
        <v>0.88581009988107795</v>
      </c>
      <c r="J110" t="s">
        <v>32</v>
      </c>
      <c r="K110" t="s">
        <v>33</v>
      </c>
      <c r="L110">
        <v>56066.374400000001</v>
      </c>
      <c r="M110" t="s">
        <v>249</v>
      </c>
      <c r="N110">
        <v>4630.8412890063</v>
      </c>
      <c r="O110">
        <v>4896.7249014804502</v>
      </c>
      <c r="P110">
        <v>5036.9838964078399</v>
      </c>
      <c r="Q110">
        <v>4854.8500289648628</v>
      </c>
      <c r="R110">
        <v>3.6861758186726572</v>
      </c>
      <c r="S110">
        <v>4.2490290183478253E-2</v>
      </c>
      <c r="T110">
        <v>3</v>
      </c>
      <c r="U110">
        <v>113</v>
      </c>
      <c r="V110">
        <v>5469.4680846989104</v>
      </c>
      <c r="W110">
        <v>6125.0189488503302</v>
      </c>
      <c r="X110">
        <v>5772.6118898437198</v>
      </c>
      <c r="Y110">
        <v>5789.0329744643204</v>
      </c>
      <c r="Z110">
        <v>3.7626060233251577</v>
      </c>
      <c r="AA110">
        <v>5.667333229545355E-2</v>
      </c>
      <c r="AB110">
        <v>3</v>
      </c>
      <c r="AC110">
        <v>113</v>
      </c>
      <c r="AD110">
        <f t="shared" si="2"/>
        <v>1.1924226165434488</v>
      </c>
      <c r="AE110">
        <f t="shared" si="3"/>
        <v>0.2538956441331322</v>
      </c>
    </row>
    <row r="111" spans="1:31">
      <c r="A111" t="s">
        <v>250</v>
      </c>
      <c r="B111">
        <v>17</v>
      </c>
      <c r="C111">
        <v>13</v>
      </c>
      <c r="D111">
        <v>95.225700000000003</v>
      </c>
      <c r="E111">
        <v>0.111746502840722</v>
      </c>
      <c r="F111" s="2">
        <v>0.95176605943309311</v>
      </c>
      <c r="G111">
        <v>4.3070134393855299E-2</v>
      </c>
      <c r="H111">
        <v>1.10926616620319</v>
      </c>
      <c r="I111">
        <v>0.345075083737716</v>
      </c>
      <c r="J111" t="s">
        <v>32</v>
      </c>
      <c r="K111" t="s">
        <v>33</v>
      </c>
      <c r="L111">
        <v>46198.313699999999</v>
      </c>
      <c r="M111" t="s">
        <v>251</v>
      </c>
      <c r="N111">
        <v>4604.9054601401504</v>
      </c>
      <c r="O111">
        <v>4926.5414817949304</v>
      </c>
      <c r="P111">
        <v>4944.0355293907296</v>
      </c>
      <c r="Q111">
        <v>4825.1608237752698</v>
      </c>
      <c r="R111">
        <v>3.6835117930609869</v>
      </c>
      <c r="S111">
        <v>3.9573228101485988E-2</v>
      </c>
      <c r="T111">
        <v>3</v>
      </c>
      <c r="U111">
        <v>114</v>
      </c>
      <c r="V111">
        <v>5806.5856340529499</v>
      </c>
      <c r="W111">
        <v>4984.6722782983798</v>
      </c>
      <c r="X111">
        <v>5265.90503255768</v>
      </c>
      <c r="Y111">
        <v>5352.3876483030035</v>
      </c>
      <c r="Z111">
        <v>3.728547559808765</v>
      </c>
      <c r="AA111">
        <v>7.8044753590808952E-2</v>
      </c>
      <c r="AB111">
        <v>3</v>
      </c>
      <c r="AC111">
        <v>123</v>
      </c>
      <c r="AD111">
        <f t="shared" si="2"/>
        <v>1.1092661662031866</v>
      </c>
      <c r="AE111">
        <f t="shared" si="3"/>
        <v>0.14960557883423792</v>
      </c>
    </row>
    <row r="112" spans="1:31">
      <c r="A112" t="s">
        <v>252</v>
      </c>
      <c r="B112">
        <v>9</v>
      </c>
      <c r="C112">
        <v>7</v>
      </c>
      <c r="D112">
        <v>43.494199999999999</v>
      </c>
      <c r="E112">
        <v>0.138680240415088</v>
      </c>
      <c r="F112" s="2">
        <v>0.85798541412513341</v>
      </c>
      <c r="G112">
        <v>5.0306312189525297E-2</v>
      </c>
      <c r="H112">
        <v>1.0968035894063399</v>
      </c>
      <c r="I112">
        <v>0.29538655032710498</v>
      </c>
      <c r="J112" t="s">
        <v>32</v>
      </c>
      <c r="K112" t="s">
        <v>33</v>
      </c>
      <c r="L112">
        <v>33878.323199999999</v>
      </c>
      <c r="M112" t="s">
        <v>253</v>
      </c>
      <c r="N112">
        <v>4847.5049058550603</v>
      </c>
      <c r="O112">
        <v>4755.5368133002903</v>
      </c>
      <c r="P112">
        <v>4828.12461758667</v>
      </c>
      <c r="Q112">
        <v>4810.3887789140063</v>
      </c>
      <c r="R112">
        <v>3.682180177769629</v>
      </c>
      <c r="S112">
        <v>1.0078492129736881E-2</v>
      </c>
      <c r="T112">
        <v>3</v>
      </c>
      <c r="U112">
        <v>115</v>
      </c>
      <c r="V112">
        <v>5161.6491788265903</v>
      </c>
      <c r="W112">
        <v>5770.60113623093</v>
      </c>
      <c r="X112">
        <v>4895.9047224010501</v>
      </c>
      <c r="Y112">
        <v>5276.0516791528571</v>
      </c>
      <c r="Z112">
        <v>3.7223090408282693</v>
      </c>
      <c r="AA112">
        <v>8.4993468301912942E-2</v>
      </c>
      <c r="AB112">
        <v>3</v>
      </c>
      <c r="AC112">
        <v>126</v>
      </c>
      <c r="AD112">
        <f t="shared" si="2"/>
        <v>1.0968035894063388</v>
      </c>
      <c r="AE112">
        <f t="shared" si="3"/>
        <v>0.1333051976103849</v>
      </c>
    </row>
    <row r="113" spans="1:31">
      <c r="A113" t="s">
        <v>254</v>
      </c>
      <c r="B113">
        <v>6</v>
      </c>
      <c r="C113">
        <v>3</v>
      </c>
      <c r="D113">
        <v>22.889399999999998</v>
      </c>
      <c r="E113">
        <v>4.7598543585363204E-3</v>
      </c>
      <c r="F113" s="2">
        <v>2.322406335567675</v>
      </c>
      <c r="G113">
        <v>5.56580599210764E-3</v>
      </c>
      <c r="H113">
        <v>1.40915950407557</v>
      </c>
      <c r="I113">
        <v>0.98410184611429097</v>
      </c>
      <c r="J113" t="s">
        <v>32</v>
      </c>
      <c r="K113" t="s">
        <v>33</v>
      </c>
      <c r="L113">
        <v>158188.41010000001</v>
      </c>
      <c r="M113" t="s">
        <v>255</v>
      </c>
      <c r="N113">
        <v>5301.4234313694697</v>
      </c>
      <c r="O113">
        <v>4307.5870002873198</v>
      </c>
      <c r="P113">
        <v>4802.5677275488997</v>
      </c>
      <c r="Q113">
        <v>4803.8593864018958</v>
      </c>
      <c r="R113">
        <v>3.6815902866985031</v>
      </c>
      <c r="S113">
        <v>0.10344171937947634</v>
      </c>
      <c r="T113">
        <v>3</v>
      </c>
      <c r="U113">
        <v>116</v>
      </c>
      <c r="V113">
        <v>6614.8745241548904</v>
      </c>
      <c r="W113">
        <v>6863.8141391711397</v>
      </c>
      <c r="X113">
        <v>6829.5236684465699</v>
      </c>
      <c r="Y113">
        <v>6769.4041105908664</v>
      </c>
      <c r="Z113">
        <v>3.8305504407867428</v>
      </c>
      <c r="AA113">
        <v>1.9930906642999874E-2</v>
      </c>
      <c r="AB113">
        <v>3</v>
      </c>
      <c r="AC113">
        <v>98</v>
      </c>
      <c r="AD113">
        <f t="shared" si="2"/>
        <v>1.4091595040755698</v>
      </c>
      <c r="AE113">
        <f t="shared" si="3"/>
        <v>0.49483492088447462</v>
      </c>
    </row>
    <row r="114" spans="1:31">
      <c r="A114" t="s">
        <v>256</v>
      </c>
      <c r="B114">
        <v>26</v>
      </c>
      <c r="C114">
        <v>24</v>
      </c>
      <c r="D114">
        <v>175.51580000000001</v>
      </c>
      <c r="E114">
        <v>0.164184306785599</v>
      </c>
      <c r="F114" s="2">
        <v>0.78466835636474397</v>
      </c>
      <c r="G114">
        <v>5.6257402754447197E-2</v>
      </c>
      <c r="H114">
        <v>1.0667271915468099</v>
      </c>
      <c r="I114">
        <v>0.259372815134573</v>
      </c>
      <c r="J114" t="s">
        <v>32</v>
      </c>
      <c r="K114" t="s">
        <v>33</v>
      </c>
      <c r="L114">
        <v>37342.604700000004</v>
      </c>
      <c r="M114" t="s">
        <v>257</v>
      </c>
      <c r="N114">
        <v>4738.0312150679501</v>
      </c>
      <c r="O114">
        <v>4953.0000870143303</v>
      </c>
      <c r="P114">
        <v>4665.9929754217901</v>
      </c>
      <c r="Q114">
        <v>4785.6747591680232</v>
      </c>
      <c r="R114">
        <v>3.6799431800487752</v>
      </c>
      <c r="S114">
        <v>3.1200918976804749E-2</v>
      </c>
      <c r="T114">
        <v>3</v>
      </c>
      <c r="U114">
        <v>117</v>
      </c>
      <c r="V114">
        <v>5300.3904885248403</v>
      </c>
      <c r="W114">
        <v>4775.5383138105199</v>
      </c>
      <c r="X114">
        <v>5239.09938417597</v>
      </c>
      <c r="Y114">
        <v>5105.0093955037764</v>
      </c>
      <c r="Z114">
        <v>3.7079965457200279</v>
      </c>
      <c r="AA114">
        <v>5.6213673531404877E-2</v>
      </c>
      <c r="AB114">
        <v>3</v>
      </c>
      <c r="AC114">
        <v>132</v>
      </c>
      <c r="AD114">
        <f t="shared" si="2"/>
        <v>1.0667271915468131</v>
      </c>
      <c r="AE114">
        <f t="shared" si="3"/>
        <v>9.3191263579483583E-2</v>
      </c>
    </row>
    <row r="115" spans="1:31">
      <c r="A115" t="s">
        <v>258</v>
      </c>
      <c r="B115">
        <v>6</v>
      </c>
      <c r="C115">
        <v>5</v>
      </c>
      <c r="D115">
        <v>42.550899999999999</v>
      </c>
      <c r="E115">
        <v>0.28335363543806402</v>
      </c>
      <c r="F115" s="2">
        <v>0.54767121097179838</v>
      </c>
      <c r="G115">
        <v>8.4402086284451894E-2</v>
      </c>
      <c r="H115">
        <v>1.0521359528082601</v>
      </c>
      <c r="I115">
        <v>0.161207938151468</v>
      </c>
      <c r="J115" t="s">
        <v>32</v>
      </c>
      <c r="K115" t="s">
        <v>33</v>
      </c>
      <c r="L115">
        <v>28123.962599999999</v>
      </c>
      <c r="M115" t="s">
        <v>259</v>
      </c>
      <c r="N115">
        <v>4613.7024771516599</v>
      </c>
      <c r="O115">
        <v>4993.2115164218503</v>
      </c>
      <c r="P115">
        <v>4341.4071748380302</v>
      </c>
      <c r="Q115">
        <v>4649.4403894705138</v>
      </c>
      <c r="R115">
        <v>3.6674006839887974</v>
      </c>
      <c r="S115">
        <v>7.0410297939178371E-2</v>
      </c>
      <c r="T115">
        <v>3</v>
      </c>
      <c r="U115">
        <v>118</v>
      </c>
      <c r="V115">
        <v>4857.6772470903998</v>
      </c>
      <c r="W115">
        <v>4810.513785866</v>
      </c>
      <c r="X115">
        <v>5007.3391496458698</v>
      </c>
      <c r="Y115">
        <v>4891.8433942007568</v>
      </c>
      <c r="Z115">
        <v>3.6894725452319692</v>
      </c>
      <c r="AA115">
        <v>2.1007323660384439E-2</v>
      </c>
      <c r="AB115">
        <v>3</v>
      </c>
      <c r="AC115">
        <v>136</v>
      </c>
      <c r="AD115">
        <f t="shared" si="2"/>
        <v>1.0521359528082579</v>
      </c>
      <c r="AE115">
        <f t="shared" si="3"/>
        <v>7.3321135970148221E-2</v>
      </c>
    </row>
    <row r="116" spans="1:31">
      <c r="A116" t="s">
        <v>260</v>
      </c>
      <c r="B116">
        <v>8</v>
      </c>
      <c r="C116">
        <v>6</v>
      </c>
      <c r="D116">
        <v>34.726700000000001</v>
      </c>
      <c r="E116">
        <v>5.0155946775792298E-2</v>
      </c>
      <c r="F116" s="2">
        <v>1.2996775671540581</v>
      </c>
      <c r="G116">
        <v>2.3490422985077E-2</v>
      </c>
      <c r="H116">
        <v>1.5550653444089999</v>
      </c>
      <c r="I116">
        <v>0.55600959126938598</v>
      </c>
      <c r="J116" t="s">
        <v>32</v>
      </c>
      <c r="K116" t="s">
        <v>33</v>
      </c>
      <c r="L116">
        <v>16334.198700000001</v>
      </c>
      <c r="M116" t="s">
        <v>261</v>
      </c>
      <c r="N116">
        <v>5183.8473374225796</v>
      </c>
      <c r="O116">
        <v>3246.85413927131</v>
      </c>
      <c r="P116">
        <v>5471.3024542010398</v>
      </c>
      <c r="Q116">
        <v>4634.0013102983103</v>
      </c>
      <c r="R116">
        <v>3.6659561522539668</v>
      </c>
      <c r="S116">
        <v>0.26108584076487057</v>
      </c>
      <c r="T116">
        <v>3</v>
      </c>
      <c r="U116">
        <v>119</v>
      </c>
      <c r="V116">
        <v>6937.5703277765697</v>
      </c>
      <c r="W116">
        <v>7056.8964389293697</v>
      </c>
      <c r="X116">
        <v>7624.0577640664897</v>
      </c>
      <c r="Y116">
        <v>7206.1748435908094</v>
      </c>
      <c r="Z116">
        <v>3.8577047952116796</v>
      </c>
      <c r="AA116">
        <v>5.0898339748937933E-2</v>
      </c>
      <c r="AB116">
        <v>3</v>
      </c>
      <c r="AC116">
        <v>89</v>
      </c>
      <c r="AD116">
        <f t="shared" si="2"/>
        <v>1.5550653444090021</v>
      </c>
      <c r="AE116">
        <f t="shared" si="3"/>
        <v>0.63697520419775344</v>
      </c>
    </row>
    <row r="117" spans="1:31">
      <c r="A117" t="s">
        <v>262</v>
      </c>
      <c r="B117">
        <v>17</v>
      </c>
      <c r="C117">
        <v>15</v>
      </c>
      <c r="D117">
        <v>121.2658</v>
      </c>
      <c r="E117">
        <v>0.93833736625999098</v>
      </c>
      <c r="F117" s="2">
        <v>2.7640988952514687E-2</v>
      </c>
      <c r="G117">
        <v>0.209509037279481</v>
      </c>
      <c r="H117">
        <v>1.00827329342564</v>
      </c>
      <c r="I117">
        <v>5.0481524073103502E-2</v>
      </c>
      <c r="J117" t="s">
        <v>32</v>
      </c>
      <c r="K117" t="s">
        <v>33</v>
      </c>
      <c r="L117">
        <v>54307.9663</v>
      </c>
      <c r="M117" t="s">
        <v>263</v>
      </c>
      <c r="N117">
        <v>4590.8696656951097</v>
      </c>
      <c r="O117">
        <v>4479.1686079621604</v>
      </c>
      <c r="P117">
        <v>4828.34406650439</v>
      </c>
      <c r="Q117">
        <v>4632.79411338722</v>
      </c>
      <c r="R117">
        <v>3.6658430000937963</v>
      </c>
      <c r="S117">
        <v>3.8491474556138501E-2</v>
      </c>
      <c r="T117">
        <v>3</v>
      </c>
      <c r="U117">
        <v>120</v>
      </c>
      <c r="V117">
        <v>5161.01058082691</v>
      </c>
      <c r="W117">
        <v>4649.9838075815896</v>
      </c>
      <c r="X117">
        <v>4202.3733469951003</v>
      </c>
      <c r="Y117">
        <v>4671.1225784678672</v>
      </c>
      <c r="Z117">
        <v>3.6694212640879749</v>
      </c>
      <c r="AA117">
        <v>0.10268796792274425</v>
      </c>
      <c r="AB117">
        <v>3</v>
      </c>
      <c r="AC117">
        <v>142</v>
      </c>
      <c r="AD117">
        <f t="shared" si="2"/>
        <v>1.0082732934256438</v>
      </c>
      <c r="AE117">
        <f t="shared" si="3"/>
        <v>1.1886735693185289E-2</v>
      </c>
    </row>
    <row r="118" spans="1:31">
      <c r="A118" t="s">
        <v>264</v>
      </c>
      <c r="B118">
        <v>6</v>
      </c>
      <c r="C118">
        <v>5</v>
      </c>
      <c r="D118">
        <v>48.581699999999998</v>
      </c>
      <c r="E118">
        <v>2.5658693812692398E-3</v>
      </c>
      <c r="F118" s="2">
        <v>2.5907654556921336</v>
      </c>
      <c r="G118">
        <v>3.9829192119416601E-3</v>
      </c>
      <c r="H118">
        <v>1.1764200720618601</v>
      </c>
      <c r="I118">
        <v>0.99769417604804</v>
      </c>
      <c r="J118" t="s">
        <v>32</v>
      </c>
      <c r="K118" t="s">
        <v>33</v>
      </c>
      <c r="L118">
        <v>19808.590899999999</v>
      </c>
      <c r="M118" t="s">
        <v>265</v>
      </c>
      <c r="N118">
        <v>4778.06856540028</v>
      </c>
      <c r="O118">
        <v>4422.8013269684698</v>
      </c>
      <c r="P118">
        <v>4650.6801828444204</v>
      </c>
      <c r="Q118">
        <v>4617.1833584043898</v>
      </c>
      <c r="R118">
        <v>3.6643771216730916</v>
      </c>
      <c r="S118">
        <v>3.898193709010353E-2</v>
      </c>
      <c r="T118">
        <v>3</v>
      </c>
      <c r="U118">
        <v>122</v>
      </c>
      <c r="V118">
        <v>5504.3526698270498</v>
      </c>
      <c r="W118">
        <v>5448.4717859482198</v>
      </c>
      <c r="X118">
        <v>5342.4170818754501</v>
      </c>
      <c r="Y118">
        <v>5431.7471792169063</v>
      </c>
      <c r="Z118">
        <v>3.7349395474973606</v>
      </c>
      <c r="AA118">
        <v>1.5143023094120444E-2</v>
      </c>
      <c r="AB118">
        <v>3</v>
      </c>
      <c r="AC118">
        <v>122</v>
      </c>
      <c r="AD118">
        <f t="shared" si="2"/>
        <v>1.1764200720618585</v>
      </c>
      <c r="AE118">
        <f t="shared" si="3"/>
        <v>0.23440330478904525</v>
      </c>
    </row>
    <row r="119" spans="1:31">
      <c r="A119" t="s">
        <v>266</v>
      </c>
      <c r="B119">
        <v>5</v>
      </c>
      <c r="C119">
        <v>1</v>
      </c>
      <c r="D119">
        <v>17.534500000000001</v>
      </c>
      <c r="E119">
        <v>1.4945129590542301E-3</v>
      </c>
      <c r="F119" s="2">
        <v>2.8255003148024573</v>
      </c>
      <c r="G119">
        <v>3.0554414517588598E-3</v>
      </c>
      <c r="H119">
        <v>1.21469248744008</v>
      </c>
      <c r="I119">
        <v>0.99977404379669699</v>
      </c>
      <c r="J119" t="s">
        <v>32</v>
      </c>
      <c r="K119" t="s">
        <v>33</v>
      </c>
      <c r="L119">
        <v>237485.6684</v>
      </c>
      <c r="M119" t="s">
        <v>267</v>
      </c>
      <c r="N119">
        <v>4613.6008065420201</v>
      </c>
      <c r="O119">
        <v>4638.5569970573097</v>
      </c>
      <c r="P119">
        <v>4342.16384376923</v>
      </c>
      <c r="Q119">
        <v>4531.4405491228536</v>
      </c>
      <c r="R119">
        <v>3.6562362865782703</v>
      </c>
      <c r="S119">
        <v>3.6278240305817534E-2</v>
      </c>
      <c r="T119">
        <v>3</v>
      </c>
      <c r="U119">
        <v>123</v>
      </c>
      <c r="V119">
        <v>5397.6522875968503</v>
      </c>
      <c r="W119">
        <v>5648.7823710988996</v>
      </c>
      <c r="X119">
        <v>5466.48571820694</v>
      </c>
      <c r="Y119">
        <v>5504.3067923008966</v>
      </c>
      <c r="Z119">
        <v>3.7407026320752323</v>
      </c>
      <c r="AA119">
        <v>2.3575490557938152E-2</v>
      </c>
      <c r="AB119">
        <v>3</v>
      </c>
      <c r="AC119">
        <v>119</v>
      </c>
      <c r="AD119">
        <f t="shared" si="2"/>
        <v>1.2146924874400835</v>
      </c>
      <c r="AE119">
        <f t="shared" si="3"/>
        <v>0.28059112617882054</v>
      </c>
    </row>
    <row r="120" spans="1:31">
      <c r="A120" t="s">
        <v>268</v>
      </c>
      <c r="B120">
        <v>14</v>
      </c>
      <c r="C120">
        <v>11</v>
      </c>
      <c r="D120">
        <v>72.049700000000001</v>
      </c>
      <c r="E120">
        <v>1.87445373033873E-2</v>
      </c>
      <c r="F120" s="2">
        <v>1.7271252753846438</v>
      </c>
      <c r="G120">
        <v>1.22581319279347E-2</v>
      </c>
      <c r="H120">
        <v>1.34848708359813</v>
      </c>
      <c r="I120">
        <v>0.81172068649476004</v>
      </c>
      <c r="J120" t="s">
        <v>32</v>
      </c>
      <c r="K120" t="s">
        <v>33</v>
      </c>
      <c r="L120">
        <v>22479.263900000002</v>
      </c>
      <c r="M120" t="s">
        <v>269</v>
      </c>
      <c r="N120">
        <v>4433.48276004134</v>
      </c>
      <c r="O120">
        <v>4010.39499587106</v>
      </c>
      <c r="P120">
        <v>5103.4168465830999</v>
      </c>
      <c r="Q120">
        <v>4515.7648674984994</v>
      </c>
      <c r="R120">
        <v>3.6547313204525662</v>
      </c>
      <c r="S120">
        <v>0.12204731153396826</v>
      </c>
      <c r="T120">
        <v>3</v>
      </c>
      <c r="U120">
        <v>124</v>
      </c>
      <c r="V120">
        <v>5859.9450076123903</v>
      </c>
      <c r="W120">
        <v>5858.8451315206603</v>
      </c>
      <c r="X120">
        <v>6549.5616500308197</v>
      </c>
      <c r="Y120">
        <v>6089.4505963879565</v>
      </c>
      <c r="Z120">
        <v>3.7845781113980039</v>
      </c>
      <c r="AA120">
        <v>6.5435827781627737E-2</v>
      </c>
      <c r="AB120">
        <v>3</v>
      </c>
      <c r="AC120">
        <v>110</v>
      </c>
      <c r="AD120">
        <f t="shared" si="2"/>
        <v>1.348487083598132</v>
      </c>
      <c r="AE120">
        <f t="shared" si="3"/>
        <v>0.43134170287261531</v>
      </c>
    </row>
    <row r="121" spans="1:31">
      <c r="A121" t="s">
        <v>270</v>
      </c>
      <c r="B121">
        <v>11</v>
      </c>
      <c r="C121">
        <v>8</v>
      </c>
      <c r="D121">
        <v>67.396799999999999</v>
      </c>
      <c r="E121">
        <v>4.8293214071275497E-3</v>
      </c>
      <c r="F121" s="2">
        <v>2.3161138899202363</v>
      </c>
      <c r="G121">
        <v>5.56580599210764E-3</v>
      </c>
      <c r="H121">
        <v>1.31227023395955</v>
      </c>
      <c r="I121">
        <v>0.98349078985577398</v>
      </c>
      <c r="J121" t="s">
        <v>32</v>
      </c>
      <c r="K121" t="s">
        <v>33</v>
      </c>
      <c r="L121">
        <v>29207.100600000002</v>
      </c>
      <c r="M121" t="s">
        <v>271</v>
      </c>
      <c r="N121">
        <v>4281.3661464142697</v>
      </c>
      <c r="O121">
        <v>4849.6405271947096</v>
      </c>
      <c r="P121">
        <v>4390.6634114088702</v>
      </c>
      <c r="Q121">
        <v>4507.2233616726162</v>
      </c>
      <c r="R121">
        <v>3.65390908066655</v>
      </c>
      <c r="S121">
        <v>6.6900483008046505E-2</v>
      </c>
      <c r="T121">
        <v>3</v>
      </c>
      <c r="U121">
        <v>125</v>
      </c>
      <c r="V121">
        <v>5626.0617892952396</v>
      </c>
      <c r="W121">
        <v>5886.3564297864996</v>
      </c>
      <c r="X121">
        <v>6231.66694690854</v>
      </c>
      <c r="Y121">
        <v>5914.6950553300931</v>
      </c>
      <c r="Z121">
        <v>3.7719323585664224</v>
      </c>
      <c r="AA121">
        <v>5.1362835115913504E-2</v>
      </c>
      <c r="AB121">
        <v>3</v>
      </c>
      <c r="AC121">
        <v>112</v>
      </c>
      <c r="AD121">
        <f t="shared" si="2"/>
        <v>1.3122702339595544</v>
      </c>
      <c r="AE121">
        <f t="shared" si="3"/>
        <v>0.39206484270628505</v>
      </c>
    </row>
    <row r="122" spans="1:31">
      <c r="A122" t="s">
        <v>272</v>
      </c>
      <c r="B122">
        <v>19</v>
      </c>
      <c r="C122">
        <v>6</v>
      </c>
      <c r="D122">
        <v>72.045000000000002</v>
      </c>
      <c r="E122">
        <v>1.85872029458987E-2</v>
      </c>
      <c r="F122" s="2">
        <v>1.7307859591552834</v>
      </c>
      <c r="G122">
        <v>1.2241029543301101E-2</v>
      </c>
      <c r="H122">
        <v>1.2337955124576201</v>
      </c>
      <c r="I122">
        <v>0.81356820690864295</v>
      </c>
      <c r="J122" t="s">
        <v>33</v>
      </c>
      <c r="K122" t="s">
        <v>32</v>
      </c>
      <c r="L122">
        <v>212092.8769</v>
      </c>
      <c r="M122" t="s">
        <v>273</v>
      </c>
      <c r="N122">
        <v>4225.6962250790502</v>
      </c>
      <c r="O122">
        <v>4525.6784895841502</v>
      </c>
      <c r="P122">
        <v>4623.9924817553001</v>
      </c>
      <c r="Q122">
        <v>4458.4557321395005</v>
      </c>
      <c r="R122">
        <v>3.6491844589036457</v>
      </c>
      <c r="S122">
        <v>4.6536941623358093E-2</v>
      </c>
      <c r="T122">
        <v>3</v>
      </c>
      <c r="U122">
        <v>126</v>
      </c>
      <c r="V122">
        <v>3948.0878827393799</v>
      </c>
      <c r="W122">
        <v>3351.9091024539598</v>
      </c>
      <c r="X122">
        <v>3540.8328454938101</v>
      </c>
      <c r="Y122">
        <v>3613.6099435623837</v>
      </c>
      <c r="Z122">
        <v>3.5579412726021347</v>
      </c>
      <c r="AA122">
        <v>8.4314470448620935E-2</v>
      </c>
      <c r="AB122">
        <v>3</v>
      </c>
      <c r="AC122">
        <v>196</v>
      </c>
      <c r="AD122">
        <f t="shared" si="2"/>
        <v>0.81050708152445949</v>
      </c>
      <c r="AE122">
        <f t="shared" si="3"/>
        <v>-0.30310330404203101</v>
      </c>
    </row>
    <row r="123" spans="1:31">
      <c r="A123" t="s">
        <v>274</v>
      </c>
      <c r="B123">
        <v>5</v>
      </c>
      <c r="C123">
        <v>5</v>
      </c>
      <c r="D123">
        <v>34.911900000000003</v>
      </c>
      <c r="E123">
        <v>7.1027929816250696E-2</v>
      </c>
      <c r="F123" s="2">
        <v>1.1485708431131185</v>
      </c>
      <c r="G123">
        <v>3.0810730249021499E-2</v>
      </c>
      <c r="H123">
        <v>1.1073873839315</v>
      </c>
      <c r="I123">
        <v>0.46057701114216798</v>
      </c>
      <c r="J123" t="s">
        <v>32</v>
      </c>
      <c r="K123" t="s">
        <v>33</v>
      </c>
      <c r="L123">
        <v>35577.042500000003</v>
      </c>
      <c r="M123" t="s">
        <v>275</v>
      </c>
      <c r="N123">
        <v>4430.0828184705897</v>
      </c>
      <c r="O123">
        <v>4437.9427059516602</v>
      </c>
      <c r="P123">
        <v>4466.1615099441096</v>
      </c>
      <c r="Q123">
        <v>4444.7290114554535</v>
      </c>
      <c r="R123">
        <v>3.6478452878220615</v>
      </c>
      <c r="S123">
        <v>4.2685551759991704E-3</v>
      </c>
      <c r="T123">
        <v>3</v>
      </c>
      <c r="U123">
        <v>127</v>
      </c>
      <c r="V123">
        <v>4561.3154960163602</v>
      </c>
      <c r="W123">
        <v>4950.29149298015</v>
      </c>
      <c r="X123">
        <v>5254.5035078438304</v>
      </c>
      <c r="Y123">
        <v>4922.0368322801141</v>
      </c>
      <c r="Z123">
        <v>3.6921448592644186</v>
      </c>
      <c r="AA123">
        <v>7.0592053415058961E-2</v>
      </c>
      <c r="AB123">
        <v>3</v>
      </c>
      <c r="AC123">
        <v>135</v>
      </c>
      <c r="AD123">
        <f t="shared" si="2"/>
        <v>1.1073873839315038</v>
      </c>
      <c r="AE123">
        <f t="shared" si="3"/>
        <v>0.14715999096583537</v>
      </c>
    </row>
    <row r="124" spans="1:31">
      <c r="A124" t="s">
        <v>276</v>
      </c>
      <c r="B124">
        <v>2</v>
      </c>
      <c r="C124">
        <v>2</v>
      </c>
      <c r="D124">
        <v>14.33</v>
      </c>
      <c r="E124">
        <v>1.17184785913478E-2</v>
      </c>
      <c r="F124" s="2">
        <v>1.9311287690578915</v>
      </c>
      <c r="G124">
        <v>9.3078985527252894E-3</v>
      </c>
      <c r="H124">
        <v>1.429851851604</v>
      </c>
      <c r="I124">
        <v>0.90013789551041601</v>
      </c>
      <c r="J124" t="s">
        <v>33</v>
      </c>
      <c r="K124" t="s">
        <v>32</v>
      </c>
      <c r="L124">
        <v>49494.758900000001</v>
      </c>
      <c r="M124" t="s">
        <v>277</v>
      </c>
      <c r="N124">
        <v>4487.2913015208496</v>
      </c>
      <c r="O124">
        <v>4103.9254327112803</v>
      </c>
      <c r="P124">
        <v>4707.3471029516304</v>
      </c>
      <c r="Q124">
        <v>4432.8546123945862</v>
      </c>
      <c r="R124">
        <v>3.6466834876561585</v>
      </c>
      <c r="S124">
        <v>6.8888298301395215E-2</v>
      </c>
      <c r="T124">
        <v>3</v>
      </c>
      <c r="U124">
        <v>128</v>
      </c>
      <c r="V124">
        <v>2678.30974591726</v>
      </c>
      <c r="W124">
        <v>3377.5602253606298</v>
      </c>
      <c r="X124">
        <v>3244.7885705602398</v>
      </c>
      <c r="Y124">
        <v>3100.2195139460432</v>
      </c>
      <c r="Z124">
        <v>3.4913924455504959</v>
      </c>
      <c r="AA124">
        <v>0.11978711515834896</v>
      </c>
      <c r="AB124">
        <v>3</v>
      </c>
      <c r="AC124">
        <v>224</v>
      </c>
      <c r="AD124">
        <f t="shared" si="2"/>
        <v>0.69937315455318616</v>
      </c>
      <c r="AE124">
        <f t="shared" si="3"/>
        <v>-0.51586567565513752</v>
      </c>
    </row>
    <row r="125" spans="1:31">
      <c r="A125" t="s">
        <v>278</v>
      </c>
      <c r="B125">
        <v>9</v>
      </c>
      <c r="C125">
        <v>5</v>
      </c>
      <c r="D125">
        <v>43.438499999999998</v>
      </c>
      <c r="E125">
        <v>3.9741666217166802E-3</v>
      </c>
      <c r="F125" s="2">
        <v>2.4007539285258646</v>
      </c>
      <c r="G125">
        <v>5.1638524463319402E-3</v>
      </c>
      <c r="H125">
        <v>2.1121372891400298</v>
      </c>
      <c r="I125">
        <v>0.99032267784170602</v>
      </c>
      <c r="J125" t="s">
        <v>33</v>
      </c>
      <c r="K125" t="s">
        <v>32</v>
      </c>
      <c r="L125">
        <v>65829.343999999997</v>
      </c>
      <c r="M125" t="s">
        <v>279</v>
      </c>
      <c r="N125">
        <v>3439.7636513500702</v>
      </c>
      <c r="O125">
        <v>4905.2293884782703</v>
      </c>
      <c r="P125">
        <v>4713.16082677332</v>
      </c>
      <c r="Q125">
        <v>4352.7179555338871</v>
      </c>
      <c r="R125">
        <v>3.6387605269497891</v>
      </c>
      <c r="S125">
        <v>0.18297822522350696</v>
      </c>
      <c r="T125">
        <v>3</v>
      </c>
      <c r="U125">
        <v>129</v>
      </c>
      <c r="V125">
        <v>2252.0407737338901</v>
      </c>
      <c r="W125">
        <v>1878.6392349545099</v>
      </c>
      <c r="X125">
        <v>2051.75611122802</v>
      </c>
      <c r="Y125">
        <v>2060.8120399721397</v>
      </c>
      <c r="Z125">
        <v>3.3140383829847395</v>
      </c>
      <c r="AA125">
        <v>9.0675624458769366E-2</v>
      </c>
      <c r="AB125">
        <v>3</v>
      </c>
      <c r="AC125">
        <v>306</v>
      </c>
      <c r="AD125">
        <f t="shared" si="2"/>
        <v>0.47345407192122302</v>
      </c>
      <c r="AE125">
        <f t="shared" si="3"/>
        <v>-1.078703613069558</v>
      </c>
    </row>
    <row r="126" spans="1:31">
      <c r="A126" t="s">
        <v>280</v>
      </c>
      <c r="B126">
        <v>16</v>
      </c>
      <c r="C126">
        <v>2</v>
      </c>
      <c r="D126">
        <v>127.117</v>
      </c>
      <c r="E126">
        <v>1.0890477140529001E-2</v>
      </c>
      <c r="F126" s="2">
        <v>1.9629530922406111</v>
      </c>
      <c r="G126">
        <v>8.7687194977717191E-3</v>
      </c>
      <c r="H126">
        <v>1.26918848681205</v>
      </c>
      <c r="I126">
        <v>0.91107874086335605</v>
      </c>
      <c r="J126" t="s">
        <v>32</v>
      </c>
      <c r="K126" t="s">
        <v>33</v>
      </c>
      <c r="L126">
        <v>36180.464200000002</v>
      </c>
      <c r="M126" t="s">
        <v>281</v>
      </c>
      <c r="N126">
        <v>4258.4640220352903</v>
      </c>
      <c r="O126">
        <v>4520.1768604135204</v>
      </c>
      <c r="P126">
        <v>4236.8781509064602</v>
      </c>
      <c r="Q126">
        <v>4338.5063444517573</v>
      </c>
      <c r="R126">
        <v>3.6373402368825292</v>
      </c>
      <c r="S126">
        <v>3.6349156351904728E-2</v>
      </c>
      <c r="T126">
        <v>3</v>
      </c>
      <c r="U126">
        <v>130</v>
      </c>
      <c r="V126">
        <v>5077.0982803234401</v>
      </c>
      <c r="W126">
        <v>5443.3682296740499</v>
      </c>
      <c r="X126">
        <v>5998.6803970200899</v>
      </c>
      <c r="Y126">
        <v>5506.3823023391933</v>
      </c>
      <c r="Z126">
        <v>3.7408663607137753</v>
      </c>
      <c r="AA126">
        <v>8.4267903482997661E-2</v>
      </c>
      <c r="AB126">
        <v>3</v>
      </c>
      <c r="AC126">
        <v>118</v>
      </c>
      <c r="AD126">
        <f t="shared" si="2"/>
        <v>1.2691884868120475</v>
      </c>
      <c r="AE126">
        <f t="shared" si="3"/>
        <v>0.34390633930980447</v>
      </c>
    </row>
    <row r="127" spans="1:31">
      <c r="A127" t="s">
        <v>282</v>
      </c>
      <c r="B127">
        <v>15</v>
      </c>
      <c r="C127">
        <v>12</v>
      </c>
      <c r="D127">
        <v>78.441100000000006</v>
      </c>
      <c r="E127">
        <v>0.140548298911541</v>
      </c>
      <c r="F127" s="2">
        <v>0.85217440639095332</v>
      </c>
      <c r="G127">
        <v>5.0603963486188799E-2</v>
      </c>
      <c r="H127">
        <v>1.1229477581376099</v>
      </c>
      <c r="I127">
        <v>0.29243889703117198</v>
      </c>
      <c r="J127" t="s">
        <v>32</v>
      </c>
      <c r="K127" t="s">
        <v>33</v>
      </c>
      <c r="L127">
        <v>65063.927100000001</v>
      </c>
      <c r="M127" t="s">
        <v>283</v>
      </c>
      <c r="N127">
        <v>4045.0979319061698</v>
      </c>
      <c r="O127">
        <v>4498.9366602674099</v>
      </c>
      <c r="P127">
        <v>4454.9806793581802</v>
      </c>
      <c r="Q127">
        <v>4333.0050905105863</v>
      </c>
      <c r="R127">
        <v>3.6367891992534744</v>
      </c>
      <c r="S127">
        <v>5.776630187183205E-2</v>
      </c>
      <c r="T127">
        <v>3</v>
      </c>
      <c r="U127">
        <v>131</v>
      </c>
      <c r="V127">
        <v>5375.8151439428502</v>
      </c>
      <c r="W127">
        <v>4694.2096370927302</v>
      </c>
      <c r="X127">
        <v>4527.1902761275096</v>
      </c>
      <c r="Y127">
        <v>4865.7383523876961</v>
      </c>
      <c r="Z127">
        <v>3.6871487517034374</v>
      </c>
      <c r="AA127">
        <v>9.2393748818535792E-2</v>
      </c>
      <c r="AB127">
        <v>3</v>
      </c>
      <c r="AC127">
        <v>139</v>
      </c>
      <c r="AD127">
        <f t="shared" si="2"/>
        <v>1.1229477581376057</v>
      </c>
      <c r="AE127">
        <f t="shared" si="3"/>
        <v>0.16729081212948579</v>
      </c>
    </row>
    <row r="128" spans="1:31">
      <c r="A128" t="s">
        <v>284</v>
      </c>
      <c r="B128">
        <v>7</v>
      </c>
      <c r="C128">
        <v>5</v>
      </c>
      <c r="D128">
        <v>41.1096</v>
      </c>
      <c r="E128">
        <v>2.4902071197633501E-2</v>
      </c>
      <c r="F128" s="2">
        <v>1.6037645295189487</v>
      </c>
      <c r="G128">
        <v>1.4564029124832701E-2</v>
      </c>
      <c r="H128">
        <v>1.23105538702819</v>
      </c>
      <c r="I128">
        <v>0.74481076167109905</v>
      </c>
      <c r="J128" t="s">
        <v>32</v>
      </c>
      <c r="K128" t="s">
        <v>33</v>
      </c>
      <c r="L128">
        <v>25187.688200000001</v>
      </c>
      <c r="M128" t="s">
        <v>285</v>
      </c>
      <c r="N128">
        <v>4303.9505343467999</v>
      </c>
      <c r="O128">
        <v>4104.2131885688104</v>
      </c>
      <c r="P128">
        <v>4477.9653710288203</v>
      </c>
      <c r="Q128">
        <v>4295.3763646481439</v>
      </c>
      <c r="R128">
        <v>3.6330012230982764</v>
      </c>
      <c r="S128">
        <v>4.3540668111212127E-2</v>
      </c>
      <c r="T128">
        <v>3</v>
      </c>
      <c r="U128">
        <v>132</v>
      </c>
      <c r="V128">
        <v>4779.2290690988802</v>
      </c>
      <c r="W128">
        <v>5349.5863934191702</v>
      </c>
      <c r="X128">
        <v>5734.7231765228798</v>
      </c>
      <c r="Y128">
        <v>5287.8462130136431</v>
      </c>
      <c r="Z128">
        <v>3.723278816029254</v>
      </c>
      <c r="AA128">
        <v>9.0912211613006111E-2</v>
      </c>
      <c r="AB128">
        <v>3</v>
      </c>
      <c r="AC128">
        <v>125</v>
      </c>
      <c r="AD128">
        <f t="shared" si="2"/>
        <v>1.231055387028186</v>
      </c>
      <c r="AE128">
        <f t="shared" si="3"/>
        <v>0.29989567229621905</v>
      </c>
    </row>
    <row r="129" spans="1:31">
      <c r="A129" t="s">
        <v>286</v>
      </c>
      <c r="B129">
        <v>23</v>
      </c>
      <c r="C129">
        <v>15</v>
      </c>
      <c r="D129">
        <v>121.2311</v>
      </c>
      <c r="E129">
        <v>9.8870705173297307E-3</v>
      </c>
      <c r="F129" s="2">
        <v>2.0049323683240883</v>
      </c>
      <c r="G129">
        <v>8.2139738804560807E-3</v>
      </c>
      <c r="H129">
        <v>1.5541688227719499</v>
      </c>
      <c r="I129">
        <v>0.92430016055858699</v>
      </c>
      <c r="J129" t="s">
        <v>32</v>
      </c>
      <c r="K129" t="s">
        <v>33</v>
      </c>
      <c r="L129">
        <v>57612.715300000003</v>
      </c>
      <c r="M129" t="s">
        <v>287</v>
      </c>
      <c r="N129">
        <v>4476.1295461603804</v>
      </c>
      <c r="O129">
        <v>3610.4133881510402</v>
      </c>
      <c r="P129">
        <v>4795.2248326729296</v>
      </c>
      <c r="Q129">
        <v>4293.9225889947838</v>
      </c>
      <c r="R129">
        <v>3.6328542106928134</v>
      </c>
      <c r="S129">
        <v>0.14277416904007925</v>
      </c>
      <c r="T129">
        <v>3</v>
      </c>
      <c r="U129">
        <v>133</v>
      </c>
      <c r="V129">
        <v>6087.5546224139798</v>
      </c>
      <c r="W129">
        <v>6955.0574310465299</v>
      </c>
      <c r="X129">
        <v>6977.8297921752401</v>
      </c>
      <c r="Y129">
        <v>6673.4806152119172</v>
      </c>
      <c r="Z129">
        <v>3.8243524032889695</v>
      </c>
      <c r="AA129">
        <v>7.605544322173792E-2</v>
      </c>
      <c r="AB129">
        <v>3</v>
      </c>
      <c r="AC129">
        <v>102</v>
      </c>
      <c r="AD129">
        <f t="shared" si="2"/>
        <v>1.5541688227719523</v>
      </c>
      <c r="AE129">
        <f t="shared" si="3"/>
        <v>0.63614322610532237</v>
      </c>
    </row>
    <row r="130" spans="1:31">
      <c r="A130" t="s">
        <v>288</v>
      </c>
      <c r="B130">
        <v>45</v>
      </c>
      <c r="C130">
        <v>18</v>
      </c>
      <c r="D130">
        <v>242.13319999999999</v>
      </c>
      <c r="E130">
        <v>0.16749556244111599</v>
      </c>
      <c r="F130" s="2">
        <v>0.77599669449498998</v>
      </c>
      <c r="G130">
        <v>5.6989832363265498E-2</v>
      </c>
      <c r="H130">
        <v>1.28251740762072</v>
      </c>
      <c r="I130">
        <v>0.25528497112381898</v>
      </c>
      <c r="J130" t="s">
        <v>32</v>
      </c>
      <c r="K130" t="s">
        <v>33</v>
      </c>
      <c r="L130">
        <v>234184.57769999999</v>
      </c>
      <c r="M130" t="s">
        <v>289</v>
      </c>
      <c r="N130">
        <v>4992.5017346465802</v>
      </c>
      <c r="O130">
        <v>3039.0455611770099</v>
      </c>
      <c r="P130">
        <v>4842.8955956636401</v>
      </c>
      <c r="Q130">
        <v>4291.4809638290762</v>
      </c>
      <c r="R130">
        <v>3.6326071904197637</v>
      </c>
      <c r="S130">
        <v>0.25334313479336679</v>
      </c>
      <c r="T130">
        <v>3</v>
      </c>
      <c r="U130">
        <v>134</v>
      </c>
      <c r="V130">
        <v>5296.9066891724997</v>
      </c>
      <c r="W130">
        <v>5685.9836488498104</v>
      </c>
      <c r="X130">
        <v>5528.80678372885</v>
      </c>
      <c r="Y130">
        <v>5503.8990405837203</v>
      </c>
      <c r="Z130">
        <v>3.7406704589266693</v>
      </c>
      <c r="AA130">
        <v>3.5562194004187933E-2</v>
      </c>
      <c r="AB130">
        <v>3</v>
      </c>
      <c r="AC130">
        <v>120</v>
      </c>
      <c r="AD130">
        <f t="shared" si="2"/>
        <v>1.2825174076207164</v>
      </c>
      <c r="AE130">
        <f t="shared" si="3"/>
        <v>0.35897840767844624</v>
      </c>
    </row>
    <row r="131" spans="1:31">
      <c r="A131" t="s">
        <v>290</v>
      </c>
      <c r="B131">
        <v>15</v>
      </c>
      <c r="C131">
        <v>10</v>
      </c>
      <c r="D131">
        <v>84.960999999999999</v>
      </c>
      <c r="E131">
        <v>1.3536218357114199E-3</v>
      </c>
      <c r="F131" s="2">
        <v>2.8685026485038621</v>
      </c>
      <c r="G131">
        <v>3.0079339714887102E-3</v>
      </c>
      <c r="H131">
        <v>1.4389626002901701</v>
      </c>
      <c r="I131">
        <v>0.999863576371397</v>
      </c>
      <c r="J131" t="s">
        <v>32</v>
      </c>
      <c r="K131" t="s">
        <v>33</v>
      </c>
      <c r="L131">
        <v>48768.7935</v>
      </c>
      <c r="M131" t="s">
        <v>291</v>
      </c>
      <c r="N131">
        <v>4113.1623637839602</v>
      </c>
      <c r="O131">
        <v>4375.0337663808004</v>
      </c>
      <c r="P131">
        <v>4238.2104659375</v>
      </c>
      <c r="Q131">
        <v>4242.1355320340872</v>
      </c>
      <c r="R131">
        <v>3.6275845396813073</v>
      </c>
      <c r="S131">
        <v>3.0875915229790232E-2</v>
      </c>
      <c r="T131">
        <v>3</v>
      </c>
      <c r="U131">
        <v>135</v>
      </c>
      <c r="V131">
        <v>6582.1612785681</v>
      </c>
      <c r="W131">
        <v>5697.8974881429003</v>
      </c>
      <c r="X131">
        <v>6032.7643611662597</v>
      </c>
      <c r="Y131">
        <v>6104.2743759590876</v>
      </c>
      <c r="Z131">
        <v>3.7856340461275164</v>
      </c>
      <c r="AA131">
        <v>7.3136958981421918E-2</v>
      </c>
      <c r="AB131">
        <v>3</v>
      </c>
      <c r="AC131">
        <v>109</v>
      </c>
      <c r="AD131">
        <f t="shared" ref="AD131:AD194" si="4">(Y131/Q131)</f>
        <v>1.4389626002901685</v>
      </c>
      <c r="AE131">
        <f t="shared" ref="AE131:AE194" si="5">(LOG(AD131,2))</f>
        <v>0.5250290958467434</v>
      </c>
    </row>
    <row r="132" spans="1:31">
      <c r="A132" t="s">
        <v>292</v>
      </c>
      <c r="B132">
        <v>6</v>
      </c>
      <c r="C132">
        <v>5</v>
      </c>
      <c r="D132">
        <v>36.117800000000003</v>
      </c>
      <c r="E132">
        <v>6.4162404367560403E-3</v>
      </c>
      <c r="F132" s="2">
        <v>2.1927193700356304</v>
      </c>
      <c r="G132">
        <v>6.3118235632388699E-3</v>
      </c>
      <c r="H132">
        <v>1.2475385582318499</v>
      </c>
      <c r="I132">
        <v>0.967412694601961</v>
      </c>
      <c r="J132" t="s">
        <v>32</v>
      </c>
      <c r="K132" t="s">
        <v>33</v>
      </c>
      <c r="L132">
        <v>20257.753199999999</v>
      </c>
      <c r="M132" t="s">
        <v>293</v>
      </c>
      <c r="N132">
        <v>4083.2571556446601</v>
      </c>
      <c r="O132">
        <v>4218.99305387405</v>
      </c>
      <c r="P132">
        <v>4235.6314099590099</v>
      </c>
      <c r="Q132">
        <v>4179.2938731592403</v>
      </c>
      <c r="R132">
        <v>3.6211029102688177</v>
      </c>
      <c r="S132">
        <v>1.9999854213574919E-2</v>
      </c>
      <c r="T132">
        <v>3</v>
      </c>
      <c r="U132">
        <v>136</v>
      </c>
      <c r="V132">
        <v>5091.7619371357596</v>
      </c>
      <c r="W132">
        <v>5629.6700262282102</v>
      </c>
      <c r="X132">
        <v>4920.0587954809398</v>
      </c>
      <c r="Y132">
        <v>5213.8302529483035</v>
      </c>
      <c r="Z132">
        <v>3.7171568877053605</v>
      </c>
      <c r="AA132">
        <v>7.1007215811942512E-2</v>
      </c>
      <c r="AB132">
        <v>3</v>
      </c>
      <c r="AC132">
        <v>128</v>
      </c>
      <c r="AD132">
        <f t="shared" si="4"/>
        <v>1.247538558231855</v>
      </c>
      <c r="AE132">
        <f t="shared" si="5"/>
        <v>0.31908440627212914</v>
      </c>
    </row>
    <row r="133" spans="1:31">
      <c r="A133" t="s">
        <v>294</v>
      </c>
      <c r="B133">
        <v>15</v>
      </c>
      <c r="C133">
        <v>11</v>
      </c>
      <c r="D133">
        <v>100.6808</v>
      </c>
      <c r="E133">
        <v>1.4062916879712399E-3</v>
      </c>
      <c r="F133" s="2">
        <v>2.8519245901712154</v>
      </c>
      <c r="G133">
        <v>3.03211065529445E-3</v>
      </c>
      <c r="H133">
        <v>1.23768085402883</v>
      </c>
      <c r="I133">
        <v>0.99983375088269699</v>
      </c>
      <c r="J133" t="s">
        <v>32</v>
      </c>
      <c r="K133" t="s">
        <v>33</v>
      </c>
      <c r="L133">
        <v>57953.737399999998</v>
      </c>
      <c r="M133" t="s">
        <v>295</v>
      </c>
      <c r="N133">
        <v>4268.1022079859704</v>
      </c>
      <c r="O133">
        <v>3951.9723278751799</v>
      </c>
      <c r="P133">
        <v>4266.3921666280603</v>
      </c>
      <c r="Q133">
        <v>4162.1555674964029</v>
      </c>
      <c r="R133">
        <v>3.6193183086585519</v>
      </c>
      <c r="S133">
        <v>4.3733596724402787E-2</v>
      </c>
      <c r="T133">
        <v>3</v>
      </c>
      <c r="U133">
        <v>137</v>
      </c>
      <c r="V133">
        <v>5129.1405821509297</v>
      </c>
      <c r="W133">
        <v>5241.6325548759296</v>
      </c>
      <c r="X133">
        <v>5083.4876351125304</v>
      </c>
      <c r="Y133">
        <v>5151.4202573797966</v>
      </c>
      <c r="Z133">
        <v>3.7119269814503588</v>
      </c>
      <c r="AA133">
        <v>1.5800014975398385E-2</v>
      </c>
      <c r="AB133">
        <v>3</v>
      </c>
      <c r="AC133">
        <v>131</v>
      </c>
      <c r="AD133">
        <f t="shared" si="4"/>
        <v>1.2376808540288298</v>
      </c>
      <c r="AE133">
        <f t="shared" si="5"/>
        <v>0.30763935197733422</v>
      </c>
    </row>
    <row r="134" spans="1:31">
      <c r="A134" t="s">
        <v>296</v>
      </c>
      <c r="B134">
        <v>14</v>
      </c>
      <c r="C134">
        <v>10</v>
      </c>
      <c r="D134">
        <v>80.110699999999994</v>
      </c>
      <c r="E134">
        <v>0.22803236825027301</v>
      </c>
      <c r="F134" s="2">
        <v>0.64200350232084558</v>
      </c>
      <c r="G134">
        <v>7.2157222073121502E-2</v>
      </c>
      <c r="H134">
        <v>1.08757674096596</v>
      </c>
      <c r="I134">
        <v>0.196879633688405</v>
      </c>
      <c r="J134" t="s">
        <v>32</v>
      </c>
      <c r="K134" t="s">
        <v>33</v>
      </c>
      <c r="L134">
        <v>81674.401199999993</v>
      </c>
      <c r="M134" t="s">
        <v>297</v>
      </c>
      <c r="N134">
        <v>4206.3996094469703</v>
      </c>
      <c r="O134">
        <v>3713.0348571591398</v>
      </c>
      <c r="P134">
        <v>4394.3076894921196</v>
      </c>
      <c r="Q134">
        <v>4104.5807186994098</v>
      </c>
      <c r="R134">
        <v>3.6132688007112002</v>
      </c>
      <c r="S134">
        <v>8.5724784152676523E-2</v>
      </c>
      <c r="T134">
        <v>3</v>
      </c>
      <c r="U134">
        <v>138</v>
      </c>
      <c r="V134">
        <v>4194.4168159880001</v>
      </c>
      <c r="W134">
        <v>4686.6769423326396</v>
      </c>
      <c r="X134">
        <v>4511.0458049038698</v>
      </c>
      <c r="Y134">
        <v>4464.0465210748362</v>
      </c>
      <c r="Z134">
        <v>3.6497287118571249</v>
      </c>
      <c r="AA134">
        <v>5.5884914747774045E-2</v>
      </c>
      <c r="AB134">
        <v>3</v>
      </c>
      <c r="AC134">
        <v>148</v>
      </c>
      <c r="AD134">
        <f t="shared" si="4"/>
        <v>1.0875767409659636</v>
      </c>
      <c r="AE134">
        <f t="shared" si="5"/>
        <v>0.12111720317274489</v>
      </c>
    </row>
    <row r="135" spans="1:31">
      <c r="A135" t="s">
        <v>298</v>
      </c>
      <c r="B135">
        <v>43</v>
      </c>
      <c r="C135">
        <v>26</v>
      </c>
      <c r="D135">
        <v>258.68669999999997</v>
      </c>
      <c r="E135">
        <v>4.7324467414127103E-3</v>
      </c>
      <c r="F135" s="2">
        <v>2.324914264852961</v>
      </c>
      <c r="G135">
        <v>5.56580599210764E-3</v>
      </c>
      <c r="H135">
        <v>1.14916980460061</v>
      </c>
      <c r="I135">
        <v>0.98434039489721303</v>
      </c>
      <c r="J135" t="s">
        <v>32</v>
      </c>
      <c r="K135" t="s">
        <v>33</v>
      </c>
      <c r="L135">
        <v>131605.02720000001</v>
      </c>
      <c r="M135" t="s">
        <v>299</v>
      </c>
      <c r="N135">
        <v>3981.2770935551498</v>
      </c>
      <c r="O135">
        <v>4098.0970740970097</v>
      </c>
      <c r="P135">
        <v>3976.1817402770898</v>
      </c>
      <c r="Q135">
        <v>4018.5186359764161</v>
      </c>
      <c r="R135">
        <v>3.6040659867196214</v>
      </c>
      <c r="S135">
        <v>1.7161553695938383E-2</v>
      </c>
      <c r="T135">
        <v>3</v>
      </c>
      <c r="U135">
        <v>139</v>
      </c>
      <c r="V135">
        <v>4712.76787854347</v>
      </c>
      <c r="W135">
        <v>4414.3630490567502</v>
      </c>
      <c r="X135">
        <v>4726.7498994666103</v>
      </c>
      <c r="Y135">
        <v>4617.9602756889435</v>
      </c>
      <c r="Z135">
        <v>3.664450192738089</v>
      </c>
      <c r="AA135">
        <v>3.821143976891981E-2</v>
      </c>
      <c r="AB135">
        <v>3</v>
      </c>
      <c r="AC135">
        <v>143</v>
      </c>
      <c r="AD135">
        <f t="shared" si="4"/>
        <v>1.1491698046006138</v>
      </c>
      <c r="AE135">
        <f t="shared" si="5"/>
        <v>0.20059199046021406</v>
      </c>
    </row>
    <row r="136" spans="1:31">
      <c r="A136" t="s">
        <v>300</v>
      </c>
      <c r="B136">
        <v>16</v>
      </c>
      <c r="C136">
        <v>13</v>
      </c>
      <c r="D136">
        <v>95.382599999999996</v>
      </c>
      <c r="E136">
        <v>0.144155280915191</v>
      </c>
      <c r="F136" s="2">
        <v>0.84116944324929155</v>
      </c>
      <c r="G136">
        <v>5.16652861079923E-2</v>
      </c>
      <c r="H136">
        <v>1.0691578836744899</v>
      </c>
      <c r="I136">
        <v>0.28690000509816799</v>
      </c>
      <c r="J136" t="s">
        <v>32</v>
      </c>
      <c r="K136" t="s">
        <v>33</v>
      </c>
      <c r="L136">
        <v>41952.230900000002</v>
      </c>
      <c r="M136" t="s">
        <v>301</v>
      </c>
      <c r="N136">
        <v>3785.7232207646798</v>
      </c>
      <c r="O136">
        <v>4006.24169396665</v>
      </c>
      <c r="P136">
        <v>4092.1145882138799</v>
      </c>
      <c r="Q136">
        <v>3961.3598343150697</v>
      </c>
      <c r="R136">
        <v>3.5978442937952444</v>
      </c>
      <c r="S136">
        <v>3.9897836459625281E-2</v>
      </c>
      <c r="T136">
        <v>3</v>
      </c>
      <c r="U136">
        <v>140</v>
      </c>
      <c r="V136">
        <v>4125.3572278361098</v>
      </c>
      <c r="W136">
        <v>4479.3487324566004</v>
      </c>
      <c r="X136">
        <v>4101.2513304955701</v>
      </c>
      <c r="Y136">
        <v>4235.3190969294274</v>
      </c>
      <c r="Z136">
        <v>3.6268861364648357</v>
      </c>
      <c r="AA136">
        <v>4.9979537040039192E-2</v>
      </c>
      <c r="AB136">
        <v>3</v>
      </c>
      <c r="AC136">
        <v>158</v>
      </c>
      <c r="AD136">
        <f t="shared" si="4"/>
        <v>1.0691578836744897</v>
      </c>
      <c r="AE136">
        <f t="shared" si="5"/>
        <v>9.6474913091413095E-2</v>
      </c>
    </row>
    <row r="137" spans="1:31">
      <c r="A137" t="s">
        <v>302</v>
      </c>
      <c r="B137">
        <v>6</v>
      </c>
      <c r="C137">
        <v>3</v>
      </c>
      <c r="D137">
        <v>35.110100000000003</v>
      </c>
      <c r="E137">
        <v>6.7260530185113696E-3</v>
      </c>
      <c r="F137" s="2">
        <v>2.1722397136559097</v>
      </c>
      <c r="G137">
        <v>6.5287874774053803E-3</v>
      </c>
      <c r="H137">
        <v>1.15014997214467</v>
      </c>
      <c r="I137">
        <v>0.96389435850295302</v>
      </c>
      <c r="J137" t="s">
        <v>32</v>
      </c>
      <c r="K137" t="s">
        <v>33</v>
      </c>
      <c r="L137">
        <v>50670.653599999998</v>
      </c>
      <c r="M137" t="s">
        <v>303</v>
      </c>
      <c r="N137">
        <v>3941.6545268931</v>
      </c>
      <c r="O137">
        <v>3936.7289003040901</v>
      </c>
      <c r="P137">
        <v>3976.7129690123402</v>
      </c>
      <c r="Q137">
        <v>3951.6987987365101</v>
      </c>
      <c r="R137">
        <v>3.5967838349460139</v>
      </c>
      <c r="S137">
        <v>5.5172356909803585E-3</v>
      </c>
      <c r="T137">
        <v>3</v>
      </c>
      <c r="U137">
        <v>141</v>
      </c>
      <c r="V137">
        <v>4365.2860930464003</v>
      </c>
      <c r="W137">
        <v>4489.9227690266098</v>
      </c>
      <c r="X137">
        <v>4779.9299277997998</v>
      </c>
      <c r="Y137">
        <v>4545.0462632909366</v>
      </c>
      <c r="Z137">
        <v>3.6575383081937867</v>
      </c>
      <c r="AA137">
        <v>4.6808565708999439E-2</v>
      </c>
      <c r="AB137">
        <v>3</v>
      </c>
      <c r="AC137">
        <v>146</v>
      </c>
      <c r="AD137">
        <f t="shared" si="4"/>
        <v>1.1501499721446735</v>
      </c>
      <c r="AE137">
        <f t="shared" si="5"/>
        <v>0.20182199157185801</v>
      </c>
    </row>
    <row r="138" spans="1:31">
      <c r="A138" t="s">
        <v>304</v>
      </c>
      <c r="B138">
        <v>3</v>
      </c>
      <c r="C138">
        <v>3</v>
      </c>
      <c r="D138">
        <v>20.118200000000002</v>
      </c>
      <c r="E138">
        <v>0.22906439845260801</v>
      </c>
      <c r="F138" s="2">
        <v>0.64004240429400228</v>
      </c>
      <c r="G138">
        <v>7.2375228200891706E-2</v>
      </c>
      <c r="H138">
        <v>1.1199051286794801</v>
      </c>
      <c r="I138">
        <v>0.19609200235056901</v>
      </c>
      <c r="J138" t="s">
        <v>32</v>
      </c>
      <c r="K138" t="s">
        <v>33</v>
      </c>
      <c r="L138">
        <v>21835.636999999999</v>
      </c>
      <c r="M138" t="s">
        <v>305</v>
      </c>
      <c r="N138">
        <v>4191.4135818019204</v>
      </c>
      <c r="O138">
        <v>3335.8362037174102</v>
      </c>
      <c r="P138">
        <v>4206.14542422872</v>
      </c>
      <c r="Q138">
        <v>3911.1317365826835</v>
      </c>
      <c r="R138">
        <v>3.5923024443099383</v>
      </c>
      <c r="S138">
        <v>0.12739918450948812</v>
      </c>
      <c r="T138">
        <v>3</v>
      </c>
      <c r="U138">
        <v>142</v>
      </c>
      <c r="V138">
        <v>4134.7323874127296</v>
      </c>
      <c r="W138">
        <v>4384.5254794279399</v>
      </c>
      <c r="X138">
        <v>4621.0316053793904</v>
      </c>
      <c r="Y138">
        <v>4380.0964907400203</v>
      </c>
      <c r="Z138">
        <v>3.6414836778407129</v>
      </c>
      <c r="AA138">
        <v>5.5519292897602129E-2</v>
      </c>
      <c r="AB138">
        <v>3</v>
      </c>
      <c r="AC138">
        <v>152</v>
      </c>
      <c r="AD138">
        <f t="shared" si="4"/>
        <v>1.1199051286794779</v>
      </c>
      <c r="AE138">
        <f t="shared" si="5"/>
        <v>0.16337652140709794</v>
      </c>
    </row>
    <row r="139" spans="1:31">
      <c r="A139" t="s">
        <v>306</v>
      </c>
      <c r="B139">
        <v>17</v>
      </c>
      <c r="C139">
        <v>10</v>
      </c>
      <c r="D139">
        <v>102.73650000000001</v>
      </c>
      <c r="E139">
        <v>6.7478696413693102E-3</v>
      </c>
      <c r="F139" s="2">
        <v>2.1708333159140953</v>
      </c>
      <c r="G139">
        <v>6.5287874774053803E-3</v>
      </c>
      <c r="H139">
        <v>1.16076314291977</v>
      </c>
      <c r="I139">
        <v>0.96364294932908101</v>
      </c>
      <c r="J139" t="s">
        <v>32</v>
      </c>
      <c r="K139" t="s">
        <v>33</v>
      </c>
      <c r="L139">
        <v>33433.780100000004</v>
      </c>
      <c r="M139" t="s">
        <v>307</v>
      </c>
      <c r="N139">
        <v>3924.20722585569</v>
      </c>
      <c r="O139">
        <v>3797.9887135786998</v>
      </c>
      <c r="P139">
        <v>3826.5582159539299</v>
      </c>
      <c r="Q139">
        <v>3849.5847184627733</v>
      </c>
      <c r="R139">
        <v>3.5854138816623315</v>
      </c>
      <c r="S139">
        <v>1.7192741710316352E-2</v>
      </c>
      <c r="T139">
        <v>3</v>
      </c>
      <c r="U139">
        <v>143</v>
      </c>
      <c r="V139">
        <v>4703.7542505279898</v>
      </c>
      <c r="W139">
        <v>4294.5284506522903</v>
      </c>
      <c r="X139">
        <v>4407.0854690359802</v>
      </c>
      <c r="Y139">
        <v>4468.4560567387534</v>
      </c>
      <c r="Z139">
        <v>3.6501574913946557</v>
      </c>
      <c r="AA139">
        <v>4.7310062253405963E-2</v>
      </c>
      <c r="AB139">
        <v>3</v>
      </c>
      <c r="AC139">
        <v>147</v>
      </c>
      <c r="AD139">
        <f t="shared" si="4"/>
        <v>1.1607631429197667</v>
      </c>
      <c r="AE139">
        <f t="shared" si="5"/>
        <v>0.21507361613423134</v>
      </c>
    </row>
    <row r="140" spans="1:31">
      <c r="A140" t="s">
        <v>308</v>
      </c>
      <c r="B140">
        <v>7</v>
      </c>
      <c r="C140">
        <v>5</v>
      </c>
      <c r="D140">
        <v>41.261200000000002</v>
      </c>
      <c r="E140">
        <v>1.19052845949874E-3</v>
      </c>
      <c r="F140" s="2">
        <v>2.9242602183560948</v>
      </c>
      <c r="G140">
        <v>2.9777213130442E-3</v>
      </c>
      <c r="H140">
        <v>1.2917304991174201</v>
      </c>
      <c r="I140">
        <v>0.99993195880903596</v>
      </c>
      <c r="J140" t="s">
        <v>32</v>
      </c>
      <c r="K140" t="s">
        <v>33</v>
      </c>
      <c r="L140">
        <v>17668.592799999999</v>
      </c>
      <c r="M140" t="s">
        <v>309</v>
      </c>
      <c r="N140">
        <v>3724.5331894492701</v>
      </c>
      <c r="O140">
        <v>3973.3286691742201</v>
      </c>
      <c r="P140">
        <v>3815.9955881627998</v>
      </c>
      <c r="Q140">
        <v>3837.9524822620965</v>
      </c>
      <c r="R140">
        <v>3.5840995934273017</v>
      </c>
      <c r="S140">
        <v>3.2789010954357191E-2</v>
      </c>
      <c r="T140">
        <v>3</v>
      </c>
      <c r="U140">
        <v>144</v>
      </c>
      <c r="V140">
        <v>4935.7336020757102</v>
      </c>
      <c r="W140">
        <v>5180.4456450548296</v>
      </c>
      <c r="X140">
        <v>4756.6215793735901</v>
      </c>
      <c r="Y140">
        <v>4957.6002755013769</v>
      </c>
      <c r="Z140">
        <v>3.6952715072760269</v>
      </c>
      <c r="AA140">
        <v>4.2915216284293047E-2</v>
      </c>
      <c r="AB140">
        <v>3</v>
      </c>
      <c r="AC140">
        <v>134</v>
      </c>
      <c r="AD140">
        <f t="shared" si="4"/>
        <v>1.2917304991174248</v>
      </c>
      <c r="AE140">
        <f t="shared" si="5"/>
        <v>0.36930510397647776</v>
      </c>
    </row>
    <row r="141" spans="1:31">
      <c r="A141" t="s">
        <v>310</v>
      </c>
      <c r="B141">
        <v>14</v>
      </c>
      <c r="C141">
        <v>14</v>
      </c>
      <c r="D141">
        <v>58.960999999999999</v>
      </c>
      <c r="E141">
        <v>0.33692088191785002</v>
      </c>
      <c r="F141" s="2">
        <v>0.47247207117783302</v>
      </c>
      <c r="G141">
        <v>9.6601991520961897E-2</v>
      </c>
      <c r="H141">
        <v>1.06682207349386</v>
      </c>
      <c r="I141">
        <v>0.13601485356523399</v>
      </c>
      <c r="J141" t="s">
        <v>33</v>
      </c>
      <c r="K141" t="s">
        <v>32</v>
      </c>
      <c r="L141">
        <v>26423.5802</v>
      </c>
      <c r="M141" t="s">
        <v>311</v>
      </c>
      <c r="N141">
        <v>3687.9089862384099</v>
      </c>
      <c r="O141">
        <v>3975.8685765492501</v>
      </c>
      <c r="P141">
        <v>3808.1238432841601</v>
      </c>
      <c r="Q141">
        <v>3823.9671353572735</v>
      </c>
      <c r="R141">
        <v>3.5825141511264684</v>
      </c>
      <c r="S141">
        <v>3.7822521960414891E-2</v>
      </c>
      <c r="T141">
        <v>3</v>
      </c>
      <c r="U141">
        <v>145</v>
      </c>
      <c r="V141">
        <v>3201.0944578926001</v>
      </c>
      <c r="W141">
        <v>3653.80828391352</v>
      </c>
      <c r="X141">
        <v>3898.4381302112602</v>
      </c>
      <c r="Y141">
        <v>3584.4469573391266</v>
      </c>
      <c r="Z141">
        <v>3.5544221580780695</v>
      </c>
      <c r="AA141">
        <v>9.8706516772437053E-2</v>
      </c>
      <c r="AB141">
        <v>3</v>
      </c>
      <c r="AC141">
        <v>198</v>
      </c>
      <c r="AD141">
        <f t="shared" si="4"/>
        <v>0.93736343186543403</v>
      </c>
      <c r="AE141">
        <f t="shared" si="5"/>
        <v>-9.331958094885795E-2</v>
      </c>
    </row>
    <row r="142" spans="1:31">
      <c r="A142" t="s">
        <v>312</v>
      </c>
      <c r="B142">
        <v>15</v>
      </c>
      <c r="C142">
        <v>11</v>
      </c>
      <c r="D142">
        <v>91.66</v>
      </c>
      <c r="E142">
        <v>6.89436928896259E-3</v>
      </c>
      <c r="F142" s="2">
        <v>2.1615054578205406</v>
      </c>
      <c r="G142">
        <v>6.5511346236765003E-3</v>
      </c>
      <c r="H142">
        <v>1.3788948822551701</v>
      </c>
      <c r="I142">
        <v>0.96194303996779595</v>
      </c>
      <c r="J142" t="s">
        <v>32</v>
      </c>
      <c r="K142" t="s">
        <v>33</v>
      </c>
      <c r="L142">
        <v>48772.492700000003</v>
      </c>
      <c r="M142" t="s">
        <v>313</v>
      </c>
      <c r="N142">
        <v>3809.2599001058802</v>
      </c>
      <c r="O142">
        <v>4041.0610078848399</v>
      </c>
      <c r="P142">
        <v>3584.3695393605299</v>
      </c>
      <c r="Q142">
        <v>3811.5634824504164</v>
      </c>
      <c r="R142">
        <v>3.5811031574389429</v>
      </c>
      <c r="S142">
        <v>5.9910965595868386E-2</v>
      </c>
      <c r="T142">
        <v>3</v>
      </c>
      <c r="U142">
        <v>146</v>
      </c>
      <c r="V142">
        <v>5781.2668515486703</v>
      </c>
      <c r="W142">
        <v>5143.2043357766897</v>
      </c>
      <c r="X142">
        <v>4842.7649506993803</v>
      </c>
      <c r="Y142">
        <v>5255.7453793415798</v>
      </c>
      <c r="Z142">
        <v>3.7206343171633143</v>
      </c>
      <c r="AA142">
        <v>9.1188903141297267E-2</v>
      </c>
      <c r="AB142">
        <v>3</v>
      </c>
      <c r="AC142">
        <v>127</v>
      </c>
      <c r="AD142">
        <f t="shared" si="4"/>
        <v>1.3788948822551719</v>
      </c>
      <c r="AE142">
        <f t="shared" si="5"/>
        <v>0.46351247960060493</v>
      </c>
    </row>
    <row r="143" spans="1:31">
      <c r="A143" t="s">
        <v>314</v>
      </c>
      <c r="B143">
        <v>11</v>
      </c>
      <c r="C143">
        <v>4</v>
      </c>
      <c r="D143">
        <v>62.848100000000002</v>
      </c>
      <c r="E143">
        <v>0.91402683938973295</v>
      </c>
      <c r="F143" s="2">
        <v>3.9041051500609186E-2</v>
      </c>
      <c r="G143">
        <v>0.20549816896508999</v>
      </c>
      <c r="H143">
        <v>1.0944491011256701</v>
      </c>
      <c r="I143">
        <v>5.0938706121154698E-2</v>
      </c>
      <c r="J143" t="s">
        <v>33</v>
      </c>
      <c r="K143" t="s">
        <v>32</v>
      </c>
      <c r="L143">
        <v>25014.659500000002</v>
      </c>
      <c r="M143" t="s">
        <v>315</v>
      </c>
      <c r="N143">
        <v>5114.7001130441004</v>
      </c>
      <c r="O143">
        <v>2169.0799987609198</v>
      </c>
      <c r="P143">
        <v>4121.0774932586401</v>
      </c>
      <c r="Q143">
        <v>3801.6192016878867</v>
      </c>
      <c r="R143">
        <v>3.5799686125588392</v>
      </c>
      <c r="S143">
        <v>0.39419234969572825</v>
      </c>
      <c r="T143">
        <v>3</v>
      </c>
      <c r="U143">
        <v>147</v>
      </c>
      <c r="V143">
        <v>3463.41138623197</v>
      </c>
      <c r="W143">
        <v>3310.6056979629202</v>
      </c>
      <c r="X143">
        <v>3646.6206533969998</v>
      </c>
      <c r="Y143">
        <v>3473.5459125306297</v>
      </c>
      <c r="Z143">
        <v>3.5407730436528455</v>
      </c>
      <c r="AA143">
        <v>4.8433668612389201E-2</v>
      </c>
      <c r="AB143">
        <v>3</v>
      </c>
      <c r="AC143">
        <v>202</v>
      </c>
      <c r="AD143">
        <f t="shared" si="4"/>
        <v>0.91370169610580798</v>
      </c>
      <c r="AE143">
        <f t="shared" si="5"/>
        <v>-0.13020486154391434</v>
      </c>
    </row>
    <row r="144" spans="1:31">
      <c r="A144" t="s">
        <v>316</v>
      </c>
      <c r="B144">
        <v>12</v>
      </c>
      <c r="C144">
        <v>9</v>
      </c>
      <c r="D144">
        <v>59.325600000000001</v>
      </c>
      <c r="E144">
        <v>0.36671663811859101</v>
      </c>
      <c r="F144" s="2">
        <v>0.43566938543298667</v>
      </c>
      <c r="G144">
        <v>0.10143406030505001</v>
      </c>
      <c r="H144">
        <v>1.1133234348888501</v>
      </c>
      <c r="I144">
        <v>0.124734578388253</v>
      </c>
      <c r="J144" t="s">
        <v>32</v>
      </c>
      <c r="K144" t="s">
        <v>33</v>
      </c>
      <c r="L144">
        <v>36131.260499999997</v>
      </c>
      <c r="M144" t="s">
        <v>317</v>
      </c>
      <c r="N144">
        <v>4137.5729362698103</v>
      </c>
      <c r="O144">
        <v>3015.9011336992498</v>
      </c>
      <c r="P144">
        <v>4209.0335080834502</v>
      </c>
      <c r="Q144">
        <v>3787.5025260175039</v>
      </c>
      <c r="R144">
        <v>3.5783529311565916</v>
      </c>
      <c r="S144">
        <v>0.17668132918903157</v>
      </c>
      <c r="T144">
        <v>3</v>
      </c>
      <c r="U144">
        <v>148</v>
      </c>
      <c r="V144">
        <v>4014.9531621354199</v>
      </c>
      <c r="W144">
        <v>4086.77426110958</v>
      </c>
      <c r="X144">
        <v>4548.41854250304</v>
      </c>
      <c r="Y144">
        <v>4216.7153219160136</v>
      </c>
      <c r="Z144">
        <v>3.62497428199796</v>
      </c>
      <c r="AA144">
        <v>6.8655165317092773E-2</v>
      </c>
      <c r="AB144">
        <v>3</v>
      </c>
      <c r="AC144">
        <v>161</v>
      </c>
      <c r="AD144">
        <f t="shared" si="4"/>
        <v>1.1133234348888528</v>
      </c>
      <c r="AE144">
        <f t="shared" si="5"/>
        <v>0.15487277518154197</v>
      </c>
    </row>
    <row r="145" spans="1:31">
      <c r="A145" t="s">
        <v>318</v>
      </c>
      <c r="B145">
        <v>10</v>
      </c>
      <c r="C145">
        <v>10</v>
      </c>
      <c r="D145">
        <v>58.082799999999999</v>
      </c>
      <c r="E145">
        <v>3.7512963241637099E-4</v>
      </c>
      <c r="F145" s="2">
        <v>3.4258186285002576</v>
      </c>
      <c r="G145">
        <v>1.6101533969729101E-3</v>
      </c>
      <c r="H145">
        <v>1.41194220739202</v>
      </c>
      <c r="I145">
        <v>0.99999999122536898</v>
      </c>
      <c r="J145" t="s">
        <v>32</v>
      </c>
      <c r="K145" t="s">
        <v>33</v>
      </c>
      <c r="L145">
        <v>34847.525699999998</v>
      </c>
      <c r="M145" t="s">
        <v>319</v>
      </c>
      <c r="N145">
        <v>3668.5442250207302</v>
      </c>
      <c r="O145">
        <v>3768.8189571746698</v>
      </c>
      <c r="P145">
        <v>3895.53322386537</v>
      </c>
      <c r="Q145">
        <v>3777.63213535359</v>
      </c>
      <c r="R145">
        <v>3.577219664182814</v>
      </c>
      <c r="S145">
        <v>3.0111679536468584E-2</v>
      </c>
      <c r="T145">
        <v>3</v>
      </c>
      <c r="U145">
        <v>149</v>
      </c>
      <c r="V145">
        <v>5251.8216640745504</v>
      </c>
      <c r="W145">
        <v>5145.3747808212001</v>
      </c>
      <c r="X145">
        <v>5604.19832282281</v>
      </c>
      <c r="Y145">
        <v>5333.7982559061866</v>
      </c>
      <c r="Z145">
        <v>3.7270365850314602</v>
      </c>
      <c r="AA145">
        <v>4.50233645138709E-2</v>
      </c>
      <c r="AB145">
        <v>3</v>
      </c>
      <c r="AC145">
        <v>124</v>
      </c>
      <c r="AD145">
        <f t="shared" si="4"/>
        <v>1.4119422073920223</v>
      </c>
      <c r="AE145">
        <f t="shared" si="5"/>
        <v>0.49768103845663408</v>
      </c>
    </row>
    <row r="146" spans="1:31">
      <c r="A146" t="s">
        <v>320</v>
      </c>
      <c r="B146">
        <v>18</v>
      </c>
      <c r="C146">
        <v>16</v>
      </c>
      <c r="D146">
        <v>82.259500000000003</v>
      </c>
      <c r="E146">
        <v>1.3111533600445001E-3</v>
      </c>
      <c r="F146" s="2">
        <v>2.8823465077563237</v>
      </c>
      <c r="G146">
        <v>3.0079339714887102E-3</v>
      </c>
      <c r="H146">
        <v>1.2635622505651301</v>
      </c>
      <c r="I146">
        <v>0.99988470392689799</v>
      </c>
      <c r="J146" t="s">
        <v>32</v>
      </c>
      <c r="K146" t="s">
        <v>33</v>
      </c>
      <c r="L146">
        <v>46213.746099999997</v>
      </c>
      <c r="M146" t="s">
        <v>321</v>
      </c>
      <c r="N146">
        <v>3811.5771632521401</v>
      </c>
      <c r="O146">
        <v>3631.80629396004</v>
      </c>
      <c r="P146">
        <v>3731.83738502605</v>
      </c>
      <c r="Q146">
        <v>3725.0736140794102</v>
      </c>
      <c r="R146">
        <v>3.5711348596004413</v>
      </c>
      <c r="S146">
        <v>2.4181024023422083E-2</v>
      </c>
      <c r="T146">
        <v>3</v>
      </c>
      <c r="U146">
        <v>150</v>
      </c>
      <c r="V146">
        <v>4513.9964504678501</v>
      </c>
      <c r="W146">
        <v>4928.8467740536998</v>
      </c>
      <c r="X146">
        <v>4677.7439734593099</v>
      </c>
      <c r="Y146">
        <v>4706.862399326953</v>
      </c>
      <c r="Z146">
        <v>3.6727315023035176</v>
      </c>
      <c r="AA146">
        <v>4.4393141888724952E-2</v>
      </c>
      <c r="AB146">
        <v>3</v>
      </c>
      <c r="AC146">
        <v>140</v>
      </c>
      <c r="AD146">
        <f t="shared" si="4"/>
        <v>1.2635622505651276</v>
      </c>
      <c r="AE146">
        <f t="shared" si="5"/>
        <v>0.33749674174158345</v>
      </c>
    </row>
    <row r="147" spans="1:31">
      <c r="A147" t="s">
        <v>322</v>
      </c>
      <c r="B147">
        <v>9</v>
      </c>
      <c r="C147">
        <v>6</v>
      </c>
      <c r="D147">
        <v>65.480800000000002</v>
      </c>
      <c r="E147">
        <v>6.4571734299734296E-4</v>
      </c>
      <c r="F147" s="2">
        <v>3.1899575489404572</v>
      </c>
      <c r="G147">
        <v>2.0796570003415301E-3</v>
      </c>
      <c r="H147">
        <v>1.40427608402827</v>
      </c>
      <c r="I147">
        <v>0.99999882295750897</v>
      </c>
      <c r="J147" t="s">
        <v>32</v>
      </c>
      <c r="K147" t="s">
        <v>33</v>
      </c>
      <c r="L147">
        <v>41186.292500000003</v>
      </c>
      <c r="M147" t="s">
        <v>323</v>
      </c>
      <c r="N147">
        <v>3596.05181384963</v>
      </c>
      <c r="O147">
        <v>3640.5209213867502</v>
      </c>
      <c r="P147">
        <v>3776.0069933003301</v>
      </c>
      <c r="Q147">
        <v>3670.8599095122368</v>
      </c>
      <c r="R147">
        <v>3.564767810903684</v>
      </c>
      <c r="S147">
        <v>2.5534971852803182E-2</v>
      </c>
      <c r="T147">
        <v>3</v>
      </c>
      <c r="U147">
        <v>151</v>
      </c>
      <c r="V147">
        <v>5314.38022169742</v>
      </c>
      <c r="W147">
        <v>5318.91492106439</v>
      </c>
      <c r="X147">
        <v>4831.4071934767899</v>
      </c>
      <c r="Y147">
        <v>5154.9007787461996</v>
      </c>
      <c r="Z147">
        <v>3.7122203104230818</v>
      </c>
      <c r="AA147">
        <v>5.4348832262191019E-2</v>
      </c>
      <c r="AB147">
        <v>3</v>
      </c>
      <c r="AC147">
        <v>129</v>
      </c>
      <c r="AD147">
        <f t="shared" si="4"/>
        <v>1.4042760840282662</v>
      </c>
      <c r="AE147">
        <f t="shared" si="5"/>
        <v>0.48982660081485246</v>
      </c>
    </row>
    <row r="148" spans="1:31">
      <c r="A148" t="s">
        <v>324</v>
      </c>
      <c r="B148">
        <v>22</v>
      </c>
      <c r="C148">
        <v>9</v>
      </c>
      <c r="D148">
        <v>109.0557</v>
      </c>
      <c r="E148">
        <v>0.26040641246162299</v>
      </c>
      <c r="F148" s="2">
        <v>0.58434832554774274</v>
      </c>
      <c r="G148">
        <v>7.9427177342913699E-2</v>
      </c>
      <c r="H148">
        <v>1.0666154711664799</v>
      </c>
      <c r="I148">
        <v>0.174539520958293</v>
      </c>
      <c r="J148" t="s">
        <v>32</v>
      </c>
      <c r="K148" t="s">
        <v>33</v>
      </c>
      <c r="L148">
        <v>69973.864600000001</v>
      </c>
      <c r="M148" t="s">
        <v>325</v>
      </c>
      <c r="N148">
        <v>3362.3192740233599</v>
      </c>
      <c r="O148">
        <v>3936.0043912391502</v>
      </c>
      <c r="P148">
        <v>3649.0289038743899</v>
      </c>
      <c r="Q148">
        <v>3649.1175230456333</v>
      </c>
      <c r="R148">
        <v>3.5621878504263962</v>
      </c>
      <c r="S148">
        <v>7.8606010100622292E-2</v>
      </c>
      <c r="T148">
        <v>3</v>
      </c>
      <c r="U148">
        <v>153</v>
      </c>
      <c r="V148">
        <v>4001.1275720865201</v>
      </c>
      <c r="W148">
        <v>3948.7662028710502</v>
      </c>
      <c r="X148">
        <v>3726.7218435979098</v>
      </c>
      <c r="Y148">
        <v>3892.2052061851605</v>
      </c>
      <c r="Z148">
        <v>3.590195729223375</v>
      </c>
      <c r="AA148">
        <v>3.7429820390248864E-2</v>
      </c>
      <c r="AB148">
        <v>3</v>
      </c>
      <c r="AC148">
        <v>171</v>
      </c>
      <c r="AD148">
        <f t="shared" si="4"/>
        <v>1.0666154711664755</v>
      </c>
      <c r="AE148">
        <f t="shared" si="5"/>
        <v>9.3040159453884191E-2</v>
      </c>
    </row>
    <row r="149" spans="1:31">
      <c r="A149" t="s">
        <v>326</v>
      </c>
      <c r="B149">
        <v>13</v>
      </c>
      <c r="C149">
        <v>10</v>
      </c>
      <c r="D149">
        <v>76.837999999999994</v>
      </c>
      <c r="E149">
        <v>8.0678864690431097E-3</v>
      </c>
      <c r="F149" s="2">
        <v>2.0932402217898392</v>
      </c>
      <c r="G149">
        <v>7.1850198567056404E-3</v>
      </c>
      <c r="H149">
        <v>1.2668825924156499</v>
      </c>
      <c r="I149">
        <v>0.94771275943968503</v>
      </c>
      <c r="J149" t="s">
        <v>32</v>
      </c>
      <c r="K149" t="s">
        <v>33</v>
      </c>
      <c r="L149">
        <v>53004.4228</v>
      </c>
      <c r="M149" t="s">
        <v>327</v>
      </c>
      <c r="N149">
        <v>3533.6496426069202</v>
      </c>
      <c r="O149">
        <v>3726.4938059012402</v>
      </c>
      <c r="P149">
        <v>3662.4515436011702</v>
      </c>
      <c r="Q149">
        <v>3640.864997369777</v>
      </c>
      <c r="R149">
        <v>3.56120457566991</v>
      </c>
      <c r="S149">
        <v>2.697645369993238E-2</v>
      </c>
      <c r="T149">
        <v>3</v>
      </c>
      <c r="U149">
        <v>155</v>
      </c>
      <c r="V149">
        <v>4867.4225280904202</v>
      </c>
      <c r="W149">
        <v>4762.2738120193198</v>
      </c>
      <c r="X149">
        <v>4207.9491193998701</v>
      </c>
      <c r="Y149">
        <v>4612.548486503204</v>
      </c>
      <c r="Z149">
        <v>3.6639409444376017</v>
      </c>
      <c r="AA149">
        <v>7.6815584171969681E-2</v>
      </c>
      <c r="AB149">
        <v>3</v>
      </c>
      <c r="AC149">
        <v>144</v>
      </c>
      <c r="AD149">
        <f t="shared" si="4"/>
        <v>1.266882592415645</v>
      </c>
      <c r="AE149">
        <f t="shared" si="5"/>
        <v>0.34128282977610291</v>
      </c>
    </row>
    <row r="150" spans="1:31">
      <c r="A150" t="s">
        <v>328</v>
      </c>
      <c r="B150">
        <v>6</v>
      </c>
      <c r="C150">
        <v>1</v>
      </c>
      <c r="D150">
        <v>25.4816</v>
      </c>
      <c r="E150">
        <v>7.4569623135212204E-3</v>
      </c>
      <c r="F150" s="2">
        <v>2.1274380517693636</v>
      </c>
      <c r="G150">
        <v>6.8218308430454998E-3</v>
      </c>
      <c r="H150">
        <v>15.084215339577201</v>
      </c>
      <c r="I150">
        <v>0.95524356633434804</v>
      </c>
      <c r="J150" t="s">
        <v>33</v>
      </c>
      <c r="K150" t="s">
        <v>32</v>
      </c>
      <c r="L150">
        <v>222296.2359</v>
      </c>
      <c r="M150" t="s">
        <v>329</v>
      </c>
      <c r="N150">
        <v>4265.5632434877098</v>
      </c>
      <c r="O150">
        <v>3890.3998077136998</v>
      </c>
      <c r="P150">
        <v>2709.61764432158</v>
      </c>
      <c r="Q150">
        <v>3621.8602318409962</v>
      </c>
      <c r="R150">
        <v>3.5589316868086835</v>
      </c>
      <c r="S150">
        <v>0.22419126077352808</v>
      </c>
      <c r="T150">
        <v>3</v>
      </c>
      <c r="U150">
        <v>156</v>
      </c>
      <c r="V150">
        <v>76.376816943490198</v>
      </c>
      <c r="W150">
        <v>109.308280650868</v>
      </c>
      <c r="X150">
        <v>534.64277169920899</v>
      </c>
      <c r="Y150">
        <v>240.10928976452237</v>
      </c>
      <c r="Z150">
        <v>2.3804089631200114</v>
      </c>
      <c r="AA150">
        <v>1.064533491027269</v>
      </c>
      <c r="AB150">
        <v>3</v>
      </c>
      <c r="AC150">
        <v>938</v>
      </c>
      <c r="AD150">
        <f t="shared" si="4"/>
        <v>6.6294465935941016E-2</v>
      </c>
      <c r="AE150">
        <f t="shared" si="5"/>
        <v>-3.9149677462845758</v>
      </c>
    </row>
    <row r="151" spans="1:31">
      <c r="A151" t="s">
        <v>330</v>
      </c>
      <c r="B151">
        <v>5</v>
      </c>
      <c r="C151">
        <v>4</v>
      </c>
      <c r="D151">
        <v>26.059799999999999</v>
      </c>
      <c r="E151">
        <v>0.103702312792329</v>
      </c>
      <c r="F151" s="2">
        <v>0.98421155776963165</v>
      </c>
      <c r="G151">
        <v>4.09773243976869E-2</v>
      </c>
      <c r="H151">
        <v>1.3258959072971099</v>
      </c>
      <c r="I151">
        <v>0.36314877722806399</v>
      </c>
      <c r="J151" t="s">
        <v>33</v>
      </c>
      <c r="K151" t="s">
        <v>32</v>
      </c>
      <c r="L151">
        <v>26092.122200000002</v>
      </c>
      <c r="M151" t="s">
        <v>331</v>
      </c>
      <c r="N151">
        <v>4183.6338773597199</v>
      </c>
      <c r="O151">
        <v>2796.7524356335498</v>
      </c>
      <c r="P151">
        <v>3837.5770011713698</v>
      </c>
      <c r="Q151">
        <v>3605.9877713882129</v>
      </c>
      <c r="R151">
        <v>3.5570242496111129</v>
      </c>
      <c r="S151">
        <v>0.20018435106384674</v>
      </c>
      <c r="T151">
        <v>3</v>
      </c>
      <c r="U151">
        <v>157</v>
      </c>
      <c r="V151">
        <v>2519.5589493450202</v>
      </c>
      <c r="W151">
        <v>2791.9322822070699</v>
      </c>
      <c r="X151">
        <v>2847.4926333408198</v>
      </c>
      <c r="Y151">
        <v>2719.6612882976369</v>
      </c>
      <c r="Z151">
        <v>3.4345148195551527</v>
      </c>
      <c r="AA151">
        <v>6.4532396693494448E-2</v>
      </c>
      <c r="AB151">
        <v>3</v>
      </c>
      <c r="AC151">
        <v>250</v>
      </c>
      <c r="AD151">
        <f t="shared" si="4"/>
        <v>0.7542070191909267</v>
      </c>
      <c r="AE151">
        <f t="shared" si="5"/>
        <v>-0.40696751759153194</v>
      </c>
    </row>
    <row r="152" spans="1:31">
      <c r="A152" t="s">
        <v>332</v>
      </c>
      <c r="B152">
        <v>11</v>
      </c>
      <c r="C152">
        <v>9</v>
      </c>
      <c r="D152">
        <v>55.672400000000003</v>
      </c>
      <c r="E152">
        <v>4.3263773317059301E-4</v>
      </c>
      <c r="F152" s="2">
        <v>3.3638756055785497</v>
      </c>
      <c r="G152">
        <v>1.66750321825015E-3</v>
      </c>
      <c r="H152">
        <v>1.29990972107826</v>
      </c>
      <c r="I152">
        <v>0.99999996309677797</v>
      </c>
      <c r="J152" t="s">
        <v>32</v>
      </c>
      <c r="K152" t="s">
        <v>33</v>
      </c>
      <c r="L152">
        <v>36229.691500000001</v>
      </c>
      <c r="M152" t="s">
        <v>333</v>
      </c>
      <c r="N152">
        <v>3432.9674960846401</v>
      </c>
      <c r="O152">
        <v>3682.0165209464199</v>
      </c>
      <c r="P152">
        <v>3691.0094739809501</v>
      </c>
      <c r="Q152">
        <v>3601.9978303373368</v>
      </c>
      <c r="R152">
        <v>3.5565434468864003</v>
      </c>
      <c r="S152">
        <v>4.0658993410213042E-2</v>
      </c>
      <c r="T152">
        <v>3</v>
      </c>
      <c r="U152">
        <v>158</v>
      </c>
      <c r="V152">
        <v>4738.9088812578602</v>
      </c>
      <c r="W152">
        <v>4641.0553468115104</v>
      </c>
      <c r="X152">
        <v>4666.8517568055904</v>
      </c>
      <c r="Y152">
        <v>4682.2719949583197</v>
      </c>
      <c r="Z152">
        <v>3.6704566384247763</v>
      </c>
      <c r="AA152">
        <v>1.0831606857599336E-2</v>
      </c>
      <c r="AB152">
        <v>3</v>
      </c>
      <c r="AC152">
        <v>141</v>
      </c>
      <c r="AD152">
        <f t="shared" si="4"/>
        <v>1.299909721078264</v>
      </c>
      <c r="AE152">
        <f t="shared" si="5"/>
        <v>0.3784114313496173</v>
      </c>
    </row>
    <row r="153" spans="1:31">
      <c r="A153" t="s">
        <v>334</v>
      </c>
      <c r="B153">
        <v>8</v>
      </c>
      <c r="C153">
        <v>4</v>
      </c>
      <c r="D153">
        <v>53.215400000000002</v>
      </c>
      <c r="E153">
        <v>6.8648686371807696E-2</v>
      </c>
      <c r="F153" s="2">
        <v>1.163367768797708</v>
      </c>
      <c r="G153">
        <v>3.00000567939054E-2</v>
      </c>
      <c r="H153">
        <v>1.1426039815444</v>
      </c>
      <c r="I153">
        <v>0.46974405463540603</v>
      </c>
      <c r="J153" t="s">
        <v>32</v>
      </c>
      <c r="K153" t="s">
        <v>33</v>
      </c>
      <c r="L153">
        <v>42814.908900000002</v>
      </c>
      <c r="M153" t="s">
        <v>335</v>
      </c>
      <c r="N153">
        <v>3284.39337910631</v>
      </c>
      <c r="O153">
        <v>3816.9524475647199</v>
      </c>
      <c r="P153">
        <v>3679.2692907487399</v>
      </c>
      <c r="Q153">
        <v>3593.5383724732565</v>
      </c>
      <c r="R153">
        <v>3.5555222866950391</v>
      </c>
      <c r="S153">
        <v>7.6925988132249767E-2</v>
      </c>
      <c r="T153">
        <v>3</v>
      </c>
      <c r="U153">
        <v>159</v>
      </c>
      <c r="V153">
        <v>4356.7679708342903</v>
      </c>
      <c r="W153">
        <v>3984.20521239461</v>
      </c>
      <c r="X153">
        <v>3977.0005734327101</v>
      </c>
      <c r="Y153">
        <v>4105.9912522205368</v>
      </c>
      <c r="Z153">
        <v>3.6134180197748562</v>
      </c>
      <c r="AA153">
        <v>5.2900473770713469E-2</v>
      </c>
      <c r="AB153">
        <v>3</v>
      </c>
      <c r="AC153">
        <v>166</v>
      </c>
      <c r="AD153">
        <f t="shared" si="4"/>
        <v>1.1426039815444031</v>
      </c>
      <c r="AE153">
        <f t="shared" si="5"/>
        <v>0.19232546229194464</v>
      </c>
    </row>
    <row r="154" spans="1:31">
      <c r="A154" t="s">
        <v>336</v>
      </c>
      <c r="B154">
        <v>16</v>
      </c>
      <c r="C154">
        <v>7</v>
      </c>
      <c r="D154">
        <v>102.6113</v>
      </c>
      <c r="E154">
        <v>4.8163015507093301E-2</v>
      </c>
      <c r="F154" s="2">
        <v>1.3172863295348658</v>
      </c>
      <c r="G154">
        <v>2.2738219212027299E-2</v>
      </c>
      <c r="H154">
        <v>1.187136743875</v>
      </c>
      <c r="I154">
        <v>0.56728727635336895</v>
      </c>
      <c r="J154" t="s">
        <v>32</v>
      </c>
      <c r="K154" t="s">
        <v>33</v>
      </c>
      <c r="L154">
        <v>29969.6767</v>
      </c>
      <c r="M154" t="s">
        <v>337</v>
      </c>
      <c r="N154">
        <v>3637.67142302292</v>
      </c>
      <c r="O154">
        <v>3155.3326323112201</v>
      </c>
      <c r="P154">
        <v>3888.7381252448499</v>
      </c>
      <c r="Q154">
        <v>3560.5807268596636</v>
      </c>
      <c r="R154">
        <v>3.5515208367094555</v>
      </c>
      <c r="S154">
        <v>0.10468254378637254</v>
      </c>
      <c r="T154">
        <v>3</v>
      </c>
      <c r="U154">
        <v>160</v>
      </c>
      <c r="V154">
        <v>4294.1346194998296</v>
      </c>
      <c r="W154">
        <v>4224.27473124686</v>
      </c>
      <c r="X154">
        <v>4162.2792804180599</v>
      </c>
      <c r="Y154">
        <v>4226.8962103882504</v>
      </c>
      <c r="Z154">
        <v>3.6260215840464167</v>
      </c>
      <c r="AA154">
        <v>1.5606426994617102E-2</v>
      </c>
      <c r="AB154">
        <v>3</v>
      </c>
      <c r="AC154">
        <v>159</v>
      </c>
      <c r="AD154">
        <f t="shared" si="4"/>
        <v>1.1871367438749969</v>
      </c>
      <c r="AE154">
        <f t="shared" si="5"/>
        <v>0.24748612566875708</v>
      </c>
    </row>
    <row r="155" spans="1:31">
      <c r="A155" t="s">
        <v>338</v>
      </c>
      <c r="B155">
        <v>17</v>
      </c>
      <c r="C155">
        <v>12</v>
      </c>
      <c r="D155">
        <v>104.2059</v>
      </c>
      <c r="E155">
        <v>6.4650253721528798E-3</v>
      </c>
      <c r="F155" s="2">
        <v>2.189429766380746</v>
      </c>
      <c r="G155">
        <v>6.33331535295971E-3</v>
      </c>
      <c r="H155">
        <v>1.2481261559982899</v>
      </c>
      <c r="I155">
        <v>0.96686534412606495</v>
      </c>
      <c r="J155" t="s">
        <v>32</v>
      </c>
      <c r="K155" t="s">
        <v>33</v>
      </c>
      <c r="L155">
        <v>61751.991099999999</v>
      </c>
      <c r="M155" t="s">
        <v>339</v>
      </c>
      <c r="N155">
        <v>3490.2558840819001</v>
      </c>
      <c r="O155">
        <v>3727.7593140200402</v>
      </c>
      <c r="P155">
        <v>3454.42694055215</v>
      </c>
      <c r="Q155">
        <v>3557.4807128846969</v>
      </c>
      <c r="R155">
        <v>3.5511425542066513</v>
      </c>
      <c r="S155">
        <v>4.1757009326850301E-2</v>
      </c>
      <c r="T155">
        <v>3</v>
      </c>
      <c r="U155">
        <v>161</v>
      </c>
      <c r="V155">
        <v>4726.50475507794</v>
      </c>
      <c r="W155">
        <v>4188.1634980413701</v>
      </c>
      <c r="X155">
        <v>4405.8859285131703</v>
      </c>
      <c r="Y155">
        <v>4440.1847272108271</v>
      </c>
      <c r="Z155">
        <v>3.6474010386595421</v>
      </c>
      <c r="AA155">
        <v>6.0989490198213835E-2</v>
      </c>
      <c r="AB155">
        <v>3</v>
      </c>
      <c r="AC155">
        <v>149</v>
      </c>
      <c r="AD155">
        <f t="shared" si="4"/>
        <v>1.2481261559982884</v>
      </c>
      <c r="AE155">
        <f t="shared" si="5"/>
        <v>0.3197637638753375</v>
      </c>
    </row>
    <row r="156" spans="1:31">
      <c r="A156" t="s">
        <v>340</v>
      </c>
      <c r="B156">
        <v>4</v>
      </c>
      <c r="C156">
        <v>1</v>
      </c>
      <c r="D156">
        <v>15.2234</v>
      </c>
      <c r="E156">
        <v>0.82598283460587796</v>
      </c>
      <c r="F156" s="2">
        <v>8.3028977998514567E-2</v>
      </c>
      <c r="G156">
        <v>0.192084352408527</v>
      </c>
      <c r="H156">
        <v>1.0114223528291</v>
      </c>
      <c r="I156">
        <v>5.3916659921312997E-2</v>
      </c>
      <c r="J156" t="s">
        <v>33</v>
      </c>
      <c r="K156" t="s">
        <v>32</v>
      </c>
      <c r="L156">
        <v>159872.97659999999</v>
      </c>
      <c r="M156" t="s">
        <v>341</v>
      </c>
      <c r="N156">
        <v>3404.4244999163702</v>
      </c>
      <c r="O156">
        <v>3809.6883613262098</v>
      </c>
      <c r="P156">
        <v>3369.3848395094201</v>
      </c>
      <c r="Q156">
        <v>3527.8325669173332</v>
      </c>
      <c r="R156">
        <v>3.5475079650682235</v>
      </c>
      <c r="S156">
        <v>6.9368998508490917E-2</v>
      </c>
      <c r="T156">
        <v>3</v>
      </c>
      <c r="U156">
        <v>162</v>
      </c>
      <c r="V156">
        <v>3370.0054663767501</v>
      </c>
      <c r="W156">
        <v>3568.48816658533</v>
      </c>
      <c r="X156">
        <v>3525.4808591463802</v>
      </c>
      <c r="Y156">
        <v>3487.9914973694868</v>
      </c>
      <c r="Z156">
        <v>3.5425754175879338</v>
      </c>
      <c r="AA156">
        <v>2.9936173626286495E-2</v>
      </c>
      <c r="AB156">
        <v>3</v>
      </c>
      <c r="AC156">
        <v>201</v>
      </c>
      <c r="AD156">
        <f t="shared" si="4"/>
        <v>0.98870664386925255</v>
      </c>
      <c r="AE156">
        <f t="shared" si="5"/>
        <v>-1.6385568054140792E-2</v>
      </c>
    </row>
    <row r="157" spans="1:31">
      <c r="A157" t="s">
        <v>342</v>
      </c>
      <c r="B157">
        <v>12</v>
      </c>
      <c r="C157">
        <v>10</v>
      </c>
      <c r="D157">
        <v>80.691699999999997</v>
      </c>
      <c r="E157">
        <v>2.6183792480505699E-2</v>
      </c>
      <c r="F157" s="2">
        <v>1.5819674496847909</v>
      </c>
      <c r="G157">
        <v>1.5055404224989299E-2</v>
      </c>
      <c r="H157">
        <v>1.1549757939590799</v>
      </c>
      <c r="I157">
        <v>0.73216183387178302</v>
      </c>
      <c r="J157" t="s">
        <v>32</v>
      </c>
      <c r="K157" t="s">
        <v>33</v>
      </c>
      <c r="L157">
        <v>50104.658499999998</v>
      </c>
      <c r="M157" t="s">
        <v>343</v>
      </c>
      <c r="N157">
        <v>3599.6316995457601</v>
      </c>
      <c r="O157">
        <v>3567.4039653508298</v>
      </c>
      <c r="P157">
        <v>3393.9406173245102</v>
      </c>
      <c r="Q157">
        <v>3520.3254274070332</v>
      </c>
      <c r="R157">
        <v>3.5465828125674572</v>
      </c>
      <c r="S157">
        <v>3.142671379155168E-2</v>
      </c>
      <c r="T157">
        <v>3</v>
      </c>
      <c r="U157">
        <v>163</v>
      </c>
      <c r="V157">
        <v>4046.0233151397701</v>
      </c>
      <c r="W157">
        <v>3813.36658846605</v>
      </c>
      <c r="X157">
        <v>4338.2820629355001</v>
      </c>
      <c r="Y157">
        <v>4065.8906555137733</v>
      </c>
      <c r="Z157">
        <v>3.6091556949253509</v>
      </c>
      <c r="AA157">
        <v>6.4689663068098938E-2</v>
      </c>
      <c r="AB157">
        <v>3</v>
      </c>
      <c r="AC157">
        <v>167</v>
      </c>
      <c r="AD157">
        <f t="shared" si="4"/>
        <v>1.1549757939590792</v>
      </c>
      <c r="AE157">
        <f t="shared" si="5"/>
        <v>0.20786261588276903</v>
      </c>
    </row>
    <row r="158" spans="1:31">
      <c r="A158" t="s">
        <v>344</v>
      </c>
      <c r="B158">
        <v>23</v>
      </c>
      <c r="C158">
        <v>11</v>
      </c>
      <c r="D158">
        <v>132.81630000000001</v>
      </c>
      <c r="E158">
        <v>1.85288095705749E-3</v>
      </c>
      <c r="F158" s="2">
        <v>2.7321524821132632</v>
      </c>
      <c r="G158">
        <v>3.31848220283E-3</v>
      </c>
      <c r="H158">
        <v>1.15012804597288</v>
      </c>
      <c r="I158">
        <v>0.99938179581311504</v>
      </c>
      <c r="J158" t="s">
        <v>32</v>
      </c>
      <c r="K158" t="s">
        <v>33</v>
      </c>
      <c r="L158">
        <v>64358.406600000002</v>
      </c>
      <c r="M158" t="s">
        <v>345</v>
      </c>
      <c r="N158">
        <v>3429.11964353434</v>
      </c>
      <c r="O158">
        <v>3585.29565285641</v>
      </c>
      <c r="P158">
        <v>3543.7954364407001</v>
      </c>
      <c r="Q158">
        <v>3519.4035776104834</v>
      </c>
      <c r="R158">
        <v>3.5464690711771882</v>
      </c>
      <c r="S158">
        <v>2.2985354112959197E-2</v>
      </c>
      <c r="T158">
        <v>3</v>
      </c>
      <c r="U158">
        <v>164</v>
      </c>
      <c r="V158">
        <v>3961.8828568015001</v>
      </c>
      <c r="W158">
        <v>4029.6665346087402</v>
      </c>
      <c r="X158">
        <v>4151.7448877111201</v>
      </c>
      <c r="Y158">
        <v>4047.7647597071204</v>
      </c>
      <c r="Z158">
        <v>3.6072152650645157</v>
      </c>
      <c r="AA158">
        <v>2.3770205290749597E-2</v>
      </c>
      <c r="AB158">
        <v>3</v>
      </c>
      <c r="AC158">
        <v>168</v>
      </c>
      <c r="AD158">
        <f t="shared" si="4"/>
        <v>1.1501280459728835</v>
      </c>
      <c r="AE158">
        <f t="shared" si="5"/>
        <v>0.20179448813178782</v>
      </c>
    </row>
    <row r="159" spans="1:31">
      <c r="A159" t="s">
        <v>346</v>
      </c>
      <c r="B159">
        <v>11</v>
      </c>
      <c r="C159">
        <v>7</v>
      </c>
      <c r="D159">
        <v>76.302199999999999</v>
      </c>
      <c r="E159">
        <v>1.21245797483394E-3</v>
      </c>
      <c r="F159" s="2">
        <v>2.916333305603243</v>
      </c>
      <c r="G159">
        <v>2.9988530979376802E-3</v>
      </c>
      <c r="H159">
        <v>1.2423337531849199</v>
      </c>
      <c r="I159">
        <v>0.99992466339713304</v>
      </c>
      <c r="J159" t="s">
        <v>32</v>
      </c>
      <c r="K159" t="s">
        <v>33</v>
      </c>
      <c r="L159">
        <v>34163.767699999997</v>
      </c>
      <c r="M159" t="s">
        <v>347</v>
      </c>
      <c r="N159">
        <v>3481.8620226099401</v>
      </c>
      <c r="O159">
        <v>3521.31808410145</v>
      </c>
      <c r="P159">
        <v>3535.71549949872</v>
      </c>
      <c r="Q159">
        <v>3512.9652020700364</v>
      </c>
      <c r="R159">
        <v>3.545673847878045</v>
      </c>
      <c r="S159">
        <v>7.9367382496867336E-3</v>
      </c>
      <c r="T159">
        <v>3</v>
      </c>
      <c r="U159">
        <v>165</v>
      </c>
      <c r="V159">
        <v>4295.6669773869198</v>
      </c>
      <c r="W159">
        <v>4588.1138240067203</v>
      </c>
      <c r="X159">
        <v>4209.0449314933603</v>
      </c>
      <c r="Y159">
        <v>4364.2752442956671</v>
      </c>
      <c r="Z159">
        <v>3.6399121326837762</v>
      </c>
      <c r="AA159">
        <v>4.5512567358151026E-2</v>
      </c>
      <c r="AB159">
        <v>3</v>
      </c>
      <c r="AC159">
        <v>153</v>
      </c>
      <c r="AD159">
        <f t="shared" si="4"/>
        <v>1.2423337531849137</v>
      </c>
      <c r="AE159">
        <f t="shared" si="5"/>
        <v>0.31305280591015494</v>
      </c>
    </row>
    <row r="160" spans="1:31">
      <c r="A160" t="s">
        <v>348</v>
      </c>
      <c r="B160">
        <v>2</v>
      </c>
      <c r="C160">
        <v>1</v>
      </c>
      <c r="D160">
        <v>6.5171999999999999</v>
      </c>
      <c r="E160">
        <v>3.7690729802930501E-4</v>
      </c>
      <c r="F160" s="2">
        <v>3.4237654532557005</v>
      </c>
      <c r="G160">
        <v>1.6101533969729101E-3</v>
      </c>
      <c r="H160">
        <v>1.61490496921802</v>
      </c>
      <c r="I160">
        <v>0.99999999078050905</v>
      </c>
      <c r="J160" t="s">
        <v>32</v>
      </c>
      <c r="K160" t="s">
        <v>33</v>
      </c>
      <c r="L160">
        <v>83289.6541</v>
      </c>
      <c r="M160" t="s">
        <v>349</v>
      </c>
      <c r="N160">
        <v>3311.4615722204298</v>
      </c>
      <c r="O160">
        <v>3744.0154796634602</v>
      </c>
      <c r="P160">
        <v>3444.0661369775999</v>
      </c>
      <c r="Q160">
        <v>3499.8477296204969</v>
      </c>
      <c r="R160">
        <v>3.5440491496005211</v>
      </c>
      <c r="S160">
        <v>6.3318877888427993E-2</v>
      </c>
      <c r="T160">
        <v>3</v>
      </c>
      <c r="U160">
        <v>166</v>
      </c>
      <c r="V160">
        <v>5484.2571707531997</v>
      </c>
      <c r="W160">
        <v>5550.7195776880699</v>
      </c>
      <c r="X160">
        <v>5920.7877217703699</v>
      </c>
      <c r="Y160">
        <v>5651.9214900705456</v>
      </c>
      <c r="Z160">
        <v>3.7521961205038479</v>
      </c>
      <c r="AA160">
        <v>4.1614941275224471E-2</v>
      </c>
      <c r="AB160">
        <v>3</v>
      </c>
      <c r="AC160">
        <v>114</v>
      </c>
      <c r="AD160">
        <f t="shared" si="4"/>
        <v>1.61490496921802</v>
      </c>
      <c r="AE160">
        <f t="shared" si="5"/>
        <v>0.69144927050946337</v>
      </c>
    </row>
    <row r="161" spans="1:31">
      <c r="A161" t="s">
        <v>350</v>
      </c>
      <c r="B161">
        <v>9</v>
      </c>
      <c r="C161">
        <v>6</v>
      </c>
      <c r="D161">
        <v>52.378500000000003</v>
      </c>
      <c r="E161">
        <v>5.3163027784658999E-2</v>
      </c>
      <c r="F161" s="2">
        <v>1.2743902927269726</v>
      </c>
      <c r="G161">
        <v>2.4364890477134402E-2</v>
      </c>
      <c r="H161">
        <v>1.1930933023410899</v>
      </c>
      <c r="I161">
        <v>0.53983830629775997</v>
      </c>
      <c r="J161" t="s">
        <v>32</v>
      </c>
      <c r="K161" t="s">
        <v>33</v>
      </c>
      <c r="L161">
        <v>27031.977299999999</v>
      </c>
      <c r="M161" t="s">
        <v>351</v>
      </c>
      <c r="N161">
        <v>3282.7913013052298</v>
      </c>
      <c r="O161">
        <v>3753.9259848424499</v>
      </c>
      <c r="P161">
        <v>3457.4660031548601</v>
      </c>
      <c r="Q161">
        <v>3498.0610964341795</v>
      </c>
      <c r="R161">
        <v>3.5438273905092985</v>
      </c>
      <c r="S161">
        <v>6.8088086648834381E-2</v>
      </c>
      <c r="T161">
        <v>3</v>
      </c>
      <c r="U161">
        <v>167</v>
      </c>
      <c r="V161">
        <v>3968.8047915966499</v>
      </c>
      <c r="W161">
        <v>3939.05520061171</v>
      </c>
      <c r="X161">
        <v>4612.6798037983099</v>
      </c>
      <c r="Y161">
        <v>4173.5132653355568</v>
      </c>
      <c r="Z161">
        <v>3.6205017982261141</v>
      </c>
      <c r="AA161">
        <v>9.1198978486327353E-2</v>
      </c>
      <c r="AB161">
        <v>3</v>
      </c>
      <c r="AC161">
        <v>162</v>
      </c>
      <c r="AD161">
        <f t="shared" si="4"/>
        <v>1.1930933023410921</v>
      </c>
      <c r="AE161">
        <f t="shared" si="5"/>
        <v>0.25470686915333796</v>
      </c>
    </row>
    <row r="162" spans="1:31">
      <c r="A162" t="s">
        <v>352</v>
      </c>
      <c r="B162">
        <v>8</v>
      </c>
      <c r="C162">
        <v>6</v>
      </c>
      <c r="D162">
        <v>41.8949</v>
      </c>
      <c r="E162">
        <v>0.23589793611315499</v>
      </c>
      <c r="F162" s="2">
        <v>0.62727585876929681</v>
      </c>
      <c r="G162">
        <v>7.3949458671068197E-2</v>
      </c>
      <c r="H162">
        <v>1.2519720607084399</v>
      </c>
      <c r="I162">
        <v>0.191012332770579</v>
      </c>
      <c r="J162" t="s">
        <v>32</v>
      </c>
      <c r="K162" t="s">
        <v>33</v>
      </c>
      <c r="L162">
        <v>27754.917399999998</v>
      </c>
      <c r="M162" t="s">
        <v>353</v>
      </c>
      <c r="N162">
        <v>3890.7197617136098</v>
      </c>
      <c r="O162">
        <v>2313.6442199662201</v>
      </c>
      <c r="P162">
        <v>3914.51612674131</v>
      </c>
      <c r="Q162">
        <v>3372.9600361403795</v>
      </c>
      <c r="R162">
        <v>3.5280111955661573</v>
      </c>
      <c r="S162">
        <v>0.27200783624280112</v>
      </c>
      <c r="T162">
        <v>3</v>
      </c>
      <c r="U162">
        <v>168</v>
      </c>
      <c r="V162">
        <v>3875.4640023534698</v>
      </c>
      <c r="W162">
        <v>4258.0063074762002</v>
      </c>
      <c r="X162">
        <v>4535.0848715719303</v>
      </c>
      <c r="Y162">
        <v>4222.8517271338669</v>
      </c>
      <c r="Z162">
        <v>3.6256058327348608</v>
      </c>
      <c r="AA162">
        <v>7.8433402649004683E-2</v>
      </c>
      <c r="AB162">
        <v>3</v>
      </c>
      <c r="AC162">
        <v>160</v>
      </c>
      <c r="AD162">
        <f t="shared" si="4"/>
        <v>1.2519720607084346</v>
      </c>
      <c r="AE162">
        <f t="shared" si="5"/>
        <v>0.32420236712105532</v>
      </c>
    </row>
    <row r="163" spans="1:31">
      <c r="A163" t="s">
        <v>354</v>
      </c>
      <c r="B163">
        <v>12</v>
      </c>
      <c r="C163">
        <v>10</v>
      </c>
      <c r="D163">
        <v>70.756900000000002</v>
      </c>
      <c r="E163">
        <v>1.4706461560545199E-3</v>
      </c>
      <c r="F163" s="2">
        <v>2.8324918078697721</v>
      </c>
      <c r="G163">
        <v>3.0554414517588598E-3</v>
      </c>
      <c r="H163">
        <v>1.4596477856618499</v>
      </c>
      <c r="I163">
        <v>0.99979145990556895</v>
      </c>
      <c r="J163" t="s">
        <v>32</v>
      </c>
      <c r="K163" t="s">
        <v>33</v>
      </c>
      <c r="L163">
        <v>47584.477599999998</v>
      </c>
      <c r="M163" t="s">
        <v>355</v>
      </c>
      <c r="N163">
        <v>3453.0634688098298</v>
      </c>
      <c r="O163">
        <v>3237.09673392474</v>
      </c>
      <c r="P163">
        <v>3332.1687265495102</v>
      </c>
      <c r="Q163">
        <v>3340.7763097613602</v>
      </c>
      <c r="R163">
        <v>3.5238473973117013</v>
      </c>
      <c r="S163">
        <v>3.2399762768156384E-2</v>
      </c>
      <c r="T163">
        <v>3</v>
      </c>
      <c r="U163">
        <v>169</v>
      </c>
      <c r="V163">
        <v>4467.3761012974401</v>
      </c>
      <c r="W163">
        <v>5192.1790306146104</v>
      </c>
      <c r="X163">
        <v>4969.5150968921598</v>
      </c>
      <c r="Y163">
        <v>4876.3567429347358</v>
      </c>
      <c r="Z163">
        <v>3.6880954700842978</v>
      </c>
      <c r="AA163">
        <v>7.6137385709563951E-2</v>
      </c>
      <c r="AB163">
        <v>3</v>
      </c>
      <c r="AC163">
        <v>138</v>
      </c>
      <c r="AD163">
        <f t="shared" si="4"/>
        <v>1.4596477856618499</v>
      </c>
      <c r="AE163">
        <f t="shared" si="5"/>
        <v>0.54562028747439206</v>
      </c>
    </row>
    <row r="164" spans="1:31">
      <c r="A164" t="s">
        <v>356</v>
      </c>
      <c r="B164">
        <v>15</v>
      </c>
      <c r="C164">
        <v>11</v>
      </c>
      <c r="D164">
        <v>95.593699999999998</v>
      </c>
      <c r="E164">
        <v>5.9257087963375801E-3</v>
      </c>
      <c r="F164" s="2">
        <v>2.2272596946128229</v>
      </c>
      <c r="G164">
        <v>6.03236792335618E-3</v>
      </c>
      <c r="H164">
        <v>1.1422152875691001</v>
      </c>
      <c r="I164">
        <v>0.97276295438282401</v>
      </c>
      <c r="J164" t="s">
        <v>32</v>
      </c>
      <c r="K164" t="s">
        <v>33</v>
      </c>
      <c r="L164">
        <v>55712.9323</v>
      </c>
      <c r="M164" t="s">
        <v>357</v>
      </c>
      <c r="N164">
        <v>3286.6909935028798</v>
      </c>
      <c r="O164">
        <v>3427.2993124567502</v>
      </c>
      <c r="P164">
        <v>3261.2265563988699</v>
      </c>
      <c r="Q164">
        <v>3325.0722874528333</v>
      </c>
      <c r="R164">
        <v>3.5218010913535953</v>
      </c>
      <c r="S164">
        <v>2.689928416268356E-2</v>
      </c>
      <c r="T164">
        <v>3</v>
      </c>
      <c r="U164">
        <v>170</v>
      </c>
      <c r="V164">
        <v>3651.8640045403199</v>
      </c>
      <c r="W164">
        <v>3883.75813919552</v>
      </c>
      <c r="X164">
        <v>3858.2230532671501</v>
      </c>
      <c r="Y164">
        <v>3797.9483990009962</v>
      </c>
      <c r="Z164">
        <v>3.5795490598793123</v>
      </c>
      <c r="AA164">
        <v>3.3480025273746689E-2</v>
      </c>
      <c r="AB164">
        <v>3</v>
      </c>
      <c r="AC164">
        <v>178</v>
      </c>
      <c r="AD164">
        <f t="shared" si="4"/>
        <v>1.1422152875691038</v>
      </c>
      <c r="AE164">
        <f t="shared" si="5"/>
        <v>0.19183459906825079</v>
      </c>
    </row>
    <row r="165" spans="1:31">
      <c r="A165" t="s">
        <v>358</v>
      </c>
      <c r="B165">
        <v>20</v>
      </c>
      <c r="C165">
        <v>14</v>
      </c>
      <c r="D165">
        <v>103.4074</v>
      </c>
      <c r="E165">
        <v>1.65215393204154E-3</v>
      </c>
      <c r="F165" s="2">
        <v>2.7819494916876573</v>
      </c>
      <c r="G165">
        <v>3.1839247799007901E-3</v>
      </c>
      <c r="H165">
        <v>1.4689190801595999</v>
      </c>
      <c r="I165">
        <v>0.99963330257427097</v>
      </c>
      <c r="J165" t="s">
        <v>32</v>
      </c>
      <c r="K165" t="s">
        <v>33</v>
      </c>
      <c r="L165">
        <v>97396.038400000005</v>
      </c>
      <c r="M165" t="s">
        <v>359</v>
      </c>
      <c r="N165">
        <v>3247.6247689136899</v>
      </c>
      <c r="O165">
        <v>3503.8054707916599</v>
      </c>
      <c r="P165">
        <v>3209.5090636914001</v>
      </c>
      <c r="Q165">
        <v>3320.3131011322498</v>
      </c>
      <c r="R165">
        <v>3.521179039030101</v>
      </c>
      <c r="S165">
        <v>4.8202614102702372E-2</v>
      </c>
      <c r="T165">
        <v>3</v>
      </c>
      <c r="U165">
        <v>171</v>
      </c>
      <c r="V165">
        <v>5167.8136960980601</v>
      </c>
      <c r="W165">
        <v>4982.6179530617601</v>
      </c>
      <c r="X165">
        <v>4481.3821499113501</v>
      </c>
      <c r="Y165">
        <v>4877.2712663570564</v>
      </c>
      <c r="Z165">
        <v>3.6881769110571687</v>
      </c>
      <c r="AA165">
        <v>7.2814177546405456E-2</v>
      </c>
      <c r="AB165">
        <v>3</v>
      </c>
      <c r="AC165">
        <v>137</v>
      </c>
      <c r="AD165">
        <f t="shared" si="4"/>
        <v>1.468919080159601</v>
      </c>
      <c r="AE165">
        <f t="shared" si="5"/>
        <v>0.55475492287312089</v>
      </c>
    </row>
    <row r="166" spans="1:31">
      <c r="A166" t="s">
        <v>360</v>
      </c>
      <c r="B166">
        <v>20</v>
      </c>
      <c r="C166">
        <v>15</v>
      </c>
      <c r="D166">
        <v>100.8134</v>
      </c>
      <c r="E166">
        <v>1.95389145110271E-2</v>
      </c>
      <c r="F166" s="2">
        <v>1.7090995672787519</v>
      </c>
      <c r="G166">
        <v>1.2449335985078301E-2</v>
      </c>
      <c r="H166">
        <v>1.3118638490788499</v>
      </c>
      <c r="I166">
        <v>0.802498102768749</v>
      </c>
      <c r="J166" t="s">
        <v>32</v>
      </c>
      <c r="K166" t="s">
        <v>33</v>
      </c>
      <c r="L166">
        <v>69648.440100000007</v>
      </c>
      <c r="M166" t="s">
        <v>361</v>
      </c>
      <c r="N166">
        <v>3563.1520969582798</v>
      </c>
      <c r="O166">
        <v>2861.2559327085</v>
      </c>
      <c r="P166">
        <v>3515.0723513571202</v>
      </c>
      <c r="Q166">
        <v>3313.1601270079664</v>
      </c>
      <c r="R166">
        <v>3.5202424261009235</v>
      </c>
      <c r="S166">
        <v>0.11834567112051129</v>
      </c>
      <c r="T166">
        <v>3</v>
      </c>
      <c r="U166">
        <v>172</v>
      </c>
      <c r="V166">
        <v>4213.7085881063103</v>
      </c>
      <c r="W166">
        <v>4345.3113083894004</v>
      </c>
      <c r="X166">
        <v>4480.2250939980004</v>
      </c>
      <c r="Y166">
        <v>4346.4149968312367</v>
      </c>
      <c r="Z166">
        <v>3.6381311905140263</v>
      </c>
      <c r="AA166">
        <v>3.0660137357955329E-2</v>
      </c>
      <c r="AB166">
        <v>3</v>
      </c>
      <c r="AC166">
        <v>154</v>
      </c>
      <c r="AD166">
        <f t="shared" si="4"/>
        <v>1.3118638490788483</v>
      </c>
      <c r="AE166">
        <f t="shared" si="5"/>
        <v>0.39161799857544322</v>
      </c>
    </row>
    <row r="167" spans="1:31">
      <c r="A167" t="s">
        <v>362</v>
      </c>
      <c r="B167">
        <v>2</v>
      </c>
      <c r="C167">
        <v>2</v>
      </c>
      <c r="D167">
        <v>14.735300000000001</v>
      </c>
      <c r="E167">
        <v>6.5811227601914003E-3</v>
      </c>
      <c r="F167" s="2">
        <v>2.1817000080639342</v>
      </c>
      <c r="G167">
        <v>6.4202962892599396E-3</v>
      </c>
      <c r="H167">
        <v>1.22018223650847</v>
      </c>
      <c r="I167">
        <v>0.96555256125883204</v>
      </c>
      <c r="J167" t="s">
        <v>32</v>
      </c>
      <c r="K167" t="s">
        <v>33</v>
      </c>
      <c r="L167">
        <v>21320.4388</v>
      </c>
      <c r="M167" t="s">
        <v>363</v>
      </c>
      <c r="N167">
        <v>3325.16721420366</v>
      </c>
      <c r="O167">
        <v>3418.09866528775</v>
      </c>
      <c r="P167">
        <v>3068.5220582106999</v>
      </c>
      <c r="Q167">
        <v>3270.5959792340363</v>
      </c>
      <c r="R167">
        <v>3.5146268985039399</v>
      </c>
      <c r="S167">
        <v>5.5361411879982586E-2</v>
      </c>
      <c r="T167">
        <v>3</v>
      </c>
      <c r="U167">
        <v>173</v>
      </c>
      <c r="V167">
        <v>3835.6559133463702</v>
      </c>
      <c r="W167">
        <v>4018.3177831326602</v>
      </c>
      <c r="X167">
        <v>4118.1956534931196</v>
      </c>
      <c r="Y167">
        <v>3990.7231166573833</v>
      </c>
      <c r="Z167">
        <v>3.6010515967193095</v>
      </c>
      <c r="AA167">
        <v>3.5902495465927824E-2</v>
      </c>
      <c r="AB167">
        <v>3</v>
      </c>
      <c r="AC167">
        <v>169</v>
      </c>
      <c r="AD167">
        <f t="shared" si="4"/>
        <v>1.2201822365084662</v>
      </c>
      <c r="AE167">
        <f t="shared" si="5"/>
        <v>0.28709663309379857</v>
      </c>
    </row>
    <row r="168" spans="1:31">
      <c r="A168" t="s">
        <v>364</v>
      </c>
      <c r="B168">
        <v>6</v>
      </c>
      <c r="C168">
        <v>6</v>
      </c>
      <c r="D168">
        <v>40.204300000000003</v>
      </c>
      <c r="E168">
        <v>1.68290097752377E-3</v>
      </c>
      <c r="F168" s="2">
        <v>2.7739414373100932</v>
      </c>
      <c r="G168">
        <v>3.21681120314838E-3</v>
      </c>
      <c r="H168">
        <v>1.27859262591726</v>
      </c>
      <c r="I168">
        <v>0.99960028985692895</v>
      </c>
      <c r="J168" t="s">
        <v>32</v>
      </c>
      <c r="K168" t="s">
        <v>33</v>
      </c>
      <c r="L168">
        <v>48921.610099999998</v>
      </c>
      <c r="M168" t="s">
        <v>365</v>
      </c>
      <c r="N168">
        <v>3169.4628474240799</v>
      </c>
      <c r="O168">
        <v>3146.1619027075699</v>
      </c>
      <c r="P168">
        <v>3408.6931808567701</v>
      </c>
      <c r="Q168">
        <v>3241.4393103294733</v>
      </c>
      <c r="R168">
        <v>3.5107378946923515</v>
      </c>
      <c r="S168">
        <v>4.4830050895521584E-2</v>
      </c>
      <c r="T168">
        <v>3</v>
      </c>
      <c r="U168">
        <v>174</v>
      </c>
      <c r="V168">
        <v>4023.5983923937401</v>
      </c>
      <c r="W168">
        <v>4100.3523922204704</v>
      </c>
      <c r="X168">
        <v>4309.4904140225399</v>
      </c>
      <c r="Y168">
        <v>4144.4803995455832</v>
      </c>
      <c r="Z168">
        <v>3.6174700900720058</v>
      </c>
      <c r="AA168">
        <v>3.5702012091734479E-2</v>
      </c>
      <c r="AB168">
        <v>3</v>
      </c>
      <c r="AC168">
        <v>163</v>
      </c>
      <c r="AD168">
        <f t="shared" si="4"/>
        <v>1.2785926259172569</v>
      </c>
      <c r="AE168">
        <f t="shared" si="5"/>
        <v>0.35455667846068062</v>
      </c>
    </row>
    <row r="169" spans="1:31">
      <c r="A169" t="s">
        <v>366</v>
      </c>
      <c r="B169">
        <v>17</v>
      </c>
      <c r="C169">
        <v>12</v>
      </c>
      <c r="D169">
        <v>106.59829999999999</v>
      </c>
      <c r="E169">
        <v>5.2462235372369499E-2</v>
      </c>
      <c r="F169" s="2">
        <v>1.2801532084234755</v>
      </c>
      <c r="G169">
        <v>2.4185147301560302E-2</v>
      </c>
      <c r="H169">
        <v>1.1174714576662801</v>
      </c>
      <c r="I169">
        <v>0.543520134988001</v>
      </c>
      <c r="J169" t="s">
        <v>32</v>
      </c>
      <c r="K169" t="s">
        <v>33</v>
      </c>
      <c r="L169">
        <v>47809.751600000003</v>
      </c>
      <c r="M169" t="s">
        <v>367</v>
      </c>
      <c r="N169">
        <v>3138.6493867291001</v>
      </c>
      <c r="O169">
        <v>3429.8706731482598</v>
      </c>
      <c r="P169">
        <v>3108.51497246903</v>
      </c>
      <c r="Q169">
        <v>3225.6783441154635</v>
      </c>
      <c r="R169">
        <v>3.5086210585456841</v>
      </c>
      <c r="S169">
        <v>5.5019894001391026E-2</v>
      </c>
      <c r="T169">
        <v>3</v>
      </c>
      <c r="U169">
        <v>175</v>
      </c>
      <c r="V169">
        <v>3447.5771017536299</v>
      </c>
      <c r="W169">
        <v>3592.0862683589999</v>
      </c>
      <c r="X169">
        <v>3774.1470733711199</v>
      </c>
      <c r="Y169">
        <v>3604.6034811612499</v>
      </c>
      <c r="Z169">
        <v>3.5568574977891743</v>
      </c>
      <c r="AA169">
        <v>4.5398730670293992E-2</v>
      </c>
      <c r="AB169">
        <v>3</v>
      </c>
      <c r="AC169">
        <v>197</v>
      </c>
      <c r="AD169">
        <f t="shared" si="4"/>
        <v>1.117471457666277</v>
      </c>
      <c r="AE169">
        <f t="shared" si="5"/>
        <v>0.16023798272027662</v>
      </c>
    </row>
    <row r="170" spans="1:31">
      <c r="A170" t="s">
        <v>368</v>
      </c>
      <c r="B170">
        <v>3</v>
      </c>
      <c r="C170">
        <v>3</v>
      </c>
      <c r="D170">
        <v>19.636900000000001</v>
      </c>
      <c r="E170">
        <v>6.7472425946257797E-4</v>
      </c>
      <c r="F170" s="2">
        <v>3.1708736746656263</v>
      </c>
      <c r="G170">
        <v>2.1359023133351502E-3</v>
      </c>
      <c r="H170">
        <v>1.59896998555268</v>
      </c>
      <c r="I170">
        <v>0.99999835063615505</v>
      </c>
      <c r="J170" t="s">
        <v>32</v>
      </c>
      <c r="K170" t="s">
        <v>33</v>
      </c>
      <c r="L170">
        <v>27521.565200000001</v>
      </c>
      <c r="M170" t="s">
        <v>369</v>
      </c>
      <c r="N170">
        <v>3073.1039205449101</v>
      </c>
      <c r="O170">
        <v>3408.76328625521</v>
      </c>
      <c r="P170">
        <v>3189.4424615179701</v>
      </c>
      <c r="Q170">
        <v>3223.7698894393634</v>
      </c>
      <c r="R170">
        <v>3.508364034586744</v>
      </c>
      <c r="S170">
        <v>5.287049563789116E-2</v>
      </c>
      <c r="T170">
        <v>3</v>
      </c>
      <c r="U170">
        <v>176</v>
      </c>
      <c r="V170">
        <v>5231.8565300846203</v>
      </c>
      <c r="W170">
        <v>5450.7091266366497</v>
      </c>
      <c r="X170">
        <v>4781.5682239048001</v>
      </c>
      <c r="Y170">
        <v>5154.7112935420237</v>
      </c>
      <c r="Z170">
        <v>3.7122043462184133</v>
      </c>
      <c r="AA170">
        <v>6.6187179480741098E-2</v>
      </c>
      <c r="AB170">
        <v>3</v>
      </c>
      <c r="AC170">
        <v>130</v>
      </c>
      <c r="AD170">
        <f t="shared" si="4"/>
        <v>1.59896998555268</v>
      </c>
      <c r="AE170">
        <f t="shared" si="5"/>
        <v>0.67714285807983887</v>
      </c>
    </row>
    <row r="171" spans="1:31">
      <c r="A171" t="s">
        <v>370</v>
      </c>
      <c r="B171">
        <v>12</v>
      </c>
      <c r="C171">
        <v>9</v>
      </c>
      <c r="D171">
        <v>55.802900000000001</v>
      </c>
      <c r="E171">
        <v>0.46771050468435599</v>
      </c>
      <c r="F171" s="2">
        <v>0.33002287581478573</v>
      </c>
      <c r="G171">
        <v>0.123554690997982</v>
      </c>
      <c r="H171">
        <v>1.05648080180363</v>
      </c>
      <c r="I171">
        <v>9.6211114259074804E-2</v>
      </c>
      <c r="J171" t="s">
        <v>32</v>
      </c>
      <c r="K171" t="s">
        <v>33</v>
      </c>
      <c r="L171">
        <v>60791.990299999998</v>
      </c>
      <c r="M171" t="s">
        <v>371</v>
      </c>
      <c r="N171">
        <v>3397.47358308395</v>
      </c>
      <c r="O171">
        <v>2854.9507539681699</v>
      </c>
      <c r="P171">
        <v>3416.0534268819001</v>
      </c>
      <c r="Q171">
        <v>3222.8259213113402</v>
      </c>
      <c r="R171">
        <v>3.5082368480330781</v>
      </c>
      <c r="S171">
        <v>9.8896019939750571E-2</v>
      </c>
      <c r="T171">
        <v>3</v>
      </c>
      <c r="U171">
        <v>177</v>
      </c>
      <c r="V171">
        <v>3193.2846135608702</v>
      </c>
      <c r="W171">
        <v>3655.4624558999499</v>
      </c>
      <c r="X171">
        <v>3365.81407080082</v>
      </c>
      <c r="Y171">
        <v>3404.8537134205467</v>
      </c>
      <c r="Z171">
        <v>3.5320984575648096</v>
      </c>
      <c r="AA171">
        <v>6.8592976910403239E-2</v>
      </c>
      <c r="AB171">
        <v>3</v>
      </c>
      <c r="AC171">
        <v>205</v>
      </c>
      <c r="AD171">
        <f t="shared" si="4"/>
        <v>1.056480801803636</v>
      </c>
      <c r="AE171">
        <f t="shared" si="5"/>
        <v>7.92665510926919E-2</v>
      </c>
    </row>
    <row r="172" spans="1:31">
      <c r="A172" t="s">
        <v>372</v>
      </c>
      <c r="B172">
        <v>3</v>
      </c>
      <c r="C172">
        <v>3</v>
      </c>
      <c r="D172">
        <v>21.1038</v>
      </c>
      <c r="E172">
        <v>3.6347828120142402E-3</v>
      </c>
      <c r="F172" s="2">
        <v>2.4395215342854764</v>
      </c>
      <c r="G172">
        <v>4.9150090219971902E-3</v>
      </c>
      <c r="H172">
        <v>1.15146411922405</v>
      </c>
      <c r="I172">
        <v>0.99257493885161496</v>
      </c>
      <c r="J172" t="s">
        <v>32</v>
      </c>
      <c r="K172" t="s">
        <v>33</v>
      </c>
      <c r="L172">
        <v>17611.584599999998</v>
      </c>
      <c r="M172" t="s">
        <v>373</v>
      </c>
      <c r="N172">
        <v>3296.3190752844598</v>
      </c>
      <c r="O172">
        <v>3133.66846067403</v>
      </c>
      <c r="P172">
        <v>3123.0754578900101</v>
      </c>
      <c r="Q172">
        <v>3184.3543312828333</v>
      </c>
      <c r="R172">
        <v>3.5030213868165867</v>
      </c>
      <c r="S172">
        <v>3.0495620375854477E-2</v>
      </c>
      <c r="T172">
        <v>3</v>
      </c>
      <c r="U172">
        <v>178</v>
      </c>
      <c r="V172">
        <v>3774.1057764636498</v>
      </c>
      <c r="W172">
        <v>3587.1918332773898</v>
      </c>
      <c r="X172">
        <v>3638.7116563626</v>
      </c>
      <c r="Y172">
        <v>3666.66975536788</v>
      </c>
      <c r="Z172">
        <v>3.5642717962763792</v>
      </c>
      <c r="AA172">
        <v>2.632974024819916E-2</v>
      </c>
      <c r="AB172">
        <v>3</v>
      </c>
      <c r="AC172">
        <v>190</v>
      </c>
      <c r="AD172">
        <f t="shared" si="4"/>
        <v>1.1514641192240511</v>
      </c>
      <c r="AE172">
        <f t="shared" si="5"/>
        <v>0.20346945600783956</v>
      </c>
    </row>
    <row r="173" spans="1:31">
      <c r="A173" t="s">
        <v>374</v>
      </c>
      <c r="B173">
        <v>3</v>
      </c>
      <c r="C173">
        <v>1</v>
      </c>
      <c r="D173">
        <v>18.063400000000001</v>
      </c>
      <c r="E173">
        <v>9.9288986077796501E-2</v>
      </c>
      <c r="F173" s="2">
        <v>1.0030989242229198</v>
      </c>
      <c r="G173">
        <v>3.9768123230133498E-2</v>
      </c>
      <c r="H173">
        <v>1.1875385267829099</v>
      </c>
      <c r="I173">
        <v>0.37386477835035098</v>
      </c>
      <c r="J173" t="s">
        <v>32</v>
      </c>
      <c r="K173" t="s">
        <v>33</v>
      </c>
      <c r="L173">
        <v>15510.7754</v>
      </c>
      <c r="M173" t="s">
        <v>375</v>
      </c>
      <c r="N173">
        <v>3378.3441698002298</v>
      </c>
      <c r="O173">
        <v>3036.74936693879</v>
      </c>
      <c r="P173">
        <v>3102.7372711510102</v>
      </c>
      <c r="Q173">
        <v>3172.6102692966765</v>
      </c>
      <c r="R173">
        <v>3.5014167256492716</v>
      </c>
      <c r="S173">
        <v>5.711384472804501E-2</v>
      </c>
      <c r="T173">
        <v>3</v>
      </c>
      <c r="U173">
        <v>179</v>
      </c>
      <c r="V173">
        <v>3267.9882732607098</v>
      </c>
      <c r="W173">
        <v>4156.5369298906598</v>
      </c>
      <c r="X173">
        <v>3878.2655726193302</v>
      </c>
      <c r="Y173">
        <v>3767.5969252568998</v>
      </c>
      <c r="Z173">
        <v>3.5760644337969594</v>
      </c>
      <c r="AA173">
        <v>0.12063249027668117</v>
      </c>
      <c r="AB173">
        <v>3</v>
      </c>
      <c r="AC173">
        <v>182</v>
      </c>
      <c r="AD173">
        <f t="shared" si="4"/>
        <v>1.1875385267829079</v>
      </c>
      <c r="AE173">
        <f t="shared" si="5"/>
        <v>0.24797431891475641</v>
      </c>
    </row>
    <row r="174" spans="1:31">
      <c r="A174" t="s">
        <v>376</v>
      </c>
      <c r="B174">
        <v>3</v>
      </c>
      <c r="C174">
        <v>3</v>
      </c>
      <c r="D174">
        <v>21.942900000000002</v>
      </c>
      <c r="E174">
        <v>1.2715535444463E-3</v>
      </c>
      <c r="F174" s="2">
        <v>2.8956653471925979</v>
      </c>
      <c r="G174">
        <v>3.0079339714887102E-3</v>
      </c>
      <c r="H174">
        <v>1.3454106267459101</v>
      </c>
      <c r="I174">
        <v>0.99990220508102101</v>
      </c>
      <c r="J174" t="s">
        <v>32</v>
      </c>
      <c r="K174" t="s">
        <v>33</v>
      </c>
      <c r="L174">
        <v>17695.0124</v>
      </c>
      <c r="M174" t="s">
        <v>377</v>
      </c>
      <c r="N174">
        <v>3050.4953970544302</v>
      </c>
      <c r="O174">
        <v>3276.342560138</v>
      </c>
      <c r="P174">
        <v>3158.7666816416699</v>
      </c>
      <c r="Q174">
        <v>3161.8682129447002</v>
      </c>
      <c r="R174">
        <v>3.4999437645260909</v>
      </c>
      <c r="S174">
        <v>3.5724297829072202E-2</v>
      </c>
      <c r="T174">
        <v>3</v>
      </c>
      <c r="U174">
        <v>180</v>
      </c>
      <c r="V174">
        <v>4167.7312926306004</v>
      </c>
      <c r="W174">
        <v>4084.0388751966998</v>
      </c>
      <c r="X174">
        <v>4510.2631143704002</v>
      </c>
      <c r="Y174">
        <v>4254.0110940659006</v>
      </c>
      <c r="Z174">
        <v>3.6287986181678669</v>
      </c>
      <c r="AA174">
        <v>5.3086753366053993E-2</v>
      </c>
      <c r="AB174">
        <v>3</v>
      </c>
      <c r="AC174">
        <v>156</v>
      </c>
      <c r="AD174">
        <f t="shared" si="4"/>
        <v>1.3454106267459103</v>
      </c>
      <c r="AE174">
        <f t="shared" si="5"/>
        <v>0.42804655847521472</v>
      </c>
    </row>
    <row r="175" spans="1:31">
      <c r="A175" t="s">
        <v>378</v>
      </c>
      <c r="B175">
        <v>9</v>
      </c>
      <c r="C175">
        <v>6</v>
      </c>
      <c r="D175">
        <v>38.663899999999998</v>
      </c>
      <c r="E175">
        <v>4.2189047131255802E-3</v>
      </c>
      <c r="F175" s="2">
        <v>2.3748002833479323</v>
      </c>
      <c r="G175">
        <v>5.2761117895770704E-3</v>
      </c>
      <c r="H175">
        <v>1.2382355475914399</v>
      </c>
      <c r="I175">
        <v>0.98852857353177104</v>
      </c>
      <c r="J175" t="s">
        <v>32</v>
      </c>
      <c r="K175" t="s">
        <v>33</v>
      </c>
      <c r="L175">
        <v>340474.08970000001</v>
      </c>
      <c r="M175" t="s">
        <v>379</v>
      </c>
      <c r="N175">
        <v>3261.6206242898902</v>
      </c>
      <c r="O175">
        <v>3083.5202975554898</v>
      </c>
      <c r="P175">
        <v>3083.2135981845299</v>
      </c>
      <c r="Q175">
        <v>3142.7848400099701</v>
      </c>
      <c r="R175">
        <v>3.4973146495524374</v>
      </c>
      <c r="S175">
        <v>3.2746410446321657E-2</v>
      </c>
      <c r="T175">
        <v>3</v>
      </c>
      <c r="U175">
        <v>181</v>
      </c>
      <c r="V175">
        <v>4037.82631205711</v>
      </c>
      <c r="W175">
        <v>3655.0595371148302</v>
      </c>
      <c r="X175">
        <v>3981.63787282357</v>
      </c>
      <c r="Y175">
        <v>3891.507907331837</v>
      </c>
      <c r="Z175">
        <v>3.5901179172483886</v>
      </c>
      <c r="AA175">
        <v>5.3112716331638783E-2</v>
      </c>
      <c r="AB175">
        <v>3</v>
      </c>
      <c r="AC175">
        <v>172</v>
      </c>
      <c r="AD175">
        <f t="shared" si="4"/>
        <v>1.2382355475914448</v>
      </c>
      <c r="AE175">
        <f t="shared" si="5"/>
        <v>0.30828578225653336</v>
      </c>
    </row>
    <row r="176" spans="1:31">
      <c r="A176" t="s">
        <v>380</v>
      </c>
      <c r="B176">
        <v>5</v>
      </c>
      <c r="C176">
        <v>4</v>
      </c>
      <c r="D176">
        <v>31.983599999999999</v>
      </c>
      <c r="E176">
        <v>0.145993976194739</v>
      </c>
      <c r="F176" s="2">
        <v>0.83566506311525646</v>
      </c>
      <c r="G176">
        <v>5.2086076402421903E-2</v>
      </c>
      <c r="H176">
        <v>1.1442075255702999</v>
      </c>
      <c r="I176">
        <v>0.284151054565072</v>
      </c>
      <c r="J176" t="s">
        <v>32</v>
      </c>
      <c r="K176" t="s">
        <v>33</v>
      </c>
      <c r="L176">
        <v>18532.7942</v>
      </c>
      <c r="M176" t="s">
        <v>381</v>
      </c>
      <c r="N176">
        <v>2982.2898097745701</v>
      </c>
      <c r="O176">
        <v>3219.1133376890698</v>
      </c>
      <c r="P176">
        <v>3189.2848443417402</v>
      </c>
      <c r="Q176">
        <v>3130.2293306017932</v>
      </c>
      <c r="R176">
        <v>3.4955761565133505</v>
      </c>
      <c r="S176">
        <v>4.1206098556505179E-2</v>
      </c>
      <c r="T176">
        <v>3</v>
      </c>
      <c r="U176">
        <v>182</v>
      </c>
      <c r="V176">
        <v>3128.9791843528101</v>
      </c>
      <c r="W176">
        <v>3672.04081094904</v>
      </c>
      <c r="X176">
        <v>3943.8758752045301</v>
      </c>
      <c r="Y176">
        <v>3581.6319568354597</v>
      </c>
      <c r="Z176">
        <v>3.5540809563517635</v>
      </c>
      <c r="AA176">
        <v>0.11584187750849746</v>
      </c>
      <c r="AB176">
        <v>3</v>
      </c>
      <c r="AC176">
        <v>199</v>
      </c>
      <c r="AD176">
        <f t="shared" si="4"/>
        <v>1.1442075255703017</v>
      </c>
      <c r="AE176">
        <f t="shared" si="5"/>
        <v>0.19434873826898486</v>
      </c>
    </row>
    <row r="177" spans="1:31">
      <c r="A177" t="s">
        <v>382</v>
      </c>
      <c r="B177">
        <v>8</v>
      </c>
      <c r="C177">
        <v>4</v>
      </c>
      <c r="D177">
        <v>41.062600000000003</v>
      </c>
      <c r="E177">
        <v>4.4991293102881497E-2</v>
      </c>
      <c r="F177" s="2">
        <v>1.3468715245189065</v>
      </c>
      <c r="G177">
        <v>2.1676081479440799E-2</v>
      </c>
      <c r="H177">
        <v>1.1079287720311299</v>
      </c>
      <c r="I177">
        <v>0.58624010189081899</v>
      </c>
      <c r="J177" t="s">
        <v>32</v>
      </c>
      <c r="K177" t="s">
        <v>33</v>
      </c>
      <c r="L177">
        <v>41277.095500000003</v>
      </c>
      <c r="M177" t="s">
        <v>383</v>
      </c>
      <c r="N177">
        <v>3029.7074162763402</v>
      </c>
      <c r="O177">
        <v>3275.11101884545</v>
      </c>
      <c r="P177">
        <v>2974.8627896964299</v>
      </c>
      <c r="Q177">
        <v>3093.2270749394065</v>
      </c>
      <c r="R177">
        <v>3.490411802891412</v>
      </c>
      <c r="S177">
        <v>5.1688834649168104E-2</v>
      </c>
      <c r="T177">
        <v>3</v>
      </c>
      <c r="U177">
        <v>183</v>
      </c>
      <c r="V177">
        <v>3566.0142042375901</v>
      </c>
      <c r="W177">
        <v>3371.0376300918902</v>
      </c>
      <c r="X177">
        <v>3344.17398992371</v>
      </c>
      <c r="Y177">
        <v>3427.0752747510633</v>
      </c>
      <c r="Z177">
        <v>3.5349236436916067</v>
      </c>
      <c r="AA177">
        <v>3.532808813537501E-2</v>
      </c>
      <c r="AB177">
        <v>3</v>
      </c>
      <c r="AC177">
        <v>203</v>
      </c>
      <c r="AD177">
        <f t="shared" si="4"/>
        <v>1.1079287720311308</v>
      </c>
      <c r="AE177">
        <f t="shared" si="5"/>
        <v>0.14786513450932026</v>
      </c>
    </row>
    <row r="178" spans="1:31">
      <c r="A178" t="s">
        <v>384</v>
      </c>
      <c r="B178">
        <v>19</v>
      </c>
      <c r="C178">
        <v>13</v>
      </c>
      <c r="D178">
        <v>98.437600000000003</v>
      </c>
      <c r="E178">
        <v>6.3139545679314901E-3</v>
      </c>
      <c r="F178" s="2">
        <v>2.1996985473990822</v>
      </c>
      <c r="G178">
        <v>6.2724660020859599E-3</v>
      </c>
      <c r="H178">
        <v>1.38245363071267</v>
      </c>
      <c r="I178">
        <v>0.96855178145409104</v>
      </c>
      <c r="J178" t="s">
        <v>32</v>
      </c>
      <c r="K178" t="s">
        <v>33</v>
      </c>
      <c r="L178">
        <v>49252.748599999999</v>
      </c>
      <c r="M178" t="s">
        <v>385</v>
      </c>
      <c r="N178">
        <v>3242.9072887080602</v>
      </c>
      <c r="O178">
        <v>2760.5580443660901</v>
      </c>
      <c r="P178">
        <v>3202.9848123217298</v>
      </c>
      <c r="Q178">
        <v>3068.8167151319599</v>
      </c>
      <c r="R178">
        <v>3.4869709509981961</v>
      </c>
      <c r="S178">
        <v>8.7233973127866821E-2</v>
      </c>
      <c r="T178">
        <v>3</v>
      </c>
      <c r="U178">
        <v>184</v>
      </c>
      <c r="V178">
        <v>4040.9138252196499</v>
      </c>
      <c r="W178">
        <v>4528.1026695169503</v>
      </c>
      <c r="X178">
        <v>4158.4739347411396</v>
      </c>
      <c r="Y178">
        <v>4242.4968098259133</v>
      </c>
      <c r="Z178">
        <v>3.6276215244191716</v>
      </c>
      <c r="AA178">
        <v>5.992472550413476E-2</v>
      </c>
      <c r="AB178">
        <v>3</v>
      </c>
      <c r="AC178">
        <v>157</v>
      </c>
      <c r="AD178">
        <f t="shared" si="4"/>
        <v>1.3824536307126718</v>
      </c>
      <c r="AE178">
        <f t="shared" si="5"/>
        <v>0.46723109140915625</v>
      </c>
    </row>
    <row r="179" spans="1:31">
      <c r="A179" t="s">
        <v>386</v>
      </c>
      <c r="B179">
        <v>2</v>
      </c>
      <c r="C179">
        <v>1</v>
      </c>
      <c r="D179">
        <v>7.2091000000000003</v>
      </c>
      <c r="E179">
        <v>3.1137179583542101E-2</v>
      </c>
      <c r="F179" s="2">
        <v>1.5067207285302042</v>
      </c>
      <c r="G179">
        <v>1.6997945369248101E-2</v>
      </c>
      <c r="H179">
        <v>1.2306145269958</v>
      </c>
      <c r="I179">
        <v>0.68701427433618301</v>
      </c>
      <c r="J179" t="s">
        <v>32</v>
      </c>
      <c r="K179" t="s">
        <v>33</v>
      </c>
      <c r="L179">
        <v>145144.1306</v>
      </c>
      <c r="M179" t="s">
        <v>387</v>
      </c>
      <c r="N179">
        <v>2888.4533454974799</v>
      </c>
      <c r="O179">
        <v>3400.72074951488</v>
      </c>
      <c r="P179">
        <v>2913.73891667717</v>
      </c>
      <c r="Q179">
        <v>3067.6376705631769</v>
      </c>
      <c r="R179">
        <v>3.4868040622626961</v>
      </c>
      <c r="S179">
        <v>9.4123023993523708E-2</v>
      </c>
      <c r="T179">
        <v>3</v>
      </c>
      <c r="U179">
        <v>185</v>
      </c>
      <c r="V179">
        <v>3778.6033972005598</v>
      </c>
      <c r="W179">
        <v>4009.0498738485198</v>
      </c>
      <c r="X179">
        <v>3537.5851718147301</v>
      </c>
      <c r="Y179">
        <v>3775.0794809546028</v>
      </c>
      <c r="Z179">
        <v>3.576926099747094</v>
      </c>
      <c r="AA179">
        <v>6.2449573777452611E-2</v>
      </c>
      <c r="AB179">
        <v>3</v>
      </c>
      <c r="AC179">
        <v>180</v>
      </c>
      <c r="AD179">
        <f t="shared" si="4"/>
        <v>1.2306145269958004</v>
      </c>
      <c r="AE179">
        <f t="shared" si="5"/>
        <v>0.29937892828791385</v>
      </c>
    </row>
    <row r="180" spans="1:31">
      <c r="A180" t="s">
        <v>388</v>
      </c>
      <c r="B180">
        <v>9</v>
      </c>
      <c r="C180">
        <v>9</v>
      </c>
      <c r="D180">
        <v>67.040499999999994</v>
      </c>
      <c r="E180">
        <v>1.49356552766067E-3</v>
      </c>
      <c r="F180" s="2">
        <v>2.8257757187062191</v>
      </c>
      <c r="G180">
        <v>3.0554414517588598E-3</v>
      </c>
      <c r="H180">
        <v>1.2355041061538601</v>
      </c>
      <c r="I180">
        <v>0.99977475362186297</v>
      </c>
      <c r="J180" t="s">
        <v>32</v>
      </c>
      <c r="K180" t="s">
        <v>33</v>
      </c>
      <c r="L180">
        <v>39039.646500000003</v>
      </c>
      <c r="M180" t="s">
        <v>389</v>
      </c>
      <c r="N180">
        <v>3016.5605397026002</v>
      </c>
      <c r="O180">
        <v>3162.4938552068302</v>
      </c>
      <c r="P180">
        <v>2941.6337768170101</v>
      </c>
      <c r="Q180">
        <v>3040.22939057548</v>
      </c>
      <c r="R180">
        <v>3.4829063531162112</v>
      </c>
      <c r="S180">
        <v>3.6943368331471479E-2</v>
      </c>
      <c r="T180">
        <v>3</v>
      </c>
      <c r="U180">
        <v>186</v>
      </c>
      <c r="V180">
        <v>3860.7651751579801</v>
      </c>
      <c r="W180">
        <v>3638.86390819391</v>
      </c>
      <c r="X180">
        <v>3769.0186037650701</v>
      </c>
      <c r="Y180">
        <v>3756.215895705654</v>
      </c>
      <c r="Z180">
        <v>3.5747505462189393</v>
      </c>
      <c r="AA180">
        <v>2.9684995347690445E-2</v>
      </c>
      <c r="AB180">
        <v>3</v>
      </c>
      <c r="AC180">
        <v>183</v>
      </c>
      <c r="AD180">
        <f t="shared" si="4"/>
        <v>1.2355041061538603</v>
      </c>
      <c r="AE180">
        <f t="shared" si="5"/>
        <v>0.30509980542021203</v>
      </c>
    </row>
    <row r="181" spans="1:31">
      <c r="A181" t="s">
        <v>390</v>
      </c>
      <c r="B181">
        <v>7</v>
      </c>
      <c r="C181">
        <v>1</v>
      </c>
      <c r="D181">
        <v>48.175400000000003</v>
      </c>
      <c r="E181">
        <v>4.5644589983556999E-2</v>
      </c>
      <c r="F181" s="2">
        <v>1.3406106897511962</v>
      </c>
      <c r="G181">
        <v>2.1901070923021099E-2</v>
      </c>
      <c r="H181">
        <v>1.3548516385112901</v>
      </c>
      <c r="I181">
        <v>0.58223039000892296</v>
      </c>
      <c r="J181" t="s">
        <v>32</v>
      </c>
      <c r="K181" t="s">
        <v>33</v>
      </c>
      <c r="L181">
        <v>44474.533199999998</v>
      </c>
      <c r="M181" t="s">
        <v>391</v>
      </c>
      <c r="N181">
        <v>3358.34575338685</v>
      </c>
      <c r="O181">
        <v>2419.92798549196</v>
      </c>
      <c r="P181">
        <v>3337.98126308882</v>
      </c>
      <c r="Q181">
        <v>3038.7516673225437</v>
      </c>
      <c r="R181">
        <v>3.4826952101430519</v>
      </c>
      <c r="S181">
        <v>0.1763927456129232</v>
      </c>
      <c r="T181">
        <v>3</v>
      </c>
      <c r="U181">
        <v>187</v>
      </c>
      <c r="V181">
        <v>3975.5969323273198</v>
      </c>
      <c r="W181">
        <v>4230.3660422945404</v>
      </c>
      <c r="X181">
        <v>4145.2100518807501</v>
      </c>
      <c r="Y181">
        <v>4117.0576755008697</v>
      </c>
      <c r="Z181">
        <v>3.614586951033512</v>
      </c>
      <c r="AA181">
        <v>3.1502286674024119E-2</v>
      </c>
      <c r="AB181">
        <v>3</v>
      </c>
      <c r="AC181">
        <v>165</v>
      </c>
      <c r="AD181">
        <f t="shared" si="4"/>
        <v>1.3548516385112923</v>
      </c>
      <c r="AE181">
        <f t="shared" si="5"/>
        <v>0.43813487954762348</v>
      </c>
    </row>
    <row r="182" spans="1:31">
      <c r="A182" t="s">
        <v>392</v>
      </c>
      <c r="B182">
        <v>40</v>
      </c>
      <c r="C182">
        <v>19</v>
      </c>
      <c r="D182">
        <v>184.21019999999999</v>
      </c>
      <c r="E182">
        <v>5.5357597630283396E-3</v>
      </c>
      <c r="F182" s="2">
        <v>2.256822765345917</v>
      </c>
      <c r="G182">
        <v>5.9566172554027198E-3</v>
      </c>
      <c r="H182">
        <v>1.2051618744352799</v>
      </c>
      <c r="I182">
        <v>0.97679318686305106</v>
      </c>
      <c r="J182" t="s">
        <v>32</v>
      </c>
      <c r="K182" t="s">
        <v>33</v>
      </c>
      <c r="L182">
        <v>266480.83659999998</v>
      </c>
      <c r="M182" t="s">
        <v>393</v>
      </c>
      <c r="N182">
        <v>2908.4160424138199</v>
      </c>
      <c r="O182">
        <v>3198.5731092660399</v>
      </c>
      <c r="P182">
        <v>2939.1724182115499</v>
      </c>
      <c r="Q182">
        <v>3015.3871899638034</v>
      </c>
      <c r="R182">
        <v>3.4793430855203997</v>
      </c>
      <c r="S182">
        <v>5.2857975584443211E-2</v>
      </c>
      <c r="T182">
        <v>3</v>
      </c>
      <c r="U182">
        <v>188</v>
      </c>
      <c r="V182">
        <v>3649.98408721328</v>
      </c>
      <c r="W182">
        <v>3522.3909800194201</v>
      </c>
      <c r="X182">
        <v>3729.7139667820202</v>
      </c>
      <c r="Y182">
        <v>3634.0296780049066</v>
      </c>
      <c r="Z182">
        <v>3.5603884697362242</v>
      </c>
      <c r="AA182">
        <v>2.8777492168558731E-2</v>
      </c>
      <c r="AB182">
        <v>3</v>
      </c>
      <c r="AC182">
        <v>192</v>
      </c>
      <c r="AD182">
        <f t="shared" si="4"/>
        <v>1.2051618744352792</v>
      </c>
      <c r="AE182">
        <f t="shared" si="5"/>
        <v>0.26922693878748843</v>
      </c>
    </row>
    <row r="183" spans="1:31">
      <c r="A183" t="s">
        <v>394</v>
      </c>
      <c r="B183">
        <v>20</v>
      </c>
      <c r="C183">
        <v>14</v>
      </c>
      <c r="D183">
        <v>93.983999999999995</v>
      </c>
      <c r="E183">
        <v>5.9267348364873103E-3</v>
      </c>
      <c r="F183" s="2">
        <v>2.2271845027637567</v>
      </c>
      <c r="G183">
        <v>6.03236792335618E-3</v>
      </c>
      <c r="H183">
        <v>1.28343150571648</v>
      </c>
      <c r="I183">
        <v>0.97275207425935095</v>
      </c>
      <c r="J183" t="s">
        <v>32</v>
      </c>
      <c r="K183" t="s">
        <v>33</v>
      </c>
      <c r="L183">
        <v>68255.465400000001</v>
      </c>
      <c r="M183" t="s">
        <v>395</v>
      </c>
      <c r="N183">
        <v>2787.8941871843199</v>
      </c>
      <c r="O183">
        <v>3230.0060768375301</v>
      </c>
      <c r="P183">
        <v>3021.3116837901198</v>
      </c>
      <c r="Q183">
        <v>3013.0706492706563</v>
      </c>
      <c r="R183">
        <v>3.4790093149553609</v>
      </c>
      <c r="S183">
        <v>7.34038962872057E-2</v>
      </c>
      <c r="T183">
        <v>3</v>
      </c>
      <c r="U183">
        <v>189</v>
      </c>
      <c r="V183">
        <v>3782.3245132889801</v>
      </c>
      <c r="W183">
        <v>3796.25764441195</v>
      </c>
      <c r="X183">
        <v>4022.6272429697601</v>
      </c>
      <c r="Y183">
        <v>3867.0698002235636</v>
      </c>
      <c r="Z183">
        <v>3.5873820111158237</v>
      </c>
      <c r="AA183">
        <v>3.4883442467695959E-2</v>
      </c>
      <c r="AB183">
        <v>3</v>
      </c>
      <c r="AC183">
        <v>174</v>
      </c>
      <c r="AD183">
        <f t="shared" si="4"/>
        <v>1.2834315057164778</v>
      </c>
      <c r="AE183">
        <f t="shared" si="5"/>
        <v>0.36000630409413387</v>
      </c>
    </row>
    <row r="184" spans="1:31">
      <c r="A184" t="s">
        <v>396</v>
      </c>
      <c r="B184">
        <v>5</v>
      </c>
      <c r="C184">
        <v>5</v>
      </c>
      <c r="D184">
        <v>41.5852</v>
      </c>
      <c r="E184">
        <v>1.1221544911092E-3</v>
      </c>
      <c r="F184" s="2">
        <v>2.9499473480554057</v>
      </c>
      <c r="G184">
        <v>2.8565999795150099E-3</v>
      </c>
      <c r="H184">
        <v>1.2429011494970099</v>
      </c>
      <c r="I184">
        <v>0.999951424290352</v>
      </c>
      <c r="J184" t="s">
        <v>32</v>
      </c>
      <c r="K184" t="s">
        <v>33</v>
      </c>
      <c r="L184">
        <v>37337.218500000003</v>
      </c>
      <c r="M184" t="s">
        <v>397</v>
      </c>
      <c r="N184">
        <v>2916.6655535364298</v>
      </c>
      <c r="O184">
        <v>3117.3452100325699</v>
      </c>
      <c r="P184">
        <v>2980.4078749574701</v>
      </c>
      <c r="Q184">
        <v>3004.8062128421566</v>
      </c>
      <c r="R184">
        <v>3.4778164685493675</v>
      </c>
      <c r="S184">
        <v>3.41254727450696E-2</v>
      </c>
      <c r="T184">
        <v>3</v>
      </c>
      <c r="U184">
        <v>190</v>
      </c>
      <c r="V184">
        <v>3846.3490691473598</v>
      </c>
      <c r="W184">
        <v>3733.1140481298798</v>
      </c>
      <c r="X184">
        <v>3624.5681705946099</v>
      </c>
      <c r="Y184">
        <v>3734.6770959572837</v>
      </c>
      <c r="Z184">
        <v>3.5722530582247209</v>
      </c>
      <c r="AA184">
        <v>2.9694323780087316E-2</v>
      </c>
      <c r="AB184">
        <v>3</v>
      </c>
      <c r="AC184">
        <v>184</v>
      </c>
      <c r="AD184">
        <f t="shared" si="4"/>
        <v>1.2429011494970132</v>
      </c>
      <c r="AE184">
        <f t="shared" si="5"/>
        <v>0.3137115604279061</v>
      </c>
    </row>
    <row r="185" spans="1:31">
      <c r="A185" t="s">
        <v>398</v>
      </c>
      <c r="B185">
        <v>18</v>
      </c>
      <c r="C185">
        <v>12</v>
      </c>
      <c r="D185">
        <v>105.68980000000001</v>
      </c>
      <c r="E185">
        <v>7.7499435080585798E-4</v>
      </c>
      <c r="F185" s="2">
        <v>3.1107014632005088</v>
      </c>
      <c r="G185">
        <v>2.3064474646466598E-3</v>
      </c>
      <c r="H185">
        <v>1.3797110627967</v>
      </c>
      <c r="I185">
        <v>0.99999545484616503</v>
      </c>
      <c r="J185" t="s">
        <v>32</v>
      </c>
      <c r="K185" t="s">
        <v>33</v>
      </c>
      <c r="L185">
        <v>71370.461899999995</v>
      </c>
      <c r="M185" t="s">
        <v>399</v>
      </c>
      <c r="N185">
        <v>2818.2481062138199</v>
      </c>
      <c r="O185">
        <v>3133.8893728777598</v>
      </c>
      <c r="P185">
        <v>3038.01368477089</v>
      </c>
      <c r="Q185">
        <v>2996.7170546208231</v>
      </c>
      <c r="R185">
        <v>3.476645739469562</v>
      </c>
      <c r="S185">
        <v>5.3999812383628436E-2</v>
      </c>
      <c r="T185">
        <v>3</v>
      </c>
      <c r="U185">
        <v>191</v>
      </c>
      <c r="V185">
        <v>4118.9150887681399</v>
      </c>
      <c r="W185">
        <v>4032.8974196570698</v>
      </c>
      <c r="X185">
        <v>4251.9985085705102</v>
      </c>
      <c r="Y185">
        <v>4134.6036723319066</v>
      </c>
      <c r="Z185">
        <v>3.6164338860364387</v>
      </c>
      <c r="AA185">
        <v>2.6699017792714712E-2</v>
      </c>
      <c r="AB185">
        <v>3</v>
      </c>
      <c r="AC185">
        <v>164</v>
      </c>
      <c r="AD185">
        <f t="shared" si="4"/>
        <v>1.3797110627967049</v>
      </c>
      <c r="AE185">
        <f t="shared" si="5"/>
        <v>0.46436617141273934</v>
      </c>
    </row>
    <row r="186" spans="1:31">
      <c r="A186" t="s">
        <v>400</v>
      </c>
      <c r="B186">
        <v>12</v>
      </c>
      <c r="C186">
        <v>6</v>
      </c>
      <c r="D186">
        <v>73.724299999999999</v>
      </c>
      <c r="E186">
        <v>3.6724349034953502E-2</v>
      </c>
      <c r="F186" s="2">
        <v>1.4350458936461665</v>
      </c>
      <c r="G186">
        <v>1.9069626089877698E-2</v>
      </c>
      <c r="H186">
        <v>1.0939113518225501</v>
      </c>
      <c r="I186">
        <v>0.64237856875437704</v>
      </c>
      <c r="J186" t="s">
        <v>32</v>
      </c>
      <c r="K186" t="s">
        <v>33</v>
      </c>
      <c r="L186">
        <v>56104.438499999997</v>
      </c>
      <c r="M186" t="s">
        <v>401</v>
      </c>
      <c r="N186">
        <v>2969.60380057673</v>
      </c>
      <c r="O186">
        <v>2994.4222209052</v>
      </c>
      <c r="P186">
        <v>3024.9847281451898</v>
      </c>
      <c r="Q186">
        <v>2996.3369165423733</v>
      </c>
      <c r="R186">
        <v>3.4765906450649906</v>
      </c>
      <c r="S186">
        <v>9.2579933392659356E-3</v>
      </c>
      <c r="T186">
        <v>3</v>
      </c>
      <c r="U186">
        <v>192</v>
      </c>
      <c r="V186">
        <v>3438.7532442193101</v>
      </c>
      <c r="W186">
        <v>3277.1830449071699</v>
      </c>
      <c r="X186">
        <v>3117.24461154557</v>
      </c>
      <c r="Y186">
        <v>3277.7269668906833</v>
      </c>
      <c r="Z186">
        <v>3.5155727742157765</v>
      </c>
      <c r="AA186">
        <v>4.9044660554894273E-2</v>
      </c>
      <c r="AB186">
        <v>3</v>
      </c>
      <c r="AC186">
        <v>213</v>
      </c>
      <c r="AD186">
        <f t="shared" si="4"/>
        <v>1.0939113518225516</v>
      </c>
      <c r="AE186">
        <f t="shared" si="5"/>
        <v>0.12949583002452447</v>
      </c>
    </row>
    <row r="187" spans="1:31">
      <c r="A187" t="s">
        <v>402</v>
      </c>
      <c r="B187">
        <v>8</v>
      </c>
      <c r="C187">
        <v>1</v>
      </c>
      <c r="D187">
        <v>29.881900000000002</v>
      </c>
      <c r="E187">
        <v>7.2597260861769798E-3</v>
      </c>
      <c r="F187" s="2">
        <v>2.1390797651822795</v>
      </c>
      <c r="G187">
        <v>6.7048822552910102E-3</v>
      </c>
      <c r="H187">
        <v>1.2315610061101701</v>
      </c>
      <c r="I187">
        <v>0.95762111100002301</v>
      </c>
      <c r="J187" t="s">
        <v>32</v>
      </c>
      <c r="K187" t="s">
        <v>33</v>
      </c>
      <c r="L187">
        <v>150469.21249999999</v>
      </c>
      <c r="M187" t="s">
        <v>403</v>
      </c>
      <c r="N187">
        <v>2989.7771380581598</v>
      </c>
      <c r="O187">
        <v>2993.7922137972701</v>
      </c>
      <c r="P187">
        <v>3005.1515098567202</v>
      </c>
      <c r="Q187">
        <v>2996.2402872373837</v>
      </c>
      <c r="R187">
        <v>3.4765766392132429</v>
      </c>
      <c r="S187">
        <v>2.6613969941347323E-3</v>
      </c>
      <c r="T187">
        <v>3</v>
      </c>
      <c r="U187">
        <v>193</v>
      </c>
      <c r="V187">
        <v>3784.3196514149599</v>
      </c>
      <c r="W187">
        <v>3886.5144625195799</v>
      </c>
      <c r="X187">
        <v>3399.3239941592001</v>
      </c>
      <c r="Y187">
        <v>3690.052702697913</v>
      </c>
      <c r="Z187">
        <v>3.5670325689578228</v>
      </c>
      <c r="AA187">
        <v>6.9622619453938134E-2</v>
      </c>
      <c r="AB187">
        <v>3</v>
      </c>
      <c r="AC187">
        <v>187</v>
      </c>
      <c r="AD187">
        <f t="shared" si="4"/>
        <v>1.2315610061101754</v>
      </c>
      <c r="AE187">
        <f t="shared" si="5"/>
        <v>0.30048809436767737</v>
      </c>
    </row>
    <row r="188" spans="1:31">
      <c r="A188" t="s">
        <v>404</v>
      </c>
      <c r="B188">
        <v>13</v>
      </c>
      <c r="C188">
        <v>10</v>
      </c>
      <c r="D188">
        <v>88.107299999999995</v>
      </c>
      <c r="E188">
        <v>1.0662572193637801E-2</v>
      </c>
      <c r="F188" s="2">
        <v>1.9721380153139978</v>
      </c>
      <c r="G188">
        <v>8.6526461816088199E-3</v>
      </c>
      <c r="H188">
        <v>1.2923154917831301</v>
      </c>
      <c r="I188">
        <v>0.91408896506589898</v>
      </c>
      <c r="J188" t="s">
        <v>32</v>
      </c>
      <c r="K188" t="s">
        <v>33</v>
      </c>
      <c r="L188">
        <v>29127.7147</v>
      </c>
      <c r="M188" t="s">
        <v>405</v>
      </c>
      <c r="N188">
        <v>2945.6473090232298</v>
      </c>
      <c r="O188">
        <v>2843.8225093998099</v>
      </c>
      <c r="P188">
        <v>3187.4852977313799</v>
      </c>
      <c r="Q188">
        <v>2992.3183720514735</v>
      </c>
      <c r="R188">
        <v>3.4760077990417937</v>
      </c>
      <c r="S188">
        <v>5.8991388656336255E-2</v>
      </c>
      <c r="T188">
        <v>3</v>
      </c>
      <c r="U188">
        <v>194</v>
      </c>
      <c r="V188">
        <v>3561.6461810679798</v>
      </c>
      <c r="W188">
        <v>3871.96774153046</v>
      </c>
      <c r="X188">
        <v>4167.4442430497502</v>
      </c>
      <c r="Y188">
        <v>3867.0193885493968</v>
      </c>
      <c r="Z188">
        <v>3.5873763495540341</v>
      </c>
      <c r="AA188">
        <v>7.8336649971919511E-2</v>
      </c>
      <c r="AB188">
        <v>3</v>
      </c>
      <c r="AC188">
        <v>175</v>
      </c>
      <c r="AD188">
        <f t="shared" si="4"/>
        <v>1.2923154917831305</v>
      </c>
      <c r="AE188">
        <f t="shared" si="5"/>
        <v>0.36995831683349345</v>
      </c>
    </row>
    <row r="189" spans="1:31">
      <c r="A189" t="s">
        <v>406</v>
      </c>
      <c r="B189">
        <v>13</v>
      </c>
      <c r="C189">
        <v>9</v>
      </c>
      <c r="D189">
        <v>75.8292</v>
      </c>
      <c r="E189" s="2">
        <v>1.2046525749598301E-5</v>
      </c>
      <c r="F189" s="2">
        <v>4.9191381867268866</v>
      </c>
      <c r="G189">
        <v>8.9297653912019605E-4</v>
      </c>
      <c r="H189">
        <v>1.2379051499034399</v>
      </c>
      <c r="I189">
        <v>1</v>
      </c>
      <c r="J189" t="s">
        <v>32</v>
      </c>
      <c r="K189" t="s">
        <v>33</v>
      </c>
      <c r="L189">
        <v>29248.299500000001</v>
      </c>
      <c r="M189" t="s">
        <v>407</v>
      </c>
      <c r="N189">
        <v>2960.4594254888698</v>
      </c>
      <c r="O189">
        <v>3016.6533310688201</v>
      </c>
      <c r="P189">
        <v>2984.5757782866499</v>
      </c>
      <c r="Q189">
        <v>2987.2295116147798</v>
      </c>
      <c r="R189">
        <v>3.4752685911339736</v>
      </c>
      <c r="S189">
        <v>9.4371011885202253E-3</v>
      </c>
      <c r="T189">
        <v>3</v>
      </c>
      <c r="U189">
        <v>195</v>
      </c>
      <c r="V189">
        <v>3735.1933252896401</v>
      </c>
      <c r="W189">
        <v>3699.2670749764902</v>
      </c>
      <c r="X189">
        <v>3659.2599888483101</v>
      </c>
      <c r="Y189">
        <v>3697.9067963714806</v>
      </c>
      <c r="Z189">
        <v>3.5679559608167546</v>
      </c>
      <c r="AA189">
        <v>1.0272011182887458E-2</v>
      </c>
      <c r="AB189">
        <v>3</v>
      </c>
      <c r="AC189">
        <v>186</v>
      </c>
      <c r="AD189">
        <f t="shared" si="4"/>
        <v>1.2379051499034424</v>
      </c>
      <c r="AE189">
        <f t="shared" si="5"/>
        <v>0.30790077739044197</v>
      </c>
    </row>
    <row r="190" spans="1:31">
      <c r="A190" t="s">
        <v>408</v>
      </c>
      <c r="B190">
        <v>26</v>
      </c>
      <c r="C190">
        <v>19</v>
      </c>
      <c r="D190">
        <v>133.56180000000001</v>
      </c>
      <c r="E190">
        <v>9.6584338598393305E-4</v>
      </c>
      <c r="F190" s="2">
        <v>3.015093289854903</v>
      </c>
      <c r="G190">
        <v>2.7033329968950701E-3</v>
      </c>
      <c r="H190">
        <v>1.24903208180975</v>
      </c>
      <c r="I190">
        <v>0.99998033135748299</v>
      </c>
      <c r="J190" t="s">
        <v>33</v>
      </c>
      <c r="K190" t="s">
        <v>32</v>
      </c>
      <c r="L190">
        <v>103499.178</v>
      </c>
      <c r="M190" t="s">
        <v>409</v>
      </c>
      <c r="N190">
        <v>2905.4732356065902</v>
      </c>
      <c r="O190">
        <v>3071.34893583347</v>
      </c>
      <c r="P190">
        <v>2934.28534756916</v>
      </c>
      <c r="Q190">
        <v>2970.3691730030732</v>
      </c>
      <c r="R190">
        <v>3.4728104290594271</v>
      </c>
      <c r="S190">
        <v>2.983793165451187E-2</v>
      </c>
      <c r="T190">
        <v>3</v>
      </c>
      <c r="U190">
        <v>197</v>
      </c>
      <c r="V190">
        <v>2325.4492509102101</v>
      </c>
      <c r="W190">
        <v>2339.7725274947302</v>
      </c>
      <c r="X190">
        <v>2469.1886573124202</v>
      </c>
      <c r="Y190">
        <v>2378.136811905787</v>
      </c>
      <c r="Z190">
        <v>3.3762368355419738</v>
      </c>
      <c r="AA190">
        <v>3.3294031482052878E-2</v>
      </c>
      <c r="AB190">
        <v>3</v>
      </c>
      <c r="AC190">
        <v>272</v>
      </c>
      <c r="AD190">
        <f t="shared" si="4"/>
        <v>0.80061994768867961</v>
      </c>
      <c r="AE190">
        <f t="shared" si="5"/>
        <v>-0.32081053352985922</v>
      </c>
    </row>
    <row r="191" spans="1:31">
      <c r="A191" t="s">
        <v>410</v>
      </c>
      <c r="B191">
        <v>2</v>
      </c>
      <c r="C191">
        <v>1</v>
      </c>
      <c r="D191">
        <v>10.8315</v>
      </c>
      <c r="E191">
        <v>2.9801670331036601E-3</v>
      </c>
      <c r="F191" s="2">
        <v>2.5257593938021796</v>
      </c>
      <c r="G191">
        <v>4.2985810831895803E-3</v>
      </c>
      <c r="H191">
        <v>1.64292212934285</v>
      </c>
      <c r="I191">
        <v>0.99608075818821795</v>
      </c>
      <c r="J191" t="s">
        <v>33</v>
      </c>
      <c r="K191" t="s">
        <v>32</v>
      </c>
      <c r="L191">
        <v>16691.892</v>
      </c>
      <c r="M191" t="s">
        <v>411</v>
      </c>
      <c r="N191">
        <v>2787.4385165722501</v>
      </c>
      <c r="O191">
        <v>3260.2874284007698</v>
      </c>
      <c r="P191">
        <v>2846.5627481644301</v>
      </c>
      <c r="Q191">
        <v>2964.7628977124837</v>
      </c>
      <c r="R191">
        <v>3.4719899670653653</v>
      </c>
      <c r="S191">
        <v>8.6898490833765898E-2</v>
      </c>
      <c r="T191">
        <v>3</v>
      </c>
      <c r="U191">
        <v>198</v>
      </c>
      <c r="V191">
        <v>1985.2837964298001</v>
      </c>
      <c r="W191">
        <v>1615.9742712013001</v>
      </c>
      <c r="X191">
        <v>1812.4426393495</v>
      </c>
      <c r="Y191">
        <v>1804.5669023268667</v>
      </c>
      <c r="Z191">
        <v>3.2563729876827421</v>
      </c>
      <c r="AA191">
        <v>0.10239614025409755</v>
      </c>
      <c r="AB191">
        <v>3</v>
      </c>
      <c r="AC191">
        <v>348</v>
      </c>
      <c r="AD191">
        <f t="shared" si="4"/>
        <v>0.60867157495771851</v>
      </c>
      <c r="AE191">
        <f t="shared" si="5"/>
        <v>-0.71626410154588549</v>
      </c>
    </row>
    <row r="192" spans="1:31">
      <c r="A192" t="s">
        <v>412</v>
      </c>
      <c r="B192">
        <v>9</v>
      </c>
      <c r="C192">
        <v>8</v>
      </c>
      <c r="D192">
        <v>48.375300000000003</v>
      </c>
      <c r="E192">
        <v>2.8650769483376001E-3</v>
      </c>
      <c r="F192" s="2">
        <v>2.5428637095466278</v>
      </c>
      <c r="G192">
        <v>4.2633533113109303E-3</v>
      </c>
      <c r="H192">
        <v>1.28535416101097</v>
      </c>
      <c r="I192">
        <v>0.99657685929630602</v>
      </c>
      <c r="J192" t="s">
        <v>32</v>
      </c>
      <c r="K192" t="s">
        <v>33</v>
      </c>
      <c r="L192">
        <v>93567.816200000001</v>
      </c>
      <c r="M192" t="s">
        <v>413</v>
      </c>
      <c r="N192">
        <v>2911.8076262807199</v>
      </c>
      <c r="O192">
        <v>3025.2028887429001</v>
      </c>
      <c r="P192">
        <v>2948.6824535179999</v>
      </c>
      <c r="Q192">
        <v>2961.8976561805398</v>
      </c>
      <c r="R192">
        <v>3.4715700480663698</v>
      </c>
      <c r="S192">
        <v>1.9528420888441696E-2</v>
      </c>
      <c r="T192">
        <v>3</v>
      </c>
      <c r="U192">
        <v>199</v>
      </c>
      <c r="V192">
        <v>3533.2338952472601</v>
      </c>
      <c r="W192">
        <v>3943.7320137340598</v>
      </c>
      <c r="X192">
        <v>3944.29652159953</v>
      </c>
      <c r="Y192">
        <v>3807.087476860283</v>
      </c>
      <c r="Z192">
        <v>3.5805928558743223</v>
      </c>
      <c r="AA192">
        <v>6.2295476002002199E-2</v>
      </c>
      <c r="AB192">
        <v>3</v>
      </c>
      <c r="AC192">
        <v>177</v>
      </c>
      <c r="AD192">
        <f t="shared" si="4"/>
        <v>1.2853541610109656</v>
      </c>
      <c r="AE192">
        <f t="shared" si="5"/>
        <v>0.3621659282407424</v>
      </c>
    </row>
    <row r="193" spans="1:31">
      <c r="A193" t="s">
        <v>414</v>
      </c>
      <c r="B193">
        <v>11</v>
      </c>
      <c r="C193">
        <v>9</v>
      </c>
      <c r="D193">
        <v>58.771700000000003</v>
      </c>
      <c r="E193">
        <v>0.92923696309513304</v>
      </c>
      <c r="F193" s="2">
        <v>3.1873523205668476E-2</v>
      </c>
      <c r="G193">
        <v>0.208069919469236</v>
      </c>
      <c r="H193">
        <v>1.0031778942938201</v>
      </c>
      <c r="I193">
        <v>5.0634745533592797E-2</v>
      </c>
      <c r="J193" t="s">
        <v>33</v>
      </c>
      <c r="K193" t="s">
        <v>32</v>
      </c>
      <c r="L193">
        <v>46277.914100000002</v>
      </c>
      <c r="M193" t="s">
        <v>415</v>
      </c>
      <c r="N193">
        <v>3009.9155511172598</v>
      </c>
      <c r="O193">
        <v>3040.2303503662001</v>
      </c>
      <c r="P193">
        <v>2827.24226372769</v>
      </c>
      <c r="Q193">
        <v>2959.1293884037168</v>
      </c>
      <c r="R193">
        <v>3.4711639551711846</v>
      </c>
      <c r="S193">
        <v>3.893677407505567E-2</v>
      </c>
      <c r="T193">
        <v>3</v>
      </c>
      <c r="U193">
        <v>200</v>
      </c>
      <c r="V193">
        <v>2969.7394755932401</v>
      </c>
      <c r="W193">
        <v>2788.7140583943501</v>
      </c>
      <c r="X193">
        <v>3090.81259887542</v>
      </c>
      <c r="Y193">
        <v>2949.7553776210029</v>
      </c>
      <c r="Z193">
        <v>3.4697860015529507</v>
      </c>
      <c r="AA193">
        <v>5.1542413831313173E-2</v>
      </c>
      <c r="AB193">
        <v>3</v>
      </c>
      <c r="AC193">
        <v>234</v>
      </c>
      <c r="AD193">
        <f t="shared" si="4"/>
        <v>0.99683217272639413</v>
      </c>
      <c r="AE193">
        <f t="shared" si="5"/>
        <v>-4.5774628378629336E-3</v>
      </c>
    </row>
    <row r="194" spans="1:31">
      <c r="A194" t="s">
        <v>416</v>
      </c>
      <c r="B194">
        <v>13</v>
      </c>
      <c r="C194">
        <v>9</v>
      </c>
      <c r="D194">
        <v>94.632099999999994</v>
      </c>
      <c r="E194">
        <v>2.2248071777530901E-3</v>
      </c>
      <c r="F194" s="2">
        <v>2.6527076230051287</v>
      </c>
      <c r="G194">
        <v>3.70975633985734E-3</v>
      </c>
      <c r="H194">
        <v>1.23385631151066</v>
      </c>
      <c r="I194">
        <v>0.99866686299155005</v>
      </c>
      <c r="J194" t="s">
        <v>32</v>
      </c>
      <c r="K194" t="s">
        <v>33</v>
      </c>
      <c r="L194">
        <v>67194.252399999998</v>
      </c>
      <c r="M194" t="s">
        <v>417</v>
      </c>
      <c r="N194">
        <v>2825.0523051356599</v>
      </c>
      <c r="O194">
        <v>3029.1522961872802</v>
      </c>
      <c r="P194">
        <v>2949.9029195578701</v>
      </c>
      <c r="Q194">
        <v>2934.7025069602701</v>
      </c>
      <c r="R194">
        <v>3.467564083050799</v>
      </c>
      <c r="S194">
        <v>3.5061657571849959E-2</v>
      </c>
      <c r="T194">
        <v>3</v>
      </c>
      <c r="U194">
        <v>202</v>
      </c>
      <c r="V194">
        <v>3773.01096745119</v>
      </c>
      <c r="W194">
        <v>3593.0896467909902</v>
      </c>
      <c r="X194">
        <v>3496.90301761511</v>
      </c>
      <c r="Y194">
        <v>3621.0012106190966</v>
      </c>
      <c r="Z194">
        <v>3.5588286700158807</v>
      </c>
      <c r="AA194">
        <v>3.8705916526926301E-2</v>
      </c>
      <c r="AB194">
        <v>3</v>
      </c>
      <c r="AC194">
        <v>194</v>
      </c>
      <c r="AD194">
        <f t="shared" si="4"/>
        <v>1.2338563115106638</v>
      </c>
      <c r="AE194">
        <f t="shared" si="5"/>
        <v>0.30317439550759645</v>
      </c>
    </row>
    <row r="195" spans="1:31">
      <c r="A195" t="s">
        <v>418</v>
      </c>
      <c r="B195">
        <v>24</v>
      </c>
      <c r="C195">
        <v>10</v>
      </c>
      <c r="D195">
        <v>127.79430000000001</v>
      </c>
      <c r="E195">
        <v>2.4395960092386801E-2</v>
      </c>
      <c r="F195" s="2">
        <v>1.6126820857451603</v>
      </c>
      <c r="G195">
        <v>1.43753073854502E-2</v>
      </c>
      <c r="H195">
        <v>1.1444012602679099</v>
      </c>
      <c r="I195">
        <v>0.74992209219806505</v>
      </c>
      <c r="J195" t="s">
        <v>32</v>
      </c>
      <c r="K195" t="s">
        <v>33</v>
      </c>
      <c r="L195">
        <v>114537.4372</v>
      </c>
      <c r="M195" t="s">
        <v>419</v>
      </c>
      <c r="N195">
        <v>2791.92477873194</v>
      </c>
      <c r="O195">
        <v>2949.4854530472899</v>
      </c>
      <c r="P195">
        <v>2943.87410322701</v>
      </c>
      <c r="Q195">
        <v>2895.0947783354131</v>
      </c>
      <c r="R195">
        <v>3.4616627860373064</v>
      </c>
      <c r="S195">
        <v>3.0877013724648707E-2</v>
      </c>
      <c r="T195">
        <v>3</v>
      </c>
      <c r="U195">
        <v>203</v>
      </c>
      <c r="V195">
        <v>3427.0364963031402</v>
      </c>
      <c r="W195">
        <v>3417.6554151906998</v>
      </c>
      <c r="X195">
        <v>3094.7584272723998</v>
      </c>
      <c r="Y195">
        <v>3313.1501129220801</v>
      </c>
      <c r="Z195">
        <v>3.5202411134360818</v>
      </c>
      <c r="AA195">
        <v>5.7103027530393723E-2</v>
      </c>
      <c r="AB195">
        <v>3</v>
      </c>
      <c r="AC195">
        <v>209</v>
      </c>
      <c r="AD195">
        <f t="shared" ref="AD195:AD258" si="6">(Y195/Q195)</f>
        <v>1.1444012602679057</v>
      </c>
      <c r="AE195">
        <f t="shared" ref="AE195:AE258" si="7">(LOG(AD195,2))</f>
        <v>0.19459299153750201</v>
      </c>
    </row>
    <row r="196" spans="1:31">
      <c r="A196" t="s">
        <v>420</v>
      </c>
      <c r="B196">
        <v>3</v>
      </c>
      <c r="C196">
        <v>1</v>
      </c>
      <c r="D196">
        <v>10.064</v>
      </c>
      <c r="E196">
        <v>0.61904160069826897</v>
      </c>
      <c r="F196" s="2">
        <v>0.20828016463638896</v>
      </c>
      <c r="G196">
        <v>0.15208277170826701</v>
      </c>
      <c r="H196">
        <v>1.05610981142562</v>
      </c>
      <c r="I196">
        <v>7.0698361710931495E-2</v>
      </c>
      <c r="J196" t="s">
        <v>32</v>
      </c>
      <c r="K196" t="s">
        <v>33</v>
      </c>
      <c r="L196">
        <v>257560.12899999999</v>
      </c>
      <c r="M196" t="s">
        <v>421</v>
      </c>
      <c r="N196">
        <v>4257.2710594403397</v>
      </c>
      <c r="O196">
        <v>685.03286469360603</v>
      </c>
      <c r="P196">
        <v>3691.0558611563702</v>
      </c>
      <c r="Q196">
        <v>2877.7865950967716</v>
      </c>
      <c r="R196">
        <v>3.459058585289188</v>
      </c>
      <c r="S196">
        <v>0.66716825657462786</v>
      </c>
      <c r="T196">
        <v>3</v>
      </c>
      <c r="U196">
        <v>204</v>
      </c>
      <c r="V196">
        <v>2822.8356182469702</v>
      </c>
      <c r="W196">
        <v>2947.2868386729101</v>
      </c>
      <c r="X196">
        <v>3347.6535178926001</v>
      </c>
      <c r="Y196">
        <v>3039.2586582708268</v>
      </c>
      <c r="Z196">
        <v>3.4827676625937487</v>
      </c>
      <c r="AA196">
        <v>9.0229525768101046E-2</v>
      </c>
      <c r="AB196">
        <v>3</v>
      </c>
      <c r="AC196">
        <v>227</v>
      </c>
      <c r="AD196">
        <f t="shared" si="6"/>
        <v>1.0561098114256193</v>
      </c>
      <c r="AE196">
        <f t="shared" si="7"/>
        <v>7.8759850001877199E-2</v>
      </c>
    </row>
    <row r="197" spans="1:31">
      <c r="A197" t="s">
        <v>422</v>
      </c>
      <c r="B197">
        <v>10</v>
      </c>
      <c r="C197">
        <v>4</v>
      </c>
      <c r="D197">
        <v>61.9422</v>
      </c>
      <c r="E197">
        <v>0.172931525145578</v>
      </c>
      <c r="F197" s="2">
        <v>0.76212582830648201</v>
      </c>
      <c r="G197">
        <v>5.8724114629543397E-2</v>
      </c>
      <c r="H197">
        <v>1.2611711029466299</v>
      </c>
      <c r="I197">
        <v>0.24882301585601099</v>
      </c>
      <c r="J197" t="s">
        <v>32</v>
      </c>
      <c r="K197" t="s">
        <v>33</v>
      </c>
      <c r="L197">
        <v>89707.644499999995</v>
      </c>
      <c r="M197" t="s">
        <v>423</v>
      </c>
      <c r="N197">
        <v>3324.3288088689601</v>
      </c>
      <c r="O197">
        <v>2082.3232820349999</v>
      </c>
      <c r="P197">
        <v>3189.9985218484999</v>
      </c>
      <c r="Q197">
        <v>2865.5502042508197</v>
      </c>
      <c r="R197">
        <v>3.4572080216711374</v>
      </c>
      <c r="S197">
        <v>0.2378641513535579</v>
      </c>
      <c r="T197">
        <v>3</v>
      </c>
      <c r="U197">
        <v>205</v>
      </c>
      <c r="V197">
        <v>3674.1708016134999</v>
      </c>
      <c r="W197">
        <v>3411.4421013605902</v>
      </c>
      <c r="X197">
        <v>3756.2344319577201</v>
      </c>
      <c r="Y197">
        <v>3613.9491116439367</v>
      </c>
      <c r="Z197">
        <v>3.5579820329266756</v>
      </c>
      <c r="AA197">
        <v>4.9838073531967245E-2</v>
      </c>
      <c r="AB197">
        <v>3</v>
      </c>
      <c r="AC197">
        <v>195</v>
      </c>
      <c r="AD197">
        <f t="shared" si="6"/>
        <v>1.2611711029466264</v>
      </c>
      <c r="AE197">
        <f t="shared" si="7"/>
        <v>0.33476401922426785</v>
      </c>
    </row>
    <row r="198" spans="1:31">
      <c r="A198" t="s">
        <v>424</v>
      </c>
      <c r="B198">
        <v>17</v>
      </c>
      <c r="C198">
        <v>11</v>
      </c>
      <c r="D198">
        <v>90.492999999999995</v>
      </c>
      <c r="E198">
        <v>0.51781457684032794</v>
      </c>
      <c r="F198" s="2">
        <v>0.28582572803747125</v>
      </c>
      <c r="G198">
        <v>0.13349086738619101</v>
      </c>
      <c r="H198">
        <v>1.03945678360851</v>
      </c>
      <c r="I198">
        <v>8.6007648098488904E-2</v>
      </c>
      <c r="J198" t="s">
        <v>32</v>
      </c>
      <c r="K198" t="s">
        <v>33</v>
      </c>
      <c r="L198">
        <v>70153.660699999993</v>
      </c>
      <c r="M198" t="s">
        <v>425</v>
      </c>
      <c r="N198">
        <v>2835.7636214843401</v>
      </c>
      <c r="O198">
        <v>3041.74155575954</v>
      </c>
      <c r="P198">
        <v>2661.2627139247102</v>
      </c>
      <c r="Q198">
        <v>2846.2559637228637</v>
      </c>
      <c r="R198">
        <v>3.4542739535956954</v>
      </c>
      <c r="S198">
        <v>6.6914679377510417E-2</v>
      </c>
      <c r="T198">
        <v>3</v>
      </c>
      <c r="U198">
        <v>207</v>
      </c>
      <c r="V198">
        <v>2809.07274802438</v>
      </c>
      <c r="W198">
        <v>2879.4616400785098</v>
      </c>
      <c r="X198">
        <v>3187.1458200308098</v>
      </c>
      <c r="Y198">
        <v>2958.5600693778997</v>
      </c>
      <c r="Z198">
        <v>3.4710803914377775</v>
      </c>
      <c r="AA198">
        <v>6.7960508192877425E-2</v>
      </c>
      <c r="AB198">
        <v>3</v>
      </c>
      <c r="AC198">
        <v>233</v>
      </c>
      <c r="AD198">
        <f t="shared" si="6"/>
        <v>1.0394567836085071</v>
      </c>
      <c r="AE198">
        <f t="shared" si="7"/>
        <v>5.582977804258997E-2</v>
      </c>
    </row>
    <row r="199" spans="1:31">
      <c r="A199" t="s">
        <v>426</v>
      </c>
      <c r="B199">
        <v>5</v>
      </c>
      <c r="C199">
        <v>3</v>
      </c>
      <c r="D199">
        <v>25.281400000000001</v>
      </c>
      <c r="E199">
        <v>1.8156807535797399E-3</v>
      </c>
      <c r="F199" s="2">
        <v>2.740960509970737</v>
      </c>
      <c r="G199">
        <v>3.31848220283E-3</v>
      </c>
      <c r="H199">
        <v>1.2992514553782999</v>
      </c>
      <c r="I199">
        <v>0.99943501771811205</v>
      </c>
      <c r="J199" t="s">
        <v>32</v>
      </c>
      <c r="K199" t="s">
        <v>33</v>
      </c>
      <c r="L199">
        <v>20159.781999999999</v>
      </c>
      <c r="M199" t="s">
        <v>427</v>
      </c>
      <c r="N199">
        <v>2787.7345857741102</v>
      </c>
      <c r="O199">
        <v>2869.6215005817298</v>
      </c>
      <c r="P199">
        <v>2754.4015855631601</v>
      </c>
      <c r="Q199">
        <v>2803.919223973</v>
      </c>
      <c r="R199">
        <v>3.4477654982075681</v>
      </c>
      <c r="S199">
        <v>2.1145582722002797E-2</v>
      </c>
      <c r="T199">
        <v>3</v>
      </c>
      <c r="U199">
        <v>208</v>
      </c>
      <c r="V199">
        <v>3431.1958743208602</v>
      </c>
      <c r="W199">
        <v>3850.2958853025102</v>
      </c>
      <c r="X199">
        <v>3647.4966379069801</v>
      </c>
      <c r="Y199">
        <v>3642.9961325101162</v>
      </c>
      <c r="Z199">
        <v>3.5614587101849828</v>
      </c>
      <c r="AA199">
        <v>5.7531285030339288E-2</v>
      </c>
      <c r="AB199">
        <v>3</v>
      </c>
      <c r="AC199">
        <v>191</v>
      </c>
      <c r="AD199">
        <f t="shared" si="6"/>
        <v>1.2992514553783008</v>
      </c>
      <c r="AE199">
        <f t="shared" si="7"/>
        <v>0.37768067506575859</v>
      </c>
    </row>
    <row r="200" spans="1:31">
      <c r="A200" t="s">
        <v>428</v>
      </c>
      <c r="B200">
        <v>12</v>
      </c>
      <c r="C200">
        <v>4</v>
      </c>
      <c r="D200">
        <v>71.676699999999997</v>
      </c>
      <c r="E200">
        <v>1.86800940869675E-2</v>
      </c>
      <c r="F200" s="2">
        <v>1.728620940667601</v>
      </c>
      <c r="G200">
        <v>1.22581319279347E-2</v>
      </c>
      <c r="H200">
        <v>1.43977213661669</v>
      </c>
      <c r="I200">
        <v>0.81247658719628901</v>
      </c>
      <c r="J200" t="s">
        <v>33</v>
      </c>
      <c r="K200" t="s">
        <v>32</v>
      </c>
      <c r="L200">
        <v>70085.892099999997</v>
      </c>
      <c r="M200" t="s">
        <v>429</v>
      </c>
      <c r="N200">
        <v>2706.847847299</v>
      </c>
      <c r="O200">
        <v>2848.9662698121301</v>
      </c>
      <c r="P200">
        <v>2778.4055599364301</v>
      </c>
      <c r="Q200">
        <v>2778.0732256825199</v>
      </c>
      <c r="R200">
        <v>3.4437436888784609</v>
      </c>
      <c r="S200">
        <v>2.5578805285985291E-2</v>
      </c>
      <c r="T200">
        <v>3</v>
      </c>
      <c r="U200">
        <v>209</v>
      </c>
      <c r="V200">
        <v>2303.3922409277802</v>
      </c>
      <c r="W200">
        <v>1817.58985731039</v>
      </c>
      <c r="X200">
        <v>1667.5864294401499</v>
      </c>
      <c r="Y200">
        <v>1929.5228425594398</v>
      </c>
      <c r="Z200">
        <v>3.2854499243113002</v>
      </c>
      <c r="AA200">
        <v>0.17224659043152499</v>
      </c>
      <c r="AB200">
        <v>3</v>
      </c>
      <c r="AC200">
        <v>331</v>
      </c>
      <c r="AD200">
        <f t="shared" si="6"/>
        <v>0.69455434965555762</v>
      </c>
      <c r="AE200">
        <f t="shared" si="7"/>
        <v>-0.525840503761137</v>
      </c>
    </row>
    <row r="201" spans="1:31">
      <c r="A201" t="s">
        <v>430</v>
      </c>
      <c r="B201">
        <v>6</v>
      </c>
      <c r="C201">
        <v>2</v>
      </c>
      <c r="D201">
        <v>29.9053</v>
      </c>
      <c r="E201">
        <v>4.9901615110118404E-3</v>
      </c>
      <c r="F201" s="2">
        <v>2.3018853978222871</v>
      </c>
      <c r="G201">
        <v>5.6135867369237896E-3</v>
      </c>
      <c r="H201">
        <v>1.2195574632317401</v>
      </c>
      <c r="I201">
        <v>0.98204146482376398</v>
      </c>
      <c r="J201" t="s">
        <v>32</v>
      </c>
      <c r="K201" t="s">
        <v>33</v>
      </c>
      <c r="L201">
        <v>63995.547599999998</v>
      </c>
      <c r="M201" t="s">
        <v>431</v>
      </c>
      <c r="N201">
        <v>2578.9663869372798</v>
      </c>
      <c r="O201">
        <v>2830.2534350619298</v>
      </c>
      <c r="P201">
        <v>2863.2672644337299</v>
      </c>
      <c r="Q201">
        <v>2757.4956954776462</v>
      </c>
      <c r="R201">
        <v>3.4405148431677985</v>
      </c>
      <c r="S201">
        <v>5.6387973305222015E-2</v>
      </c>
      <c r="T201">
        <v>3</v>
      </c>
      <c r="U201">
        <v>210</v>
      </c>
      <c r="V201">
        <v>3285.0376024913598</v>
      </c>
      <c r="W201">
        <v>3366.0140900441002</v>
      </c>
      <c r="X201">
        <v>3437.7216732120401</v>
      </c>
      <c r="Y201">
        <v>3362.9244552491668</v>
      </c>
      <c r="Z201">
        <v>3.5267171114309224</v>
      </c>
      <c r="AA201">
        <v>2.2715024425225393E-2</v>
      </c>
      <c r="AB201">
        <v>3</v>
      </c>
      <c r="AC201">
        <v>206</v>
      </c>
      <c r="AD201">
        <f t="shared" si="6"/>
        <v>1.2195574632317421</v>
      </c>
      <c r="AE201">
        <f t="shared" si="7"/>
        <v>0.28635773678628756</v>
      </c>
    </row>
    <row r="202" spans="1:31">
      <c r="A202" t="s">
        <v>432</v>
      </c>
      <c r="B202">
        <v>7</v>
      </c>
      <c r="C202">
        <v>3</v>
      </c>
      <c r="D202">
        <v>46.806399999999996</v>
      </c>
      <c r="E202">
        <v>1.33478921130813E-2</v>
      </c>
      <c r="F202" s="2">
        <v>1.8745873122721757</v>
      </c>
      <c r="G202">
        <v>9.9626358232750706E-3</v>
      </c>
      <c r="H202">
        <v>1.1464181572457699</v>
      </c>
      <c r="I202">
        <v>0.87874879231218905</v>
      </c>
      <c r="J202" t="s">
        <v>32</v>
      </c>
      <c r="K202" t="s">
        <v>33</v>
      </c>
      <c r="L202">
        <v>20744.831999999999</v>
      </c>
      <c r="M202" t="s">
        <v>433</v>
      </c>
      <c r="N202">
        <v>2696.8751652861101</v>
      </c>
      <c r="O202">
        <v>2925.9052492865999</v>
      </c>
      <c r="P202">
        <v>2634.4307960853298</v>
      </c>
      <c r="Q202">
        <v>2752.4037368860131</v>
      </c>
      <c r="R202">
        <v>3.4397121388080829</v>
      </c>
      <c r="S202">
        <v>5.5757191489452428E-2</v>
      </c>
      <c r="T202">
        <v>3</v>
      </c>
      <c r="U202">
        <v>211</v>
      </c>
      <c r="V202">
        <v>3113.1733639440099</v>
      </c>
      <c r="W202">
        <v>3181.8694423910101</v>
      </c>
      <c r="X202">
        <v>3171.17405377668</v>
      </c>
      <c r="Y202">
        <v>3155.4056200372338</v>
      </c>
      <c r="Z202">
        <v>3.4990551947120232</v>
      </c>
      <c r="AA202">
        <v>1.1714213607905748E-2</v>
      </c>
      <c r="AB202">
        <v>3</v>
      </c>
      <c r="AC202">
        <v>223</v>
      </c>
      <c r="AD202">
        <f t="shared" si="6"/>
        <v>1.1464181572457699</v>
      </c>
      <c r="AE202">
        <f t="shared" si="7"/>
        <v>0.19713336464377015</v>
      </c>
    </row>
    <row r="203" spans="1:31">
      <c r="A203" t="s">
        <v>434</v>
      </c>
      <c r="B203">
        <v>5</v>
      </c>
      <c r="C203">
        <v>3</v>
      </c>
      <c r="D203">
        <v>31.507200000000001</v>
      </c>
      <c r="E203">
        <v>0.18899510968359501</v>
      </c>
      <c r="F203" s="2">
        <v>0.72354943320721476</v>
      </c>
      <c r="G203">
        <v>6.3117534922591798E-2</v>
      </c>
      <c r="H203">
        <v>1.3718069171343801</v>
      </c>
      <c r="I203">
        <v>0.23135265476911801</v>
      </c>
      <c r="J203" t="s">
        <v>32</v>
      </c>
      <c r="K203" t="s">
        <v>33</v>
      </c>
      <c r="L203">
        <v>25462.227299999999</v>
      </c>
      <c r="M203" t="s">
        <v>435</v>
      </c>
      <c r="N203">
        <v>3440.5716365727699</v>
      </c>
      <c r="O203">
        <v>1677.58583813465</v>
      </c>
      <c r="P203">
        <v>3130.0089223394398</v>
      </c>
      <c r="Q203">
        <v>2749.38879901562</v>
      </c>
      <c r="R203">
        <v>3.439236159024071</v>
      </c>
      <c r="S203">
        <v>0.34229701787424438</v>
      </c>
      <c r="T203">
        <v>3</v>
      </c>
      <c r="U203">
        <v>212</v>
      </c>
      <c r="V203">
        <v>3610.4151627863198</v>
      </c>
      <c r="W203">
        <v>4064.4105688741902</v>
      </c>
      <c r="X203">
        <v>3640.0659854837099</v>
      </c>
      <c r="Y203">
        <v>3771.6305723814071</v>
      </c>
      <c r="Z203">
        <v>3.5765291474180341</v>
      </c>
      <c r="AA203">
        <v>6.7341687506402292E-2</v>
      </c>
      <c r="AB203">
        <v>3</v>
      </c>
      <c r="AC203">
        <v>181</v>
      </c>
      <c r="AD203">
        <f t="shared" si="6"/>
        <v>1.3718069171343779</v>
      </c>
      <c r="AE203">
        <f t="shared" si="7"/>
        <v>0.45607743537695111</v>
      </c>
    </row>
    <row r="204" spans="1:31">
      <c r="A204" t="s">
        <v>436</v>
      </c>
      <c r="B204">
        <v>6</v>
      </c>
      <c r="C204">
        <v>6</v>
      </c>
      <c r="D204">
        <v>37.130200000000002</v>
      </c>
      <c r="E204" s="2">
        <v>9.5808859215784596E-5</v>
      </c>
      <c r="F204" s="2">
        <v>4.0185943308939107</v>
      </c>
      <c r="G204">
        <v>1.15162127729865E-3</v>
      </c>
      <c r="H204">
        <v>1.3777972965931899</v>
      </c>
      <c r="I204">
        <v>1</v>
      </c>
      <c r="J204" t="s">
        <v>32</v>
      </c>
      <c r="K204" t="s">
        <v>33</v>
      </c>
      <c r="L204">
        <v>27633.417600000001</v>
      </c>
      <c r="M204" t="s">
        <v>437</v>
      </c>
      <c r="N204">
        <v>2687.6472757427</v>
      </c>
      <c r="O204">
        <v>2800.5020849604298</v>
      </c>
      <c r="P204">
        <v>2734.3459821511401</v>
      </c>
      <c r="Q204">
        <v>2740.8317809514233</v>
      </c>
      <c r="R204">
        <v>3.4378823814546995</v>
      </c>
      <c r="S204">
        <v>2.0689438687867299E-2</v>
      </c>
      <c r="T204">
        <v>3</v>
      </c>
      <c r="U204">
        <v>213</v>
      </c>
      <c r="V204">
        <v>3688.9664141885701</v>
      </c>
      <c r="W204">
        <v>3741.7948064413799</v>
      </c>
      <c r="X204">
        <v>3898.1706340047299</v>
      </c>
      <c r="Y204">
        <v>3776.3106182115603</v>
      </c>
      <c r="Z204">
        <v>3.577067709732773</v>
      </c>
      <c r="AA204">
        <v>2.8808350409517944E-2</v>
      </c>
      <c r="AB204">
        <v>3</v>
      </c>
      <c r="AC204">
        <v>179</v>
      </c>
      <c r="AD204">
        <f t="shared" si="6"/>
        <v>1.3777972965931866</v>
      </c>
      <c r="AE204">
        <f t="shared" si="7"/>
        <v>0.46236365240305194</v>
      </c>
    </row>
    <row r="205" spans="1:31">
      <c r="A205" t="s">
        <v>438</v>
      </c>
      <c r="B205">
        <v>18</v>
      </c>
      <c r="C205">
        <v>11</v>
      </c>
      <c r="D205">
        <v>111.2603</v>
      </c>
      <c r="E205">
        <v>0.19793877556616099</v>
      </c>
      <c r="F205" s="2">
        <v>0.70346912057452093</v>
      </c>
      <c r="G205">
        <v>6.5453579197078296E-2</v>
      </c>
      <c r="H205">
        <v>1.08378670829239</v>
      </c>
      <c r="I205">
        <v>0.22255278520399999</v>
      </c>
      <c r="J205" t="s">
        <v>32</v>
      </c>
      <c r="K205" t="s">
        <v>33</v>
      </c>
      <c r="L205">
        <v>89600.928499999995</v>
      </c>
      <c r="M205" t="s">
        <v>439</v>
      </c>
      <c r="N205">
        <v>2536.3065027592102</v>
      </c>
      <c r="O205">
        <v>2892.4848607086201</v>
      </c>
      <c r="P205">
        <v>2761.9062912617601</v>
      </c>
      <c r="Q205">
        <v>2730.2325515765301</v>
      </c>
      <c r="R205">
        <v>3.4361996402880406</v>
      </c>
      <c r="S205">
        <v>6.5997775684433796E-2</v>
      </c>
      <c r="T205">
        <v>3</v>
      </c>
      <c r="U205">
        <v>214</v>
      </c>
      <c r="V205">
        <v>3169.3315869665698</v>
      </c>
      <c r="W205">
        <v>2881.9416151097098</v>
      </c>
      <c r="X205">
        <v>2825.6960477612702</v>
      </c>
      <c r="Y205">
        <v>2958.9897499458498</v>
      </c>
      <c r="Z205">
        <v>3.4711434607504721</v>
      </c>
      <c r="AA205">
        <v>6.2291342351395024E-2</v>
      </c>
      <c r="AB205">
        <v>3</v>
      </c>
      <c r="AC205">
        <v>232</v>
      </c>
      <c r="AD205">
        <f t="shared" si="6"/>
        <v>1.083786708292386</v>
      </c>
      <c r="AE205">
        <f t="shared" si="7"/>
        <v>0.11608085893685009</v>
      </c>
    </row>
    <row r="206" spans="1:31">
      <c r="A206" t="s">
        <v>440</v>
      </c>
      <c r="B206">
        <v>22</v>
      </c>
      <c r="C206">
        <v>12</v>
      </c>
      <c r="D206">
        <v>141.31620000000001</v>
      </c>
      <c r="E206">
        <v>0.271966292799527</v>
      </c>
      <c r="F206" s="2">
        <v>0.5654849186065728</v>
      </c>
      <c r="G206">
        <v>8.2059502546043606E-2</v>
      </c>
      <c r="H206">
        <v>1.0448157982522199</v>
      </c>
      <c r="I206">
        <v>0.16759744988326</v>
      </c>
      <c r="J206" t="s">
        <v>32</v>
      </c>
      <c r="K206" t="s">
        <v>33</v>
      </c>
      <c r="L206">
        <v>69856.497900000002</v>
      </c>
      <c r="M206" t="s">
        <v>441</v>
      </c>
      <c r="N206">
        <v>2678.6255716276301</v>
      </c>
      <c r="O206">
        <v>2835.3002816034</v>
      </c>
      <c r="P206">
        <v>2659.7426441581201</v>
      </c>
      <c r="Q206">
        <v>2724.5561657963835</v>
      </c>
      <c r="R206">
        <v>3.4352957651650744</v>
      </c>
      <c r="S206">
        <v>3.5371200907766437E-2</v>
      </c>
      <c r="T206">
        <v>3</v>
      </c>
      <c r="U206">
        <v>215</v>
      </c>
      <c r="V206">
        <v>2711.5551998307201</v>
      </c>
      <c r="W206">
        <v>2845.5155098997502</v>
      </c>
      <c r="X206">
        <v>2982.9072660181901</v>
      </c>
      <c r="Y206">
        <v>2846.6593252495536</v>
      </c>
      <c r="Z206">
        <v>3.4543354959432118</v>
      </c>
      <c r="AA206">
        <v>4.766276313370154E-2</v>
      </c>
      <c r="AB206">
        <v>3</v>
      </c>
      <c r="AC206">
        <v>240</v>
      </c>
      <c r="AD206">
        <f t="shared" si="6"/>
        <v>1.044815798252219</v>
      </c>
      <c r="AE206">
        <f t="shared" si="7"/>
        <v>6.3248616590985324E-2</v>
      </c>
    </row>
    <row r="207" spans="1:31">
      <c r="A207" t="s">
        <v>442</v>
      </c>
      <c r="B207">
        <v>5</v>
      </c>
      <c r="C207">
        <v>4</v>
      </c>
      <c r="D207">
        <v>25.979800000000001</v>
      </c>
      <c r="E207">
        <v>0.446496436676455</v>
      </c>
      <c r="F207" s="2">
        <v>0.35018200270584454</v>
      </c>
      <c r="G207">
        <v>0.118885644106655</v>
      </c>
      <c r="H207">
        <v>1.02019195361854</v>
      </c>
      <c r="I207">
        <v>0.10120800940684301</v>
      </c>
      <c r="J207" t="s">
        <v>32</v>
      </c>
      <c r="K207" t="s">
        <v>33</v>
      </c>
      <c r="L207">
        <v>31256.181</v>
      </c>
      <c r="M207" t="s">
        <v>443</v>
      </c>
      <c r="N207">
        <v>2683.06519417033</v>
      </c>
      <c r="O207">
        <v>2804.9838662536399</v>
      </c>
      <c r="P207">
        <v>2670.3577143758198</v>
      </c>
      <c r="Q207">
        <v>2719.4689249332628</v>
      </c>
      <c r="R207">
        <v>3.4344841005451539</v>
      </c>
      <c r="S207">
        <v>2.7332604356605356E-2</v>
      </c>
      <c r="T207">
        <v>3</v>
      </c>
      <c r="U207">
        <v>217</v>
      </c>
      <c r="V207">
        <v>2871.7564652505398</v>
      </c>
      <c r="W207">
        <v>2740.4232211611502</v>
      </c>
      <c r="X207">
        <v>2710.9612595860799</v>
      </c>
      <c r="Y207">
        <v>2774.3803153325898</v>
      </c>
      <c r="Z207">
        <v>3.4431659944189672</v>
      </c>
      <c r="AA207">
        <v>3.0856321505399433E-2</v>
      </c>
      <c r="AB207">
        <v>3</v>
      </c>
      <c r="AC207">
        <v>245</v>
      </c>
      <c r="AD207">
        <f t="shared" si="6"/>
        <v>1.0201919536185451</v>
      </c>
      <c r="AE207">
        <f t="shared" si="7"/>
        <v>2.8840627176251785E-2</v>
      </c>
    </row>
    <row r="208" spans="1:31">
      <c r="A208" t="s">
        <v>444</v>
      </c>
      <c r="B208">
        <v>14</v>
      </c>
      <c r="C208">
        <v>10</v>
      </c>
      <c r="D208">
        <v>75.712100000000007</v>
      </c>
      <c r="E208">
        <v>0.52974490639794802</v>
      </c>
      <c r="F208" s="2">
        <v>0.27593321042443381</v>
      </c>
      <c r="G208">
        <v>0.135673875191133</v>
      </c>
      <c r="H208">
        <v>1.0858824544888599</v>
      </c>
      <c r="I208">
        <v>8.3867617382537299E-2</v>
      </c>
      <c r="J208" t="s">
        <v>32</v>
      </c>
      <c r="K208" t="s">
        <v>33</v>
      </c>
      <c r="L208">
        <v>34435.799899999998</v>
      </c>
      <c r="M208" t="s">
        <v>445</v>
      </c>
      <c r="N208">
        <v>3011.3893836494999</v>
      </c>
      <c r="O208">
        <v>2030.6287933207</v>
      </c>
      <c r="P208">
        <v>3104.1977011371</v>
      </c>
      <c r="Q208">
        <v>2715.4052927024331</v>
      </c>
      <c r="R208">
        <v>3.4338346601671299</v>
      </c>
      <c r="S208">
        <v>0.21906365475551101</v>
      </c>
      <c r="T208">
        <v>3</v>
      </c>
      <c r="U208">
        <v>218</v>
      </c>
      <c r="V208">
        <v>2816.5807420564902</v>
      </c>
      <c r="W208">
        <v>2825.6227144691402</v>
      </c>
      <c r="X208">
        <v>3203.6294359896501</v>
      </c>
      <c r="Y208">
        <v>2948.6109641717608</v>
      </c>
      <c r="Z208">
        <v>3.4696174760923544</v>
      </c>
      <c r="AA208">
        <v>7.4916205139391442E-2</v>
      </c>
      <c r="AB208">
        <v>3</v>
      </c>
      <c r="AC208">
        <v>235</v>
      </c>
      <c r="AD208">
        <f t="shared" si="6"/>
        <v>1.0858824544888606</v>
      </c>
      <c r="AE208">
        <f t="shared" si="7"/>
        <v>0.11886794153618509</v>
      </c>
    </row>
    <row r="209" spans="1:31">
      <c r="A209" t="s">
        <v>446</v>
      </c>
      <c r="B209">
        <v>7</v>
      </c>
      <c r="C209">
        <v>5</v>
      </c>
      <c r="D209">
        <v>57.171900000000001</v>
      </c>
      <c r="E209">
        <v>1.91950516473391E-2</v>
      </c>
      <c r="F209" s="2">
        <v>1.7168107150066336</v>
      </c>
      <c r="G209">
        <v>1.2385431477845699E-2</v>
      </c>
      <c r="H209">
        <v>1.1086385600597799</v>
      </c>
      <c r="I209">
        <v>0.80646863144064695</v>
      </c>
      <c r="J209" t="s">
        <v>32</v>
      </c>
      <c r="K209" t="s">
        <v>33</v>
      </c>
      <c r="L209">
        <v>14942.5653</v>
      </c>
      <c r="M209" t="s">
        <v>447</v>
      </c>
      <c r="N209">
        <v>2770.3650880591099</v>
      </c>
      <c r="O209">
        <v>2755.9069454965402</v>
      </c>
      <c r="P209">
        <v>2560.5187228293498</v>
      </c>
      <c r="Q209">
        <v>2695.596918795</v>
      </c>
      <c r="R209">
        <v>3.4306549512791671</v>
      </c>
      <c r="S209">
        <v>4.3479907030832925E-2</v>
      </c>
      <c r="T209">
        <v>3</v>
      </c>
      <c r="U209">
        <v>219</v>
      </c>
      <c r="V209">
        <v>2948.7900349964698</v>
      </c>
      <c r="W209">
        <v>3047.23412352791</v>
      </c>
      <c r="X209">
        <v>2969.3039011389901</v>
      </c>
      <c r="Y209">
        <v>2988.4426865544569</v>
      </c>
      <c r="Z209">
        <v>3.4754449311913431</v>
      </c>
      <c r="AA209">
        <v>1.7379535620412112E-2</v>
      </c>
      <c r="AB209">
        <v>3</v>
      </c>
      <c r="AC209">
        <v>230</v>
      </c>
      <c r="AD209">
        <f t="shared" si="6"/>
        <v>1.1086385600597757</v>
      </c>
      <c r="AE209">
        <f t="shared" si="7"/>
        <v>0.14878909263969933</v>
      </c>
    </row>
    <row r="210" spans="1:31">
      <c r="A210" t="s">
        <v>448</v>
      </c>
      <c r="B210">
        <v>14</v>
      </c>
      <c r="C210">
        <v>10</v>
      </c>
      <c r="D210">
        <v>83.597099999999998</v>
      </c>
      <c r="E210">
        <v>4.7491438317412999E-3</v>
      </c>
      <c r="F210" s="2">
        <v>2.3233846772519144</v>
      </c>
      <c r="G210">
        <v>5.56580599210764E-3</v>
      </c>
      <c r="H210">
        <v>1.16411674224145</v>
      </c>
      <c r="I210">
        <v>0.984195240058379</v>
      </c>
      <c r="J210" t="s">
        <v>33</v>
      </c>
      <c r="K210" t="s">
        <v>32</v>
      </c>
      <c r="L210">
        <v>50245.2039</v>
      </c>
      <c r="M210" t="s">
        <v>449</v>
      </c>
      <c r="N210">
        <v>2604.3764396858901</v>
      </c>
      <c r="O210">
        <v>2677.92195552678</v>
      </c>
      <c r="P210">
        <v>2791.6931201748198</v>
      </c>
      <c r="Q210">
        <v>2691.3305051291632</v>
      </c>
      <c r="R210">
        <v>3.4299670339733686</v>
      </c>
      <c r="S210">
        <v>3.5066468169320325E-2</v>
      </c>
      <c r="T210">
        <v>3</v>
      </c>
      <c r="U210">
        <v>221</v>
      </c>
      <c r="V210">
        <v>2286.2518265286299</v>
      </c>
      <c r="W210">
        <v>2391.9452253200202</v>
      </c>
      <c r="X210">
        <v>2257.5261642279502</v>
      </c>
      <c r="Y210">
        <v>2311.9077386922004</v>
      </c>
      <c r="Z210">
        <v>3.3639704987033494</v>
      </c>
      <c r="AA210">
        <v>3.0618408873634678E-2</v>
      </c>
      <c r="AB210">
        <v>3</v>
      </c>
      <c r="AC210">
        <v>284</v>
      </c>
      <c r="AD210">
        <f t="shared" si="6"/>
        <v>0.85902037460138947</v>
      </c>
      <c r="AE210">
        <f t="shared" si="7"/>
        <v>-0.21923574467870105</v>
      </c>
    </row>
    <row r="211" spans="1:31">
      <c r="A211" t="s">
        <v>450</v>
      </c>
      <c r="B211">
        <v>5</v>
      </c>
      <c r="C211">
        <v>1</v>
      </c>
      <c r="D211">
        <v>19.685099999999998</v>
      </c>
      <c r="E211">
        <v>2.93477440128287E-3</v>
      </c>
      <c r="F211" s="2">
        <v>2.5324252777361758</v>
      </c>
      <c r="G211">
        <v>4.2641655560236901E-3</v>
      </c>
      <c r="H211">
        <v>1.4994275653240201</v>
      </c>
      <c r="I211">
        <v>0.99628081302938698</v>
      </c>
      <c r="J211" t="s">
        <v>33</v>
      </c>
      <c r="K211" t="s">
        <v>32</v>
      </c>
      <c r="L211">
        <v>379531.56540000002</v>
      </c>
      <c r="M211" t="s">
        <v>451</v>
      </c>
      <c r="N211">
        <v>2845.1251444938098</v>
      </c>
      <c r="O211">
        <v>2695.2173267141302</v>
      </c>
      <c r="P211">
        <v>2526.7069435220401</v>
      </c>
      <c r="Q211">
        <v>2689.01647157666</v>
      </c>
      <c r="R211">
        <v>3.42959346250331</v>
      </c>
      <c r="S211">
        <v>5.9240857283440911E-2</v>
      </c>
      <c r="T211">
        <v>3</v>
      </c>
      <c r="U211">
        <v>222</v>
      </c>
      <c r="V211">
        <v>1631.2280395837099</v>
      </c>
      <c r="W211">
        <v>1957.42304887306</v>
      </c>
      <c r="X211">
        <v>1791.4350199286901</v>
      </c>
      <c r="Y211">
        <v>1793.3620361284866</v>
      </c>
      <c r="Z211">
        <v>3.2536679718941959</v>
      </c>
      <c r="AA211">
        <v>9.0949869076332721E-2</v>
      </c>
      <c r="AB211">
        <v>3</v>
      </c>
      <c r="AC211">
        <v>351</v>
      </c>
      <c r="AD211">
        <f t="shared" si="6"/>
        <v>0.66692117920608296</v>
      </c>
      <c r="AE211">
        <f t="shared" si="7"/>
        <v>-0.5844118298612585</v>
      </c>
    </row>
    <row r="212" spans="1:31">
      <c r="A212" t="s">
        <v>452</v>
      </c>
      <c r="B212">
        <v>12</v>
      </c>
      <c r="C212">
        <v>9</v>
      </c>
      <c r="D212">
        <v>47.3994</v>
      </c>
      <c r="E212">
        <v>7.3647596036697802E-3</v>
      </c>
      <c r="F212" s="2">
        <v>2.1328414245855858</v>
      </c>
      <c r="G212">
        <v>6.7637995962603597E-3</v>
      </c>
      <c r="H212">
        <v>1.23432234936213</v>
      </c>
      <c r="I212">
        <v>0.95635862323520204</v>
      </c>
      <c r="J212" t="s">
        <v>32</v>
      </c>
      <c r="K212" t="s">
        <v>33</v>
      </c>
      <c r="L212">
        <v>25065.253799999999</v>
      </c>
      <c r="M212" t="s">
        <v>453</v>
      </c>
      <c r="N212">
        <v>2629.09537361907</v>
      </c>
      <c r="O212">
        <v>2876.8101951118601</v>
      </c>
      <c r="P212">
        <v>2496.7166317430701</v>
      </c>
      <c r="Q212">
        <v>2667.5407334913334</v>
      </c>
      <c r="R212">
        <v>3.4261110598473783</v>
      </c>
      <c r="S212">
        <v>7.2329248926104428E-2</v>
      </c>
      <c r="T212">
        <v>3</v>
      </c>
      <c r="U212">
        <v>223</v>
      </c>
      <c r="V212">
        <v>3243.3895688174898</v>
      </c>
      <c r="W212">
        <v>3296.3720508196702</v>
      </c>
      <c r="X212">
        <v>3338.0538159093999</v>
      </c>
      <c r="Y212">
        <v>3292.6051451821863</v>
      </c>
      <c r="Z212">
        <v>3.5175396525004285</v>
      </c>
      <c r="AA212">
        <v>1.4409383624396331E-2</v>
      </c>
      <c r="AB212">
        <v>3</v>
      </c>
      <c r="AC212">
        <v>211</v>
      </c>
      <c r="AD212">
        <f t="shared" si="6"/>
        <v>1.234322349362124</v>
      </c>
      <c r="AE212">
        <f t="shared" si="7"/>
        <v>0.30371921061017965</v>
      </c>
    </row>
    <row r="213" spans="1:31">
      <c r="A213" t="s">
        <v>454</v>
      </c>
      <c r="B213">
        <v>2</v>
      </c>
      <c r="C213">
        <v>1</v>
      </c>
      <c r="D213">
        <v>10.4312</v>
      </c>
      <c r="E213">
        <v>5.08055620736549E-2</v>
      </c>
      <c r="F213" s="2">
        <v>1.2940887395730583</v>
      </c>
      <c r="G213">
        <v>2.3560007396162E-2</v>
      </c>
      <c r="H213">
        <v>1.2088970425469601</v>
      </c>
      <c r="I213">
        <v>0.55243241245497099</v>
      </c>
      <c r="J213" t="s">
        <v>32</v>
      </c>
      <c r="K213" t="s">
        <v>33</v>
      </c>
      <c r="L213">
        <v>13601.766799999999</v>
      </c>
      <c r="M213" t="s">
        <v>455</v>
      </c>
      <c r="N213">
        <v>2797.90848566984</v>
      </c>
      <c r="O213">
        <v>2789.9015915650998</v>
      </c>
      <c r="P213">
        <v>2376.2705794794301</v>
      </c>
      <c r="Q213">
        <v>2654.6935522381232</v>
      </c>
      <c r="R213">
        <v>3.4240143950019326</v>
      </c>
      <c r="S213">
        <v>9.0840843167442481E-2</v>
      </c>
      <c r="T213">
        <v>3</v>
      </c>
      <c r="U213">
        <v>224</v>
      </c>
      <c r="V213">
        <v>2988.0552826888902</v>
      </c>
      <c r="W213">
        <v>3173.5052327998401</v>
      </c>
      <c r="X213">
        <v>3466.1930370187501</v>
      </c>
      <c r="Y213">
        <v>3209.2511841691608</v>
      </c>
      <c r="Z213">
        <v>3.5064037101243009</v>
      </c>
      <c r="AA213">
        <v>7.5115604129437089E-2</v>
      </c>
      <c r="AB213">
        <v>3</v>
      </c>
      <c r="AC213">
        <v>216</v>
      </c>
      <c r="AD213">
        <f t="shared" si="6"/>
        <v>1.2088970425469638</v>
      </c>
      <c r="AE213">
        <f t="shared" si="7"/>
        <v>0.27369138062352288</v>
      </c>
    </row>
    <row r="214" spans="1:31">
      <c r="A214" t="s">
        <v>456</v>
      </c>
      <c r="B214">
        <v>9</v>
      </c>
      <c r="C214">
        <v>8</v>
      </c>
      <c r="D214">
        <v>40.192599999999999</v>
      </c>
      <c r="E214">
        <v>5.0691474226981503E-2</v>
      </c>
      <c r="F214" s="2">
        <v>1.2950650782906428</v>
      </c>
      <c r="G214">
        <v>2.3560007396162E-2</v>
      </c>
      <c r="H214">
        <v>1.27136045783996</v>
      </c>
      <c r="I214">
        <v>0.55305722330111895</v>
      </c>
      <c r="J214" t="s">
        <v>32</v>
      </c>
      <c r="K214" t="s">
        <v>33</v>
      </c>
      <c r="L214">
        <v>16793.193899999998</v>
      </c>
      <c r="M214" t="s">
        <v>457</v>
      </c>
      <c r="N214">
        <v>2736.8247846608901</v>
      </c>
      <c r="O214">
        <v>2238.36521804529</v>
      </c>
      <c r="P214">
        <v>2922.9108306737498</v>
      </c>
      <c r="Q214">
        <v>2632.7002777933099</v>
      </c>
      <c r="R214">
        <v>3.4204014192618906</v>
      </c>
      <c r="S214">
        <v>0.13444452093392983</v>
      </c>
      <c r="T214">
        <v>3</v>
      </c>
      <c r="U214">
        <v>225</v>
      </c>
      <c r="V214">
        <v>3143.4342241926702</v>
      </c>
      <c r="W214">
        <v>3318.48375620044</v>
      </c>
      <c r="X214">
        <v>3579.41511119899</v>
      </c>
      <c r="Y214">
        <v>3347.1110305306997</v>
      </c>
      <c r="Z214">
        <v>3.5246701190345084</v>
      </c>
      <c r="AA214">
        <v>6.5547781374920747E-2</v>
      </c>
      <c r="AB214">
        <v>3</v>
      </c>
      <c r="AC214">
        <v>207</v>
      </c>
      <c r="AD214">
        <f t="shared" si="6"/>
        <v>1.2713604578399629</v>
      </c>
      <c r="AE214">
        <f t="shared" si="7"/>
        <v>0.34637312319203484</v>
      </c>
    </row>
    <row r="215" spans="1:31">
      <c r="A215" t="s">
        <v>458</v>
      </c>
      <c r="B215">
        <v>8</v>
      </c>
      <c r="C215">
        <v>7</v>
      </c>
      <c r="D215">
        <v>43.901200000000003</v>
      </c>
      <c r="E215">
        <v>0.707680032276777</v>
      </c>
      <c r="F215" s="2">
        <v>0.15016305816661218</v>
      </c>
      <c r="G215">
        <v>0.16977861542061101</v>
      </c>
      <c r="H215">
        <v>1.0426687537883901</v>
      </c>
      <c r="I215">
        <v>6.1567873111820402E-2</v>
      </c>
      <c r="J215" t="s">
        <v>32</v>
      </c>
      <c r="K215" t="s">
        <v>33</v>
      </c>
      <c r="L215">
        <v>34265.0573</v>
      </c>
      <c r="M215" t="s">
        <v>459</v>
      </c>
      <c r="N215">
        <v>3141.9887251518098</v>
      </c>
      <c r="O215">
        <v>1887.54859932671</v>
      </c>
      <c r="P215">
        <v>2853.6164388328998</v>
      </c>
      <c r="Q215">
        <v>2627.7179211038065</v>
      </c>
      <c r="R215">
        <v>3.4195787429717761</v>
      </c>
      <c r="S215">
        <v>0.25003512344983975</v>
      </c>
      <c r="T215">
        <v>3</v>
      </c>
      <c r="U215">
        <v>226</v>
      </c>
      <c r="V215">
        <v>2578.5523531663898</v>
      </c>
      <c r="W215">
        <v>2826.5591271242001</v>
      </c>
      <c r="X215">
        <v>2814.40663002363</v>
      </c>
      <c r="Y215">
        <v>2739.8393701047403</v>
      </c>
      <c r="Z215">
        <v>3.4377251019729256</v>
      </c>
      <c r="AA215">
        <v>5.1028814452873765E-2</v>
      </c>
      <c r="AB215">
        <v>3</v>
      </c>
      <c r="AC215">
        <v>249</v>
      </c>
      <c r="AD215">
        <f t="shared" si="6"/>
        <v>1.0426687537883959</v>
      </c>
      <c r="AE215">
        <f t="shared" si="7"/>
        <v>6.0280899785830386E-2</v>
      </c>
    </row>
    <row r="216" spans="1:31">
      <c r="A216" t="s">
        <v>460</v>
      </c>
      <c r="B216">
        <v>5</v>
      </c>
      <c r="C216">
        <v>4</v>
      </c>
      <c r="D216">
        <v>26.207599999999999</v>
      </c>
      <c r="E216">
        <v>3.6669803013073897E-2</v>
      </c>
      <c r="F216" s="2">
        <v>1.4356914230245295</v>
      </c>
      <c r="G216">
        <v>1.9069626089877698E-2</v>
      </c>
      <c r="H216">
        <v>1.4091622439197</v>
      </c>
      <c r="I216">
        <v>0.6427857383876</v>
      </c>
      <c r="J216" t="s">
        <v>32</v>
      </c>
      <c r="K216" t="s">
        <v>33</v>
      </c>
      <c r="L216">
        <v>23020.832600000002</v>
      </c>
      <c r="M216" t="s">
        <v>461</v>
      </c>
      <c r="N216">
        <v>3003.6375798846202</v>
      </c>
      <c r="O216">
        <v>2079.5702471630798</v>
      </c>
      <c r="P216">
        <v>2765.1179722014499</v>
      </c>
      <c r="Q216">
        <v>2616.1085997497162</v>
      </c>
      <c r="R216">
        <v>3.4176557684339897</v>
      </c>
      <c r="S216">
        <v>0.18337026786301258</v>
      </c>
      <c r="T216">
        <v>3</v>
      </c>
      <c r="U216">
        <v>227</v>
      </c>
      <c r="V216">
        <v>3509.0410562757402</v>
      </c>
      <c r="W216">
        <v>3688.8849575715199</v>
      </c>
      <c r="X216">
        <v>3861.6383804355901</v>
      </c>
      <c r="Y216">
        <v>3686.52146476095</v>
      </c>
      <c r="Z216">
        <v>3.5666167669248887</v>
      </c>
      <c r="AA216">
        <v>4.7825720099487462E-2</v>
      </c>
      <c r="AB216">
        <v>3</v>
      </c>
      <c r="AC216">
        <v>188</v>
      </c>
      <c r="AD216">
        <f t="shared" si="6"/>
        <v>1.409162243919706</v>
      </c>
      <c r="AE216">
        <f t="shared" si="7"/>
        <v>0.49483772592939257</v>
      </c>
    </row>
    <row r="217" spans="1:31">
      <c r="A217" t="s">
        <v>462</v>
      </c>
      <c r="B217">
        <v>7</v>
      </c>
      <c r="C217">
        <v>5</v>
      </c>
      <c r="D217">
        <v>45.558300000000003</v>
      </c>
      <c r="E217">
        <v>5.1479538837730897E-3</v>
      </c>
      <c r="F217" s="2">
        <v>2.2883653522324101</v>
      </c>
      <c r="G217">
        <v>5.7635156185578199E-3</v>
      </c>
      <c r="H217">
        <v>1.25830400723727</v>
      </c>
      <c r="I217">
        <v>0.98057454950830603</v>
      </c>
      <c r="J217" t="s">
        <v>32</v>
      </c>
      <c r="K217" t="s">
        <v>33</v>
      </c>
      <c r="L217">
        <v>20304.162400000001</v>
      </c>
      <c r="M217" t="s">
        <v>463</v>
      </c>
      <c r="N217">
        <v>2588.8536104765699</v>
      </c>
      <c r="O217">
        <v>2790.8011332726601</v>
      </c>
      <c r="P217">
        <v>2461.9208787448401</v>
      </c>
      <c r="Q217">
        <v>2613.858540831357</v>
      </c>
      <c r="R217">
        <v>3.4172820803375927</v>
      </c>
      <c r="S217">
        <v>6.3454027436417759E-2</v>
      </c>
      <c r="T217">
        <v>3</v>
      </c>
      <c r="U217">
        <v>228</v>
      </c>
      <c r="V217">
        <v>3385.8812917896798</v>
      </c>
      <c r="W217">
        <v>3164.7789365353401</v>
      </c>
      <c r="X217">
        <v>3316.4258005133302</v>
      </c>
      <c r="Y217">
        <v>3289.0286762794499</v>
      </c>
      <c r="Z217">
        <v>3.517067660012188</v>
      </c>
      <c r="AA217">
        <v>3.4377513651028084E-2</v>
      </c>
      <c r="AB217">
        <v>3</v>
      </c>
      <c r="AC217">
        <v>212</v>
      </c>
      <c r="AD217">
        <f t="shared" si="6"/>
        <v>1.2583040072372662</v>
      </c>
      <c r="AE217">
        <f t="shared" si="7"/>
        <v>0.33148052058565908</v>
      </c>
    </row>
    <row r="218" spans="1:31">
      <c r="A218" t="s">
        <v>464</v>
      </c>
      <c r="B218">
        <v>21</v>
      </c>
      <c r="C218">
        <v>7</v>
      </c>
      <c r="D218">
        <v>114.18089999999999</v>
      </c>
      <c r="E218">
        <v>5.1838179741348104E-3</v>
      </c>
      <c r="F218" s="2">
        <v>2.2853502567934698</v>
      </c>
      <c r="G218">
        <v>5.7761625875987202E-3</v>
      </c>
      <c r="H218">
        <v>1.40944986464032</v>
      </c>
      <c r="I218">
        <v>0.98023514036483805</v>
      </c>
      <c r="J218" t="s">
        <v>32</v>
      </c>
      <c r="K218" t="s">
        <v>33</v>
      </c>
      <c r="L218">
        <v>40536.600700000003</v>
      </c>
      <c r="M218" t="s">
        <v>465</v>
      </c>
      <c r="N218">
        <v>2724.8822485507499</v>
      </c>
      <c r="O218">
        <v>2367.7694226756998</v>
      </c>
      <c r="P218">
        <v>2734.6409448726199</v>
      </c>
      <c r="Q218">
        <v>2609.0975386996897</v>
      </c>
      <c r="R218">
        <v>3.4164903151014601</v>
      </c>
      <c r="S218">
        <v>8.012472753815543E-2</v>
      </c>
      <c r="T218">
        <v>3</v>
      </c>
      <c r="U218">
        <v>229</v>
      </c>
      <c r="V218">
        <v>3437.8062066381699</v>
      </c>
      <c r="W218">
        <v>3647.6550669654798</v>
      </c>
      <c r="X218">
        <v>3946.71524465736</v>
      </c>
      <c r="Y218">
        <v>3677.3921727536704</v>
      </c>
      <c r="Z218">
        <v>3.5655399473507243</v>
      </c>
      <c r="AA218">
        <v>6.9547768892743708E-2</v>
      </c>
      <c r="AB218">
        <v>3</v>
      </c>
      <c r="AC218">
        <v>189</v>
      </c>
      <c r="AD218">
        <f t="shared" si="6"/>
        <v>1.4094498646403202</v>
      </c>
      <c r="AE218">
        <f t="shared" si="7"/>
        <v>0.49513216090146056</v>
      </c>
    </row>
    <row r="219" spans="1:31">
      <c r="A219" t="s">
        <v>466</v>
      </c>
      <c r="B219">
        <v>8</v>
      </c>
      <c r="C219">
        <v>2</v>
      </c>
      <c r="D219">
        <v>28.066700000000001</v>
      </c>
      <c r="E219">
        <v>0.12507523584784599</v>
      </c>
      <c r="F219" s="2">
        <v>0.90282866951733742</v>
      </c>
      <c r="G219">
        <v>4.6382504347955197E-2</v>
      </c>
      <c r="H219">
        <v>1.5627604253340399</v>
      </c>
      <c r="I219">
        <v>0.31865706827621298</v>
      </c>
      <c r="J219" t="s">
        <v>33</v>
      </c>
      <c r="K219" t="s">
        <v>32</v>
      </c>
      <c r="L219">
        <v>136912.6507</v>
      </c>
      <c r="M219" t="s">
        <v>467</v>
      </c>
      <c r="N219">
        <v>1841.7595860839799</v>
      </c>
      <c r="O219">
        <v>3413.5739022193702</v>
      </c>
      <c r="P219">
        <v>2542.5362939454799</v>
      </c>
      <c r="Q219">
        <v>2599.2899274162769</v>
      </c>
      <c r="R219">
        <v>3.4148547238467226</v>
      </c>
      <c r="S219">
        <v>0.30294526060011584</v>
      </c>
      <c r="T219">
        <v>3</v>
      </c>
      <c r="U219">
        <v>230</v>
      </c>
      <c r="V219">
        <v>2128.02420951356</v>
      </c>
      <c r="W219">
        <v>1508.30595818339</v>
      </c>
      <c r="X219">
        <v>1353.47483109678</v>
      </c>
      <c r="Y219">
        <v>1663.2683329312433</v>
      </c>
      <c r="Z219">
        <v>3.2209623190394741</v>
      </c>
      <c r="AA219">
        <v>0.24642319156116141</v>
      </c>
      <c r="AB219">
        <v>3</v>
      </c>
      <c r="AC219">
        <v>370</v>
      </c>
      <c r="AD219">
        <f t="shared" si="6"/>
        <v>0.63989334755917382</v>
      </c>
      <c r="AE219">
        <f t="shared" si="7"/>
        <v>-0.64409662691447267</v>
      </c>
    </row>
    <row r="220" spans="1:31">
      <c r="A220" t="s">
        <v>468</v>
      </c>
      <c r="B220">
        <v>9</v>
      </c>
      <c r="C220">
        <v>7</v>
      </c>
      <c r="D220">
        <v>61.399799999999999</v>
      </c>
      <c r="E220">
        <v>0.102962133471176</v>
      </c>
      <c r="F220" s="2">
        <v>0.98732246702480964</v>
      </c>
      <c r="G220">
        <v>4.0782049559841202E-2</v>
      </c>
      <c r="H220">
        <v>1.08973400578561</v>
      </c>
      <c r="I220">
        <v>0.364904130985724</v>
      </c>
      <c r="J220" t="s">
        <v>32</v>
      </c>
      <c r="K220" t="s">
        <v>33</v>
      </c>
      <c r="L220">
        <v>42262.306900000003</v>
      </c>
      <c r="M220" t="s">
        <v>469</v>
      </c>
      <c r="N220">
        <v>2485.5832674685798</v>
      </c>
      <c r="O220">
        <v>2735.3735980136198</v>
      </c>
      <c r="P220">
        <v>2552.6586939263598</v>
      </c>
      <c r="Q220">
        <v>2591.20518646952</v>
      </c>
      <c r="R220">
        <v>3.4135018042722804</v>
      </c>
      <c r="S220">
        <v>4.989163011008594E-2</v>
      </c>
      <c r="T220">
        <v>3</v>
      </c>
      <c r="U220">
        <v>231</v>
      </c>
      <c r="V220">
        <v>2813.0820596848098</v>
      </c>
      <c r="W220">
        <v>2686.5259774193901</v>
      </c>
      <c r="X220">
        <v>2971.5651858874699</v>
      </c>
      <c r="Y220">
        <v>2823.7244076638904</v>
      </c>
      <c r="Z220">
        <v>3.450822307793592</v>
      </c>
      <c r="AA220">
        <v>5.0577635489889257E-2</v>
      </c>
      <c r="AB220">
        <v>3</v>
      </c>
      <c r="AC220">
        <v>243</v>
      </c>
      <c r="AD220">
        <f t="shared" si="6"/>
        <v>1.0897340057856146</v>
      </c>
      <c r="AE220">
        <f t="shared" si="7"/>
        <v>0.12397602916278713</v>
      </c>
    </row>
    <row r="221" spans="1:31">
      <c r="A221" t="s">
        <v>470</v>
      </c>
      <c r="B221">
        <v>15</v>
      </c>
      <c r="C221">
        <v>3</v>
      </c>
      <c r="D221">
        <v>95.862499999999997</v>
      </c>
      <c r="E221">
        <v>1.1431037325016701E-2</v>
      </c>
      <c r="F221" s="2">
        <v>1.9419143571734625</v>
      </c>
      <c r="G221">
        <v>9.1413520298564508E-3</v>
      </c>
      <c r="H221">
        <v>1.1836535587763599</v>
      </c>
      <c r="I221">
        <v>0.90393473168664995</v>
      </c>
      <c r="J221" t="s">
        <v>32</v>
      </c>
      <c r="K221" t="s">
        <v>33</v>
      </c>
      <c r="L221">
        <v>53562.959000000003</v>
      </c>
      <c r="M221" t="s">
        <v>471</v>
      </c>
      <c r="N221">
        <v>2587.2938263802998</v>
      </c>
      <c r="O221">
        <v>2650.9681319061301</v>
      </c>
      <c r="P221">
        <v>2531.9767781380701</v>
      </c>
      <c r="Q221">
        <v>2590.0795788081668</v>
      </c>
      <c r="R221">
        <v>3.4133131077516494</v>
      </c>
      <c r="S221">
        <v>2.2989475313155917E-2</v>
      </c>
      <c r="T221">
        <v>3</v>
      </c>
      <c r="U221">
        <v>232</v>
      </c>
      <c r="V221">
        <v>3253.49284036469</v>
      </c>
      <c r="W221">
        <v>3065.9370015581198</v>
      </c>
      <c r="X221">
        <v>2877.8408909879399</v>
      </c>
      <c r="Y221">
        <v>3065.7569109702504</v>
      </c>
      <c r="Z221">
        <v>3.4865377159424855</v>
      </c>
      <c r="AA221">
        <v>6.1265796635384846E-2</v>
      </c>
      <c r="AB221">
        <v>3</v>
      </c>
      <c r="AC221">
        <v>225</v>
      </c>
      <c r="AD221">
        <f t="shared" si="6"/>
        <v>1.1836535587763555</v>
      </c>
      <c r="AE221">
        <f t="shared" si="7"/>
        <v>0.24324688318625773</v>
      </c>
    </row>
    <row r="222" spans="1:31">
      <c r="A222" t="s">
        <v>472</v>
      </c>
      <c r="B222">
        <v>11</v>
      </c>
      <c r="C222">
        <v>9</v>
      </c>
      <c r="D222">
        <v>69.204599999999999</v>
      </c>
      <c r="E222">
        <v>7.24179628034116E-3</v>
      </c>
      <c r="F222" s="2">
        <v>2.1401536965264798</v>
      </c>
      <c r="G222">
        <v>6.7048822552910102E-3</v>
      </c>
      <c r="H222">
        <v>1.18929654282808</v>
      </c>
      <c r="I222">
        <v>0.95783577519074503</v>
      </c>
      <c r="J222" t="s">
        <v>32</v>
      </c>
      <c r="K222" t="s">
        <v>33</v>
      </c>
      <c r="L222">
        <v>53598.201399999998</v>
      </c>
      <c r="M222" t="s">
        <v>473</v>
      </c>
      <c r="N222">
        <v>2504.3227066568902</v>
      </c>
      <c r="O222">
        <v>2526.3410178199902</v>
      </c>
      <c r="P222">
        <v>2615.6221849490598</v>
      </c>
      <c r="Q222">
        <v>2548.7619698086469</v>
      </c>
      <c r="R222">
        <v>3.4063292783780112</v>
      </c>
      <c r="S222">
        <v>2.3124933341004173E-2</v>
      </c>
      <c r="T222">
        <v>3</v>
      </c>
      <c r="U222">
        <v>233</v>
      </c>
      <c r="V222">
        <v>3223.6149812441299</v>
      </c>
      <c r="W222">
        <v>2954.2714032501299</v>
      </c>
      <c r="X222">
        <v>2915.8150130611102</v>
      </c>
      <c r="Y222">
        <v>3031.2337991851236</v>
      </c>
      <c r="Z222">
        <v>3.481619434810403</v>
      </c>
      <c r="AA222">
        <v>5.53282588504607E-2</v>
      </c>
      <c r="AB222">
        <v>3</v>
      </c>
      <c r="AC222">
        <v>228</v>
      </c>
      <c r="AD222">
        <f t="shared" si="6"/>
        <v>1.1892965428280851</v>
      </c>
      <c r="AE222">
        <f t="shared" si="7"/>
        <v>0.25010848592122709</v>
      </c>
    </row>
    <row r="223" spans="1:31">
      <c r="A223" t="s">
        <v>474</v>
      </c>
      <c r="B223">
        <v>7</v>
      </c>
      <c r="C223">
        <v>7</v>
      </c>
      <c r="D223">
        <v>45.0794</v>
      </c>
      <c r="E223">
        <v>3.1120102863247999E-3</v>
      </c>
      <c r="F223" s="2">
        <v>2.5069589761789048</v>
      </c>
      <c r="G223">
        <v>4.4076292567342803E-3</v>
      </c>
      <c r="H223">
        <v>1.2584612960642401</v>
      </c>
      <c r="I223">
        <v>0.99546745540264103</v>
      </c>
      <c r="J223" t="s">
        <v>32</v>
      </c>
      <c r="K223" t="s">
        <v>33</v>
      </c>
      <c r="L223">
        <v>35888.708100000003</v>
      </c>
      <c r="M223" t="s">
        <v>475</v>
      </c>
      <c r="N223">
        <v>2436.16496861224</v>
      </c>
      <c r="O223">
        <v>2692.7553743949802</v>
      </c>
      <c r="P223">
        <v>2484.1845796355601</v>
      </c>
      <c r="Q223">
        <v>2537.7016408809268</v>
      </c>
      <c r="R223">
        <v>3.4044405604947428</v>
      </c>
      <c r="S223">
        <v>5.3753404242294203E-2</v>
      </c>
      <c r="T223">
        <v>3</v>
      </c>
      <c r="U223">
        <v>234</v>
      </c>
      <c r="V223">
        <v>3227.97563390509</v>
      </c>
      <c r="W223">
        <v>3277.5848930799498</v>
      </c>
      <c r="X223">
        <v>3075.2373610370701</v>
      </c>
      <c r="Y223">
        <v>3193.5992960073704</v>
      </c>
      <c r="Z223">
        <v>3.5042804238720104</v>
      </c>
      <c r="AA223">
        <v>3.3023220489920409E-2</v>
      </c>
      <c r="AB223">
        <v>3</v>
      </c>
      <c r="AC223">
        <v>217</v>
      </c>
      <c r="AD223">
        <f t="shared" si="6"/>
        <v>1.2584612960642443</v>
      </c>
      <c r="AE223">
        <f t="shared" si="7"/>
        <v>0.33166084714266164</v>
      </c>
    </row>
    <row r="224" spans="1:31">
      <c r="A224" t="s">
        <v>476</v>
      </c>
      <c r="B224">
        <v>11</v>
      </c>
      <c r="C224">
        <v>3</v>
      </c>
      <c r="D224">
        <v>46.259900000000002</v>
      </c>
      <c r="E224">
        <v>3.0417977118231102E-3</v>
      </c>
      <c r="F224" s="2">
        <v>2.5168696711377665</v>
      </c>
      <c r="G224">
        <v>4.3580175277381896E-3</v>
      </c>
      <c r="H224">
        <v>1.2978719972781401</v>
      </c>
      <c r="I224">
        <v>0.99580002221689701</v>
      </c>
      <c r="J224" t="s">
        <v>32</v>
      </c>
      <c r="K224" t="s">
        <v>33</v>
      </c>
      <c r="L224">
        <v>19230.580099999999</v>
      </c>
      <c r="M224" t="s">
        <v>477</v>
      </c>
      <c r="N224">
        <v>2462.1523834724899</v>
      </c>
      <c r="O224">
        <v>2690.4206243123899</v>
      </c>
      <c r="P224">
        <v>2459.8750130251601</v>
      </c>
      <c r="Q224">
        <v>2537.4826736033469</v>
      </c>
      <c r="R224">
        <v>3.404403085489093</v>
      </c>
      <c r="S224">
        <v>5.2198600827907525E-2</v>
      </c>
      <c r="T224">
        <v>3</v>
      </c>
      <c r="U224">
        <v>235</v>
      </c>
      <c r="V224">
        <v>3422.8532329249401</v>
      </c>
      <c r="W224">
        <v>3118.7488793617299</v>
      </c>
      <c r="X224">
        <v>3338.3810046581002</v>
      </c>
      <c r="Y224">
        <v>3293.3277056482566</v>
      </c>
      <c r="Z224">
        <v>3.5176349477400315</v>
      </c>
      <c r="AA224">
        <v>4.7665583860034562E-2</v>
      </c>
      <c r="AB224">
        <v>3</v>
      </c>
      <c r="AC224">
        <v>210</v>
      </c>
      <c r="AD224">
        <f t="shared" si="6"/>
        <v>1.2978719972781425</v>
      </c>
      <c r="AE224">
        <f t="shared" si="7"/>
        <v>0.37614810444780933</v>
      </c>
    </row>
    <row r="225" spans="1:31">
      <c r="A225" t="s">
        <v>478</v>
      </c>
      <c r="B225">
        <v>8</v>
      </c>
      <c r="C225">
        <v>1</v>
      </c>
      <c r="D225">
        <v>31.815300000000001</v>
      </c>
      <c r="E225">
        <v>8.8465953695863603E-2</v>
      </c>
      <c r="F225" s="2">
        <v>1.0532238362726314</v>
      </c>
      <c r="G225">
        <v>3.6546781851850903E-2</v>
      </c>
      <c r="H225">
        <v>1.1706694515096701</v>
      </c>
      <c r="I225">
        <v>0.40295604603653201</v>
      </c>
      <c r="J225" t="s">
        <v>32</v>
      </c>
      <c r="K225" t="s">
        <v>33</v>
      </c>
      <c r="L225">
        <v>58493.585099999997</v>
      </c>
      <c r="M225" t="s">
        <v>479</v>
      </c>
      <c r="N225">
        <v>2456.41358966295</v>
      </c>
      <c r="O225">
        <v>2398.8150050259401</v>
      </c>
      <c r="P225">
        <v>2736.81119543876</v>
      </c>
      <c r="Q225">
        <v>2530.67993004255</v>
      </c>
      <c r="R225">
        <v>3.4032372208570538</v>
      </c>
      <c r="S225">
        <v>7.1452356203383138E-2</v>
      </c>
      <c r="T225">
        <v>3</v>
      </c>
      <c r="U225">
        <v>236</v>
      </c>
      <c r="V225">
        <v>2814.6985701495901</v>
      </c>
      <c r="W225">
        <v>3305.1348422936198</v>
      </c>
      <c r="X225">
        <v>2767.9356445050798</v>
      </c>
      <c r="Y225">
        <v>2962.5896856494296</v>
      </c>
      <c r="Z225">
        <v>3.4716715064926196</v>
      </c>
      <c r="AA225">
        <v>0.10044347951367098</v>
      </c>
      <c r="AB225">
        <v>3</v>
      </c>
      <c r="AC225">
        <v>231</v>
      </c>
      <c r="AD225">
        <f t="shared" si="6"/>
        <v>1.1706694515096652</v>
      </c>
      <c r="AE225">
        <f t="shared" si="7"/>
        <v>0.22733377610633324</v>
      </c>
    </row>
    <row r="226" spans="1:31">
      <c r="A226" t="s">
        <v>480</v>
      </c>
      <c r="B226">
        <v>5</v>
      </c>
      <c r="C226">
        <v>3</v>
      </c>
      <c r="D226">
        <v>36.703699999999998</v>
      </c>
      <c r="E226">
        <v>0.159814559102678</v>
      </c>
      <c r="F226" s="2">
        <v>0.79638365900240271</v>
      </c>
      <c r="G226">
        <v>5.5665317373760299E-2</v>
      </c>
      <c r="H226">
        <v>1.1380833695684101</v>
      </c>
      <c r="I226">
        <v>0.26495379558902998</v>
      </c>
      <c r="J226" t="s">
        <v>33</v>
      </c>
      <c r="K226" t="s">
        <v>32</v>
      </c>
      <c r="L226">
        <v>25575.2742</v>
      </c>
      <c r="M226" t="s">
        <v>481</v>
      </c>
      <c r="N226">
        <v>2344.3388505437401</v>
      </c>
      <c r="O226">
        <v>2479.99704971642</v>
      </c>
      <c r="P226">
        <v>2658.46265618199</v>
      </c>
      <c r="Q226">
        <v>2494.266185480717</v>
      </c>
      <c r="R226">
        <v>3.3969427990690311</v>
      </c>
      <c r="S226">
        <v>6.3163782378003769E-2</v>
      </c>
      <c r="T226">
        <v>3</v>
      </c>
      <c r="U226">
        <v>237</v>
      </c>
      <c r="V226">
        <v>2481.2024683509499</v>
      </c>
      <c r="W226">
        <v>1971.1467273748201</v>
      </c>
      <c r="X226">
        <v>2122.5632900614801</v>
      </c>
      <c r="Y226">
        <v>2191.6374952624169</v>
      </c>
      <c r="Z226">
        <v>3.3407687218805169</v>
      </c>
      <c r="AA226">
        <v>0.11952236980351293</v>
      </c>
      <c r="AB226">
        <v>3</v>
      </c>
      <c r="AC226">
        <v>296</v>
      </c>
      <c r="AD226">
        <f t="shared" si="6"/>
        <v>0.87867025100210994</v>
      </c>
      <c r="AE226">
        <f t="shared" si="7"/>
        <v>-0.1866062452168967</v>
      </c>
    </row>
    <row r="227" spans="1:31">
      <c r="A227" t="s">
        <v>482</v>
      </c>
      <c r="B227">
        <v>7</v>
      </c>
      <c r="C227">
        <v>6</v>
      </c>
      <c r="D227">
        <v>46.754800000000003</v>
      </c>
      <c r="E227">
        <v>5.0300339000408601E-4</v>
      </c>
      <c r="F227" s="2">
        <v>3.2984290879955496</v>
      </c>
      <c r="G227">
        <v>1.81940622679383E-3</v>
      </c>
      <c r="H227">
        <v>1.2767573282854301</v>
      </c>
      <c r="I227">
        <v>0.99999985073364295</v>
      </c>
      <c r="J227" t="s">
        <v>32</v>
      </c>
      <c r="K227" t="s">
        <v>33</v>
      </c>
      <c r="L227">
        <v>36241.404900000001</v>
      </c>
      <c r="M227" t="s">
        <v>483</v>
      </c>
      <c r="N227">
        <v>2543.90263677855</v>
      </c>
      <c r="O227">
        <v>2445.3822177561901</v>
      </c>
      <c r="P227">
        <v>2491.77171703248</v>
      </c>
      <c r="Q227">
        <v>2493.68552385574</v>
      </c>
      <c r="R227">
        <v>3.3968416841603815</v>
      </c>
      <c r="S227">
        <v>1.9765156280101167E-2</v>
      </c>
      <c r="T227">
        <v>3</v>
      </c>
      <c r="U227">
        <v>238</v>
      </c>
      <c r="V227">
        <v>3312.0540540052202</v>
      </c>
      <c r="W227">
        <v>3088.27484069925</v>
      </c>
      <c r="X227">
        <v>3151.1649063618402</v>
      </c>
      <c r="Y227">
        <v>3183.8312670221035</v>
      </c>
      <c r="Z227">
        <v>3.5029500434428362</v>
      </c>
      <c r="AA227">
        <v>3.6248963034612523E-2</v>
      </c>
      <c r="AB227">
        <v>3</v>
      </c>
      <c r="AC227">
        <v>220</v>
      </c>
      <c r="AD227">
        <f t="shared" si="6"/>
        <v>1.2767573282854283</v>
      </c>
      <c r="AE227">
        <f t="shared" si="7"/>
        <v>0.35248433980278926</v>
      </c>
    </row>
    <row r="228" spans="1:31">
      <c r="A228" t="s">
        <v>484</v>
      </c>
      <c r="B228">
        <v>16</v>
      </c>
      <c r="C228">
        <v>13</v>
      </c>
      <c r="D228">
        <v>86.336799999999997</v>
      </c>
      <c r="E228">
        <v>1.3175248255437001E-4</v>
      </c>
      <c r="F228" s="2">
        <v>3.8802411928174561</v>
      </c>
      <c r="G228">
        <v>1.2387070595510699E-3</v>
      </c>
      <c r="H228">
        <v>1.36720179878338</v>
      </c>
      <c r="I228">
        <v>1</v>
      </c>
      <c r="J228" t="s">
        <v>32</v>
      </c>
      <c r="K228" t="s">
        <v>33</v>
      </c>
      <c r="L228">
        <v>34957.412300000004</v>
      </c>
      <c r="M228" t="s">
        <v>485</v>
      </c>
      <c r="N228">
        <v>2433.0376172678798</v>
      </c>
      <c r="O228">
        <v>2475.3694973864299</v>
      </c>
      <c r="P228">
        <v>2567.3200115823001</v>
      </c>
      <c r="Q228">
        <v>2491.9090420788702</v>
      </c>
      <c r="R228">
        <v>3.3965321859629869</v>
      </c>
      <c r="S228">
        <v>2.7549993377426744E-2</v>
      </c>
      <c r="T228">
        <v>3</v>
      </c>
      <c r="U228">
        <v>239</v>
      </c>
      <c r="V228">
        <v>3323.8172171792398</v>
      </c>
      <c r="W228">
        <v>3400.3124507833199</v>
      </c>
      <c r="X228">
        <v>3496.69790624183</v>
      </c>
      <c r="Y228">
        <v>3406.9425247347967</v>
      </c>
      <c r="Z228">
        <v>3.5323648070633071</v>
      </c>
      <c r="AA228">
        <v>2.5427735975300889E-2</v>
      </c>
      <c r="AB228">
        <v>3</v>
      </c>
      <c r="AC228">
        <v>204</v>
      </c>
      <c r="AD228">
        <f t="shared" si="6"/>
        <v>1.3672017987833784</v>
      </c>
      <c r="AE228">
        <f t="shared" si="7"/>
        <v>0.45122620023534454</v>
      </c>
    </row>
    <row r="229" spans="1:31">
      <c r="A229" t="s">
        <v>486</v>
      </c>
      <c r="B229">
        <v>65</v>
      </c>
      <c r="C229">
        <v>37</v>
      </c>
      <c r="D229">
        <v>347.1069</v>
      </c>
      <c r="E229">
        <v>4.0093479792846498E-4</v>
      </c>
      <c r="F229" s="2">
        <v>3.3969262488318654</v>
      </c>
      <c r="G229">
        <v>1.6101533969729101E-3</v>
      </c>
      <c r="H229">
        <v>1.2947470470257101</v>
      </c>
      <c r="I229">
        <v>0.99999998262816303</v>
      </c>
      <c r="J229" t="s">
        <v>32</v>
      </c>
      <c r="K229" t="s">
        <v>33</v>
      </c>
      <c r="L229">
        <v>374615.91239999997</v>
      </c>
      <c r="M229" t="s">
        <v>487</v>
      </c>
      <c r="N229">
        <v>2449.1537538241701</v>
      </c>
      <c r="O229">
        <v>2399.9898149708702</v>
      </c>
      <c r="P229">
        <v>2546.3379449140002</v>
      </c>
      <c r="Q229">
        <v>2465.1605045696801</v>
      </c>
      <c r="R229">
        <v>3.3918452010897702</v>
      </c>
      <c r="S229">
        <v>3.0211233050810575E-2</v>
      </c>
      <c r="T229">
        <v>3</v>
      </c>
      <c r="U229">
        <v>240</v>
      </c>
      <c r="V229">
        <v>3238.0139991360702</v>
      </c>
      <c r="W229">
        <v>3089.94309902446</v>
      </c>
      <c r="X229">
        <v>3247.3207530474601</v>
      </c>
      <c r="Y229">
        <v>3191.7592837359966</v>
      </c>
      <c r="Z229">
        <v>3.504030130270412</v>
      </c>
      <c r="AA229">
        <v>2.7664400140146882E-2</v>
      </c>
      <c r="AB229">
        <v>3</v>
      </c>
      <c r="AC229">
        <v>218</v>
      </c>
      <c r="AD229">
        <f t="shared" si="6"/>
        <v>1.2947470470257076</v>
      </c>
      <c r="AE229">
        <f t="shared" si="7"/>
        <v>0.37267026806812353</v>
      </c>
    </row>
    <row r="230" spans="1:31">
      <c r="A230" t="s">
        <v>488</v>
      </c>
      <c r="B230">
        <v>11</v>
      </c>
      <c r="C230">
        <v>9</v>
      </c>
      <c r="D230">
        <v>58.143099999999997</v>
      </c>
      <c r="E230">
        <v>0.29254012645696398</v>
      </c>
      <c r="F230" s="2">
        <v>0.53381455521048149</v>
      </c>
      <c r="G230">
        <v>8.6623766559527096E-2</v>
      </c>
      <c r="H230">
        <v>1.2385921600617</v>
      </c>
      <c r="I230">
        <v>0.156349429931463</v>
      </c>
      <c r="J230" t="s">
        <v>32</v>
      </c>
      <c r="K230" t="s">
        <v>33</v>
      </c>
      <c r="L230">
        <v>27699.224999999999</v>
      </c>
      <c r="M230" t="s">
        <v>489</v>
      </c>
      <c r="N230">
        <v>3006.9687077673998</v>
      </c>
      <c r="O230">
        <v>1594.26658334323</v>
      </c>
      <c r="P230">
        <v>2789.5063277039799</v>
      </c>
      <c r="Q230">
        <v>2463.58053960487</v>
      </c>
      <c r="R230">
        <v>3.3915667648387391</v>
      </c>
      <c r="S230">
        <v>0.30876168488466005</v>
      </c>
      <c r="T230">
        <v>3</v>
      </c>
      <c r="U230">
        <v>241</v>
      </c>
      <c r="V230">
        <v>2777.6009506907899</v>
      </c>
      <c r="W230">
        <v>3132.61393397447</v>
      </c>
      <c r="X230">
        <v>3243.8997414402002</v>
      </c>
      <c r="Y230">
        <v>3051.3715420351532</v>
      </c>
      <c r="Z230">
        <v>3.4844950915596677</v>
      </c>
      <c r="AA230">
        <v>7.9811374286270359E-2</v>
      </c>
      <c r="AB230">
        <v>3</v>
      </c>
      <c r="AC230">
        <v>226</v>
      </c>
      <c r="AD230">
        <f t="shared" si="6"/>
        <v>1.2385921600616954</v>
      </c>
      <c r="AE230">
        <f t="shared" si="7"/>
        <v>0.30870121934512457</v>
      </c>
    </row>
    <row r="231" spans="1:31">
      <c r="A231" t="s">
        <v>490</v>
      </c>
      <c r="B231">
        <v>5</v>
      </c>
      <c r="C231">
        <v>3</v>
      </c>
      <c r="D231">
        <v>24.395600000000002</v>
      </c>
      <c r="E231">
        <v>0.128920514522531</v>
      </c>
      <c r="F231" s="2">
        <v>0.88967796988441517</v>
      </c>
      <c r="G231">
        <v>4.74343870874184E-2</v>
      </c>
      <c r="H231">
        <v>1.4817243276301999</v>
      </c>
      <c r="I231">
        <v>0.31173779986400901</v>
      </c>
      <c r="J231" t="s">
        <v>32</v>
      </c>
      <c r="K231" t="s">
        <v>33</v>
      </c>
      <c r="L231">
        <v>30667.6387</v>
      </c>
      <c r="M231" t="s">
        <v>491</v>
      </c>
      <c r="N231">
        <v>3143.86277732095</v>
      </c>
      <c r="O231">
        <v>1497.7022388825701</v>
      </c>
      <c r="P231">
        <v>2693.0260826847398</v>
      </c>
      <c r="Q231">
        <v>2444.8636996294199</v>
      </c>
      <c r="R231">
        <v>3.3882546523558226</v>
      </c>
      <c r="S231">
        <v>0.34794411675822401</v>
      </c>
      <c r="T231">
        <v>3</v>
      </c>
      <c r="U231">
        <v>242</v>
      </c>
      <c r="V231">
        <v>3320.66182990468</v>
      </c>
      <c r="W231">
        <v>3787.9779455381699</v>
      </c>
      <c r="X231">
        <v>3759.2022889998002</v>
      </c>
      <c r="Y231">
        <v>3622.6140214808834</v>
      </c>
      <c r="Z231">
        <v>3.5590220637417369</v>
      </c>
      <c r="AA231">
        <v>7.2294145181421215E-2</v>
      </c>
      <c r="AB231">
        <v>3</v>
      </c>
      <c r="AC231">
        <v>193</v>
      </c>
      <c r="AD231">
        <f t="shared" si="6"/>
        <v>1.4817243276301992</v>
      </c>
      <c r="AE231">
        <f t="shared" si="7"/>
        <v>0.56727706157405677</v>
      </c>
    </row>
    <row r="232" spans="1:31">
      <c r="A232" t="s">
        <v>492</v>
      </c>
      <c r="B232">
        <v>11</v>
      </c>
      <c r="C232">
        <v>6</v>
      </c>
      <c r="D232">
        <v>56.790100000000002</v>
      </c>
      <c r="E232">
        <v>1.0559731956847299E-3</v>
      </c>
      <c r="F232" s="2">
        <v>2.9763471055843618</v>
      </c>
      <c r="G232">
        <v>2.8536832305784301E-3</v>
      </c>
      <c r="H232">
        <v>1.4677125007873599</v>
      </c>
      <c r="I232">
        <v>0.99996603049852595</v>
      </c>
      <c r="J232" t="s">
        <v>32</v>
      </c>
      <c r="K232" t="s">
        <v>33</v>
      </c>
      <c r="L232">
        <v>60014.100400000003</v>
      </c>
      <c r="M232" t="s">
        <v>493</v>
      </c>
      <c r="N232">
        <v>2314.9564265608801</v>
      </c>
      <c r="O232">
        <v>2491.5213913412299</v>
      </c>
      <c r="P232">
        <v>2456.4902828312602</v>
      </c>
      <c r="Q232">
        <v>2420.9893669111239</v>
      </c>
      <c r="R232">
        <v>3.3839928820059768</v>
      </c>
      <c r="S232">
        <v>3.861346783575776E-2</v>
      </c>
      <c r="T232">
        <v>3</v>
      </c>
      <c r="U232">
        <v>243</v>
      </c>
      <c r="V232">
        <v>3822.8425322119301</v>
      </c>
      <c r="W232">
        <v>3350.4906552953198</v>
      </c>
      <c r="X232">
        <v>3486.6158867589802</v>
      </c>
      <c r="Y232">
        <v>3553.3163580887435</v>
      </c>
      <c r="Z232">
        <v>3.5506338752224864</v>
      </c>
      <c r="AA232">
        <v>6.8425482475450924E-2</v>
      </c>
      <c r="AB232">
        <v>3</v>
      </c>
      <c r="AC232">
        <v>200</v>
      </c>
      <c r="AD232">
        <f t="shared" si="6"/>
        <v>1.4677125007873644</v>
      </c>
      <c r="AE232">
        <f t="shared" si="7"/>
        <v>0.55356939712585818</v>
      </c>
    </row>
    <row r="233" spans="1:31">
      <c r="A233" t="s">
        <v>494</v>
      </c>
      <c r="B233">
        <v>8</v>
      </c>
      <c r="C233">
        <v>7</v>
      </c>
      <c r="D233">
        <v>31.473299999999998</v>
      </c>
      <c r="E233">
        <v>3.4368613834201401E-4</v>
      </c>
      <c r="F233" s="2">
        <v>3.4638379836118953</v>
      </c>
      <c r="G233">
        <v>1.6101533969729101E-3</v>
      </c>
      <c r="H233">
        <v>1.3143919055684701</v>
      </c>
      <c r="I233">
        <v>0.99999999658368199</v>
      </c>
      <c r="J233" t="s">
        <v>32</v>
      </c>
      <c r="K233" t="s">
        <v>33</v>
      </c>
      <c r="L233">
        <v>21086.6777</v>
      </c>
      <c r="M233" t="s">
        <v>495</v>
      </c>
      <c r="N233">
        <v>2343.62741444419</v>
      </c>
      <c r="O233">
        <v>2445.36291035266</v>
      </c>
      <c r="P233">
        <v>2414.1191399194499</v>
      </c>
      <c r="Q233">
        <v>2401.0364882387671</v>
      </c>
      <c r="R233">
        <v>3.3803987600238496</v>
      </c>
      <c r="S233">
        <v>2.1704895379536772E-2</v>
      </c>
      <c r="T233">
        <v>3</v>
      </c>
      <c r="U233">
        <v>244</v>
      </c>
      <c r="V233">
        <v>3111.3300898411899</v>
      </c>
      <c r="W233">
        <v>3071.88720601565</v>
      </c>
      <c r="X233">
        <v>3284.49147948988</v>
      </c>
      <c r="Y233">
        <v>3155.9029251155735</v>
      </c>
      <c r="Z233">
        <v>3.4991236359394633</v>
      </c>
      <c r="AA233">
        <v>3.5835625516170311E-2</v>
      </c>
      <c r="AB233">
        <v>3</v>
      </c>
      <c r="AC233">
        <v>222</v>
      </c>
      <c r="AD233">
        <f t="shared" si="6"/>
        <v>1.3143919055684672</v>
      </c>
      <c r="AE233">
        <f t="shared" si="7"/>
        <v>0.39439550086609299</v>
      </c>
    </row>
    <row r="234" spans="1:31">
      <c r="A234" t="s">
        <v>496</v>
      </c>
      <c r="B234">
        <v>11</v>
      </c>
      <c r="C234">
        <v>10</v>
      </c>
      <c r="D234">
        <v>59.859099999999998</v>
      </c>
      <c r="E234">
        <v>8.6178008827597597E-4</v>
      </c>
      <c r="F234" s="2">
        <v>3.0646035446544397</v>
      </c>
      <c r="G234">
        <v>2.53266990449678E-3</v>
      </c>
      <c r="H234">
        <v>1.3526964494651501</v>
      </c>
      <c r="I234">
        <v>0.99999058944824903</v>
      </c>
      <c r="J234" t="s">
        <v>32</v>
      </c>
      <c r="K234" t="s">
        <v>33</v>
      </c>
      <c r="L234">
        <v>16888.7261</v>
      </c>
      <c r="M234" t="s">
        <v>497</v>
      </c>
      <c r="N234">
        <v>2441.3842467558502</v>
      </c>
      <c r="O234">
        <v>2411.7741081152999</v>
      </c>
      <c r="P234">
        <v>2340.6983367901698</v>
      </c>
      <c r="Q234">
        <v>2397.9522305537735</v>
      </c>
      <c r="R234">
        <v>3.3798405272976346</v>
      </c>
      <c r="S234">
        <v>2.1579438260127773E-2</v>
      </c>
      <c r="T234">
        <v>3</v>
      </c>
      <c r="U234">
        <v>245</v>
      </c>
      <c r="V234">
        <v>3229.9166023453199</v>
      </c>
      <c r="W234">
        <v>3075.07673775493</v>
      </c>
      <c r="X234">
        <v>3426.11106467117</v>
      </c>
      <c r="Y234">
        <v>3243.7014682571403</v>
      </c>
      <c r="Z234">
        <v>3.5110408773965265</v>
      </c>
      <c r="AA234">
        <v>5.4235165612085086E-2</v>
      </c>
      <c r="AB234">
        <v>3</v>
      </c>
      <c r="AC234">
        <v>214</v>
      </c>
      <c r="AD234">
        <f t="shared" si="6"/>
        <v>1.3526964494651559</v>
      </c>
      <c r="AE234">
        <f t="shared" si="7"/>
        <v>0.43583812905256714</v>
      </c>
    </row>
    <row r="235" spans="1:31">
      <c r="A235" t="s">
        <v>498</v>
      </c>
      <c r="B235">
        <v>9</v>
      </c>
      <c r="C235">
        <v>7</v>
      </c>
      <c r="D235">
        <v>48.881700000000002</v>
      </c>
      <c r="E235">
        <v>1.87330345961634E-4</v>
      </c>
      <c r="F235" s="2">
        <v>3.7273918648234976</v>
      </c>
      <c r="G235">
        <v>1.3346466990208101E-3</v>
      </c>
      <c r="H235">
        <v>1.18749147371722</v>
      </c>
      <c r="I235">
        <v>0.99999999999938005</v>
      </c>
      <c r="J235" t="s">
        <v>32</v>
      </c>
      <c r="K235" t="s">
        <v>33</v>
      </c>
      <c r="L235">
        <v>28578.556199999999</v>
      </c>
      <c r="M235" t="s">
        <v>499</v>
      </c>
      <c r="N235">
        <v>2361.7531999912399</v>
      </c>
      <c r="O235">
        <v>2399.8515072441301</v>
      </c>
      <c r="P235">
        <v>2399.06714532572</v>
      </c>
      <c r="Q235">
        <v>2386.8906175203633</v>
      </c>
      <c r="R235">
        <v>3.3778325173327794</v>
      </c>
      <c r="S235">
        <v>9.1219825060532157E-3</v>
      </c>
      <c r="T235">
        <v>3</v>
      </c>
      <c r="U235">
        <v>246</v>
      </c>
      <c r="V235">
        <v>2780.16109914958</v>
      </c>
      <c r="W235">
        <v>2827.19927353098</v>
      </c>
      <c r="X235">
        <v>2895.8763983225999</v>
      </c>
      <c r="Y235">
        <v>2834.4122570010531</v>
      </c>
      <c r="Z235">
        <v>3.4524630173721191</v>
      </c>
      <c r="AA235">
        <v>2.0531199151915272E-2</v>
      </c>
      <c r="AB235">
        <v>3</v>
      </c>
      <c r="AC235">
        <v>242</v>
      </c>
      <c r="AD235">
        <f t="shared" si="6"/>
        <v>1.1874914737172164</v>
      </c>
      <c r="AE235">
        <f t="shared" si="7"/>
        <v>0.24791715481617543</v>
      </c>
    </row>
    <row r="236" spans="1:31">
      <c r="A236" t="s">
        <v>500</v>
      </c>
      <c r="B236">
        <v>7</v>
      </c>
      <c r="C236">
        <v>2</v>
      </c>
      <c r="D236">
        <v>24.3248</v>
      </c>
      <c r="E236">
        <v>0.12502116654057299</v>
      </c>
      <c r="F236" s="2">
        <v>0.90301645312342371</v>
      </c>
      <c r="G236">
        <v>4.6382504347955197E-2</v>
      </c>
      <c r="H236">
        <v>1.6091151489339399</v>
      </c>
      <c r="I236">
        <v>0.31875643328022502</v>
      </c>
      <c r="J236" t="s">
        <v>32</v>
      </c>
      <c r="K236" t="s">
        <v>33</v>
      </c>
      <c r="L236">
        <v>160960.4227</v>
      </c>
      <c r="M236" t="s">
        <v>501</v>
      </c>
      <c r="N236">
        <v>2955.4935886609501</v>
      </c>
      <c r="O236">
        <v>1283.35530778303</v>
      </c>
      <c r="P236">
        <v>2894.8424699042598</v>
      </c>
      <c r="Q236">
        <v>2377.89712211608</v>
      </c>
      <c r="R236">
        <v>3.3761930612735096</v>
      </c>
      <c r="S236">
        <v>0.3988339009467059</v>
      </c>
      <c r="T236">
        <v>3</v>
      </c>
      <c r="U236">
        <v>247</v>
      </c>
      <c r="V236">
        <v>3447.8606581949098</v>
      </c>
      <c r="W236">
        <v>3998.3826119560499</v>
      </c>
      <c r="X236">
        <v>4032.68757525926</v>
      </c>
      <c r="Y236">
        <v>3826.3102818034063</v>
      </c>
      <c r="Z236">
        <v>3.5827801847741854</v>
      </c>
      <c r="AA236">
        <v>8.5773366631284209E-2</v>
      </c>
      <c r="AB236">
        <v>3</v>
      </c>
      <c r="AC236">
        <v>176</v>
      </c>
      <c r="AD236">
        <f t="shared" si="6"/>
        <v>1.6091151489339413</v>
      </c>
      <c r="AE236">
        <f t="shared" si="7"/>
        <v>0.68626756959886082</v>
      </c>
    </row>
    <row r="237" spans="1:31">
      <c r="A237" t="s">
        <v>502</v>
      </c>
      <c r="B237">
        <v>9</v>
      </c>
      <c r="C237">
        <v>8</v>
      </c>
      <c r="D237">
        <v>42.434199999999997</v>
      </c>
      <c r="E237">
        <v>0.11687933903966</v>
      </c>
      <c r="F237" s="2">
        <v>0.93226225303063903</v>
      </c>
      <c r="G237">
        <v>4.4465317043560597E-2</v>
      </c>
      <c r="H237">
        <v>1.20590574454046</v>
      </c>
      <c r="I237">
        <v>0.334421939375039</v>
      </c>
      <c r="J237" t="s">
        <v>32</v>
      </c>
      <c r="K237" t="s">
        <v>33</v>
      </c>
      <c r="L237">
        <v>41988.7163</v>
      </c>
      <c r="M237" t="s">
        <v>503</v>
      </c>
      <c r="N237">
        <v>2585.41137811524</v>
      </c>
      <c r="O237">
        <v>1954.6430893127001</v>
      </c>
      <c r="P237">
        <v>2558.2552583890701</v>
      </c>
      <c r="Q237">
        <v>2366.1032419390035</v>
      </c>
      <c r="R237">
        <v>3.3740336905988362</v>
      </c>
      <c r="S237">
        <v>0.15070920789202752</v>
      </c>
      <c r="T237">
        <v>3</v>
      </c>
      <c r="U237">
        <v>248</v>
      </c>
      <c r="V237">
        <v>2669.2069977722899</v>
      </c>
      <c r="W237">
        <v>2975.6481485393801</v>
      </c>
      <c r="X237">
        <v>2915.0373285784399</v>
      </c>
      <c r="Y237">
        <v>2853.2974916300368</v>
      </c>
      <c r="Z237">
        <v>3.4553470546005767</v>
      </c>
      <c r="AA237">
        <v>5.6875196168599193E-2</v>
      </c>
      <c r="AB237">
        <v>3</v>
      </c>
      <c r="AC237">
        <v>239</v>
      </c>
      <c r="AD237">
        <f t="shared" si="6"/>
        <v>1.2059057445404544</v>
      </c>
      <c r="AE237">
        <f t="shared" si="7"/>
        <v>0.27011714836718353</v>
      </c>
    </row>
    <row r="238" spans="1:31">
      <c r="A238" t="s">
        <v>504</v>
      </c>
      <c r="B238">
        <v>8</v>
      </c>
      <c r="C238">
        <v>5</v>
      </c>
      <c r="D238">
        <v>54.879600000000003</v>
      </c>
      <c r="E238">
        <v>5.5833082979222003E-3</v>
      </c>
      <c r="F238" s="2">
        <v>2.2531083907077449</v>
      </c>
      <c r="G238">
        <v>5.9667940753417702E-3</v>
      </c>
      <c r="H238">
        <v>1.2014572318432</v>
      </c>
      <c r="I238">
        <v>0.97631340136587696</v>
      </c>
      <c r="J238" t="s">
        <v>32</v>
      </c>
      <c r="K238" t="s">
        <v>33</v>
      </c>
      <c r="L238">
        <v>16727.946800000002</v>
      </c>
      <c r="M238" t="s">
        <v>505</v>
      </c>
      <c r="N238">
        <v>2474.7953792221901</v>
      </c>
      <c r="O238">
        <v>2299.2726892044202</v>
      </c>
      <c r="P238">
        <v>2322.9537968521299</v>
      </c>
      <c r="Q238">
        <v>2365.6739550929133</v>
      </c>
      <c r="R238">
        <v>3.3739548885330759</v>
      </c>
      <c r="S238">
        <v>4.025948445640877E-2</v>
      </c>
      <c r="T238">
        <v>3</v>
      </c>
      <c r="U238">
        <v>249</v>
      </c>
      <c r="V238">
        <v>2730.5683786098298</v>
      </c>
      <c r="W238">
        <v>2823.1468450255202</v>
      </c>
      <c r="X238">
        <v>2973.0530209531398</v>
      </c>
      <c r="Y238">
        <v>2842.2560815294964</v>
      </c>
      <c r="Z238">
        <v>3.4536632044095064</v>
      </c>
      <c r="AA238">
        <v>4.3052612710593664E-2</v>
      </c>
      <c r="AB238">
        <v>3</v>
      </c>
      <c r="AC238">
        <v>241</v>
      </c>
      <c r="AD238">
        <f t="shared" si="6"/>
        <v>1.2014572318432044</v>
      </c>
      <c r="AE238">
        <f t="shared" si="7"/>
        <v>0.2647852939060702</v>
      </c>
    </row>
    <row r="239" spans="1:31">
      <c r="A239" t="s">
        <v>506</v>
      </c>
      <c r="B239">
        <v>3</v>
      </c>
      <c r="C239">
        <v>2</v>
      </c>
      <c r="D239">
        <v>13.471299999999999</v>
      </c>
      <c r="E239">
        <v>5.4349558328692397E-3</v>
      </c>
      <c r="F239" s="2">
        <v>2.2648039808544316</v>
      </c>
      <c r="G239">
        <v>5.9566172554027198E-3</v>
      </c>
      <c r="H239">
        <v>6.9425986756184601</v>
      </c>
      <c r="I239">
        <v>0.97779904017686103</v>
      </c>
      <c r="J239" t="s">
        <v>33</v>
      </c>
      <c r="K239" t="s">
        <v>32</v>
      </c>
      <c r="L239">
        <v>68592.470799999996</v>
      </c>
      <c r="M239" t="s">
        <v>507</v>
      </c>
      <c r="N239">
        <v>3144.0578048529001</v>
      </c>
      <c r="O239">
        <v>1808.1124819967799</v>
      </c>
      <c r="P239">
        <v>2072.6335635134101</v>
      </c>
      <c r="Q239">
        <v>2341.6012834543631</v>
      </c>
      <c r="R239">
        <v>3.3695129474668164</v>
      </c>
      <c r="S239">
        <v>0.30211015070325131</v>
      </c>
      <c r="T239">
        <v>3</v>
      </c>
      <c r="U239">
        <v>250</v>
      </c>
      <c r="V239">
        <v>160.35444243744999</v>
      </c>
      <c r="W239">
        <v>408.78158577147298</v>
      </c>
      <c r="X239">
        <v>442.70466410032901</v>
      </c>
      <c r="Y239">
        <v>337.28023076975069</v>
      </c>
      <c r="Z239">
        <v>2.5279908863441896</v>
      </c>
      <c r="AA239">
        <v>0.45706260507765017</v>
      </c>
      <c r="AB239">
        <v>3</v>
      </c>
      <c r="AC239">
        <v>869</v>
      </c>
      <c r="AD239">
        <f t="shared" si="6"/>
        <v>0.14403828403791707</v>
      </c>
      <c r="AE239">
        <f t="shared" si="7"/>
        <v>-2.7954757773107746</v>
      </c>
    </row>
    <row r="240" spans="1:31">
      <c r="A240" t="s">
        <v>508</v>
      </c>
      <c r="B240">
        <v>23</v>
      </c>
      <c r="C240">
        <v>9</v>
      </c>
      <c r="D240">
        <v>135.14160000000001</v>
      </c>
      <c r="E240">
        <v>0.108156019414912</v>
      </c>
      <c r="F240" s="2">
        <v>0.96594930492639042</v>
      </c>
      <c r="G240">
        <v>4.20338449174264E-2</v>
      </c>
      <c r="H240">
        <v>1.12712504980063</v>
      </c>
      <c r="I240">
        <v>0.35292269735932702</v>
      </c>
      <c r="J240" t="s">
        <v>33</v>
      </c>
      <c r="K240" t="s">
        <v>32</v>
      </c>
      <c r="L240">
        <v>112381.7607</v>
      </c>
      <c r="M240" t="s">
        <v>509</v>
      </c>
      <c r="N240">
        <v>2128.7915469618001</v>
      </c>
      <c r="O240">
        <v>2480.64204655703</v>
      </c>
      <c r="P240">
        <v>2326.2643696179298</v>
      </c>
      <c r="Q240">
        <v>2311.8993210455865</v>
      </c>
      <c r="R240">
        <v>3.3639689174360399</v>
      </c>
      <c r="S240">
        <v>7.6285572873881741E-2</v>
      </c>
      <c r="T240">
        <v>3</v>
      </c>
      <c r="U240">
        <v>251</v>
      </c>
      <c r="V240">
        <v>1902.47549670988</v>
      </c>
      <c r="W240">
        <v>2121.5171108406998</v>
      </c>
      <c r="X240">
        <v>2129.4488090549398</v>
      </c>
      <c r="Y240">
        <v>2051.1471388685063</v>
      </c>
      <c r="Z240">
        <v>3.3119968155641843</v>
      </c>
      <c r="AA240">
        <v>6.2801190534634413E-2</v>
      </c>
      <c r="AB240">
        <v>3</v>
      </c>
      <c r="AC240">
        <v>308</v>
      </c>
      <c r="AD240">
        <f t="shared" si="6"/>
        <v>0.88721300283130344</v>
      </c>
      <c r="AE240">
        <f t="shared" si="7"/>
        <v>-0.17264758535846397</v>
      </c>
    </row>
    <row r="241" spans="1:31">
      <c r="A241" t="s">
        <v>510</v>
      </c>
      <c r="B241">
        <v>8</v>
      </c>
      <c r="C241">
        <v>5</v>
      </c>
      <c r="D241">
        <v>48.055799999999998</v>
      </c>
      <c r="E241">
        <v>4.9651024123088999E-2</v>
      </c>
      <c r="F241" s="2">
        <v>1.3040717891339717</v>
      </c>
      <c r="G241">
        <v>2.33003586723637E-2</v>
      </c>
      <c r="H241">
        <v>1.6817664283473399</v>
      </c>
      <c r="I241">
        <v>0.55882305822564105</v>
      </c>
      <c r="J241" t="s">
        <v>32</v>
      </c>
      <c r="K241" t="s">
        <v>33</v>
      </c>
      <c r="L241">
        <v>49212.196100000001</v>
      </c>
      <c r="M241" t="s">
        <v>511</v>
      </c>
      <c r="N241">
        <v>2772.6020850942</v>
      </c>
      <c r="O241">
        <v>1526.3674479427</v>
      </c>
      <c r="P241">
        <v>2615.76192554708</v>
      </c>
      <c r="Q241">
        <v>2304.9104861946598</v>
      </c>
      <c r="R241">
        <v>3.3626540637358242</v>
      </c>
      <c r="S241">
        <v>0.29449439407480343</v>
      </c>
      <c r="T241">
        <v>3</v>
      </c>
      <c r="U241">
        <v>252</v>
      </c>
      <c r="V241">
        <v>3629.6512291516401</v>
      </c>
      <c r="W241">
        <v>4310.6689655534201</v>
      </c>
      <c r="X241">
        <v>3688.6430333787198</v>
      </c>
      <c r="Y241">
        <v>3876.3210760279267</v>
      </c>
      <c r="Z241">
        <v>3.5884197425201267</v>
      </c>
      <c r="AA241">
        <v>9.7337390760424469E-2</v>
      </c>
      <c r="AB241">
        <v>3</v>
      </c>
      <c r="AC241">
        <v>173</v>
      </c>
      <c r="AD241">
        <f t="shared" si="6"/>
        <v>1.6817664283473412</v>
      </c>
      <c r="AE241">
        <f t="shared" si="7"/>
        <v>0.74997735121489062</v>
      </c>
    </row>
    <row r="242" spans="1:31">
      <c r="A242" t="s">
        <v>512</v>
      </c>
      <c r="B242">
        <v>10</v>
      </c>
      <c r="C242">
        <v>4</v>
      </c>
      <c r="D242">
        <v>57.591299999999997</v>
      </c>
      <c r="E242">
        <v>3.8623759591784497E-2</v>
      </c>
      <c r="F242" s="2">
        <v>1.4131454547798847</v>
      </c>
      <c r="G242">
        <v>1.96981636497543E-2</v>
      </c>
      <c r="H242">
        <v>1.19983330475234</v>
      </c>
      <c r="I242">
        <v>0.62852255202172702</v>
      </c>
      <c r="J242" t="s">
        <v>32</v>
      </c>
      <c r="K242" t="s">
        <v>33</v>
      </c>
      <c r="L242">
        <v>44146.973700000002</v>
      </c>
      <c r="M242" t="s">
        <v>513</v>
      </c>
      <c r="N242">
        <v>2322.3616475546601</v>
      </c>
      <c r="O242">
        <v>2250.7246340593201</v>
      </c>
      <c r="P242">
        <v>2322.03804524216</v>
      </c>
      <c r="Q242">
        <v>2298.3747756187131</v>
      </c>
      <c r="R242">
        <v>3.3614208466813693</v>
      </c>
      <c r="S242">
        <v>1.7954665498736533E-2</v>
      </c>
      <c r="T242">
        <v>3</v>
      </c>
      <c r="U242">
        <v>253</v>
      </c>
      <c r="V242">
        <v>3084.90173266284</v>
      </c>
      <c r="W242">
        <v>2570.2721487201302</v>
      </c>
      <c r="X242">
        <v>2617.82592638706</v>
      </c>
      <c r="Y242">
        <v>2757.6666025900104</v>
      </c>
      <c r="Z242">
        <v>3.4405417595165222</v>
      </c>
      <c r="AA242">
        <v>0.10312690898503984</v>
      </c>
      <c r="AB242">
        <v>3</v>
      </c>
      <c r="AC242">
        <v>246</v>
      </c>
      <c r="AD242">
        <f t="shared" si="6"/>
        <v>1.1998333047523364</v>
      </c>
      <c r="AE242">
        <f t="shared" si="7"/>
        <v>0.26283398324022905</v>
      </c>
    </row>
    <row r="243" spans="1:31">
      <c r="A243" t="s">
        <v>514</v>
      </c>
      <c r="B243">
        <v>26</v>
      </c>
      <c r="C243">
        <v>7</v>
      </c>
      <c r="D243">
        <v>141.13640000000001</v>
      </c>
      <c r="E243">
        <v>1.7825128002923999E-4</v>
      </c>
      <c r="F243" s="2">
        <v>3.7489673427796615</v>
      </c>
      <c r="G243">
        <v>1.3260510082948899E-3</v>
      </c>
      <c r="H243">
        <v>1.43667697741594</v>
      </c>
      <c r="I243">
        <v>0.99999999999975897</v>
      </c>
      <c r="J243" t="s">
        <v>32</v>
      </c>
      <c r="K243" t="s">
        <v>33</v>
      </c>
      <c r="L243">
        <v>50440.387499999997</v>
      </c>
      <c r="M243" t="s">
        <v>515</v>
      </c>
      <c r="N243">
        <v>2181.4735101257302</v>
      </c>
      <c r="O243">
        <v>2284.0926849150701</v>
      </c>
      <c r="P243">
        <v>2305.09378818089</v>
      </c>
      <c r="Q243">
        <v>2256.8866610738969</v>
      </c>
      <c r="R243">
        <v>3.3535097497263551</v>
      </c>
      <c r="S243">
        <v>2.9309607614047786E-2</v>
      </c>
      <c r="T243">
        <v>3</v>
      </c>
      <c r="U243">
        <v>254</v>
      </c>
      <c r="V243">
        <v>3119.6918191218301</v>
      </c>
      <c r="W243">
        <v>3254.7113755053401</v>
      </c>
      <c r="X243">
        <v>3352.8481251787898</v>
      </c>
      <c r="Y243">
        <v>3242.4171066019867</v>
      </c>
      <c r="Z243">
        <v>3.5108688820250409</v>
      </c>
      <c r="AA243">
        <v>3.6103728976703039E-2</v>
      </c>
      <c r="AB243">
        <v>3</v>
      </c>
      <c r="AC243">
        <v>215</v>
      </c>
      <c r="AD243">
        <f t="shared" si="6"/>
        <v>1.4366769774159345</v>
      </c>
      <c r="AE243">
        <f t="shared" si="7"/>
        <v>0.52273572257010215</v>
      </c>
    </row>
    <row r="244" spans="1:31">
      <c r="A244" t="s">
        <v>516</v>
      </c>
      <c r="B244">
        <v>23</v>
      </c>
      <c r="C244">
        <v>12</v>
      </c>
      <c r="D244">
        <v>118.30249999999999</v>
      </c>
      <c r="E244">
        <v>8.6602340306397609E-3</v>
      </c>
      <c r="F244" s="2">
        <v>2.0624703716267505</v>
      </c>
      <c r="G244">
        <v>7.4665353924586401E-3</v>
      </c>
      <c r="H244">
        <v>1.19914145547832</v>
      </c>
      <c r="I244">
        <v>0.94021753186096002</v>
      </c>
      <c r="J244" t="s">
        <v>32</v>
      </c>
      <c r="K244" t="s">
        <v>33</v>
      </c>
      <c r="L244">
        <v>139655.27489999999</v>
      </c>
      <c r="M244" t="s">
        <v>517</v>
      </c>
      <c r="N244">
        <v>2239.984576283</v>
      </c>
      <c r="O244">
        <v>2344.9624909307299</v>
      </c>
      <c r="P244">
        <v>2162.9566147282899</v>
      </c>
      <c r="Q244">
        <v>2249.3012273140066</v>
      </c>
      <c r="R244">
        <v>3.3520476202200058</v>
      </c>
      <c r="S244">
        <v>4.0617022533470194E-2</v>
      </c>
      <c r="T244">
        <v>3</v>
      </c>
      <c r="U244">
        <v>255</v>
      </c>
      <c r="V244">
        <v>2735.9208018680501</v>
      </c>
      <c r="W244">
        <v>2544.9231753979798</v>
      </c>
      <c r="X244">
        <v>2810.8470653254099</v>
      </c>
      <c r="Y244">
        <v>2697.2303475304798</v>
      </c>
      <c r="Z244">
        <v>3.4309180374390089</v>
      </c>
      <c r="AA244">
        <v>5.0836925497746696E-2</v>
      </c>
      <c r="AB244">
        <v>3</v>
      </c>
      <c r="AC244">
        <v>252</v>
      </c>
      <c r="AD244">
        <f t="shared" si="6"/>
        <v>1.1991414554783157</v>
      </c>
      <c r="AE244">
        <f t="shared" si="7"/>
        <v>0.2620018548152947</v>
      </c>
    </row>
    <row r="245" spans="1:31">
      <c r="A245" t="s">
        <v>518</v>
      </c>
      <c r="B245">
        <v>20</v>
      </c>
      <c r="C245">
        <v>11</v>
      </c>
      <c r="D245">
        <v>120.3372</v>
      </c>
      <c r="E245">
        <v>3.0134787616125099E-2</v>
      </c>
      <c r="F245" s="2">
        <v>1.5209318650047621</v>
      </c>
      <c r="G245">
        <v>1.6631470785015399E-2</v>
      </c>
      <c r="H245">
        <v>1.1492406811442599</v>
      </c>
      <c r="I245">
        <v>0.695696660172343</v>
      </c>
      <c r="J245" t="s">
        <v>33</v>
      </c>
      <c r="K245" t="s">
        <v>32</v>
      </c>
      <c r="L245">
        <v>92530.512799999997</v>
      </c>
      <c r="M245" t="s">
        <v>519</v>
      </c>
      <c r="N245">
        <v>2161.9065254357602</v>
      </c>
      <c r="O245">
        <v>2358.75806259512</v>
      </c>
      <c r="P245">
        <v>2171.7367399510799</v>
      </c>
      <c r="Q245">
        <v>2230.8004426606535</v>
      </c>
      <c r="R245">
        <v>3.3484607219971547</v>
      </c>
      <c r="S245">
        <v>4.9723631475201355E-2</v>
      </c>
      <c r="T245">
        <v>3</v>
      </c>
      <c r="U245">
        <v>256</v>
      </c>
      <c r="V245">
        <v>1825.45122429964</v>
      </c>
      <c r="W245">
        <v>1969.3380549891499</v>
      </c>
      <c r="X245">
        <v>2028.5351450768401</v>
      </c>
      <c r="Y245">
        <v>1941.10814145521</v>
      </c>
      <c r="Z245">
        <v>3.2880497311271539</v>
      </c>
      <c r="AA245">
        <v>5.3806173132798847E-2</v>
      </c>
      <c r="AB245">
        <v>3</v>
      </c>
      <c r="AC245">
        <v>329</v>
      </c>
      <c r="AD245">
        <f t="shared" si="6"/>
        <v>0.87013975088693707</v>
      </c>
      <c r="AE245">
        <f t="shared" si="7"/>
        <v>-0.20068096781103967</v>
      </c>
    </row>
    <row r="246" spans="1:31">
      <c r="A246" t="s">
        <v>520</v>
      </c>
      <c r="B246">
        <v>10</v>
      </c>
      <c r="C246">
        <v>8</v>
      </c>
      <c r="D246">
        <v>59.654299999999999</v>
      </c>
      <c r="E246">
        <v>1.6231743882658901E-2</v>
      </c>
      <c r="F246" s="2">
        <v>1.7896348185637625</v>
      </c>
      <c r="G246">
        <v>1.1190967965942499E-2</v>
      </c>
      <c r="H246">
        <v>1.1788018099788</v>
      </c>
      <c r="I246">
        <v>0.84203489090848105</v>
      </c>
      <c r="J246" t="s">
        <v>32</v>
      </c>
      <c r="K246" t="s">
        <v>33</v>
      </c>
      <c r="L246">
        <v>27274.766599999999</v>
      </c>
      <c r="M246" t="s">
        <v>521</v>
      </c>
      <c r="N246">
        <v>2271.4882266412301</v>
      </c>
      <c r="O246">
        <v>2063.6339628023302</v>
      </c>
      <c r="P246">
        <v>2343.6990059408399</v>
      </c>
      <c r="Q246">
        <v>2226.2737317947999</v>
      </c>
      <c r="R246">
        <v>3.3475785620199101</v>
      </c>
      <c r="S246">
        <v>6.5312795464957482E-2</v>
      </c>
      <c r="T246">
        <v>3</v>
      </c>
      <c r="U246">
        <v>257</v>
      </c>
      <c r="V246">
        <v>2644.4584699360798</v>
      </c>
      <c r="W246">
        <v>2543.9952042577602</v>
      </c>
      <c r="X246">
        <v>2684.5528394500702</v>
      </c>
      <c r="Y246">
        <v>2624.3355045479698</v>
      </c>
      <c r="Z246">
        <v>3.4190193560311894</v>
      </c>
      <c r="AA246">
        <v>2.7590705604790312E-2</v>
      </c>
      <c r="AB246">
        <v>3</v>
      </c>
      <c r="AC246">
        <v>255</v>
      </c>
      <c r="AD246">
        <f t="shared" si="6"/>
        <v>1.1788018099788009</v>
      </c>
      <c r="AE246">
        <f t="shared" si="7"/>
        <v>0.23732118074712924</v>
      </c>
    </row>
    <row r="247" spans="1:31">
      <c r="A247" t="s">
        <v>522</v>
      </c>
      <c r="B247">
        <v>2</v>
      </c>
      <c r="C247">
        <v>1</v>
      </c>
      <c r="D247">
        <v>5.8785999999999996</v>
      </c>
      <c r="E247">
        <v>2.6257965552240999E-3</v>
      </c>
      <c r="F247" s="2">
        <v>2.5807389257584568</v>
      </c>
      <c r="G247">
        <v>3.9829192119416601E-3</v>
      </c>
      <c r="H247">
        <v>1.72238853684981</v>
      </c>
      <c r="I247">
        <v>0.99749033837757906</v>
      </c>
      <c r="J247" t="s">
        <v>33</v>
      </c>
      <c r="K247" t="s">
        <v>32</v>
      </c>
      <c r="L247">
        <v>235008.4553</v>
      </c>
      <c r="M247" t="s">
        <v>523</v>
      </c>
      <c r="N247">
        <v>2530.17274290961</v>
      </c>
      <c r="O247">
        <v>2210.3186546519401</v>
      </c>
      <c r="P247">
        <v>1937.00438298483</v>
      </c>
      <c r="Q247">
        <v>2225.8319268487935</v>
      </c>
      <c r="R247">
        <v>3.3474923675467916</v>
      </c>
      <c r="S247">
        <v>0.13338307899391694</v>
      </c>
      <c r="T247">
        <v>3</v>
      </c>
      <c r="U247">
        <v>258</v>
      </c>
      <c r="V247">
        <v>1257.9213852083101</v>
      </c>
      <c r="W247">
        <v>1264.53142370971</v>
      </c>
      <c r="X247">
        <v>1354.42841601122</v>
      </c>
      <c r="Y247">
        <v>1292.2937416430802</v>
      </c>
      <c r="Z247">
        <v>3.1113612411165432</v>
      </c>
      <c r="AA247">
        <v>4.1717766022701296E-2</v>
      </c>
      <c r="AB247">
        <v>3</v>
      </c>
      <c r="AC247">
        <v>435</v>
      </c>
      <c r="AD247">
        <f t="shared" si="6"/>
        <v>0.5805890939270677</v>
      </c>
      <c r="AE247">
        <f t="shared" si="7"/>
        <v>-0.78441062296604136</v>
      </c>
    </row>
    <row r="248" spans="1:31">
      <c r="A248" t="s">
        <v>524</v>
      </c>
      <c r="B248">
        <v>6</v>
      </c>
      <c r="C248">
        <v>6</v>
      </c>
      <c r="D248">
        <v>36.839100000000002</v>
      </c>
      <c r="E248">
        <v>1.22404806595455E-2</v>
      </c>
      <c r="F248" s="2">
        <v>1.9122015279674451</v>
      </c>
      <c r="G248">
        <v>9.5610171630163693E-3</v>
      </c>
      <c r="H248">
        <v>1.29401394603638</v>
      </c>
      <c r="I248">
        <v>0.89325494949894602</v>
      </c>
      <c r="J248" t="s">
        <v>32</v>
      </c>
      <c r="K248" t="s">
        <v>33</v>
      </c>
      <c r="L248">
        <v>30351.784299999999</v>
      </c>
      <c r="M248" t="s">
        <v>525</v>
      </c>
      <c r="N248">
        <v>2315.1655620051101</v>
      </c>
      <c r="O248">
        <v>1988.4189055414499</v>
      </c>
      <c r="P248">
        <v>2368.88522047776</v>
      </c>
      <c r="Q248">
        <v>2224.1565626747729</v>
      </c>
      <c r="R248">
        <v>3.3471653548131424</v>
      </c>
      <c r="S248">
        <v>9.258077534976164E-2</v>
      </c>
      <c r="T248">
        <v>3</v>
      </c>
      <c r="U248">
        <v>259</v>
      </c>
      <c r="V248">
        <v>2746.21511800802</v>
      </c>
      <c r="W248">
        <v>2974.6047901245001</v>
      </c>
      <c r="X248">
        <v>2913.4489226759601</v>
      </c>
      <c r="Y248">
        <v>2878.0896102694933</v>
      </c>
      <c r="Z248">
        <v>3.4591043117130624</v>
      </c>
      <c r="AA248">
        <v>4.1079095041533502E-2</v>
      </c>
      <c r="AB248">
        <v>3</v>
      </c>
      <c r="AC248">
        <v>238</v>
      </c>
      <c r="AD248">
        <f t="shared" si="6"/>
        <v>1.2940139460363798</v>
      </c>
      <c r="AE248">
        <f t="shared" si="7"/>
        <v>0.37185316583822986</v>
      </c>
    </row>
    <row r="249" spans="1:31">
      <c r="A249" t="s">
        <v>526</v>
      </c>
      <c r="B249">
        <v>13</v>
      </c>
      <c r="C249">
        <v>12</v>
      </c>
      <c r="D249">
        <v>80.553700000000006</v>
      </c>
      <c r="E249">
        <v>2.6587208271625199E-2</v>
      </c>
      <c r="F249" s="2">
        <v>1.5753272623630641</v>
      </c>
      <c r="G249">
        <v>1.5209083250718101E-2</v>
      </c>
      <c r="H249">
        <v>1.13376045678353</v>
      </c>
      <c r="I249">
        <v>0.728266594891675</v>
      </c>
      <c r="J249" t="s">
        <v>32</v>
      </c>
      <c r="K249" t="s">
        <v>33</v>
      </c>
      <c r="L249">
        <v>30383.8747</v>
      </c>
      <c r="M249" t="s">
        <v>527</v>
      </c>
      <c r="N249">
        <v>2138.0925454622502</v>
      </c>
      <c r="O249">
        <v>2189.7447445984099</v>
      </c>
      <c r="P249">
        <v>2341.00690436069</v>
      </c>
      <c r="Q249">
        <v>2222.9480648071167</v>
      </c>
      <c r="R249">
        <v>3.3469293163062042</v>
      </c>
      <c r="S249">
        <v>4.7438503292482212E-2</v>
      </c>
      <c r="T249">
        <v>3</v>
      </c>
      <c r="U249">
        <v>260</v>
      </c>
      <c r="V249">
        <v>2576.2524883165001</v>
      </c>
      <c r="W249">
        <v>2397.71059612523</v>
      </c>
      <c r="X249">
        <v>2586.9087556436202</v>
      </c>
      <c r="Y249">
        <v>2520.2906133617835</v>
      </c>
      <c r="Z249">
        <v>3.4014506219332916</v>
      </c>
      <c r="AA249">
        <v>4.2174119171934317E-2</v>
      </c>
      <c r="AB249">
        <v>3</v>
      </c>
      <c r="AC249">
        <v>262</v>
      </c>
      <c r="AD249">
        <f t="shared" si="6"/>
        <v>1.1337604567835313</v>
      </c>
      <c r="AE249">
        <f t="shared" si="7"/>
        <v>0.18111585693256246</v>
      </c>
    </row>
    <row r="250" spans="1:31">
      <c r="A250" t="s">
        <v>528</v>
      </c>
      <c r="B250">
        <v>16</v>
      </c>
      <c r="C250">
        <v>9</v>
      </c>
      <c r="D250">
        <v>105.795</v>
      </c>
      <c r="E250">
        <v>1.3246979446827199E-2</v>
      </c>
      <c r="F250" s="2">
        <v>1.8778831375099767</v>
      </c>
      <c r="G250">
        <v>9.9504940947375102E-3</v>
      </c>
      <c r="H250">
        <v>1.32336437104197</v>
      </c>
      <c r="I250">
        <v>0.88006358322737499</v>
      </c>
      <c r="J250" t="s">
        <v>32</v>
      </c>
      <c r="K250" t="s">
        <v>33</v>
      </c>
      <c r="L250">
        <v>63780.427600000003</v>
      </c>
      <c r="M250" t="s">
        <v>529</v>
      </c>
      <c r="N250">
        <v>2037.8259675499901</v>
      </c>
      <c r="O250">
        <v>2332.3789138173001</v>
      </c>
      <c r="P250">
        <v>2281.7198371577201</v>
      </c>
      <c r="Q250">
        <v>2217.3082395083366</v>
      </c>
      <c r="R250">
        <v>3.3458260708377137</v>
      </c>
      <c r="S250">
        <v>7.1025987485696496E-2</v>
      </c>
      <c r="T250">
        <v>3</v>
      </c>
      <c r="U250">
        <v>261</v>
      </c>
      <c r="V250">
        <v>2666.2733546312602</v>
      </c>
      <c r="W250">
        <v>2960.0669501759899</v>
      </c>
      <c r="X250">
        <v>3176.5798665421098</v>
      </c>
      <c r="Y250">
        <v>2934.3067237831201</v>
      </c>
      <c r="Z250">
        <v>3.4675055087860911</v>
      </c>
      <c r="AA250">
        <v>8.7286948383644952E-2</v>
      </c>
      <c r="AB250">
        <v>3</v>
      </c>
      <c r="AC250">
        <v>236</v>
      </c>
      <c r="AD250">
        <f t="shared" si="6"/>
        <v>1.3233643710419667</v>
      </c>
      <c r="AE250">
        <f t="shared" si="7"/>
        <v>0.40421034349081919</v>
      </c>
    </row>
    <row r="251" spans="1:31">
      <c r="A251" t="s">
        <v>530</v>
      </c>
      <c r="B251">
        <v>6</v>
      </c>
      <c r="C251">
        <v>3</v>
      </c>
      <c r="D251">
        <v>32.775700000000001</v>
      </c>
      <c r="E251">
        <v>6.8114729130904798E-3</v>
      </c>
      <c r="F251" s="2">
        <v>2.1667589660812623</v>
      </c>
      <c r="G251">
        <v>6.5511346236765003E-3</v>
      </c>
      <c r="H251">
        <v>1.35608989299955</v>
      </c>
      <c r="I251">
        <v>0.96290739857102603</v>
      </c>
      <c r="J251" t="s">
        <v>32</v>
      </c>
      <c r="K251" t="s">
        <v>33</v>
      </c>
      <c r="L251">
        <v>36229.902999999998</v>
      </c>
      <c r="M251" t="s">
        <v>531</v>
      </c>
      <c r="N251">
        <v>2243.6895086157201</v>
      </c>
      <c r="O251">
        <v>2186.5357276663299</v>
      </c>
      <c r="P251">
        <v>2196.0633210136202</v>
      </c>
      <c r="Q251">
        <v>2208.7628524318902</v>
      </c>
      <c r="R251">
        <v>3.3441490896111463</v>
      </c>
      <c r="S251">
        <v>1.3863058987781183E-2</v>
      </c>
      <c r="T251">
        <v>3</v>
      </c>
      <c r="U251">
        <v>262</v>
      </c>
      <c r="V251">
        <v>3160.13884307237</v>
      </c>
      <c r="W251">
        <v>3167.9887481679002</v>
      </c>
      <c r="X251">
        <v>2657.7153494069698</v>
      </c>
      <c r="Y251">
        <v>2995.2809802157467</v>
      </c>
      <c r="Z251">
        <v>3.4764375687732292</v>
      </c>
      <c r="AA251">
        <v>9.7609126025012441E-2</v>
      </c>
      <c r="AB251">
        <v>3</v>
      </c>
      <c r="AC251">
        <v>229</v>
      </c>
      <c r="AD251">
        <f t="shared" si="6"/>
        <v>1.3560898929995517</v>
      </c>
      <c r="AE251">
        <f t="shared" si="7"/>
        <v>0.43945281555844512</v>
      </c>
    </row>
    <row r="252" spans="1:31">
      <c r="A252" t="s">
        <v>532</v>
      </c>
      <c r="B252">
        <v>1</v>
      </c>
      <c r="C252">
        <v>1</v>
      </c>
      <c r="D252">
        <v>6.8315999999999999</v>
      </c>
      <c r="E252">
        <v>4.3424350973001499E-2</v>
      </c>
      <c r="F252" s="2">
        <v>1.3622666638641792</v>
      </c>
      <c r="G252">
        <v>2.1184707297386401E-2</v>
      </c>
      <c r="H252">
        <v>1.15696667775402</v>
      </c>
      <c r="I252">
        <v>0.59609326203519497</v>
      </c>
      <c r="J252" t="s">
        <v>32</v>
      </c>
      <c r="K252" t="s">
        <v>33</v>
      </c>
      <c r="L252">
        <v>16880.311099999999</v>
      </c>
      <c r="M252" t="s">
        <v>533</v>
      </c>
      <c r="N252">
        <v>2275.07083660842</v>
      </c>
      <c r="O252">
        <v>2274.5869489744</v>
      </c>
      <c r="P252">
        <v>2046.3727282418999</v>
      </c>
      <c r="Q252">
        <v>2198.6768379415735</v>
      </c>
      <c r="R252">
        <v>3.3421614013424255</v>
      </c>
      <c r="S252">
        <v>5.9990375904325627E-2</v>
      </c>
      <c r="T252">
        <v>3</v>
      </c>
      <c r="U252">
        <v>264</v>
      </c>
      <c r="V252">
        <v>2684.7297770211499</v>
      </c>
      <c r="W252">
        <v>2378.1435101916099</v>
      </c>
      <c r="X252">
        <v>2568.5142227311399</v>
      </c>
      <c r="Y252">
        <v>2543.7958366479666</v>
      </c>
      <c r="Z252">
        <v>3.4054822521904966</v>
      </c>
      <c r="AA252">
        <v>6.0846313368753291E-2</v>
      </c>
      <c r="AB252">
        <v>3</v>
      </c>
      <c r="AC252">
        <v>260</v>
      </c>
      <c r="AD252">
        <f t="shared" si="6"/>
        <v>1.1569666777540157</v>
      </c>
      <c r="AE252">
        <f t="shared" si="7"/>
        <v>0.21034731342438062</v>
      </c>
    </row>
    <row r="253" spans="1:31">
      <c r="A253" t="s">
        <v>534</v>
      </c>
      <c r="B253">
        <v>3</v>
      </c>
      <c r="C253">
        <v>1</v>
      </c>
      <c r="D253">
        <v>9.9557000000000002</v>
      </c>
      <c r="E253">
        <v>0.114789532299999</v>
      </c>
      <c r="F253" s="2">
        <v>0.94009771360721772</v>
      </c>
      <c r="G253">
        <v>4.3741053997628301E-2</v>
      </c>
      <c r="H253">
        <v>1.43588088633713</v>
      </c>
      <c r="I253">
        <v>0.338682247598943</v>
      </c>
      <c r="J253" t="s">
        <v>33</v>
      </c>
      <c r="K253" t="s">
        <v>32</v>
      </c>
      <c r="L253">
        <v>124903.3838</v>
      </c>
      <c r="M253" t="s">
        <v>535</v>
      </c>
      <c r="N253">
        <v>2122.0924571693099</v>
      </c>
      <c r="O253">
        <v>2297.31340891325</v>
      </c>
      <c r="P253">
        <v>2174.6822350857201</v>
      </c>
      <c r="Q253">
        <v>2198.0293670560932</v>
      </c>
      <c r="R253">
        <v>3.3420334905739186</v>
      </c>
      <c r="S253">
        <v>4.0906349636645002E-2</v>
      </c>
      <c r="T253">
        <v>3</v>
      </c>
      <c r="U253">
        <v>265</v>
      </c>
      <c r="V253">
        <v>1011.0198536557</v>
      </c>
      <c r="W253">
        <v>1625.55216074037</v>
      </c>
      <c r="X253">
        <v>1955.7922714671699</v>
      </c>
      <c r="Y253">
        <v>1530.7880952877465</v>
      </c>
      <c r="Z253">
        <v>3.1849150761217433</v>
      </c>
      <c r="AA253">
        <v>0.3132125846894131</v>
      </c>
      <c r="AB253">
        <v>3</v>
      </c>
      <c r="AC253">
        <v>394</v>
      </c>
      <c r="AD253">
        <f t="shared" si="6"/>
        <v>0.69643659826892623</v>
      </c>
      <c r="AE253">
        <f t="shared" si="7"/>
        <v>-0.52193607519283847</v>
      </c>
    </row>
    <row r="254" spans="1:31">
      <c r="A254" t="s">
        <v>536</v>
      </c>
      <c r="B254">
        <v>18</v>
      </c>
      <c r="C254">
        <v>11</v>
      </c>
      <c r="D254">
        <v>106.9268</v>
      </c>
      <c r="E254">
        <v>1.6103562073394001E-3</v>
      </c>
      <c r="F254" s="2">
        <v>2.7930780483339124</v>
      </c>
      <c r="G254">
        <v>3.1541256520674602E-3</v>
      </c>
      <c r="H254">
        <v>1.19380533392737</v>
      </c>
      <c r="I254">
        <v>0.99967516993108196</v>
      </c>
      <c r="J254" t="s">
        <v>32</v>
      </c>
      <c r="K254" t="s">
        <v>33</v>
      </c>
      <c r="L254">
        <v>74294.349700000006</v>
      </c>
      <c r="M254" t="s">
        <v>537</v>
      </c>
      <c r="N254">
        <v>2125.74018468653</v>
      </c>
      <c r="O254">
        <v>2214.61362967369</v>
      </c>
      <c r="P254">
        <v>2238.62343498768</v>
      </c>
      <c r="Q254">
        <v>2192.9924164493</v>
      </c>
      <c r="R254">
        <v>3.3410371298535755</v>
      </c>
      <c r="S254">
        <v>2.7116601120350289E-2</v>
      </c>
      <c r="T254">
        <v>3</v>
      </c>
      <c r="U254">
        <v>266</v>
      </c>
      <c r="V254">
        <v>2528.8925175529498</v>
      </c>
      <c r="W254">
        <v>2664.71237631022</v>
      </c>
      <c r="X254">
        <v>2660.4132381951999</v>
      </c>
      <c r="Y254">
        <v>2618.006044019457</v>
      </c>
      <c r="Z254">
        <v>3.4179706448431819</v>
      </c>
      <c r="AA254">
        <v>2.948981284532733E-2</v>
      </c>
      <c r="AB254">
        <v>3</v>
      </c>
      <c r="AC254">
        <v>256</v>
      </c>
      <c r="AD254">
        <f t="shared" si="6"/>
        <v>1.1938053339273746</v>
      </c>
      <c r="AE254">
        <f t="shared" si="7"/>
        <v>0.2555676048824117</v>
      </c>
    </row>
    <row r="255" spans="1:31">
      <c r="A255" t="s">
        <v>538</v>
      </c>
      <c r="B255">
        <v>3</v>
      </c>
      <c r="C255">
        <v>2</v>
      </c>
      <c r="D255">
        <v>16.754300000000001</v>
      </c>
      <c r="E255">
        <v>0.36422556637588299</v>
      </c>
      <c r="F255" s="2">
        <v>0.4386295726919322</v>
      </c>
      <c r="G255">
        <v>0.101127041012664</v>
      </c>
      <c r="H255">
        <v>1.1369477191062101</v>
      </c>
      <c r="I255">
        <v>0.125616357344322</v>
      </c>
      <c r="J255" t="s">
        <v>33</v>
      </c>
      <c r="K255" t="s">
        <v>32</v>
      </c>
      <c r="L255">
        <v>31699.182000000001</v>
      </c>
      <c r="M255" t="s">
        <v>539</v>
      </c>
      <c r="N255">
        <v>2013.6299754639299</v>
      </c>
      <c r="O255">
        <v>2295.2538358915899</v>
      </c>
      <c r="P255">
        <v>2250.2404276306902</v>
      </c>
      <c r="Q255">
        <v>2186.3747463287364</v>
      </c>
      <c r="R255">
        <v>3.3397246024051417</v>
      </c>
      <c r="S255">
        <v>6.9194401607427042E-2</v>
      </c>
      <c r="T255">
        <v>3</v>
      </c>
      <c r="U255">
        <v>267</v>
      </c>
      <c r="V255">
        <v>2336.04682831939</v>
      </c>
      <c r="W255">
        <v>1468.6886804614301</v>
      </c>
      <c r="X255">
        <v>1964.3285640531999</v>
      </c>
      <c r="Y255">
        <v>1923.0213576113401</v>
      </c>
      <c r="Z255">
        <v>3.2839841076608631</v>
      </c>
      <c r="AA255">
        <v>0.22628557235258753</v>
      </c>
      <c r="AB255">
        <v>3</v>
      </c>
      <c r="AC255">
        <v>333</v>
      </c>
      <c r="AD255">
        <f t="shared" si="6"/>
        <v>0.87954791869069671</v>
      </c>
      <c r="AE255">
        <f t="shared" si="7"/>
        <v>-0.18516591551393913</v>
      </c>
    </row>
    <row r="256" spans="1:31">
      <c r="A256" t="s">
        <v>540</v>
      </c>
      <c r="B256">
        <v>5</v>
      </c>
      <c r="C256">
        <v>5</v>
      </c>
      <c r="D256">
        <v>33.276899999999998</v>
      </c>
      <c r="E256">
        <v>4.1847614152235903E-2</v>
      </c>
      <c r="F256" s="2">
        <v>1.3783292972897232</v>
      </c>
      <c r="G256">
        <v>2.05832963769788E-2</v>
      </c>
      <c r="H256">
        <v>1.0637672033247001</v>
      </c>
      <c r="I256">
        <v>0.60635845294381097</v>
      </c>
      <c r="J256" t="s">
        <v>32</v>
      </c>
      <c r="K256" t="s">
        <v>33</v>
      </c>
      <c r="L256">
        <v>36711.716800000002</v>
      </c>
      <c r="M256" t="s">
        <v>541</v>
      </c>
      <c r="N256">
        <v>2209.19718676914</v>
      </c>
      <c r="O256">
        <v>2221.3694166279802</v>
      </c>
      <c r="P256">
        <v>2099.2455368310598</v>
      </c>
      <c r="Q256">
        <v>2176.6040467427265</v>
      </c>
      <c r="R256">
        <v>3.3377794322773311</v>
      </c>
      <c r="S256">
        <v>3.0906086783590154E-2</v>
      </c>
      <c r="T256">
        <v>3</v>
      </c>
      <c r="U256">
        <v>268</v>
      </c>
      <c r="V256">
        <v>2301.20020953321</v>
      </c>
      <c r="W256">
        <v>2280.7115517389698</v>
      </c>
      <c r="X256">
        <v>2364.2882373739999</v>
      </c>
      <c r="Y256">
        <v>2315.3999995487266</v>
      </c>
      <c r="Z256">
        <v>3.3646260288703957</v>
      </c>
      <c r="AA256">
        <v>1.8813250903544753E-2</v>
      </c>
      <c r="AB256">
        <v>3</v>
      </c>
      <c r="AC256">
        <v>283</v>
      </c>
      <c r="AD256">
        <f t="shared" si="6"/>
        <v>1.0637672033246963</v>
      </c>
      <c r="AE256">
        <f t="shared" si="7"/>
        <v>8.9182463474609522E-2</v>
      </c>
    </row>
    <row r="257" spans="1:31">
      <c r="A257" t="s">
        <v>542</v>
      </c>
      <c r="B257">
        <v>20</v>
      </c>
      <c r="C257">
        <v>15</v>
      </c>
      <c r="D257">
        <v>111.9387</v>
      </c>
      <c r="E257">
        <v>4.3036238027094401E-2</v>
      </c>
      <c r="F257" s="2">
        <v>1.3661656991325739</v>
      </c>
      <c r="G257">
        <v>2.11237446423292E-2</v>
      </c>
      <c r="H257">
        <v>1.1840662347187101</v>
      </c>
      <c r="I257">
        <v>0.59858670650697399</v>
      </c>
      <c r="J257" t="s">
        <v>32</v>
      </c>
      <c r="K257" t="s">
        <v>33</v>
      </c>
      <c r="L257">
        <v>80037.525500000003</v>
      </c>
      <c r="M257" t="s">
        <v>543</v>
      </c>
      <c r="N257">
        <v>2236.3544844928001</v>
      </c>
      <c r="O257">
        <v>2010.6282117998901</v>
      </c>
      <c r="P257">
        <v>2276.3588244174298</v>
      </c>
      <c r="Q257">
        <v>2174.4471735700399</v>
      </c>
      <c r="R257">
        <v>3.3373488612974187</v>
      </c>
      <c r="S257">
        <v>6.5890070593484854E-2</v>
      </c>
      <c r="T257">
        <v>3</v>
      </c>
      <c r="U257">
        <v>269</v>
      </c>
      <c r="V257">
        <v>2423.2322396807799</v>
      </c>
      <c r="W257">
        <v>2792.2580404536502</v>
      </c>
      <c r="X257">
        <v>2508.5781520770001</v>
      </c>
      <c r="Y257">
        <v>2574.6894774038101</v>
      </c>
      <c r="Z257">
        <v>3.4107248580832095</v>
      </c>
      <c r="AA257">
        <v>7.5034959478883889E-2</v>
      </c>
      <c r="AB257">
        <v>3</v>
      </c>
      <c r="AC257">
        <v>259</v>
      </c>
      <c r="AD257">
        <f t="shared" si="6"/>
        <v>1.1840662347187061</v>
      </c>
      <c r="AE257">
        <f t="shared" si="7"/>
        <v>0.24374978521308346</v>
      </c>
    </row>
    <row r="258" spans="1:31">
      <c r="A258" t="s">
        <v>544</v>
      </c>
      <c r="B258">
        <v>2</v>
      </c>
      <c r="C258">
        <v>1</v>
      </c>
      <c r="D258">
        <v>9.6167999999999996</v>
      </c>
      <c r="E258">
        <v>9.2396825639623398E-2</v>
      </c>
      <c r="F258" s="2">
        <v>1.0343429490274731</v>
      </c>
      <c r="G258">
        <v>3.7714355364889998E-2</v>
      </c>
      <c r="H258">
        <v>1.1523410903992899</v>
      </c>
      <c r="I258">
        <v>0.39189071502487199</v>
      </c>
      <c r="J258" t="s">
        <v>32</v>
      </c>
      <c r="K258" t="s">
        <v>33</v>
      </c>
      <c r="L258">
        <v>29689.760999999999</v>
      </c>
      <c r="M258" t="s">
        <v>545</v>
      </c>
      <c r="N258">
        <v>1963.7551501068499</v>
      </c>
      <c r="O258">
        <v>2262.7453187872302</v>
      </c>
      <c r="P258">
        <v>2283.5856993780899</v>
      </c>
      <c r="Q258">
        <v>2170.0287227573899</v>
      </c>
      <c r="R258">
        <v>3.3364654822598125</v>
      </c>
      <c r="S258">
        <v>8.2460570937788746E-2</v>
      </c>
      <c r="T258">
        <v>3</v>
      </c>
      <c r="U258">
        <v>270</v>
      </c>
      <c r="V258">
        <v>2297.3386968040099</v>
      </c>
      <c r="W258">
        <v>2564.4659488755301</v>
      </c>
      <c r="X258">
        <v>2640.03514806054</v>
      </c>
      <c r="Y258">
        <v>2500.6132645800267</v>
      </c>
      <c r="Z258">
        <v>3.3980465305765706</v>
      </c>
      <c r="AA258">
        <v>7.2002432795372814E-2</v>
      </c>
      <c r="AB258">
        <v>3</v>
      </c>
      <c r="AC258">
        <v>263</v>
      </c>
      <c r="AD258">
        <f t="shared" si="6"/>
        <v>1.1523410903992888</v>
      </c>
      <c r="AE258">
        <f t="shared" si="7"/>
        <v>0.20456781451605349</v>
      </c>
    </row>
    <row r="259" spans="1:31">
      <c r="A259" t="s">
        <v>546</v>
      </c>
      <c r="B259">
        <v>9</v>
      </c>
      <c r="C259">
        <v>6</v>
      </c>
      <c r="D259">
        <v>51.509799999999998</v>
      </c>
      <c r="E259">
        <v>1.3015424381877E-2</v>
      </c>
      <c r="F259" s="2">
        <v>1.8855416666863161</v>
      </c>
      <c r="G259">
        <v>9.8711729435046504E-3</v>
      </c>
      <c r="H259">
        <v>1.10107394839762</v>
      </c>
      <c r="I259">
        <v>0.88308646116499101</v>
      </c>
      <c r="J259" t="s">
        <v>33</v>
      </c>
      <c r="K259" t="s">
        <v>32</v>
      </c>
      <c r="L259">
        <v>59242.2814</v>
      </c>
      <c r="M259" t="s">
        <v>547</v>
      </c>
      <c r="N259">
        <v>2114.4114344934901</v>
      </c>
      <c r="O259">
        <v>2119.6418330092802</v>
      </c>
      <c r="P259">
        <v>2233.72281818378</v>
      </c>
      <c r="Q259">
        <v>2155.9253618955167</v>
      </c>
      <c r="R259">
        <v>3.3336337215063465</v>
      </c>
      <c r="S259">
        <v>3.1274417535164148E-2</v>
      </c>
      <c r="T259">
        <v>3</v>
      </c>
      <c r="U259">
        <v>271</v>
      </c>
      <c r="V259">
        <v>1927.0123632126299</v>
      </c>
      <c r="W259">
        <v>1935.1670046551801</v>
      </c>
      <c r="X259">
        <v>2011.88212918151</v>
      </c>
      <c r="Y259">
        <v>1958.02049901644</v>
      </c>
      <c r="Z259">
        <v>3.2918172342307157</v>
      </c>
      <c r="AA259">
        <v>2.3913642236748359E-2</v>
      </c>
      <c r="AB259">
        <v>3</v>
      </c>
      <c r="AC259">
        <v>322</v>
      </c>
      <c r="AD259">
        <f t="shared" ref="AD259:AD322" si="8">(Y259/Q259)</f>
        <v>0.9082042141268396</v>
      </c>
      <c r="AE259">
        <f t="shared" ref="AE259:AE322" si="9">(LOG(AD259,2))</f>
        <v>-0.13891136391041808</v>
      </c>
    </row>
    <row r="260" spans="1:31">
      <c r="A260" t="s">
        <v>548</v>
      </c>
      <c r="B260">
        <v>63</v>
      </c>
      <c r="C260">
        <v>32</v>
      </c>
      <c r="D260">
        <v>328.94069999999999</v>
      </c>
      <c r="E260">
        <v>9.3120473200998307E-3</v>
      </c>
      <c r="F260" s="2">
        <v>2.0309548257777323</v>
      </c>
      <c r="G260">
        <v>7.9324658941561706E-3</v>
      </c>
      <c r="H260">
        <v>1.1648362047594001</v>
      </c>
      <c r="I260">
        <v>0.93181096472261704</v>
      </c>
      <c r="J260" t="s">
        <v>32</v>
      </c>
      <c r="K260" t="s">
        <v>33</v>
      </c>
      <c r="L260">
        <v>279272.8346</v>
      </c>
      <c r="M260" t="s">
        <v>549</v>
      </c>
      <c r="N260">
        <v>2261.2251165979301</v>
      </c>
      <c r="O260">
        <v>2101.6892340658901</v>
      </c>
      <c r="P260">
        <v>2065.83749390617</v>
      </c>
      <c r="Q260">
        <v>2142.9172815233301</v>
      </c>
      <c r="R260">
        <v>3.3310054072194708</v>
      </c>
      <c r="S260">
        <v>4.8538465195943327E-2</v>
      </c>
      <c r="T260">
        <v>3</v>
      </c>
      <c r="U260">
        <v>272</v>
      </c>
      <c r="V260">
        <v>2418.2157536027298</v>
      </c>
      <c r="W260">
        <v>2565.0020554717998</v>
      </c>
      <c r="X260">
        <v>2505.2250908943802</v>
      </c>
      <c r="Y260">
        <v>2496.1476333229698</v>
      </c>
      <c r="Z260">
        <v>3.3972702678859514</v>
      </c>
      <c r="AA260">
        <v>2.9570755610003531E-2</v>
      </c>
      <c r="AB260">
        <v>3</v>
      </c>
      <c r="AC260">
        <v>264</v>
      </c>
      <c r="AD260">
        <f t="shared" si="8"/>
        <v>1.1648362047594014</v>
      </c>
      <c r="AE260">
        <f t="shared" si="9"/>
        <v>0.22012710235177749</v>
      </c>
    </row>
    <row r="261" spans="1:31">
      <c r="A261" t="s">
        <v>550</v>
      </c>
      <c r="B261">
        <v>6</v>
      </c>
      <c r="C261">
        <v>1</v>
      </c>
      <c r="D261">
        <v>25.235199999999999</v>
      </c>
      <c r="E261" s="2">
        <v>7.3670801409852994E-5</v>
      </c>
      <c r="F261" s="2">
        <v>4.1327046057527745</v>
      </c>
      <c r="G261">
        <v>1.15162127729865E-3</v>
      </c>
      <c r="H261">
        <v>1.78507396838924</v>
      </c>
      <c r="I261">
        <v>1</v>
      </c>
      <c r="J261" t="s">
        <v>33</v>
      </c>
      <c r="K261" t="s">
        <v>32</v>
      </c>
      <c r="L261">
        <v>97451.072499999995</v>
      </c>
      <c r="M261" t="s">
        <v>551</v>
      </c>
      <c r="N261">
        <v>2055.24313091964</v>
      </c>
      <c r="O261">
        <v>2099.0959774867301</v>
      </c>
      <c r="P261">
        <v>2260.59856299688</v>
      </c>
      <c r="Q261">
        <v>2138.3125571344167</v>
      </c>
      <c r="R261">
        <v>3.3300711863346777</v>
      </c>
      <c r="S261">
        <v>5.0576715342450521E-2</v>
      </c>
      <c r="T261">
        <v>3</v>
      </c>
      <c r="U261">
        <v>273</v>
      </c>
      <c r="V261">
        <v>1182.8422422645899</v>
      </c>
      <c r="W261">
        <v>1168.2506099141201</v>
      </c>
      <c r="X261">
        <v>1242.56084789276</v>
      </c>
      <c r="Y261">
        <v>1197.8845666904899</v>
      </c>
      <c r="Z261">
        <v>3.078414969585229</v>
      </c>
      <c r="AA261">
        <v>3.286849422711062E-2</v>
      </c>
      <c r="AB261">
        <v>3</v>
      </c>
      <c r="AC261">
        <v>458</v>
      </c>
      <c r="AD261">
        <f t="shared" si="8"/>
        <v>0.56020087554262521</v>
      </c>
      <c r="AE261">
        <f t="shared" si="9"/>
        <v>-0.83598385667305741</v>
      </c>
    </row>
    <row r="262" spans="1:31">
      <c r="A262" t="s">
        <v>552</v>
      </c>
      <c r="B262">
        <v>18</v>
      </c>
      <c r="C262">
        <v>8</v>
      </c>
      <c r="D262">
        <v>100.8369</v>
      </c>
      <c r="E262">
        <v>1.8149502666308099E-3</v>
      </c>
      <c r="F262" s="2">
        <v>2.7411352710266184</v>
      </c>
      <c r="G262">
        <v>3.31848220283E-3</v>
      </c>
      <c r="H262">
        <v>1.22750337275032</v>
      </c>
      <c r="I262">
        <v>0.99943603166644401</v>
      </c>
      <c r="J262" t="s">
        <v>32</v>
      </c>
      <c r="K262" t="s">
        <v>33</v>
      </c>
      <c r="L262">
        <v>99091.801999999996</v>
      </c>
      <c r="M262" t="s">
        <v>553</v>
      </c>
      <c r="N262">
        <v>2022.4040153506</v>
      </c>
      <c r="O262">
        <v>2167.6703990513302</v>
      </c>
      <c r="P262">
        <v>2184.9816235366102</v>
      </c>
      <c r="Q262">
        <v>2125.0186793128469</v>
      </c>
      <c r="R262">
        <v>3.3273627519330788</v>
      </c>
      <c r="S262">
        <v>4.2017248496799296E-2</v>
      </c>
      <c r="T262">
        <v>3</v>
      </c>
      <c r="U262">
        <v>274</v>
      </c>
      <c r="V262">
        <v>2640.8584433281799</v>
      </c>
      <c r="W262">
        <v>2539.7984510297902</v>
      </c>
      <c r="X262">
        <v>2644.7458936839198</v>
      </c>
      <c r="Y262">
        <v>2608.467596013963</v>
      </c>
      <c r="Z262">
        <v>3.4163854460191994</v>
      </c>
      <c r="AA262">
        <v>2.2810703311625258E-2</v>
      </c>
      <c r="AB262">
        <v>3</v>
      </c>
      <c r="AC262">
        <v>257</v>
      </c>
      <c r="AD262">
        <f t="shared" si="8"/>
        <v>1.2275033727503259</v>
      </c>
      <c r="AE262">
        <f t="shared" si="9"/>
        <v>0.29572698856724705</v>
      </c>
    </row>
    <row r="263" spans="1:31">
      <c r="A263" t="s">
        <v>554</v>
      </c>
      <c r="B263">
        <v>11</v>
      </c>
      <c r="C263">
        <v>2</v>
      </c>
      <c r="D263">
        <v>39.692700000000002</v>
      </c>
      <c r="E263">
        <v>0.33774254840774998</v>
      </c>
      <c r="F263" s="2">
        <v>0.47141422401161703</v>
      </c>
      <c r="G263">
        <v>9.6601991520961897E-2</v>
      </c>
      <c r="H263">
        <v>1.05080233557192</v>
      </c>
      <c r="I263">
        <v>0.13568098351116301</v>
      </c>
      <c r="J263" t="s">
        <v>32</v>
      </c>
      <c r="K263" t="s">
        <v>33</v>
      </c>
      <c r="L263">
        <v>472783.45939999999</v>
      </c>
      <c r="M263" t="s">
        <v>555</v>
      </c>
      <c r="N263">
        <v>2106.9245421056198</v>
      </c>
      <c r="O263">
        <v>2253.3613119885899</v>
      </c>
      <c r="P263">
        <v>1991.6458134362399</v>
      </c>
      <c r="Q263">
        <v>2117.3105558434831</v>
      </c>
      <c r="R263">
        <v>3.3257845626946412</v>
      </c>
      <c r="S263">
        <v>6.1949583371241797E-2</v>
      </c>
      <c r="T263">
        <v>3</v>
      </c>
      <c r="U263">
        <v>275</v>
      </c>
      <c r="V263">
        <v>2102.5561461017601</v>
      </c>
      <c r="W263">
        <v>2317.1941148507999</v>
      </c>
      <c r="X263">
        <v>2254.8743706816699</v>
      </c>
      <c r="Y263">
        <v>2224.87487721141</v>
      </c>
      <c r="Z263">
        <v>3.3473055920969008</v>
      </c>
      <c r="AA263">
        <v>4.9629279369350084E-2</v>
      </c>
      <c r="AB263">
        <v>3</v>
      </c>
      <c r="AC263">
        <v>291</v>
      </c>
      <c r="AD263">
        <f t="shared" si="8"/>
        <v>1.0508023355719189</v>
      </c>
      <c r="AE263">
        <f t="shared" si="9"/>
        <v>7.1491312202264332E-2</v>
      </c>
    </row>
    <row r="264" spans="1:31">
      <c r="A264" t="s">
        <v>556</v>
      </c>
      <c r="B264">
        <v>12</v>
      </c>
      <c r="C264">
        <v>12</v>
      </c>
      <c r="D264">
        <v>80.367699999999999</v>
      </c>
      <c r="E264">
        <v>0.20547157411146</v>
      </c>
      <c r="F264" s="2">
        <v>0.68724825194092054</v>
      </c>
      <c r="G264">
        <v>6.7095187825151795E-2</v>
      </c>
      <c r="H264">
        <v>1.1268408367435301</v>
      </c>
      <c r="I264">
        <v>0.215592228914119</v>
      </c>
      <c r="J264" t="s">
        <v>32</v>
      </c>
      <c r="K264" t="s">
        <v>33</v>
      </c>
      <c r="L264">
        <v>39636.576000000001</v>
      </c>
      <c r="M264" t="s">
        <v>557</v>
      </c>
      <c r="N264">
        <v>2091.71911014341</v>
      </c>
      <c r="O264">
        <v>1861.9711047415301</v>
      </c>
      <c r="P264">
        <v>2348.6194831560601</v>
      </c>
      <c r="Q264">
        <v>2100.7698993470003</v>
      </c>
      <c r="R264">
        <v>3.3223784860487395</v>
      </c>
      <c r="S264">
        <v>0.11588627717594303</v>
      </c>
      <c r="T264">
        <v>3</v>
      </c>
      <c r="U264">
        <v>276</v>
      </c>
      <c r="V264">
        <v>2343.6980719121502</v>
      </c>
      <c r="W264">
        <v>2194.9451317758599</v>
      </c>
      <c r="X264">
        <v>2563.05672986937</v>
      </c>
      <c r="Y264">
        <v>2367.2333111857934</v>
      </c>
      <c r="Z264">
        <v>3.3742410634918754</v>
      </c>
      <c r="AA264">
        <v>7.8226723437033782E-2</v>
      </c>
      <c r="AB264">
        <v>3</v>
      </c>
      <c r="AC264">
        <v>275</v>
      </c>
      <c r="AD264">
        <f t="shared" si="8"/>
        <v>1.1268408367435292</v>
      </c>
      <c r="AE264">
        <f t="shared" si="9"/>
        <v>0.172283753081625</v>
      </c>
    </row>
    <row r="265" spans="1:31">
      <c r="A265" t="s">
        <v>558</v>
      </c>
      <c r="B265">
        <v>12</v>
      </c>
      <c r="C265">
        <v>7</v>
      </c>
      <c r="D265">
        <v>74.7941</v>
      </c>
      <c r="E265">
        <v>3.1871931895226503E-2</v>
      </c>
      <c r="F265" s="2">
        <v>1.4965916112671547</v>
      </c>
      <c r="G265">
        <v>1.7345897002283499E-2</v>
      </c>
      <c r="H265">
        <v>1.22320560320863</v>
      </c>
      <c r="I265">
        <v>0.68078756601213797</v>
      </c>
      <c r="J265" t="s">
        <v>33</v>
      </c>
      <c r="K265" t="s">
        <v>32</v>
      </c>
      <c r="L265">
        <v>90352.936799999996</v>
      </c>
      <c r="M265" t="s">
        <v>559</v>
      </c>
      <c r="N265">
        <v>1972.1949192741899</v>
      </c>
      <c r="O265">
        <v>2225.26746692711</v>
      </c>
      <c r="P265">
        <v>2062.8845882492201</v>
      </c>
      <c r="Q265">
        <v>2086.7823248168402</v>
      </c>
      <c r="R265">
        <v>3.3194771495631694</v>
      </c>
      <c r="S265">
        <v>6.1442732329912444E-2</v>
      </c>
      <c r="T265">
        <v>3</v>
      </c>
      <c r="U265">
        <v>278</v>
      </c>
      <c r="V265">
        <v>1540.0697063351299</v>
      </c>
      <c r="W265">
        <v>1743.6941149331899</v>
      </c>
      <c r="X265">
        <v>1834.22039825194</v>
      </c>
      <c r="Y265">
        <v>1705.9947398400866</v>
      </c>
      <c r="Z265">
        <v>3.2319776877565065</v>
      </c>
      <c r="AA265">
        <v>8.8309494302489605E-2</v>
      </c>
      <c r="AB265">
        <v>3</v>
      </c>
      <c r="AC265">
        <v>362</v>
      </c>
      <c r="AD265">
        <f t="shared" si="8"/>
        <v>0.81752405104822046</v>
      </c>
      <c r="AE265">
        <f t="shared" si="9"/>
        <v>-0.29066692046307735</v>
      </c>
    </row>
    <row r="266" spans="1:31">
      <c r="A266" t="s">
        <v>560</v>
      </c>
      <c r="B266">
        <v>22</v>
      </c>
      <c r="C266">
        <v>7</v>
      </c>
      <c r="D266">
        <v>108.2052</v>
      </c>
      <c r="E266">
        <v>0.57232972306860397</v>
      </c>
      <c r="F266" s="2">
        <v>0.24235369908640242</v>
      </c>
      <c r="G266">
        <v>0.14453357377527901</v>
      </c>
      <c r="H266">
        <v>1.08497298130579</v>
      </c>
      <c r="I266">
        <v>7.7005887248052907E-2</v>
      </c>
      <c r="J266" t="s">
        <v>32</v>
      </c>
      <c r="K266" t="s">
        <v>33</v>
      </c>
      <c r="L266">
        <v>123557.22010000001</v>
      </c>
      <c r="M266" t="s">
        <v>561</v>
      </c>
      <c r="N266">
        <v>2651.26965405292</v>
      </c>
      <c r="O266">
        <v>1421.77971322761</v>
      </c>
      <c r="P266">
        <v>2134.3707369328099</v>
      </c>
      <c r="Q266">
        <v>2069.1400347377798</v>
      </c>
      <c r="R266">
        <v>3.3157898837328639</v>
      </c>
      <c r="S266">
        <v>0.29835347973874521</v>
      </c>
      <c r="T266">
        <v>3</v>
      </c>
      <c r="U266">
        <v>279</v>
      </c>
      <c r="V266">
        <v>2143.70475177244</v>
      </c>
      <c r="W266">
        <v>2271.3561012125101</v>
      </c>
      <c r="X266">
        <v>2319.8222437008799</v>
      </c>
      <c r="Y266">
        <v>2244.9610322286103</v>
      </c>
      <c r="Z266">
        <v>3.3512088069718748</v>
      </c>
      <c r="AA266">
        <v>4.0525109240596359E-2</v>
      </c>
      <c r="AB266">
        <v>3</v>
      </c>
      <c r="AC266">
        <v>288</v>
      </c>
      <c r="AD266">
        <f t="shared" si="8"/>
        <v>1.0849729813057878</v>
      </c>
      <c r="AE266">
        <f t="shared" si="9"/>
        <v>0.11765911619832933</v>
      </c>
    </row>
    <row r="267" spans="1:31">
      <c r="A267" t="s">
        <v>562</v>
      </c>
      <c r="B267">
        <v>16</v>
      </c>
      <c r="C267">
        <v>11</v>
      </c>
      <c r="D267">
        <v>88.473200000000006</v>
      </c>
      <c r="E267">
        <v>5.83964619276789E-4</v>
      </c>
      <c r="F267" s="2">
        <v>3.2336134647340509</v>
      </c>
      <c r="G267">
        <v>1.9068922785574799E-3</v>
      </c>
      <c r="H267">
        <v>1.15127866408297</v>
      </c>
      <c r="I267">
        <v>0.99999947203202</v>
      </c>
      <c r="J267" t="s">
        <v>33</v>
      </c>
      <c r="K267" t="s">
        <v>32</v>
      </c>
      <c r="L267">
        <v>86824.822899999999</v>
      </c>
      <c r="M267" t="s">
        <v>563</v>
      </c>
      <c r="N267">
        <v>2003.8310833867399</v>
      </c>
      <c r="O267">
        <v>2056.3626733523001</v>
      </c>
      <c r="P267">
        <v>2004.88468055932</v>
      </c>
      <c r="Q267">
        <v>2021.6928124327867</v>
      </c>
      <c r="R267">
        <v>3.3057151670807166</v>
      </c>
      <c r="S267">
        <v>1.4853691516686838E-2</v>
      </c>
      <c r="T267">
        <v>3</v>
      </c>
      <c r="U267">
        <v>282</v>
      </c>
      <c r="V267">
        <v>1717.8733424473301</v>
      </c>
      <c r="W267">
        <v>1765.2333436782101</v>
      </c>
      <c r="X267">
        <v>1785.0170327565399</v>
      </c>
      <c r="Y267">
        <v>1756.0412396273603</v>
      </c>
      <c r="Z267">
        <v>3.2445347108481544</v>
      </c>
      <c r="AA267">
        <v>1.9648030380562134E-2</v>
      </c>
      <c r="AB267">
        <v>3</v>
      </c>
      <c r="AC267">
        <v>357</v>
      </c>
      <c r="AD267">
        <f t="shared" si="8"/>
        <v>0.86859943747549018</v>
      </c>
      <c r="AE267">
        <f t="shared" si="9"/>
        <v>-0.2032370764169745</v>
      </c>
    </row>
    <row r="268" spans="1:31">
      <c r="A268" t="s">
        <v>564</v>
      </c>
      <c r="B268">
        <v>14</v>
      </c>
      <c r="C268">
        <v>9</v>
      </c>
      <c r="D268">
        <v>81.255700000000004</v>
      </c>
      <c r="E268">
        <v>0.78754806767205698</v>
      </c>
      <c r="F268" s="2">
        <v>0.10372292974451452</v>
      </c>
      <c r="G268">
        <v>0.183873744797065</v>
      </c>
      <c r="H268">
        <v>1.0371754304233201</v>
      </c>
      <c r="I268">
        <v>5.5908614129117601E-2</v>
      </c>
      <c r="J268" t="s">
        <v>33</v>
      </c>
      <c r="K268" t="s">
        <v>32</v>
      </c>
      <c r="L268">
        <v>60095.1374</v>
      </c>
      <c r="M268" t="s">
        <v>565</v>
      </c>
      <c r="N268">
        <v>2149.3633679268401</v>
      </c>
      <c r="O268">
        <v>1658.26698193774</v>
      </c>
      <c r="P268">
        <v>2251.1259625088701</v>
      </c>
      <c r="Q268">
        <v>2019.5854374578169</v>
      </c>
      <c r="R268">
        <v>3.3052622304852659</v>
      </c>
      <c r="S268">
        <v>0.15697319657384923</v>
      </c>
      <c r="T268">
        <v>3</v>
      </c>
      <c r="U268">
        <v>283</v>
      </c>
      <c r="V268">
        <v>1927.77883327522</v>
      </c>
      <c r="W268">
        <v>1870.3680527702199</v>
      </c>
      <c r="X268">
        <v>2043.4457073122901</v>
      </c>
      <c r="Y268">
        <v>1947.1975311192434</v>
      </c>
      <c r="Z268">
        <v>3.2894100102378956</v>
      </c>
      <c r="AA268">
        <v>4.5274151792116586E-2</v>
      </c>
      <c r="AB268">
        <v>3</v>
      </c>
      <c r="AC268">
        <v>328</v>
      </c>
      <c r="AD268">
        <f t="shared" si="8"/>
        <v>0.9641570467899131</v>
      </c>
      <c r="AE268">
        <f t="shared" si="9"/>
        <v>-5.2659935806080901E-2</v>
      </c>
    </row>
    <row r="269" spans="1:31">
      <c r="A269" t="s">
        <v>566</v>
      </c>
      <c r="B269">
        <v>9</v>
      </c>
      <c r="C269">
        <v>5</v>
      </c>
      <c r="D269">
        <v>50.403399999999998</v>
      </c>
      <c r="E269">
        <v>0.155167528583703</v>
      </c>
      <c r="F269" s="2">
        <v>0.80919915699774836</v>
      </c>
      <c r="G269">
        <v>5.4450034800385398E-2</v>
      </c>
      <c r="H269">
        <v>1.0966320078102201</v>
      </c>
      <c r="I269">
        <v>0.271135269191148</v>
      </c>
      <c r="J269" t="s">
        <v>32</v>
      </c>
      <c r="K269" t="s">
        <v>33</v>
      </c>
      <c r="L269">
        <v>69002.932199999996</v>
      </c>
      <c r="M269" t="s">
        <v>567</v>
      </c>
      <c r="N269">
        <v>1950.48263892304</v>
      </c>
      <c r="O269">
        <v>2059.0520379565701</v>
      </c>
      <c r="P269">
        <v>2011.2927512108799</v>
      </c>
      <c r="Q269">
        <v>2006.9424760301633</v>
      </c>
      <c r="R269">
        <v>3.3025349247043754</v>
      </c>
      <c r="S269">
        <v>2.711352056301072E-2</v>
      </c>
      <c r="T269">
        <v>3</v>
      </c>
      <c r="U269">
        <v>284</v>
      </c>
      <c r="V269">
        <v>2421.2451047004402</v>
      </c>
      <c r="W269">
        <v>2079.3701147994602</v>
      </c>
      <c r="X269">
        <v>2102.0168516458202</v>
      </c>
      <c r="Y269">
        <v>2200.8773570485737</v>
      </c>
      <c r="Z269">
        <v>3.3425958423529596</v>
      </c>
      <c r="AA269">
        <v>8.6865220873587876E-2</v>
      </c>
      <c r="AB269">
        <v>3</v>
      </c>
      <c r="AC269">
        <v>293</v>
      </c>
      <c r="AD269">
        <f t="shared" si="8"/>
        <v>1.0966320078102207</v>
      </c>
      <c r="AE269">
        <f t="shared" si="9"/>
        <v>0.133079487843801</v>
      </c>
    </row>
    <row r="270" spans="1:31">
      <c r="A270" t="s">
        <v>568</v>
      </c>
      <c r="B270">
        <v>7</v>
      </c>
      <c r="C270">
        <v>5</v>
      </c>
      <c r="D270">
        <v>41.540700000000001</v>
      </c>
      <c r="E270">
        <v>0.58964307245379899</v>
      </c>
      <c r="F270" s="2">
        <v>0.22941079949472346</v>
      </c>
      <c r="G270">
        <v>0.14732338822291999</v>
      </c>
      <c r="H270">
        <v>1.0228606110819201</v>
      </c>
      <c r="I270">
        <v>7.4530627072486505E-2</v>
      </c>
      <c r="J270" t="s">
        <v>33</v>
      </c>
      <c r="K270" t="s">
        <v>32</v>
      </c>
      <c r="L270">
        <v>26713.641299999999</v>
      </c>
      <c r="M270" t="s">
        <v>569</v>
      </c>
      <c r="N270">
        <v>1983.8377336471699</v>
      </c>
      <c r="O270">
        <v>1930.51464355997</v>
      </c>
      <c r="P270">
        <v>2104.0868657675001</v>
      </c>
      <c r="Q270">
        <v>2006.1464143248802</v>
      </c>
      <c r="R270">
        <v>3.3023626258992209</v>
      </c>
      <c r="S270">
        <v>4.4319076402328968E-2</v>
      </c>
      <c r="T270">
        <v>3</v>
      </c>
      <c r="U270">
        <v>285</v>
      </c>
      <c r="V270">
        <v>1847.1432303930001</v>
      </c>
      <c r="W270">
        <v>2019.1667797339001</v>
      </c>
      <c r="X270">
        <v>2017.61901966405</v>
      </c>
      <c r="Y270">
        <v>1961.3096765969833</v>
      </c>
      <c r="Z270">
        <v>3.2925461710360251</v>
      </c>
      <c r="AA270">
        <v>5.0412269132962061E-2</v>
      </c>
      <c r="AB270">
        <v>3</v>
      </c>
      <c r="AC270">
        <v>321</v>
      </c>
      <c r="AD270">
        <f t="shared" si="8"/>
        <v>0.97765031634394162</v>
      </c>
      <c r="AE270">
        <f t="shared" si="9"/>
        <v>-3.2609557202243615E-2</v>
      </c>
    </row>
    <row r="271" spans="1:31">
      <c r="A271" t="s">
        <v>570</v>
      </c>
      <c r="B271">
        <v>9</v>
      </c>
      <c r="C271">
        <v>7</v>
      </c>
      <c r="D271">
        <v>56.354900000000001</v>
      </c>
      <c r="E271">
        <v>0.76245764681998596</v>
      </c>
      <c r="F271" s="2">
        <v>0.11778427560508734</v>
      </c>
      <c r="G271">
        <v>0.17962108047215999</v>
      </c>
      <c r="H271">
        <v>1.0079937660815299</v>
      </c>
      <c r="I271">
        <v>5.7455417229642897E-2</v>
      </c>
      <c r="J271" t="s">
        <v>33</v>
      </c>
      <c r="K271" t="s">
        <v>32</v>
      </c>
      <c r="L271">
        <v>34282.376100000001</v>
      </c>
      <c r="M271" t="s">
        <v>571</v>
      </c>
      <c r="N271">
        <v>1955.7885979662001</v>
      </c>
      <c r="O271">
        <v>2069.8826576295601</v>
      </c>
      <c r="P271">
        <v>1957.7324070279701</v>
      </c>
      <c r="Q271">
        <v>1994.4678875412435</v>
      </c>
      <c r="R271">
        <v>3.2998270482287562</v>
      </c>
      <c r="S271">
        <v>3.2749756591453176E-2</v>
      </c>
      <c r="T271">
        <v>3</v>
      </c>
      <c r="U271">
        <v>286</v>
      </c>
      <c r="V271">
        <v>2023.09932528421</v>
      </c>
      <c r="W271">
        <v>1992.0651293349099</v>
      </c>
      <c r="X271">
        <v>1920.78858791166</v>
      </c>
      <c r="Y271">
        <v>1978.6510141769268</v>
      </c>
      <c r="Z271">
        <v>3.2963692019969906</v>
      </c>
      <c r="AA271">
        <v>2.6511924360922826E-2</v>
      </c>
      <c r="AB271">
        <v>3</v>
      </c>
      <c r="AC271">
        <v>316</v>
      </c>
      <c r="AD271">
        <f t="shared" si="8"/>
        <v>0.9920696274614802</v>
      </c>
      <c r="AE271">
        <f t="shared" si="9"/>
        <v>-1.1486716545101902E-2</v>
      </c>
    </row>
    <row r="272" spans="1:31">
      <c r="A272" t="s">
        <v>572</v>
      </c>
      <c r="B272">
        <v>16</v>
      </c>
      <c r="C272">
        <v>12</v>
      </c>
      <c r="D272">
        <v>87.872799999999998</v>
      </c>
      <c r="E272">
        <v>6.0923261641471403E-2</v>
      </c>
      <c r="F272" s="2">
        <v>1.2152168539411419</v>
      </c>
      <c r="G272">
        <v>2.72816121122571E-2</v>
      </c>
      <c r="H272">
        <v>1.2171424476424799</v>
      </c>
      <c r="I272">
        <v>0.50223506464332301</v>
      </c>
      <c r="J272" t="s">
        <v>32</v>
      </c>
      <c r="K272" t="s">
        <v>33</v>
      </c>
      <c r="L272">
        <v>79542.897800000006</v>
      </c>
      <c r="M272" t="s">
        <v>573</v>
      </c>
      <c r="N272">
        <v>2030.93212550663</v>
      </c>
      <c r="O272">
        <v>1730.9509157043799</v>
      </c>
      <c r="P272">
        <v>2196.6540747628301</v>
      </c>
      <c r="Q272">
        <v>1986.1790386579469</v>
      </c>
      <c r="R272">
        <v>3.298018394207983</v>
      </c>
      <c r="S272">
        <v>0.11884882810725855</v>
      </c>
      <c r="T272">
        <v>3</v>
      </c>
      <c r="U272">
        <v>287</v>
      </c>
      <c r="V272">
        <v>2428.03368421699</v>
      </c>
      <c r="W272">
        <v>2275.3836806131899</v>
      </c>
      <c r="X272">
        <v>2548.97108487479</v>
      </c>
      <c r="Y272">
        <v>2417.4628165683234</v>
      </c>
      <c r="Z272">
        <v>3.3833598028446414</v>
      </c>
      <c r="AA272">
        <v>5.6712221915955437E-2</v>
      </c>
      <c r="AB272">
        <v>3</v>
      </c>
      <c r="AC272">
        <v>269</v>
      </c>
      <c r="AD272">
        <f t="shared" si="8"/>
        <v>1.217142447642481</v>
      </c>
      <c r="AE272">
        <f t="shared" si="9"/>
        <v>0.28349802300737931</v>
      </c>
    </row>
    <row r="273" spans="1:31">
      <c r="A273" t="s">
        <v>574</v>
      </c>
      <c r="B273">
        <v>5</v>
      </c>
      <c r="C273">
        <v>1</v>
      </c>
      <c r="D273">
        <v>30.266400000000001</v>
      </c>
      <c r="E273">
        <v>0.13181967275270001</v>
      </c>
      <c r="F273" s="2">
        <v>0.88001977084690819</v>
      </c>
      <c r="G273">
        <v>4.8199371758998202E-2</v>
      </c>
      <c r="H273">
        <v>1.1792749192657801</v>
      </c>
      <c r="I273">
        <v>0.30670596200716199</v>
      </c>
      <c r="J273" t="s">
        <v>32</v>
      </c>
      <c r="K273" t="s">
        <v>33</v>
      </c>
      <c r="L273">
        <v>25655.706900000001</v>
      </c>
      <c r="M273" t="s">
        <v>575</v>
      </c>
      <c r="N273">
        <v>1804.7489104741501</v>
      </c>
      <c r="O273">
        <v>1991.98074243326</v>
      </c>
      <c r="P273">
        <v>2130.55508638934</v>
      </c>
      <c r="Q273">
        <v>1975.7615797655835</v>
      </c>
      <c r="R273">
        <v>3.2957345359806447</v>
      </c>
      <c r="S273">
        <v>8.2756710392538985E-2</v>
      </c>
      <c r="T273">
        <v>3</v>
      </c>
      <c r="U273">
        <v>289</v>
      </c>
      <c r="V273">
        <v>2015.0165980132599</v>
      </c>
      <c r="W273">
        <v>2437.9266250126102</v>
      </c>
      <c r="X273">
        <v>2536.9550093736102</v>
      </c>
      <c r="Y273">
        <v>2329.9660774664935</v>
      </c>
      <c r="Z273">
        <v>3.3673495980747918</v>
      </c>
      <c r="AA273">
        <v>0.11897687295550616</v>
      </c>
      <c r="AB273">
        <v>3</v>
      </c>
      <c r="AC273">
        <v>279</v>
      </c>
      <c r="AD273">
        <f t="shared" si="8"/>
        <v>1.1792749192657825</v>
      </c>
      <c r="AE273">
        <f t="shared" si="9"/>
        <v>0.23790008678764982</v>
      </c>
    </row>
    <row r="274" spans="1:31">
      <c r="A274" t="s">
        <v>576</v>
      </c>
      <c r="B274">
        <v>3</v>
      </c>
      <c r="C274">
        <v>2</v>
      </c>
      <c r="D274">
        <v>20.4251</v>
      </c>
      <c r="E274">
        <v>1.9027626497790402E-2</v>
      </c>
      <c r="F274" s="2">
        <v>1.7206153821386527</v>
      </c>
      <c r="G274">
        <v>1.2357999368535899E-2</v>
      </c>
      <c r="H274">
        <v>1.18976083581171</v>
      </c>
      <c r="I274">
        <v>0.80841384098069102</v>
      </c>
      <c r="J274" t="s">
        <v>32</v>
      </c>
      <c r="K274" t="s">
        <v>33</v>
      </c>
      <c r="L274">
        <v>21935.213899999999</v>
      </c>
      <c r="M274" t="s">
        <v>577</v>
      </c>
      <c r="N274">
        <v>1838.3798724963301</v>
      </c>
      <c r="O274">
        <v>2121.1148236971599</v>
      </c>
      <c r="P274">
        <v>1959.4876081857201</v>
      </c>
      <c r="Q274">
        <v>1972.9941014597368</v>
      </c>
      <c r="R274">
        <v>3.2951257868703783</v>
      </c>
      <c r="S274">
        <v>7.1896090685297037E-2</v>
      </c>
      <c r="T274">
        <v>3</v>
      </c>
      <c r="U274">
        <v>291</v>
      </c>
      <c r="V274">
        <v>2307.7820127343498</v>
      </c>
      <c r="W274">
        <v>2292.0556604456101</v>
      </c>
      <c r="X274">
        <v>2442.3356604329902</v>
      </c>
      <c r="Y274">
        <v>2347.3911112043165</v>
      </c>
      <c r="Z274">
        <v>3.37058545571987</v>
      </c>
      <c r="AA274">
        <v>3.5187794658600946E-2</v>
      </c>
      <c r="AB274">
        <v>3</v>
      </c>
      <c r="AC274">
        <v>278</v>
      </c>
      <c r="AD274">
        <f t="shared" si="8"/>
        <v>1.1897608358117131</v>
      </c>
      <c r="AE274">
        <f t="shared" si="9"/>
        <v>0.25067159398202271</v>
      </c>
    </row>
    <row r="275" spans="1:31">
      <c r="A275" t="s">
        <v>578</v>
      </c>
      <c r="B275">
        <v>13</v>
      </c>
      <c r="C275">
        <v>6</v>
      </c>
      <c r="D275">
        <v>77.576400000000007</v>
      </c>
      <c r="E275">
        <v>1.6563211503839399E-4</v>
      </c>
      <c r="F275" s="2">
        <v>3.7808554523837614</v>
      </c>
      <c r="G275">
        <v>1.3260510082948899E-3</v>
      </c>
      <c r="H275">
        <v>1.2748110200835601</v>
      </c>
      <c r="I275">
        <v>0.99999999999994604</v>
      </c>
      <c r="J275" t="s">
        <v>32</v>
      </c>
      <c r="K275" t="s">
        <v>33</v>
      </c>
      <c r="L275">
        <v>27019.095499999999</v>
      </c>
      <c r="M275" t="s">
        <v>579</v>
      </c>
      <c r="N275">
        <v>1895.0572977627501</v>
      </c>
      <c r="O275">
        <v>2009.7229942342601</v>
      </c>
      <c r="P275">
        <v>1966.8149708635899</v>
      </c>
      <c r="Q275">
        <v>1957.1984209535333</v>
      </c>
      <c r="R275">
        <v>3.2916348567039626</v>
      </c>
      <c r="S275">
        <v>2.9600763015522558E-2</v>
      </c>
      <c r="T275">
        <v>3</v>
      </c>
      <c r="U275">
        <v>292</v>
      </c>
      <c r="V275">
        <v>2517.7341477080099</v>
      </c>
      <c r="W275">
        <v>2488.0977656035102</v>
      </c>
      <c r="X275">
        <v>2479.3424332536101</v>
      </c>
      <c r="Y275">
        <v>2495.0581155217101</v>
      </c>
      <c r="Z275">
        <v>3.397080665773617</v>
      </c>
      <c r="AA275">
        <v>8.0639542485920705E-3</v>
      </c>
      <c r="AB275">
        <v>3</v>
      </c>
      <c r="AC275">
        <v>265</v>
      </c>
      <c r="AD275">
        <f t="shared" si="8"/>
        <v>1.2748110200835618</v>
      </c>
      <c r="AE275">
        <f t="shared" si="9"/>
        <v>0.35028339563661443</v>
      </c>
    </row>
    <row r="276" spans="1:31">
      <c r="A276" t="s">
        <v>580</v>
      </c>
      <c r="B276">
        <v>63</v>
      </c>
      <c r="C276">
        <v>24</v>
      </c>
      <c r="D276">
        <v>279.13569999999999</v>
      </c>
      <c r="E276">
        <v>0.21027531600889299</v>
      </c>
      <c r="F276" s="2">
        <v>0.67721170567942401</v>
      </c>
      <c r="G276">
        <v>6.82765196383643E-2</v>
      </c>
      <c r="H276">
        <v>1.0387575024522799</v>
      </c>
      <c r="I276">
        <v>0.211351873138763</v>
      </c>
      <c r="J276" t="s">
        <v>32</v>
      </c>
      <c r="K276" t="s">
        <v>33</v>
      </c>
      <c r="L276">
        <v>498922.85220000002</v>
      </c>
      <c r="M276" t="s">
        <v>581</v>
      </c>
      <c r="N276">
        <v>1875.4198830739199</v>
      </c>
      <c r="O276">
        <v>2030.57865632221</v>
      </c>
      <c r="P276">
        <v>1961.9319032037899</v>
      </c>
      <c r="Q276">
        <v>1955.9768141999732</v>
      </c>
      <c r="R276">
        <v>3.2913637024328244</v>
      </c>
      <c r="S276">
        <v>3.9750275704409713E-2</v>
      </c>
      <c r="T276">
        <v>3</v>
      </c>
      <c r="U276">
        <v>293</v>
      </c>
      <c r="V276">
        <v>1993.4342871352901</v>
      </c>
      <c r="W276">
        <v>2027.15077413618</v>
      </c>
      <c r="X276">
        <v>2074.7717098472899</v>
      </c>
      <c r="Y276">
        <v>2031.7855903729203</v>
      </c>
      <c r="Z276">
        <v>3.3078778759391745</v>
      </c>
      <c r="AA276">
        <v>2.0113494925630818E-2</v>
      </c>
      <c r="AB276">
        <v>3</v>
      </c>
      <c r="AC276">
        <v>310</v>
      </c>
      <c r="AD276">
        <f t="shared" si="8"/>
        <v>1.0387575024522744</v>
      </c>
      <c r="AE276">
        <f t="shared" si="9"/>
        <v>5.4858896934588057E-2</v>
      </c>
    </row>
    <row r="277" spans="1:31">
      <c r="A277" t="s">
        <v>582</v>
      </c>
      <c r="B277">
        <v>12</v>
      </c>
      <c r="C277">
        <v>2</v>
      </c>
      <c r="D277">
        <v>80.6096</v>
      </c>
      <c r="E277">
        <v>2.25153963164659E-3</v>
      </c>
      <c r="F277" s="2">
        <v>2.6475204041734264</v>
      </c>
      <c r="G277">
        <v>3.7169883069506598E-3</v>
      </c>
      <c r="H277">
        <v>1.27087887471467</v>
      </c>
      <c r="I277">
        <v>0.99860194184873996</v>
      </c>
      <c r="J277" t="s">
        <v>32</v>
      </c>
      <c r="K277" t="s">
        <v>33</v>
      </c>
      <c r="L277">
        <v>28396.7952</v>
      </c>
      <c r="M277" t="s">
        <v>583</v>
      </c>
      <c r="N277">
        <v>1961.5051269816699</v>
      </c>
      <c r="O277">
        <v>1968.98885716975</v>
      </c>
      <c r="P277">
        <v>1907.72606400736</v>
      </c>
      <c r="Q277">
        <v>1946.0733493862599</v>
      </c>
      <c r="R277">
        <v>3.2891592052197787</v>
      </c>
      <c r="S277">
        <v>1.717297218530469E-2</v>
      </c>
      <c r="T277">
        <v>3</v>
      </c>
      <c r="U277">
        <v>294</v>
      </c>
      <c r="V277">
        <v>2367.3315952001699</v>
      </c>
      <c r="W277">
        <v>2416.8250336207202</v>
      </c>
      <c r="X277">
        <v>2635.5138963197501</v>
      </c>
      <c r="Y277">
        <v>2473.2235083802134</v>
      </c>
      <c r="Z277">
        <v>3.3932633658841249</v>
      </c>
      <c r="AA277">
        <v>5.7701858094304226E-2</v>
      </c>
      <c r="AB277">
        <v>3</v>
      </c>
      <c r="AC277">
        <v>267</v>
      </c>
      <c r="AD277">
        <f t="shared" si="8"/>
        <v>1.2708788747146673</v>
      </c>
      <c r="AE277">
        <f t="shared" si="9"/>
        <v>0.3458265361055608</v>
      </c>
    </row>
    <row r="278" spans="1:31">
      <c r="A278" t="s">
        <v>584</v>
      </c>
      <c r="B278">
        <v>11</v>
      </c>
      <c r="C278">
        <v>9</v>
      </c>
      <c r="D278">
        <v>65.9833</v>
      </c>
      <c r="E278">
        <v>5.5397810442214803E-3</v>
      </c>
      <c r="F278" s="2">
        <v>2.2565074001029011</v>
      </c>
      <c r="G278">
        <v>5.9566172554027198E-3</v>
      </c>
      <c r="H278">
        <v>1.2773292625416699</v>
      </c>
      <c r="I278">
        <v>0.97675274111706401</v>
      </c>
      <c r="J278" t="s">
        <v>32</v>
      </c>
      <c r="K278" t="s">
        <v>33</v>
      </c>
      <c r="L278">
        <v>77088.242599999998</v>
      </c>
      <c r="M278" t="s">
        <v>585</v>
      </c>
      <c r="N278">
        <v>1963.7542594808201</v>
      </c>
      <c r="O278">
        <v>1887.91227183158</v>
      </c>
      <c r="P278">
        <v>1965.8827110495199</v>
      </c>
      <c r="Q278">
        <v>1939.1830807873066</v>
      </c>
      <c r="R278">
        <v>3.2876188133191304</v>
      </c>
      <c r="S278">
        <v>2.2903755376988074E-2</v>
      </c>
      <c r="T278">
        <v>3</v>
      </c>
      <c r="U278">
        <v>295</v>
      </c>
      <c r="V278">
        <v>2371.4839630133201</v>
      </c>
      <c r="W278">
        <v>2692.5523917926598</v>
      </c>
      <c r="X278">
        <v>2366.8895287400101</v>
      </c>
      <c r="Y278">
        <v>2476.97529451533</v>
      </c>
      <c r="Z278">
        <v>3.3939216749309429</v>
      </c>
      <c r="AA278">
        <v>7.5377972402848159E-2</v>
      </c>
      <c r="AB278">
        <v>3</v>
      </c>
      <c r="AC278">
        <v>266</v>
      </c>
      <c r="AD278">
        <f t="shared" si="8"/>
        <v>1.2773292625416679</v>
      </c>
      <c r="AE278">
        <f t="shared" si="9"/>
        <v>0.35313046255520225</v>
      </c>
    </row>
    <row r="279" spans="1:31">
      <c r="A279" t="s">
        <v>586</v>
      </c>
      <c r="B279">
        <v>5</v>
      </c>
      <c r="C279">
        <v>4</v>
      </c>
      <c r="D279">
        <v>29.944900000000001</v>
      </c>
      <c r="E279">
        <v>1.31655010315478E-2</v>
      </c>
      <c r="F279" s="2">
        <v>1.8805626085597382</v>
      </c>
      <c r="G279">
        <v>9.9209878732394799E-3</v>
      </c>
      <c r="H279">
        <v>1.15109241431292</v>
      </c>
      <c r="I279">
        <v>0.88112633349089498</v>
      </c>
      <c r="J279" t="s">
        <v>33</v>
      </c>
      <c r="K279" t="s">
        <v>32</v>
      </c>
      <c r="L279">
        <v>31257.131799999999</v>
      </c>
      <c r="M279" t="s">
        <v>587</v>
      </c>
      <c r="N279">
        <v>1968.9567451921801</v>
      </c>
      <c r="O279">
        <v>1855.4118445230999</v>
      </c>
      <c r="P279">
        <v>1942.69437480645</v>
      </c>
      <c r="Q279">
        <v>1922.3543215072434</v>
      </c>
      <c r="R279">
        <v>3.283833438323811</v>
      </c>
      <c r="S279">
        <v>3.0921669202326342E-2</v>
      </c>
      <c r="T279">
        <v>3</v>
      </c>
      <c r="U279">
        <v>297</v>
      </c>
      <c r="V279">
        <v>1744.33811198171</v>
      </c>
      <c r="W279">
        <v>1680.9623464717099</v>
      </c>
      <c r="X279">
        <v>1584.77770105221</v>
      </c>
      <c r="Y279">
        <v>1670.0260531685435</v>
      </c>
      <c r="Z279">
        <v>3.222723246392539</v>
      </c>
      <c r="AA279">
        <v>4.8107285352375267E-2</v>
      </c>
      <c r="AB279">
        <v>3</v>
      </c>
      <c r="AC279">
        <v>369</v>
      </c>
      <c r="AD279">
        <f t="shared" si="8"/>
        <v>0.86873997914137957</v>
      </c>
      <c r="AE279">
        <f t="shared" si="9"/>
        <v>-0.2030036634604504</v>
      </c>
    </row>
    <row r="280" spans="1:31">
      <c r="A280" t="s">
        <v>588</v>
      </c>
      <c r="B280">
        <v>9</v>
      </c>
      <c r="C280">
        <v>6</v>
      </c>
      <c r="D280">
        <v>51.6554</v>
      </c>
      <c r="E280">
        <v>0.44958346507048202</v>
      </c>
      <c r="F280" s="2">
        <v>0.34718966977151272</v>
      </c>
      <c r="G280">
        <v>0.119572190832922</v>
      </c>
      <c r="H280">
        <v>1.0393635840319599</v>
      </c>
      <c r="I280">
        <v>0.100452865893013</v>
      </c>
      <c r="J280" t="s">
        <v>33</v>
      </c>
      <c r="K280" t="s">
        <v>32</v>
      </c>
      <c r="L280">
        <v>22199.347099999999</v>
      </c>
      <c r="M280" t="s">
        <v>589</v>
      </c>
      <c r="N280">
        <v>2001.2076839920701</v>
      </c>
      <c r="O280">
        <v>1835.9740982666699</v>
      </c>
      <c r="P280">
        <v>1922.57321541998</v>
      </c>
      <c r="Q280">
        <v>1919.9183325595732</v>
      </c>
      <c r="R280">
        <v>3.2832827555404966</v>
      </c>
      <c r="S280">
        <v>4.3048070416834498E-2</v>
      </c>
      <c r="T280">
        <v>3</v>
      </c>
      <c r="U280">
        <v>298</v>
      </c>
      <c r="V280">
        <v>1998.08663302031</v>
      </c>
      <c r="W280">
        <v>1783.50605284529</v>
      </c>
      <c r="X280">
        <v>1760.02440190569</v>
      </c>
      <c r="Y280">
        <v>1847.2056959237634</v>
      </c>
      <c r="Z280">
        <v>3.2665152590735018</v>
      </c>
      <c r="AA280">
        <v>7.1022485393702997E-2</v>
      </c>
      <c r="AB280">
        <v>3</v>
      </c>
      <c r="AC280">
        <v>341</v>
      </c>
      <c r="AD280">
        <f t="shared" si="8"/>
        <v>0.96212722416225294</v>
      </c>
      <c r="AE280">
        <f t="shared" si="9"/>
        <v>-5.5700417594635072E-2</v>
      </c>
    </row>
    <row r="281" spans="1:31">
      <c r="A281" t="s">
        <v>590</v>
      </c>
      <c r="B281">
        <v>8</v>
      </c>
      <c r="C281">
        <v>6</v>
      </c>
      <c r="D281">
        <v>46.750999999999998</v>
      </c>
      <c r="E281">
        <v>3.4879343771624903E-2</v>
      </c>
      <c r="F281" s="2">
        <v>1.4574316945835974</v>
      </c>
      <c r="G281">
        <v>1.8486756241618101E-2</v>
      </c>
      <c r="H281">
        <v>1.41386842292119</v>
      </c>
      <c r="I281">
        <v>0.65645062005640997</v>
      </c>
      <c r="J281" t="s">
        <v>32</v>
      </c>
      <c r="K281" t="s">
        <v>33</v>
      </c>
      <c r="L281">
        <v>16321.795400000001</v>
      </c>
      <c r="M281" t="s">
        <v>591</v>
      </c>
      <c r="N281">
        <v>2119.1693929539601</v>
      </c>
      <c r="O281">
        <v>1521.20300127101</v>
      </c>
      <c r="P281">
        <v>2116.1637055044498</v>
      </c>
      <c r="Q281">
        <v>1918.845366576473</v>
      </c>
      <c r="R281">
        <v>3.2830399777847465</v>
      </c>
      <c r="S281">
        <v>0.17946817143638227</v>
      </c>
      <c r="T281">
        <v>3</v>
      </c>
      <c r="U281">
        <v>299</v>
      </c>
      <c r="V281">
        <v>2665.6333069090201</v>
      </c>
      <c r="W281">
        <v>2863.6940647574902</v>
      </c>
      <c r="X281">
        <v>2609.6572451468701</v>
      </c>
      <c r="Y281">
        <v>2712.9948722711265</v>
      </c>
      <c r="Z281">
        <v>3.4334489729188173</v>
      </c>
      <c r="AA281">
        <v>4.9199003891268793E-2</v>
      </c>
      <c r="AB281">
        <v>3</v>
      </c>
      <c r="AC281">
        <v>251</v>
      </c>
      <c r="AD281">
        <f t="shared" si="8"/>
        <v>1.4138684229211982</v>
      </c>
      <c r="AE281">
        <f t="shared" si="9"/>
        <v>0.49964786665964567</v>
      </c>
    </row>
    <row r="282" spans="1:31">
      <c r="A282" t="s">
        <v>592</v>
      </c>
      <c r="B282">
        <v>7</v>
      </c>
      <c r="C282">
        <v>6</v>
      </c>
      <c r="D282">
        <v>42.849400000000003</v>
      </c>
      <c r="E282">
        <v>0.41928465865211401</v>
      </c>
      <c r="F282" s="2">
        <v>0.3774910278531014</v>
      </c>
      <c r="G282">
        <v>0.113438719897276</v>
      </c>
      <c r="H282">
        <v>1.1038823723678901</v>
      </c>
      <c r="I282">
        <v>0.108314574448864</v>
      </c>
      <c r="J282" t="s">
        <v>32</v>
      </c>
      <c r="K282" t="s">
        <v>33</v>
      </c>
      <c r="L282">
        <v>23218.3141</v>
      </c>
      <c r="M282" t="s">
        <v>593</v>
      </c>
      <c r="N282">
        <v>2139.8754756981598</v>
      </c>
      <c r="O282">
        <v>1476.9016196596201</v>
      </c>
      <c r="P282">
        <v>2129.33614532718</v>
      </c>
      <c r="Q282">
        <v>1915.3710802283201</v>
      </c>
      <c r="R282">
        <v>3.2822529258154867</v>
      </c>
      <c r="S282">
        <v>0.1982708514487086</v>
      </c>
      <c r="T282">
        <v>3</v>
      </c>
      <c r="U282">
        <v>300</v>
      </c>
      <c r="V282">
        <v>2155.37250592584</v>
      </c>
      <c r="W282">
        <v>2011.9794314854701</v>
      </c>
      <c r="X282">
        <v>2175.68117861055</v>
      </c>
      <c r="Y282">
        <v>2114.3443720072869</v>
      </c>
      <c r="Z282">
        <v>3.3251757240698891</v>
      </c>
      <c r="AA282">
        <v>4.2202349149048329E-2</v>
      </c>
      <c r="AB282">
        <v>3</v>
      </c>
      <c r="AC282">
        <v>304</v>
      </c>
      <c r="AD282">
        <f t="shared" si="8"/>
        <v>1.1038823723678903</v>
      </c>
      <c r="AE282">
        <f t="shared" si="9"/>
        <v>0.14258644943248208</v>
      </c>
    </row>
    <row r="283" spans="1:31">
      <c r="A283" t="s">
        <v>594</v>
      </c>
      <c r="B283">
        <v>16</v>
      </c>
      <c r="C283">
        <v>13</v>
      </c>
      <c r="D283">
        <v>92.268600000000006</v>
      </c>
      <c r="E283">
        <v>2.8901733370045898E-3</v>
      </c>
      <c r="F283" s="2">
        <v>2.5390761098222985</v>
      </c>
      <c r="G283">
        <v>4.2641655560236901E-3</v>
      </c>
      <c r="H283">
        <v>1.4346798091475801</v>
      </c>
      <c r="I283">
        <v>0.99647181473443402</v>
      </c>
      <c r="J283" t="s">
        <v>32</v>
      </c>
      <c r="K283" t="s">
        <v>33</v>
      </c>
      <c r="L283">
        <v>62624.304199999999</v>
      </c>
      <c r="M283" t="s">
        <v>595</v>
      </c>
      <c r="N283">
        <v>1837.9257421064101</v>
      </c>
      <c r="O283">
        <v>1888.7593472352801</v>
      </c>
      <c r="P283">
        <v>2016.5964777944901</v>
      </c>
      <c r="Q283">
        <v>1914.4271890453936</v>
      </c>
      <c r="R283">
        <v>3.2820388535789142</v>
      </c>
      <c r="S283">
        <v>4.808718711062366E-2</v>
      </c>
      <c r="T283">
        <v>3</v>
      </c>
      <c r="U283">
        <v>301</v>
      </c>
      <c r="V283">
        <v>2986.57281256534</v>
      </c>
      <c r="W283">
        <v>2530.4115281501799</v>
      </c>
      <c r="X283">
        <v>2722.7857619042502</v>
      </c>
      <c r="Y283">
        <v>2746.5900342065902</v>
      </c>
      <c r="Z283">
        <v>3.4387938399196276</v>
      </c>
      <c r="AA283">
        <v>8.3379897997159724E-2</v>
      </c>
      <c r="AB283">
        <v>3</v>
      </c>
      <c r="AC283">
        <v>247</v>
      </c>
      <c r="AD283">
        <f t="shared" si="8"/>
        <v>1.4346798091475836</v>
      </c>
      <c r="AE283">
        <f t="shared" si="9"/>
        <v>0.52072879313890053</v>
      </c>
    </row>
    <row r="284" spans="1:31">
      <c r="A284" t="s">
        <v>596</v>
      </c>
      <c r="B284">
        <v>16</v>
      </c>
      <c r="C284">
        <v>9</v>
      </c>
      <c r="D284">
        <v>82.139600000000002</v>
      </c>
      <c r="E284">
        <v>1.4574988898394801E-3</v>
      </c>
      <c r="F284" s="2">
        <v>2.836391767366047</v>
      </c>
      <c r="G284">
        <v>3.0554414517588598E-3</v>
      </c>
      <c r="H284">
        <v>1.14855069783361</v>
      </c>
      <c r="I284">
        <v>0.999800645483095</v>
      </c>
      <c r="J284" t="s">
        <v>32</v>
      </c>
      <c r="K284" t="s">
        <v>33</v>
      </c>
      <c r="L284">
        <v>53028.048000000003</v>
      </c>
      <c r="M284" t="s">
        <v>597</v>
      </c>
      <c r="N284">
        <v>1869.7845237497399</v>
      </c>
      <c r="O284">
        <v>1937.2390342716101</v>
      </c>
      <c r="P284">
        <v>1936.0158464204501</v>
      </c>
      <c r="Q284">
        <v>1914.3464681472669</v>
      </c>
      <c r="R284">
        <v>3.2820205413757</v>
      </c>
      <c r="S284">
        <v>2.0161774491115642E-2</v>
      </c>
      <c r="T284">
        <v>3</v>
      </c>
      <c r="U284">
        <v>302</v>
      </c>
      <c r="V284">
        <v>2257.49524174316</v>
      </c>
      <c r="W284">
        <v>2164.5032779513399</v>
      </c>
      <c r="X284">
        <v>2174.1733959630401</v>
      </c>
      <c r="Y284">
        <v>2198.7239718858468</v>
      </c>
      <c r="Z284">
        <v>3.3421707113929733</v>
      </c>
      <c r="AA284">
        <v>2.3252829185953571E-2</v>
      </c>
      <c r="AB284">
        <v>3</v>
      </c>
      <c r="AC284">
        <v>294</v>
      </c>
      <c r="AD284">
        <f t="shared" si="8"/>
        <v>1.1485506978336082</v>
      </c>
      <c r="AE284">
        <f t="shared" si="9"/>
        <v>0.19981453969263066</v>
      </c>
    </row>
    <row r="285" spans="1:31">
      <c r="A285" t="s">
        <v>598</v>
      </c>
      <c r="B285">
        <v>21</v>
      </c>
      <c r="C285">
        <v>14</v>
      </c>
      <c r="D285">
        <v>118.4473</v>
      </c>
      <c r="E285">
        <v>4.8291236432025401E-3</v>
      </c>
      <c r="F285" s="2">
        <v>2.3161316749324024</v>
      </c>
      <c r="G285">
        <v>5.56580599210764E-3</v>
      </c>
      <c r="H285">
        <v>1.1595144218436799</v>
      </c>
      <c r="I285">
        <v>0.98349254242714601</v>
      </c>
      <c r="J285" t="s">
        <v>32</v>
      </c>
      <c r="K285" t="s">
        <v>33</v>
      </c>
      <c r="L285">
        <v>68709.939799999993</v>
      </c>
      <c r="M285" t="s">
        <v>599</v>
      </c>
      <c r="N285">
        <v>1892.6245718827699</v>
      </c>
      <c r="O285">
        <v>1847.6736169620101</v>
      </c>
      <c r="P285">
        <v>1982.6410104537599</v>
      </c>
      <c r="Q285">
        <v>1907.6463997661801</v>
      </c>
      <c r="R285">
        <v>3.2804978772538314</v>
      </c>
      <c r="S285">
        <v>3.6026698548102691E-2</v>
      </c>
      <c r="T285">
        <v>3</v>
      </c>
      <c r="U285">
        <v>303</v>
      </c>
      <c r="V285">
        <v>2187.0425455560198</v>
      </c>
      <c r="W285">
        <v>2282.63202971582</v>
      </c>
      <c r="X285">
        <v>2166.15596164934</v>
      </c>
      <c r="Y285">
        <v>2211.9435123070598</v>
      </c>
      <c r="Z285">
        <v>3.344774031942523</v>
      </c>
      <c r="AA285">
        <v>2.8075958050123504E-2</v>
      </c>
      <c r="AB285">
        <v>3</v>
      </c>
      <c r="AC285">
        <v>292</v>
      </c>
      <c r="AD285">
        <f t="shared" si="8"/>
        <v>1.1595144218436799</v>
      </c>
      <c r="AE285">
        <f t="shared" si="9"/>
        <v>0.21352076409169074</v>
      </c>
    </row>
    <row r="286" spans="1:31">
      <c r="A286" t="s">
        <v>600</v>
      </c>
      <c r="B286">
        <v>2</v>
      </c>
      <c r="C286">
        <v>1</v>
      </c>
      <c r="D286">
        <v>12.6608</v>
      </c>
      <c r="E286">
        <v>3.0025411835223802E-2</v>
      </c>
      <c r="F286" s="2">
        <v>1.5225110270045394</v>
      </c>
      <c r="G286">
        <v>1.66100968333656E-2</v>
      </c>
      <c r="H286">
        <v>1.2384231352408901</v>
      </c>
      <c r="I286">
        <v>0.69665740362533302</v>
      </c>
      <c r="J286" t="s">
        <v>32</v>
      </c>
      <c r="K286" t="s">
        <v>33</v>
      </c>
      <c r="L286">
        <v>17804.632300000001</v>
      </c>
      <c r="M286" t="s">
        <v>601</v>
      </c>
      <c r="N286">
        <v>1940.2738217526901</v>
      </c>
      <c r="O286">
        <v>1992.26939268415</v>
      </c>
      <c r="P286">
        <v>1770.99432526121</v>
      </c>
      <c r="Q286">
        <v>1901.1791798993499</v>
      </c>
      <c r="R286">
        <v>3.2790230496242279</v>
      </c>
      <c r="S286">
        <v>6.0858029546320622E-2</v>
      </c>
      <c r="T286">
        <v>3</v>
      </c>
      <c r="U286">
        <v>304</v>
      </c>
      <c r="V286">
        <v>2111.1142708173502</v>
      </c>
      <c r="W286">
        <v>2445.6275822337702</v>
      </c>
      <c r="X286">
        <v>2506.6509888258502</v>
      </c>
      <c r="Y286">
        <v>2354.4642806256566</v>
      </c>
      <c r="Z286">
        <v>3.3718921061846259</v>
      </c>
      <c r="AA286">
        <v>9.0442891435999165E-2</v>
      </c>
      <c r="AB286">
        <v>3</v>
      </c>
      <c r="AC286">
        <v>276</v>
      </c>
      <c r="AD286">
        <f t="shared" si="8"/>
        <v>1.2384231352408899</v>
      </c>
      <c r="AE286">
        <f t="shared" si="9"/>
        <v>0.30850432813367001</v>
      </c>
    </row>
    <row r="287" spans="1:31">
      <c r="A287" t="s">
        <v>602</v>
      </c>
      <c r="B287">
        <v>11</v>
      </c>
      <c r="C287">
        <v>11</v>
      </c>
      <c r="D287">
        <v>71.025999999999996</v>
      </c>
      <c r="E287">
        <v>0.38538241591321898</v>
      </c>
      <c r="F287" s="2">
        <v>0.41410810505699885</v>
      </c>
      <c r="G287">
        <v>0.105726339069216</v>
      </c>
      <c r="H287">
        <v>1.15340635273698</v>
      </c>
      <c r="I287">
        <v>0.118446946674531</v>
      </c>
      <c r="J287" t="s">
        <v>32</v>
      </c>
      <c r="K287" t="s">
        <v>33</v>
      </c>
      <c r="L287">
        <v>22169.953399999999</v>
      </c>
      <c r="M287" t="s">
        <v>603</v>
      </c>
      <c r="N287">
        <v>2102.8376698785601</v>
      </c>
      <c r="O287">
        <v>1311.6709402802701</v>
      </c>
      <c r="P287">
        <v>2281.1229690472601</v>
      </c>
      <c r="Q287">
        <v>1898.5438597353634</v>
      </c>
      <c r="R287">
        <v>3.2784206345656357</v>
      </c>
      <c r="S287">
        <v>0.27178993694840387</v>
      </c>
      <c r="T287">
        <v>3</v>
      </c>
      <c r="U287">
        <v>305</v>
      </c>
      <c r="V287">
        <v>2122.1769013931198</v>
      </c>
      <c r="W287">
        <v>2138.12515413142</v>
      </c>
      <c r="X287">
        <v>2309.0755907811299</v>
      </c>
      <c r="Y287">
        <v>2189.7925487685566</v>
      </c>
      <c r="Z287">
        <v>3.3404029736563094</v>
      </c>
      <c r="AA287">
        <v>4.7314736732011684E-2</v>
      </c>
      <c r="AB287">
        <v>3</v>
      </c>
      <c r="AC287">
        <v>297</v>
      </c>
      <c r="AD287">
        <f t="shared" si="8"/>
        <v>1.1534063527369813</v>
      </c>
      <c r="AE287">
        <f t="shared" si="9"/>
        <v>0.20590087361214388</v>
      </c>
    </row>
    <row r="288" spans="1:31">
      <c r="A288" t="s">
        <v>604</v>
      </c>
      <c r="B288">
        <v>7</v>
      </c>
      <c r="C288">
        <v>7</v>
      </c>
      <c r="D288">
        <v>37.552999999999997</v>
      </c>
      <c r="E288">
        <v>4.9365039195586897E-3</v>
      </c>
      <c r="F288" s="2">
        <v>2.3065805138222264</v>
      </c>
      <c r="G288">
        <v>5.58184370207092E-3</v>
      </c>
      <c r="H288">
        <v>1.3139556883077199</v>
      </c>
      <c r="I288">
        <v>0.98253023652854099</v>
      </c>
      <c r="J288" t="s">
        <v>33</v>
      </c>
      <c r="K288" t="s">
        <v>32</v>
      </c>
      <c r="L288">
        <v>35917.605199999998</v>
      </c>
      <c r="M288" t="s">
        <v>605</v>
      </c>
      <c r="N288">
        <v>1811.41911028292</v>
      </c>
      <c r="O288">
        <v>1992.2603556510801</v>
      </c>
      <c r="P288">
        <v>1842.28777546578</v>
      </c>
      <c r="Q288">
        <v>1881.9890804665936</v>
      </c>
      <c r="R288">
        <v>3.2746170992682515</v>
      </c>
      <c r="S288">
        <v>5.1401431644053988E-2</v>
      </c>
      <c r="T288">
        <v>3</v>
      </c>
      <c r="U288">
        <v>306</v>
      </c>
      <c r="V288">
        <v>1343.3816644758101</v>
      </c>
      <c r="W288">
        <v>1535.9474289489699</v>
      </c>
      <c r="X288">
        <v>1417.5945331789201</v>
      </c>
      <c r="Y288">
        <v>1432.3078755345666</v>
      </c>
      <c r="Z288">
        <v>3.1560363798952755</v>
      </c>
      <c r="AA288">
        <v>6.7808307264544412E-2</v>
      </c>
      <c r="AB288">
        <v>3</v>
      </c>
      <c r="AC288">
        <v>410</v>
      </c>
      <c r="AD288">
        <f t="shared" si="8"/>
        <v>0.76106067266844113</v>
      </c>
      <c r="AE288">
        <f t="shared" si="9"/>
        <v>-0.39391662319704285</v>
      </c>
    </row>
    <row r="289" spans="1:31">
      <c r="A289" t="s">
        <v>606</v>
      </c>
      <c r="B289">
        <v>5</v>
      </c>
      <c r="C289">
        <v>4</v>
      </c>
      <c r="D289">
        <v>31.372699999999998</v>
      </c>
      <c r="E289">
        <v>5.5007359258512096E-3</v>
      </c>
      <c r="F289" s="2">
        <v>2.2595792037501896</v>
      </c>
      <c r="G289">
        <v>5.9566172554027198E-3</v>
      </c>
      <c r="H289">
        <v>1.2526044618010901</v>
      </c>
      <c r="I289">
        <v>0.97714442305874505</v>
      </c>
      <c r="J289" t="s">
        <v>32</v>
      </c>
      <c r="K289" t="s">
        <v>33</v>
      </c>
      <c r="L289">
        <v>25109.899600000001</v>
      </c>
      <c r="M289" t="s">
        <v>607</v>
      </c>
      <c r="N289">
        <v>2008.0698472275501</v>
      </c>
      <c r="O289">
        <v>1814.8231322736499</v>
      </c>
      <c r="P289">
        <v>1802.96265822954</v>
      </c>
      <c r="Q289">
        <v>1875.2852125769132</v>
      </c>
      <c r="R289">
        <v>3.2730673290388959</v>
      </c>
      <c r="S289">
        <v>6.1402753275406043E-2</v>
      </c>
      <c r="T289">
        <v>3</v>
      </c>
      <c r="U289">
        <v>307</v>
      </c>
      <c r="V289">
        <v>2276.02775352661</v>
      </c>
      <c r="W289">
        <v>2452.16638022794</v>
      </c>
      <c r="X289">
        <v>2318.77773951578</v>
      </c>
      <c r="Y289">
        <v>2348.9906244234435</v>
      </c>
      <c r="Z289">
        <v>3.3708812833722042</v>
      </c>
      <c r="AA289">
        <v>3.9112085952462267E-2</v>
      </c>
      <c r="AB289">
        <v>3</v>
      </c>
      <c r="AC289">
        <v>277</v>
      </c>
      <c r="AD289">
        <f t="shared" si="8"/>
        <v>1.2526044618010881</v>
      </c>
      <c r="AE289">
        <f t="shared" si="9"/>
        <v>0.32493092297184573</v>
      </c>
    </row>
    <row r="290" spans="1:31">
      <c r="A290" t="s">
        <v>608</v>
      </c>
      <c r="B290">
        <v>11</v>
      </c>
      <c r="C290">
        <v>7</v>
      </c>
      <c r="D290">
        <v>65.459599999999995</v>
      </c>
      <c r="E290">
        <v>0.40294050279531601</v>
      </c>
      <c r="F290" s="2">
        <v>0.394759075981157</v>
      </c>
      <c r="G290">
        <v>0.10952088333332</v>
      </c>
      <c r="H290">
        <v>1.0458017894433</v>
      </c>
      <c r="I290">
        <v>0.11300702577649301</v>
      </c>
      <c r="J290" t="s">
        <v>33</v>
      </c>
      <c r="K290" t="s">
        <v>32</v>
      </c>
      <c r="L290">
        <v>47239.839599999999</v>
      </c>
      <c r="M290" t="s">
        <v>609</v>
      </c>
      <c r="N290">
        <v>1898.1480681084399</v>
      </c>
      <c r="O290">
        <v>1913.8428774203001</v>
      </c>
      <c r="P290">
        <v>1796.3178107194699</v>
      </c>
      <c r="Q290">
        <v>1869.4362520827365</v>
      </c>
      <c r="R290">
        <v>3.2717106602681301</v>
      </c>
      <c r="S290">
        <v>3.4131589331073776E-2</v>
      </c>
      <c r="T290">
        <v>3</v>
      </c>
      <c r="U290">
        <v>308</v>
      </c>
      <c r="V290">
        <v>1860.95312694171</v>
      </c>
      <c r="W290">
        <v>1628.7842372208199</v>
      </c>
      <c r="X290">
        <v>1872.9506832863301</v>
      </c>
      <c r="Y290">
        <v>1787.5626824829533</v>
      </c>
      <c r="Z290">
        <v>3.2522612796642565</v>
      </c>
      <c r="AA290">
        <v>7.699699497630301E-2</v>
      </c>
      <c r="AB290">
        <v>3</v>
      </c>
      <c r="AC290">
        <v>353</v>
      </c>
      <c r="AD290">
        <f t="shared" si="8"/>
        <v>0.95620413934491322</v>
      </c>
      <c r="AE290">
        <f t="shared" si="9"/>
        <v>-6.4609443856164975E-2</v>
      </c>
    </row>
    <row r="291" spans="1:31">
      <c r="A291" t="s">
        <v>610</v>
      </c>
      <c r="B291">
        <v>16</v>
      </c>
      <c r="C291">
        <v>8</v>
      </c>
      <c r="D291">
        <v>84.567599999999999</v>
      </c>
      <c r="E291">
        <v>0.36525865352117498</v>
      </c>
      <c r="F291" s="2">
        <v>0.43739948618907543</v>
      </c>
      <c r="G291">
        <v>0.101149780560204</v>
      </c>
      <c r="H291">
        <v>1.0713713933401401</v>
      </c>
      <c r="I291">
        <v>0.125249396802707</v>
      </c>
      <c r="J291" t="s">
        <v>32</v>
      </c>
      <c r="K291" t="s">
        <v>33</v>
      </c>
      <c r="L291">
        <v>166692.37609999999</v>
      </c>
      <c r="M291" t="s">
        <v>611</v>
      </c>
      <c r="N291">
        <v>2001.4052006489301</v>
      </c>
      <c r="O291">
        <v>1737.1393726275701</v>
      </c>
      <c r="P291">
        <v>1859.63507707491</v>
      </c>
      <c r="Q291">
        <v>1866.0598834504701</v>
      </c>
      <c r="R291">
        <v>3.2709255765138026</v>
      </c>
      <c r="S291">
        <v>7.0871258082822339E-2</v>
      </c>
      <c r="T291">
        <v>3</v>
      </c>
      <c r="U291">
        <v>309</v>
      </c>
      <c r="V291">
        <v>1825.2190978027099</v>
      </c>
      <c r="W291">
        <v>2188.4485794376101</v>
      </c>
      <c r="X291">
        <v>1984.0618549250701</v>
      </c>
      <c r="Y291">
        <v>1999.2431773884634</v>
      </c>
      <c r="Z291">
        <v>3.300865622619725</v>
      </c>
      <c r="AA291">
        <v>9.107946604335132E-2</v>
      </c>
      <c r="AB291">
        <v>3</v>
      </c>
      <c r="AC291">
        <v>313</v>
      </c>
      <c r="AD291">
        <f t="shared" si="8"/>
        <v>1.0713713933401368</v>
      </c>
      <c r="AE291">
        <f t="shared" si="9"/>
        <v>9.9458680321487428E-2</v>
      </c>
    </row>
    <row r="292" spans="1:31">
      <c r="A292" t="s">
        <v>612</v>
      </c>
      <c r="B292">
        <v>11</v>
      </c>
      <c r="C292">
        <v>8</v>
      </c>
      <c r="D292">
        <v>60.4786</v>
      </c>
      <c r="E292">
        <v>0.791364783813433</v>
      </c>
      <c r="F292" s="2">
        <v>0.10162327999341147</v>
      </c>
      <c r="G292">
        <v>0.18458155877968699</v>
      </c>
      <c r="H292">
        <v>1.01689759559719</v>
      </c>
      <c r="I292">
        <v>5.5690754892912003E-2</v>
      </c>
      <c r="J292" t="s">
        <v>33</v>
      </c>
      <c r="K292" t="s">
        <v>32</v>
      </c>
      <c r="L292">
        <v>58161.186199999996</v>
      </c>
      <c r="M292" t="s">
        <v>613</v>
      </c>
      <c r="N292">
        <v>1675.3514963089001</v>
      </c>
      <c r="O292">
        <v>1980.47068011649</v>
      </c>
      <c r="P292">
        <v>1890.7080763208801</v>
      </c>
      <c r="Q292">
        <v>1848.8434175820901</v>
      </c>
      <c r="R292">
        <v>3.2669001314081547</v>
      </c>
      <c r="S292">
        <v>8.4814393940182725E-2</v>
      </c>
      <c r="T292">
        <v>3</v>
      </c>
      <c r="U292">
        <v>310</v>
      </c>
      <c r="V292">
        <v>1826.32500752998</v>
      </c>
      <c r="W292">
        <v>1845.9119236223</v>
      </c>
      <c r="X292">
        <v>1782.12767425226</v>
      </c>
      <c r="Y292">
        <v>1818.1215351348467</v>
      </c>
      <c r="Z292">
        <v>3.2596229109399824</v>
      </c>
      <c r="AA292">
        <v>1.797121219130389E-2</v>
      </c>
      <c r="AB292">
        <v>3</v>
      </c>
      <c r="AC292">
        <v>343</v>
      </c>
      <c r="AD292">
        <f t="shared" si="8"/>
        <v>0.9833831885625981</v>
      </c>
      <c r="AE292">
        <f t="shared" si="9"/>
        <v>-2.4174403125909946E-2</v>
      </c>
    </row>
    <row r="293" spans="1:31">
      <c r="A293" t="s">
        <v>614</v>
      </c>
      <c r="B293">
        <v>10</v>
      </c>
      <c r="C293">
        <v>5</v>
      </c>
      <c r="D293">
        <v>54.6693</v>
      </c>
      <c r="E293">
        <v>4.5015116344150298E-3</v>
      </c>
      <c r="F293" s="2">
        <v>2.3466416230590155</v>
      </c>
      <c r="G293">
        <v>5.56580599210764E-3</v>
      </c>
      <c r="H293">
        <v>1.2955217101611201</v>
      </c>
      <c r="I293">
        <v>0.98629152186884805</v>
      </c>
      <c r="J293" t="s">
        <v>33</v>
      </c>
      <c r="K293" t="s">
        <v>32</v>
      </c>
      <c r="L293">
        <v>57784.433700000001</v>
      </c>
      <c r="M293" t="s">
        <v>615</v>
      </c>
      <c r="N293">
        <v>1784.0286004914101</v>
      </c>
      <c r="O293">
        <v>1945.71364565198</v>
      </c>
      <c r="P293">
        <v>1813.06846831554</v>
      </c>
      <c r="Q293">
        <v>1847.6035714863101</v>
      </c>
      <c r="R293">
        <v>3.2666087930826806</v>
      </c>
      <c r="S293">
        <v>4.6653706578802211E-2</v>
      </c>
      <c r="T293">
        <v>3</v>
      </c>
      <c r="U293">
        <v>311</v>
      </c>
      <c r="V293">
        <v>1332.07510948456</v>
      </c>
      <c r="W293">
        <v>1437.17480093576</v>
      </c>
      <c r="X293">
        <v>1509.1891701332599</v>
      </c>
      <c r="Y293">
        <v>1426.1463601845264</v>
      </c>
      <c r="Z293">
        <v>3.1541640978571919</v>
      </c>
      <c r="AA293">
        <v>6.2455424232932079E-2</v>
      </c>
      <c r="AB293">
        <v>3</v>
      </c>
      <c r="AC293">
        <v>412</v>
      </c>
      <c r="AD293">
        <f t="shared" si="8"/>
        <v>0.77188980482282721</v>
      </c>
      <c r="AE293">
        <f t="shared" si="9"/>
        <v>-0.37353319219059827</v>
      </c>
    </row>
    <row r="294" spans="1:31">
      <c r="A294" t="s">
        <v>616</v>
      </c>
      <c r="B294">
        <v>17</v>
      </c>
      <c r="C294">
        <v>1</v>
      </c>
      <c r="D294">
        <v>82.702799999999996</v>
      </c>
      <c r="E294">
        <v>2.3535421753583901E-2</v>
      </c>
      <c r="F294" s="2">
        <v>1.6282780147521965</v>
      </c>
      <c r="G294">
        <v>1.40159589105548E-2</v>
      </c>
      <c r="H294">
        <v>1.1860995742973901</v>
      </c>
      <c r="I294">
        <v>0.75876788711521403</v>
      </c>
      <c r="J294" t="s">
        <v>33</v>
      </c>
      <c r="K294" t="s">
        <v>32</v>
      </c>
      <c r="L294">
        <v>128851.8459</v>
      </c>
      <c r="M294" t="s">
        <v>617</v>
      </c>
      <c r="N294">
        <v>1781.70308964074</v>
      </c>
      <c r="O294">
        <v>1970.0732727823899</v>
      </c>
      <c r="P294">
        <v>1777.3480403546</v>
      </c>
      <c r="Q294">
        <v>1843.0414675925767</v>
      </c>
      <c r="R294">
        <v>3.2655351067568024</v>
      </c>
      <c r="S294">
        <v>5.9702573433400678E-2</v>
      </c>
      <c r="T294">
        <v>3</v>
      </c>
      <c r="U294">
        <v>312</v>
      </c>
      <c r="V294">
        <v>1529.5708263377901</v>
      </c>
      <c r="W294">
        <v>1476.5067886392901</v>
      </c>
      <c r="X294">
        <v>1655.5246000418499</v>
      </c>
      <c r="Y294">
        <v>1553.86740500631</v>
      </c>
      <c r="Z294">
        <v>3.191413956722966</v>
      </c>
      <c r="AA294">
        <v>5.917417912859451E-2</v>
      </c>
      <c r="AB294">
        <v>3</v>
      </c>
      <c r="AC294">
        <v>389</v>
      </c>
      <c r="AD294">
        <f t="shared" si="8"/>
        <v>0.84309953537616678</v>
      </c>
      <c r="AE294">
        <f t="shared" si="9"/>
        <v>-0.24622513072276139</v>
      </c>
    </row>
    <row r="295" spans="1:31">
      <c r="A295" t="s">
        <v>618</v>
      </c>
      <c r="B295">
        <v>10</v>
      </c>
      <c r="C295">
        <v>5</v>
      </c>
      <c r="D295">
        <v>64.317999999999998</v>
      </c>
      <c r="E295">
        <v>2.2073885713223999E-2</v>
      </c>
      <c r="F295" s="2">
        <v>1.6561212103239926</v>
      </c>
      <c r="G295">
        <v>1.3341397062848899E-2</v>
      </c>
      <c r="H295">
        <v>1.3817003070068099</v>
      </c>
      <c r="I295">
        <v>0.77424828337443696</v>
      </c>
      <c r="J295" t="s">
        <v>32</v>
      </c>
      <c r="K295" t="s">
        <v>33</v>
      </c>
      <c r="L295">
        <v>26910.687399999999</v>
      </c>
      <c r="M295" t="s">
        <v>619</v>
      </c>
      <c r="N295">
        <v>1591.88443587915</v>
      </c>
      <c r="O295">
        <v>2087.3017814181999</v>
      </c>
      <c r="P295">
        <v>1838.86824934169</v>
      </c>
      <c r="Q295">
        <v>1839.3514888796799</v>
      </c>
      <c r="R295">
        <v>3.2646647282020544</v>
      </c>
      <c r="S295">
        <v>0.13467193616210527</v>
      </c>
      <c r="T295">
        <v>3</v>
      </c>
      <c r="U295">
        <v>313</v>
      </c>
      <c r="V295">
        <v>2617.0203742435001</v>
      </c>
      <c r="W295">
        <v>2684.5512735252601</v>
      </c>
      <c r="X295">
        <v>2322.7259028667099</v>
      </c>
      <c r="Y295">
        <v>2541.4325168784903</v>
      </c>
      <c r="Z295">
        <v>3.405078582291174</v>
      </c>
      <c r="AA295">
        <v>7.5702045189327674E-2</v>
      </c>
      <c r="AB295">
        <v>3</v>
      </c>
      <c r="AC295">
        <v>261</v>
      </c>
      <c r="AD295">
        <f t="shared" si="8"/>
        <v>1.3817003070068119</v>
      </c>
      <c r="AE295">
        <f t="shared" si="9"/>
        <v>0.46644472681006127</v>
      </c>
    </row>
    <row r="296" spans="1:31">
      <c r="A296" t="s">
        <v>620</v>
      </c>
      <c r="B296">
        <v>2</v>
      </c>
      <c r="C296">
        <v>1</v>
      </c>
      <c r="D296">
        <v>11.2111</v>
      </c>
      <c r="E296">
        <v>1.8896088021861401E-3</v>
      </c>
      <c r="F296" s="2">
        <v>2.7236280966928987</v>
      </c>
      <c r="G296">
        <v>3.3403531486536999E-3</v>
      </c>
      <c r="H296">
        <v>1.30356236881887</v>
      </c>
      <c r="I296">
        <v>0.99932615431694904</v>
      </c>
      <c r="J296" t="s">
        <v>32</v>
      </c>
      <c r="K296" t="s">
        <v>33</v>
      </c>
      <c r="L296">
        <v>15384.958000000001</v>
      </c>
      <c r="M296" t="s">
        <v>621</v>
      </c>
      <c r="N296">
        <v>1771.0418008843401</v>
      </c>
      <c r="O296">
        <v>1875.77307749086</v>
      </c>
      <c r="P296">
        <v>1863.40288825876</v>
      </c>
      <c r="Q296">
        <v>1836.7392555446534</v>
      </c>
      <c r="R296">
        <v>3.2640475080120908</v>
      </c>
      <c r="S296">
        <v>3.1158949820279055E-2</v>
      </c>
      <c r="T296">
        <v>3</v>
      </c>
      <c r="U296">
        <v>314</v>
      </c>
      <c r="V296">
        <v>2546.1251871642799</v>
      </c>
      <c r="W296">
        <v>2333.0062180254899</v>
      </c>
      <c r="X296">
        <v>2303.7811193913999</v>
      </c>
      <c r="Y296">
        <v>2394.30417486039</v>
      </c>
      <c r="Z296">
        <v>3.3791793227921518</v>
      </c>
      <c r="AA296">
        <v>5.5252114270025528E-2</v>
      </c>
      <c r="AB296">
        <v>3</v>
      </c>
      <c r="AC296">
        <v>271</v>
      </c>
      <c r="AD296">
        <f t="shared" si="8"/>
        <v>1.3035623688188667</v>
      </c>
      <c r="AE296">
        <f t="shared" si="9"/>
        <v>0.38245961013325291</v>
      </c>
    </row>
    <row r="297" spans="1:31">
      <c r="A297" t="s">
        <v>622</v>
      </c>
      <c r="B297">
        <v>6</v>
      </c>
      <c r="C297">
        <v>3</v>
      </c>
      <c r="D297">
        <v>39.440899999999999</v>
      </c>
      <c r="E297">
        <v>8.1900166740222994E-3</v>
      </c>
      <c r="F297" s="2">
        <v>2.0867152140602769</v>
      </c>
      <c r="G297">
        <v>7.2430238685984904E-3</v>
      </c>
      <c r="H297">
        <v>1.26544726437676</v>
      </c>
      <c r="I297">
        <v>0.94618112455159897</v>
      </c>
      <c r="J297" t="s">
        <v>32</v>
      </c>
      <c r="K297" t="s">
        <v>33</v>
      </c>
      <c r="L297">
        <v>36961.776700000002</v>
      </c>
      <c r="M297" t="s">
        <v>623</v>
      </c>
      <c r="N297">
        <v>1781.6094018624899</v>
      </c>
      <c r="O297">
        <v>1947.6048900159899</v>
      </c>
      <c r="P297">
        <v>1779.9369958063401</v>
      </c>
      <c r="Q297">
        <v>1836.3837625616068</v>
      </c>
      <c r="R297">
        <v>3.2639634440476586</v>
      </c>
      <c r="S297">
        <v>5.2453062071607409E-2</v>
      </c>
      <c r="T297">
        <v>3</v>
      </c>
      <c r="U297">
        <v>315</v>
      </c>
      <c r="V297">
        <v>2376.2189716226299</v>
      </c>
      <c r="W297">
        <v>2440.4313584353499</v>
      </c>
      <c r="X297">
        <v>2154.8900959804801</v>
      </c>
      <c r="Y297">
        <v>2323.8468086794869</v>
      </c>
      <c r="Z297">
        <v>3.3662074953456567</v>
      </c>
      <c r="AA297">
        <v>6.4462864314785845E-2</v>
      </c>
      <c r="AB297">
        <v>3</v>
      </c>
      <c r="AC297">
        <v>281</v>
      </c>
      <c r="AD297">
        <f t="shared" si="8"/>
        <v>1.26544726437676</v>
      </c>
      <c r="AE297">
        <f t="shared" si="9"/>
        <v>0.33964738654192445</v>
      </c>
    </row>
    <row r="298" spans="1:31">
      <c r="A298" t="s">
        <v>624</v>
      </c>
      <c r="B298">
        <v>14</v>
      </c>
      <c r="C298">
        <v>12</v>
      </c>
      <c r="D298">
        <v>81.950199999999995</v>
      </c>
      <c r="E298">
        <v>0.14172021740103199</v>
      </c>
      <c r="F298" s="2">
        <v>0.84856819012381568</v>
      </c>
      <c r="G298">
        <v>5.0870104671120603E-2</v>
      </c>
      <c r="H298">
        <v>1.22904167760219</v>
      </c>
      <c r="I298">
        <v>0.29061758308671498</v>
      </c>
      <c r="J298" t="s">
        <v>32</v>
      </c>
      <c r="K298" t="s">
        <v>33</v>
      </c>
      <c r="L298">
        <v>56314.655500000001</v>
      </c>
      <c r="M298" t="s">
        <v>625</v>
      </c>
      <c r="N298">
        <v>1975.2473311879201</v>
      </c>
      <c r="O298">
        <v>1423.6359931485999</v>
      </c>
      <c r="P298">
        <v>2078.2594012998302</v>
      </c>
      <c r="Q298">
        <v>1825.7142418787832</v>
      </c>
      <c r="R298">
        <v>3.2614328033806896</v>
      </c>
      <c r="S298">
        <v>0.19280052541279849</v>
      </c>
      <c r="T298">
        <v>3</v>
      </c>
      <c r="U298">
        <v>316</v>
      </c>
      <c r="V298">
        <v>2241.88084710259</v>
      </c>
      <c r="W298">
        <v>2170.7943460558199</v>
      </c>
      <c r="X298">
        <v>2318.9614908243402</v>
      </c>
      <c r="Y298">
        <v>2243.8788946609166</v>
      </c>
      <c r="Z298">
        <v>3.3509994137250367</v>
      </c>
      <c r="AA298">
        <v>3.3024856063497303E-2</v>
      </c>
      <c r="AB298">
        <v>3</v>
      </c>
      <c r="AC298">
        <v>289</v>
      </c>
      <c r="AD298">
        <f t="shared" si="8"/>
        <v>1.2290416776021935</v>
      </c>
      <c r="AE298">
        <f t="shared" si="9"/>
        <v>0.29753383926671639</v>
      </c>
    </row>
    <row r="299" spans="1:31">
      <c r="A299" t="s">
        <v>626</v>
      </c>
      <c r="B299">
        <v>4</v>
      </c>
      <c r="C299">
        <v>1</v>
      </c>
      <c r="D299">
        <v>15.4024</v>
      </c>
      <c r="E299">
        <v>9.31793813868073E-2</v>
      </c>
      <c r="F299" s="2">
        <v>1.0306801771372915</v>
      </c>
      <c r="G299">
        <v>3.7902172671212701E-2</v>
      </c>
      <c r="H299">
        <v>1.1727159105757901</v>
      </c>
      <c r="I299">
        <v>0.38975882173210502</v>
      </c>
      <c r="J299" t="s">
        <v>32</v>
      </c>
      <c r="K299" t="s">
        <v>33</v>
      </c>
      <c r="L299">
        <v>79024.577499999999</v>
      </c>
      <c r="M299" t="s">
        <v>627</v>
      </c>
      <c r="N299">
        <v>1715.9003048877</v>
      </c>
      <c r="O299">
        <v>1830.60499764627</v>
      </c>
      <c r="P299">
        <v>1918.7920980460001</v>
      </c>
      <c r="Q299">
        <v>1821.7658001933235</v>
      </c>
      <c r="R299">
        <v>3.2604925448536255</v>
      </c>
      <c r="S299">
        <v>5.5843788155865604E-2</v>
      </c>
      <c r="T299">
        <v>3</v>
      </c>
      <c r="U299">
        <v>317</v>
      </c>
      <c r="V299">
        <v>2400.89484144577</v>
      </c>
      <c r="W299">
        <v>1937.0300507188799</v>
      </c>
      <c r="X299">
        <v>2071.3163255240102</v>
      </c>
      <c r="Y299">
        <v>2136.4137392295538</v>
      </c>
      <c r="Z299">
        <v>3.3296853622442981</v>
      </c>
      <c r="AA299">
        <v>0.1117226281634647</v>
      </c>
      <c r="AB299">
        <v>3</v>
      </c>
      <c r="AC299">
        <v>301</v>
      </c>
      <c r="AD299">
        <f t="shared" si="8"/>
        <v>1.1727159105757943</v>
      </c>
      <c r="AE299">
        <f t="shared" si="9"/>
        <v>0.22985356405448504</v>
      </c>
    </row>
    <row r="300" spans="1:31">
      <c r="A300" t="s">
        <v>628</v>
      </c>
      <c r="B300">
        <v>11</v>
      </c>
      <c r="C300">
        <v>6</v>
      </c>
      <c r="D300">
        <v>59.377499999999998</v>
      </c>
      <c r="E300">
        <v>0.213583943281416</v>
      </c>
      <c r="F300" s="2">
        <v>0.67043139961347853</v>
      </c>
      <c r="G300">
        <v>6.8883180834912294E-2</v>
      </c>
      <c r="H300">
        <v>1.08442546397106</v>
      </c>
      <c r="I300">
        <v>0.20851605359497299</v>
      </c>
      <c r="J300" t="s">
        <v>33</v>
      </c>
      <c r="K300" t="s">
        <v>32</v>
      </c>
      <c r="L300">
        <v>58520.195500000002</v>
      </c>
      <c r="M300" t="s">
        <v>629</v>
      </c>
      <c r="N300">
        <v>1792.2114054276799</v>
      </c>
      <c r="O300">
        <v>1809.1329856239499</v>
      </c>
      <c r="P300">
        <v>1860.96535787835</v>
      </c>
      <c r="Q300">
        <v>1820.7699163099933</v>
      </c>
      <c r="R300">
        <v>3.2602550691391317</v>
      </c>
      <c r="S300">
        <v>1.9675048659557937E-2</v>
      </c>
      <c r="T300">
        <v>3</v>
      </c>
      <c r="U300">
        <v>318</v>
      </c>
      <c r="V300">
        <v>1720.9596345453699</v>
      </c>
      <c r="W300">
        <v>1503.56983283506</v>
      </c>
      <c r="X300">
        <v>1812.5246505923701</v>
      </c>
      <c r="Y300">
        <v>1679.018039324267</v>
      </c>
      <c r="Z300">
        <v>3.225055362211247</v>
      </c>
      <c r="AA300">
        <v>9.4513720698304896E-2</v>
      </c>
      <c r="AB300">
        <v>3</v>
      </c>
      <c r="AC300">
        <v>366</v>
      </c>
      <c r="AD300">
        <f t="shared" si="8"/>
        <v>0.92214728741069962</v>
      </c>
      <c r="AE300">
        <f t="shared" si="9"/>
        <v>-0.11693089537554105</v>
      </c>
    </row>
    <row r="301" spans="1:31">
      <c r="A301" t="s">
        <v>630</v>
      </c>
      <c r="B301">
        <v>7</v>
      </c>
      <c r="C301">
        <v>6</v>
      </c>
      <c r="D301">
        <v>37.628300000000003</v>
      </c>
      <c r="E301">
        <v>1.5537882156597601E-2</v>
      </c>
      <c r="F301" s="2">
        <v>1.8086081766794679</v>
      </c>
      <c r="G301">
        <v>1.1038005966702701E-2</v>
      </c>
      <c r="H301">
        <v>1.19878663414523</v>
      </c>
      <c r="I301">
        <v>0.85069698434519003</v>
      </c>
      <c r="J301" t="s">
        <v>32</v>
      </c>
      <c r="K301" t="s">
        <v>33</v>
      </c>
      <c r="L301">
        <v>49357.1368</v>
      </c>
      <c r="M301" t="s">
        <v>631</v>
      </c>
      <c r="N301">
        <v>1931.5549558201801</v>
      </c>
      <c r="O301">
        <v>1741.7499066412699</v>
      </c>
      <c r="P301">
        <v>1774.59080967926</v>
      </c>
      <c r="Q301">
        <v>1815.9652240469034</v>
      </c>
      <c r="R301">
        <v>3.2591075274729824</v>
      </c>
      <c r="S301">
        <v>5.5860907210665535E-2</v>
      </c>
      <c r="T301">
        <v>3</v>
      </c>
      <c r="U301">
        <v>320</v>
      </c>
      <c r="V301">
        <v>2048.83061375527</v>
      </c>
      <c r="W301">
        <v>2281.1235998545999</v>
      </c>
      <c r="X301">
        <v>2200.91030237007</v>
      </c>
      <c r="Y301">
        <v>2176.9548386599799</v>
      </c>
      <c r="Z301">
        <v>3.337849419613347</v>
      </c>
      <c r="AA301">
        <v>5.4197160285950889E-2</v>
      </c>
      <c r="AB301">
        <v>3</v>
      </c>
      <c r="AC301">
        <v>298</v>
      </c>
      <c r="AD301">
        <f t="shared" si="8"/>
        <v>1.1987866341452322</v>
      </c>
      <c r="AE301">
        <f t="shared" si="9"/>
        <v>0.26157490374566733</v>
      </c>
    </row>
    <row r="302" spans="1:31">
      <c r="A302" t="s">
        <v>632</v>
      </c>
      <c r="B302">
        <v>2</v>
      </c>
      <c r="C302">
        <v>1</v>
      </c>
      <c r="D302">
        <v>18.660699999999999</v>
      </c>
      <c r="E302">
        <v>0.16209161289586199</v>
      </c>
      <c r="F302" s="2">
        <v>0.79023945626364345</v>
      </c>
      <c r="G302">
        <v>5.6051726983967501E-2</v>
      </c>
      <c r="H302">
        <v>1.23386654260047</v>
      </c>
      <c r="I302">
        <v>0.26201845297783399</v>
      </c>
      <c r="J302" t="s">
        <v>32</v>
      </c>
      <c r="K302" t="s">
        <v>33</v>
      </c>
      <c r="L302">
        <v>6875.7722000000003</v>
      </c>
      <c r="M302" t="s">
        <v>633</v>
      </c>
      <c r="N302">
        <v>1720.90044017834</v>
      </c>
      <c r="O302">
        <v>1796.2807062239301</v>
      </c>
      <c r="P302">
        <v>1921.1511955292101</v>
      </c>
      <c r="Q302">
        <v>1812.7774473104935</v>
      </c>
      <c r="R302">
        <v>3.2583444895131817</v>
      </c>
      <c r="S302">
        <v>5.5792562066224002E-2</v>
      </c>
      <c r="T302">
        <v>3</v>
      </c>
      <c r="U302">
        <v>321</v>
      </c>
      <c r="V302">
        <v>1877.7288294584</v>
      </c>
      <c r="W302">
        <v>2098.3231022958998</v>
      </c>
      <c r="X302">
        <v>2734.1243924970299</v>
      </c>
      <c r="Y302">
        <v>2236.7254414171098</v>
      </c>
      <c r="Z302">
        <v>3.3496126776167308</v>
      </c>
      <c r="AA302">
        <v>0.19879815248341834</v>
      </c>
      <c r="AB302">
        <v>3</v>
      </c>
      <c r="AC302">
        <v>290</v>
      </c>
      <c r="AD302">
        <f t="shared" si="8"/>
        <v>1.2338665426004731</v>
      </c>
      <c r="AE302">
        <f t="shared" si="9"/>
        <v>0.30318635823064399</v>
      </c>
    </row>
    <row r="303" spans="1:31">
      <c r="A303" t="s">
        <v>634</v>
      </c>
      <c r="B303">
        <v>13</v>
      </c>
      <c r="C303">
        <v>10</v>
      </c>
      <c r="D303">
        <v>75.679100000000005</v>
      </c>
      <c r="E303">
        <v>3.25923030337067E-2</v>
      </c>
      <c r="F303" s="2">
        <v>1.486884950381993</v>
      </c>
      <c r="G303">
        <v>1.7656208205265402E-2</v>
      </c>
      <c r="H303">
        <v>1.0642658996673799</v>
      </c>
      <c r="I303">
        <v>0.67479257382969804</v>
      </c>
      <c r="J303" t="s">
        <v>33</v>
      </c>
      <c r="K303" t="s">
        <v>32</v>
      </c>
      <c r="L303">
        <v>66647.296199999997</v>
      </c>
      <c r="M303" t="s">
        <v>635</v>
      </c>
      <c r="N303">
        <v>1750.43057573242</v>
      </c>
      <c r="O303">
        <v>1870.2124399234399</v>
      </c>
      <c r="P303">
        <v>1800.4483452889999</v>
      </c>
      <c r="Q303">
        <v>1807.0304536482865</v>
      </c>
      <c r="R303">
        <v>3.256965471730803</v>
      </c>
      <c r="S303">
        <v>3.3293068997735008E-2</v>
      </c>
      <c r="T303">
        <v>3</v>
      </c>
      <c r="U303">
        <v>322</v>
      </c>
      <c r="V303">
        <v>1700.96513466074</v>
      </c>
      <c r="W303">
        <v>1701.91198336966</v>
      </c>
      <c r="X303">
        <v>1690.8606054456</v>
      </c>
      <c r="Y303">
        <v>1697.9125744920002</v>
      </c>
      <c r="Z303">
        <v>3.2299153246634216</v>
      </c>
      <c r="AA303">
        <v>3.6076690278804367E-3</v>
      </c>
      <c r="AB303">
        <v>3</v>
      </c>
      <c r="AC303">
        <v>363</v>
      </c>
      <c r="AD303">
        <f t="shared" si="8"/>
        <v>0.93961480896130789</v>
      </c>
      <c r="AE303">
        <f t="shared" si="9"/>
        <v>-8.9858643513969452E-2</v>
      </c>
    </row>
    <row r="304" spans="1:31">
      <c r="A304" t="s">
        <v>636</v>
      </c>
      <c r="B304">
        <v>5</v>
      </c>
      <c r="C304">
        <v>4</v>
      </c>
      <c r="D304">
        <v>28.5548</v>
      </c>
      <c r="E304">
        <v>0.72484970306401597</v>
      </c>
      <c r="F304" s="2">
        <v>0.13975203466575065</v>
      </c>
      <c r="G304">
        <v>0.17332169731189301</v>
      </c>
      <c r="H304">
        <v>1.05166226263311</v>
      </c>
      <c r="I304">
        <v>6.0164911608902499E-2</v>
      </c>
      <c r="J304" t="s">
        <v>32</v>
      </c>
      <c r="K304" t="s">
        <v>33</v>
      </c>
      <c r="L304">
        <v>47315.098400000003</v>
      </c>
      <c r="M304" t="s">
        <v>637</v>
      </c>
      <c r="N304">
        <v>2006.1750302897501</v>
      </c>
      <c r="O304">
        <v>1376.65685217898</v>
      </c>
      <c r="P304">
        <v>2032.5363211702299</v>
      </c>
      <c r="Q304">
        <v>1805.1227345463201</v>
      </c>
      <c r="R304">
        <v>3.2565067359503019</v>
      </c>
      <c r="S304">
        <v>0.20569036953736008</v>
      </c>
      <c r="T304">
        <v>3</v>
      </c>
      <c r="U304">
        <v>323</v>
      </c>
      <c r="V304">
        <v>1648.6066776033001</v>
      </c>
      <c r="W304">
        <v>1829.5599232177301</v>
      </c>
      <c r="X304">
        <v>2216.9717772092999</v>
      </c>
      <c r="Y304">
        <v>1898.3794593434434</v>
      </c>
      <c r="Z304">
        <v>3.2783830261247595</v>
      </c>
      <c r="AA304">
        <v>0.15295412747977796</v>
      </c>
      <c r="AB304">
        <v>3</v>
      </c>
      <c r="AC304">
        <v>336</v>
      </c>
      <c r="AD304">
        <f t="shared" si="8"/>
        <v>1.0516622626331065</v>
      </c>
      <c r="AE304">
        <f t="shared" si="9"/>
        <v>7.2671462942439161E-2</v>
      </c>
    </row>
    <row r="305" spans="1:31">
      <c r="A305" t="s">
        <v>638</v>
      </c>
      <c r="B305">
        <v>16</v>
      </c>
      <c r="C305">
        <v>7</v>
      </c>
      <c r="D305">
        <v>73.583399999999997</v>
      </c>
      <c r="E305">
        <v>0.151976839971946</v>
      </c>
      <c r="F305" s="2">
        <v>0.81822258994170705</v>
      </c>
      <c r="G305">
        <v>5.3570253006159099E-2</v>
      </c>
      <c r="H305">
        <v>1.3976896600503801</v>
      </c>
      <c r="I305">
        <v>0.27553524446529498</v>
      </c>
      <c r="J305" t="s">
        <v>33</v>
      </c>
      <c r="K305" t="s">
        <v>32</v>
      </c>
      <c r="L305">
        <v>102170.05620000001</v>
      </c>
      <c r="M305" t="s">
        <v>639</v>
      </c>
      <c r="N305">
        <v>1871.2637205291401</v>
      </c>
      <c r="O305">
        <v>1756.8799946527799</v>
      </c>
      <c r="P305">
        <v>1735.40732494236</v>
      </c>
      <c r="Q305">
        <v>1787.8503467080934</v>
      </c>
      <c r="R305">
        <v>3.2523311630510814</v>
      </c>
      <c r="S305">
        <v>4.0848823240532121E-2</v>
      </c>
      <c r="T305">
        <v>3</v>
      </c>
      <c r="U305">
        <v>325</v>
      </c>
      <c r="V305">
        <v>1847.9111378072801</v>
      </c>
      <c r="W305">
        <v>900.28193497418795</v>
      </c>
      <c r="X305">
        <v>1089.24752181443</v>
      </c>
      <c r="Y305">
        <v>1279.1468648652992</v>
      </c>
      <c r="Z305">
        <v>3.1069204107326449</v>
      </c>
      <c r="AA305">
        <v>0.39209275030752289</v>
      </c>
      <c r="AB305">
        <v>3</v>
      </c>
      <c r="AC305">
        <v>441</v>
      </c>
      <c r="AD305">
        <f t="shared" si="8"/>
        <v>0.71546640758861491</v>
      </c>
      <c r="AE305">
        <f t="shared" si="9"/>
        <v>-0.4830440634253213</v>
      </c>
    </row>
    <row r="306" spans="1:31">
      <c r="A306" t="s">
        <v>640</v>
      </c>
      <c r="B306">
        <v>13</v>
      </c>
      <c r="C306">
        <v>7</v>
      </c>
      <c r="D306">
        <v>72.643100000000004</v>
      </c>
      <c r="E306">
        <v>4.0370881841350599E-3</v>
      </c>
      <c r="F306" s="2">
        <v>2.3939317639746336</v>
      </c>
      <c r="G306">
        <v>5.1795828589237796E-3</v>
      </c>
      <c r="H306">
        <v>1.1318989114420399</v>
      </c>
      <c r="I306">
        <v>0.98987460509150504</v>
      </c>
      <c r="J306" t="s">
        <v>32</v>
      </c>
      <c r="K306" t="s">
        <v>33</v>
      </c>
      <c r="L306">
        <v>23714.467499999999</v>
      </c>
      <c r="M306" t="s">
        <v>641</v>
      </c>
      <c r="N306">
        <v>1836.60363091061</v>
      </c>
      <c r="O306">
        <v>1789.8223507745499</v>
      </c>
      <c r="P306">
        <v>1723.69215790062</v>
      </c>
      <c r="Q306">
        <v>1783.3727131952601</v>
      </c>
      <c r="R306">
        <v>3.2512421173583359</v>
      </c>
      <c r="S306">
        <v>3.181128175798676E-2</v>
      </c>
      <c r="T306">
        <v>3</v>
      </c>
      <c r="U306">
        <v>326</v>
      </c>
      <c r="V306">
        <v>1983.59650108149</v>
      </c>
      <c r="W306">
        <v>2052.7385014546198</v>
      </c>
      <c r="X306">
        <v>2019.45789574736</v>
      </c>
      <c r="Y306">
        <v>2018.5976327611563</v>
      </c>
      <c r="Z306">
        <v>3.3050497596140573</v>
      </c>
      <c r="AA306">
        <v>1.7130222596611622E-2</v>
      </c>
      <c r="AB306">
        <v>3</v>
      </c>
      <c r="AC306">
        <v>312</v>
      </c>
      <c r="AD306">
        <f t="shared" si="8"/>
        <v>1.1318989114420424</v>
      </c>
      <c r="AE306">
        <f t="shared" si="9"/>
        <v>0.17874511852892974</v>
      </c>
    </row>
    <row r="307" spans="1:31">
      <c r="A307" t="s">
        <v>642</v>
      </c>
      <c r="B307">
        <v>2</v>
      </c>
      <c r="C307">
        <v>2</v>
      </c>
      <c r="D307">
        <v>7.6989000000000001</v>
      </c>
      <c r="E307">
        <v>4.1624503330730499E-3</v>
      </c>
      <c r="F307" s="2">
        <v>2.3806509355158929</v>
      </c>
      <c r="G307">
        <v>5.2563452671387199E-3</v>
      </c>
      <c r="H307">
        <v>1.36081686219069</v>
      </c>
      <c r="I307">
        <v>0.98895455396716203</v>
      </c>
      <c r="J307" t="s">
        <v>32</v>
      </c>
      <c r="K307" t="s">
        <v>33</v>
      </c>
      <c r="L307">
        <v>58386.601900000001</v>
      </c>
      <c r="M307" t="s">
        <v>643</v>
      </c>
      <c r="N307">
        <v>1706.7918620994501</v>
      </c>
      <c r="O307">
        <v>1712.48222926267</v>
      </c>
      <c r="P307">
        <v>1929.99990907746</v>
      </c>
      <c r="Q307">
        <v>1783.0913334798599</v>
      </c>
      <c r="R307">
        <v>3.2511735891711049</v>
      </c>
      <c r="S307">
        <v>7.1369517497514426E-2</v>
      </c>
      <c r="T307">
        <v>3</v>
      </c>
      <c r="U307">
        <v>327</v>
      </c>
      <c r="V307">
        <v>2369.8226173062299</v>
      </c>
      <c r="W307">
        <v>2321.2939348595601</v>
      </c>
      <c r="X307">
        <v>2588.2657081106299</v>
      </c>
      <c r="Y307">
        <v>2426.4607534254733</v>
      </c>
      <c r="Z307">
        <v>3.384973271250483</v>
      </c>
      <c r="AA307">
        <v>5.8609019081439569E-2</v>
      </c>
      <c r="AB307">
        <v>3</v>
      </c>
      <c r="AC307">
        <v>268</v>
      </c>
      <c r="AD307">
        <f t="shared" si="8"/>
        <v>1.3608168621906884</v>
      </c>
      <c r="AE307">
        <f t="shared" si="9"/>
        <v>0.44447292298648372</v>
      </c>
    </row>
    <row r="308" spans="1:31">
      <c r="A308" t="s">
        <v>644</v>
      </c>
      <c r="B308">
        <v>8</v>
      </c>
      <c r="C308">
        <v>6</v>
      </c>
      <c r="D308">
        <v>45.733499999999999</v>
      </c>
      <c r="E308">
        <v>5.4061249547232603E-4</v>
      </c>
      <c r="F308" s="2">
        <v>3.2671139204353619</v>
      </c>
      <c r="G308">
        <v>1.8548322903669701E-3</v>
      </c>
      <c r="H308">
        <v>1.3466797186413999</v>
      </c>
      <c r="I308">
        <v>0.99999972363901302</v>
      </c>
      <c r="J308" t="s">
        <v>32</v>
      </c>
      <c r="K308" t="s">
        <v>33</v>
      </c>
      <c r="L308">
        <v>43159.427300000003</v>
      </c>
      <c r="M308" t="s">
        <v>645</v>
      </c>
      <c r="N308">
        <v>1761.6115292924801</v>
      </c>
      <c r="O308">
        <v>1782.7345039858501</v>
      </c>
      <c r="P308">
        <v>1750.69036308962</v>
      </c>
      <c r="Q308">
        <v>1765.01213212265</v>
      </c>
      <c r="R308">
        <v>3.2467476949339331</v>
      </c>
      <c r="S308">
        <v>9.2296716168879453E-3</v>
      </c>
      <c r="T308">
        <v>3</v>
      </c>
      <c r="U308">
        <v>328</v>
      </c>
      <c r="V308">
        <v>2245.0887303087902</v>
      </c>
      <c r="W308">
        <v>2414.42740765486</v>
      </c>
      <c r="X308">
        <v>2471.2019864930899</v>
      </c>
      <c r="Y308">
        <v>2376.9060414855799</v>
      </c>
      <c r="Z308">
        <v>3.3760120145128463</v>
      </c>
      <c r="AA308">
        <v>4.9490267050104737E-2</v>
      </c>
      <c r="AB308">
        <v>3</v>
      </c>
      <c r="AC308">
        <v>273</v>
      </c>
      <c r="AD308">
        <f t="shared" si="8"/>
        <v>1.3466797186413955</v>
      </c>
      <c r="AE308">
        <f t="shared" si="9"/>
        <v>0.42940677487568968</v>
      </c>
    </row>
    <row r="309" spans="1:31">
      <c r="A309" t="s">
        <v>646</v>
      </c>
      <c r="B309">
        <v>11</v>
      </c>
      <c r="C309">
        <v>8</v>
      </c>
      <c r="D309">
        <v>70.543099999999995</v>
      </c>
      <c r="E309">
        <v>4.7895913653372202E-2</v>
      </c>
      <c r="F309" s="2">
        <v>1.3197015378066212</v>
      </c>
      <c r="G309">
        <v>2.2657615097161399E-2</v>
      </c>
      <c r="H309">
        <v>1.19382378363921</v>
      </c>
      <c r="I309">
        <v>0.568834628791969</v>
      </c>
      <c r="J309" t="s">
        <v>32</v>
      </c>
      <c r="K309" t="s">
        <v>33</v>
      </c>
      <c r="L309">
        <v>64655.877399999998</v>
      </c>
      <c r="M309" t="s">
        <v>647</v>
      </c>
      <c r="N309">
        <v>1607.0462737615701</v>
      </c>
      <c r="O309">
        <v>1840.6252019026999</v>
      </c>
      <c r="P309">
        <v>1825.8141179243601</v>
      </c>
      <c r="Q309">
        <v>1757.82853119621</v>
      </c>
      <c r="R309">
        <v>3.2449765091978184</v>
      </c>
      <c r="S309">
        <v>7.4404918636207268E-2</v>
      </c>
      <c r="T309">
        <v>3</v>
      </c>
      <c r="U309">
        <v>329</v>
      </c>
      <c r="V309">
        <v>1980.06157290074</v>
      </c>
      <c r="W309">
        <v>2027.03053334427</v>
      </c>
      <c r="X309">
        <v>2288.5204180598198</v>
      </c>
      <c r="Y309">
        <v>2098.53750810161</v>
      </c>
      <c r="Z309">
        <v>3.3219167359568393</v>
      </c>
      <c r="AA309">
        <v>7.9196880587149923E-2</v>
      </c>
      <c r="AB309">
        <v>3</v>
      </c>
      <c r="AC309">
        <v>305</v>
      </c>
      <c r="AD309">
        <f t="shared" si="8"/>
        <v>1.1938237836392074</v>
      </c>
      <c r="AE309">
        <f t="shared" si="9"/>
        <v>0.25558990089779504</v>
      </c>
    </row>
    <row r="310" spans="1:31">
      <c r="A310" t="s">
        <v>648</v>
      </c>
      <c r="B310">
        <v>6</v>
      </c>
      <c r="C310">
        <v>4</v>
      </c>
      <c r="D310">
        <v>37.451599999999999</v>
      </c>
      <c r="E310">
        <v>0.77657263223629203</v>
      </c>
      <c r="F310" s="2">
        <v>0.10981791880953561</v>
      </c>
      <c r="G310">
        <v>0.18185300829242501</v>
      </c>
      <c r="H310">
        <v>1.02866175141531</v>
      </c>
      <c r="I310">
        <v>5.6560509045480399E-2</v>
      </c>
      <c r="J310" t="s">
        <v>32</v>
      </c>
      <c r="K310" t="s">
        <v>33</v>
      </c>
      <c r="L310">
        <v>26040.925800000001</v>
      </c>
      <c r="M310" t="s">
        <v>649</v>
      </c>
      <c r="N310">
        <v>2144.9022140791899</v>
      </c>
      <c r="O310">
        <v>1181.2896858557899</v>
      </c>
      <c r="P310">
        <v>1943.2112911362599</v>
      </c>
      <c r="Q310">
        <v>1756.46773035708</v>
      </c>
      <c r="R310">
        <v>3.2446401753881702</v>
      </c>
      <c r="S310">
        <v>0.28934462788167858</v>
      </c>
      <c r="T310">
        <v>3</v>
      </c>
      <c r="U310">
        <v>330</v>
      </c>
      <c r="V310">
        <v>1715.4847432256499</v>
      </c>
      <c r="W310">
        <v>1983.60640227775</v>
      </c>
      <c r="X310">
        <v>1721.34236993737</v>
      </c>
      <c r="Y310">
        <v>1806.8111718135899</v>
      </c>
      <c r="Z310">
        <v>3.2569127672125773</v>
      </c>
      <c r="AA310">
        <v>8.4755492549197592E-2</v>
      </c>
      <c r="AB310">
        <v>3</v>
      </c>
      <c r="AC310">
        <v>346</v>
      </c>
      <c r="AD310">
        <f t="shared" si="8"/>
        <v>1.0286617514153109</v>
      </c>
      <c r="AE310">
        <f t="shared" si="9"/>
        <v>4.0768667578582822E-2</v>
      </c>
    </row>
    <row r="311" spans="1:31">
      <c r="A311" t="s">
        <v>650</v>
      </c>
      <c r="B311">
        <v>4</v>
      </c>
      <c r="C311">
        <v>2</v>
      </c>
      <c r="D311">
        <v>22.6235</v>
      </c>
      <c r="E311">
        <v>0.162376984371363</v>
      </c>
      <c r="F311" s="2">
        <v>0.78947552847462299</v>
      </c>
      <c r="G311">
        <v>5.6059533695994902E-2</v>
      </c>
      <c r="H311">
        <v>1.2449021556759099</v>
      </c>
      <c r="I311">
        <v>0.26165477808314702</v>
      </c>
      <c r="J311" t="s">
        <v>33</v>
      </c>
      <c r="K311" t="s">
        <v>32</v>
      </c>
      <c r="L311">
        <v>60705.777199999997</v>
      </c>
      <c r="M311" t="s">
        <v>651</v>
      </c>
      <c r="N311">
        <v>1552.5951539750399</v>
      </c>
      <c r="O311">
        <v>1796.2207598115899</v>
      </c>
      <c r="P311">
        <v>1898.9019558423599</v>
      </c>
      <c r="Q311">
        <v>1749.2392898763298</v>
      </c>
      <c r="R311">
        <v>3.2428492235235238</v>
      </c>
      <c r="S311">
        <v>0.10168389149511532</v>
      </c>
      <c r="T311">
        <v>3</v>
      </c>
      <c r="U311">
        <v>331</v>
      </c>
      <c r="V311">
        <v>1311.1180740605</v>
      </c>
      <c r="W311">
        <v>1160.7181890787399</v>
      </c>
      <c r="X311">
        <v>1743.5294551246</v>
      </c>
      <c r="Y311">
        <v>1405.1219060879466</v>
      </c>
      <c r="Z311">
        <v>3.1477140045575465</v>
      </c>
      <c r="AA311">
        <v>0.21532913504837237</v>
      </c>
      <c r="AB311">
        <v>3</v>
      </c>
      <c r="AC311">
        <v>419</v>
      </c>
      <c r="AD311">
        <f t="shared" si="8"/>
        <v>0.80327598071918904</v>
      </c>
      <c r="AE311">
        <f t="shared" si="9"/>
        <v>-0.31603235669634139</v>
      </c>
    </row>
    <row r="312" spans="1:31">
      <c r="A312" t="s">
        <v>652</v>
      </c>
      <c r="B312">
        <v>9</v>
      </c>
      <c r="C312">
        <v>2</v>
      </c>
      <c r="D312">
        <v>34.264000000000003</v>
      </c>
      <c r="E312">
        <v>9.3808692312191706E-3</v>
      </c>
      <c r="F312" s="2">
        <v>2.0277569180354598</v>
      </c>
      <c r="G312">
        <v>7.9622431202464195E-3</v>
      </c>
      <c r="H312">
        <v>1.5766603774346699</v>
      </c>
      <c r="I312">
        <v>0.93091593157705699</v>
      </c>
      <c r="J312" t="s">
        <v>33</v>
      </c>
      <c r="K312" t="s">
        <v>32</v>
      </c>
      <c r="L312">
        <v>527100.69640000002</v>
      </c>
      <c r="M312" t="s">
        <v>653</v>
      </c>
      <c r="N312">
        <v>1933.1473791681899</v>
      </c>
      <c r="O312">
        <v>1641.9141788470999</v>
      </c>
      <c r="P312">
        <v>1671.01550447607</v>
      </c>
      <c r="Q312">
        <v>1748.6923541637868</v>
      </c>
      <c r="R312">
        <v>3.2427134111703841</v>
      </c>
      <c r="S312">
        <v>9.1728007117831273E-2</v>
      </c>
      <c r="T312">
        <v>3</v>
      </c>
      <c r="U312">
        <v>332</v>
      </c>
      <c r="V312">
        <v>1030.79040447637</v>
      </c>
      <c r="W312">
        <v>997.20131917180095</v>
      </c>
      <c r="X312">
        <v>1299.3431530150301</v>
      </c>
      <c r="Y312">
        <v>1109.1116255544005</v>
      </c>
      <c r="Z312">
        <v>3.0449752575312186</v>
      </c>
      <c r="AA312">
        <v>0.14930793023249897</v>
      </c>
      <c r="AB312">
        <v>3</v>
      </c>
      <c r="AC312">
        <v>492</v>
      </c>
      <c r="AD312">
        <f t="shared" si="8"/>
        <v>0.63425200145326321</v>
      </c>
      <c r="AE312">
        <f t="shared" si="9"/>
        <v>-0.65687192800509864</v>
      </c>
    </row>
    <row r="313" spans="1:31">
      <c r="A313" t="s">
        <v>654</v>
      </c>
      <c r="B313">
        <v>10</v>
      </c>
      <c r="C313">
        <v>8</v>
      </c>
      <c r="D313">
        <v>53.490200000000002</v>
      </c>
      <c r="E313">
        <v>2.35476618117357E-2</v>
      </c>
      <c r="F313" s="2">
        <v>1.6280522100924026</v>
      </c>
      <c r="G313">
        <v>1.40159589105548E-2</v>
      </c>
      <c r="H313">
        <v>1.2346462298585901</v>
      </c>
      <c r="I313">
        <v>0.75864068391051398</v>
      </c>
      <c r="J313" t="s">
        <v>32</v>
      </c>
      <c r="K313" t="s">
        <v>33</v>
      </c>
      <c r="L313">
        <v>34482.385300000002</v>
      </c>
      <c r="M313" t="s">
        <v>655</v>
      </c>
      <c r="N313">
        <v>1927.4289919723001</v>
      </c>
      <c r="O313">
        <v>1583.9773822505899</v>
      </c>
      <c r="P313">
        <v>1728.9070725179699</v>
      </c>
      <c r="Q313">
        <v>1746.77114891362</v>
      </c>
      <c r="R313">
        <v>3.242236010149298</v>
      </c>
      <c r="S313">
        <v>9.8708565699544601E-2</v>
      </c>
      <c r="T313">
        <v>3</v>
      </c>
      <c r="U313">
        <v>333</v>
      </c>
      <c r="V313">
        <v>2188.98938031337</v>
      </c>
      <c r="W313">
        <v>2206.5267236876398</v>
      </c>
      <c r="X313">
        <v>2074.41713629485</v>
      </c>
      <c r="Y313">
        <v>2156.6444134319531</v>
      </c>
      <c r="Z313">
        <v>3.3337785447248178</v>
      </c>
      <c r="AA313">
        <v>3.326869820680891E-2</v>
      </c>
      <c r="AB313">
        <v>3</v>
      </c>
      <c r="AC313">
        <v>299</v>
      </c>
      <c r="AD313">
        <f t="shared" si="8"/>
        <v>1.234646229858587</v>
      </c>
      <c r="AE313">
        <f t="shared" si="9"/>
        <v>0.30409771748361708</v>
      </c>
    </row>
    <row r="314" spans="1:31">
      <c r="A314" t="s">
        <v>656</v>
      </c>
      <c r="B314">
        <v>5</v>
      </c>
      <c r="C314">
        <v>3</v>
      </c>
      <c r="D314">
        <v>22.445599999999999</v>
      </c>
      <c r="E314">
        <v>0.27416663815207098</v>
      </c>
      <c r="F314" s="2">
        <v>0.56198539326627861</v>
      </c>
      <c r="G314">
        <v>8.2428989345970205E-2</v>
      </c>
      <c r="H314">
        <v>1.1199822830470101</v>
      </c>
      <c r="I314">
        <v>0.16632947540013299</v>
      </c>
      <c r="J314" t="s">
        <v>32</v>
      </c>
      <c r="K314" t="s">
        <v>33</v>
      </c>
      <c r="L314">
        <v>90433.243300000002</v>
      </c>
      <c r="M314" t="s">
        <v>657</v>
      </c>
      <c r="N314">
        <v>1549.2604656681899</v>
      </c>
      <c r="O314">
        <v>1894.11913784134</v>
      </c>
      <c r="P314">
        <v>1772.6000390583599</v>
      </c>
      <c r="Q314">
        <v>1738.6598808559636</v>
      </c>
      <c r="R314">
        <v>3.2402146330008113</v>
      </c>
      <c r="S314">
        <v>0.10060428136230365</v>
      </c>
      <c r="T314">
        <v>3</v>
      </c>
      <c r="U314">
        <v>334</v>
      </c>
      <c r="V314">
        <v>2208.5189704230302</v>
      </c>
      <c r="W314">
        <v>1781.44123284136</v>
      </c>
      <c r="X314">
        <v>1851.8445851455399</v>
      </c>
      <c r="Y314">
        <v>1947.2682628033101</v>
      </c>
      <c r="Z314">
        <v>3.2894257856390494</v>
      </c>
      <c r="AA314">
        <v>0.11758618592852021</v>
      </c>
      <c r="AB314">
        <v>3</v>
      </c>
      <c r="AC314">
        <v>327</v>
      </c>
      <c r="AD314">
        <f t="shared" si="8"/>
        <v>1.1199822830470132</v>
      </c>
      <c r="AE314">
        <f t="shared" si="9"/>
        <v>0.16347591053075422</v>
      </c>
    </row>
    <row r="315" spans="1:31">
      <c r="A315" t="s">
        <v>658</v>
      </c>
      <c r="B315">
        <v>3</v>
      </c>
      <c r="C315">
        <v>1</v>
      </c>
      <c r="D315">
        <v>9.5000999999999998</v>
      </c>
      <c r="E315">
        <v>1.9116548229558401E-2</v>
      </c>
      <c r="F315" s="2">
        <v>1.7185905231576284</v>
      </c>
      <c r="G315">
        <v>1.2381548784742E-2</v>
      </c>
      <c r="H315">
        <v>1.59121186244441</v>
      </c>
      <c r="I315">
        <v>0.80737973842240496</v>
      </c>
      <c r="J315" t="s">
        <v>32</v>
      </c>
      <c r="K315" t="s">
        <v>33</v>
      </c>
      <c r="L315">
        <v>89975.600300000006</v>
      </c>
      <c r="M315" t="s">
        <v>659</v>
      </c>
      <c r="N315">
        <v>1445.55788893464</v>
      </c>
      <c r="O315">
        <v>1844.5836176421899</v>
      </c>
      <c r="P315">
        <v>1881.5405765745099</v>
      </c>
      <c r="Q315">
        <v>1723.8940277171132</v>
      </c>
      <c r="R315">
        <v>3.2365105650894792</v>
      </c>
      <c r="S315">
        <v>0.14023681333616689</v>
      </c>
      <c r="T315">
        <v>3</v>
      </c>
      <c r="U315">
        <v>335</v>
      </c>
      <c r="V315">
        <v>2415.6508797807001</v>
      </c>
      <c r="W315">
        <v>2583.7064557488002</v>
      </c>
      <c r="X315">
        <v>3229.8845439720899</v>
      </c>
      <c r="Y315">
        <v>2743.0806265005303</v>
      </c>
      <c r="Z315">
        <v>3.4382385728723635</v>
      </c>
      <c r="AA315">
        <v>0.15671321005774697</v>
      </c>
      <c r="AB315">
        <v>3</v>
      </c>
      <c r="AC315">
        <v>248</v>
      </c>
      <c r="AD315">
        <f t="shared" si="8"/>
        <v>1.5912118624444027</v>
      </c>
      <c r="AE315">
        <f t="shared" si="9"/>
        <v>0.67012593657961927</v>
      </c>
    </row>
    <row r="316" spans="1:31">
      <c r="A316" t="s">
        <v>660</v>
      </c>
      <c r="B316">
        <v>5</v>
      </c>
      <c r="C316">
        <v>5</v>
      </c>
      <c r="D316">
        <v>27.773399999999999</v>
      </c>
      <c r="E316">
        <v>0.42040600891622298</v>
      </c>
      <c r="F316" s="2">
        <v>0.37633108517351038</v>
      </c>
      <c r="G316">
        <v>0.113611366517755</v>
      </c>
      <c r="H316">
        <v>1.0595110568400401</v>
      </c>
      <c r="I316">
        <v>0.108004876193871</v>
      </c>
      <c r="J316" t="s">
        <v>32</v>
      </c>
      <c r="K316" t="s">
        <v>33</v>
      </c>
      <c r="L316">
        <v>17886.3387</v>
      </c>
      <c r="M316" t="s">
        <v>661</v>
      </c>
      <c r="N316">
        <v>1743.7366082799499</v>
      </c>
      <c r="O316">
        <v>1710.89574808821</v>
      </c>
      <c r="P316">
        <v>1671.5306578751399</v>
      </c>
      <c r="Q316">
        <v>1708.7210047477665</v>
      </c>
      <c r="R316">
        <v>3.2326711581041088</v>
      </c>
      <c r="S316">
        <v>2.1157384336504707E-2</v>
      </c>
      <c r="T316">
        <v>3</v>
      </c>
      <c r="U316">
        <v>336</v>
      </c>
      <c r="V316">
        <v>1892.77922256323</v>
      </c>
      <c r="W316">
        <v>1935.5833811556399</v>
      </c>
      <c r="X316">
        <v>1602.86378903634</v>
      </c>
      <c r="Y316">
        <v>1810.4087975850698</v>
      </c>
      <c r="Z316">
        <v>3.2577766513826898</v>
      </c>
      <c r="AA316">
        <v>9.9982373834281144E-2</v>
      </c>
      <c r="AB316">
        <v>3</v>
      </c>
      <c r="AC316">
        <v>344</v>
      </c>
      <c r="AD316">
        <f t="shared" si="8"/>
        <v>1.0595110568400334</v>
      </c>
      <c r="AE316">
        <f t="shared" si="9"/>
        <v>8.3398643458124005E-2</v>
      </c>
    </row>
    <row r="317" spans="1:31">
      <c r="A317" t="s">
        <v>662</v>
      </c>
      <c r="B317">
        <v>9</v>
      </c>
      <c r="C317">
        <v>5</v>
      </c>
      <c r="D317">
        <v>48.542000000000002</v>
      </c>
      <c r="E317">
        <v>1.9970922013720499E-2</v>
      </c>
      <c r="F317" s="2">
        <v>1.6996018842415896</v>
      </c>
      <c r="G317">
        <v>1.2655995959492501E-2</v>
      </c>
      <c r="H317">
        <v>1.12108595859848</v>
      </c>
      <c r="I317">
        <v>0.79755675390569702</v>
      </c>
      <c r="J317" t="s">
        <v>32</v>
      </c>
      <c r="K317" t="s">
        <v>33</v>
      </c>
      <c r="L317">
        <v>28991.713400000001</v>
      </c>
      <c r="M317" t="s">
        <v>663</v>
      </c>
      <c r="N317">
        <v>1635.7341706519101</v>
      </c>
      <c r="O317">
        <v>1696.89312744016</v>
      </c>
      <c r="P317">
        <v>1762.9836041113299</v>
      </c>
      <c r="Q317">
        <v>1698.5369674011333</v>
      </c>
      <c r="R317">
        <v>3.2300750034071721</v>
      </c>
      <c r="S317">
        <v>3.746791657149099E-2</v>
      </c>
      <c r="T317">
        <v>3</v>
      </c>
      <c r="U317">
        <v>337</v>
      </c>
      <c r="V317">
        <v>1986.5615015281801</v>
      </c>
      <c r="W317">
        <v>1856.6655290067399</v>
      </c>
      <c r="X317">
        <v>1869.39080240663</v>
      </c>
      <c r="Y317">
        <v>1904.2059443138503</v>
      </c>
      <c r="Z317">
        <v>3.2797139165496696</v>
      </c>
      <c r="AA317">
        <v>3.7603730793102329E-2</v>
      </c>
      <c r="AB317">
        <v>3</v>
      </c>
      <c r="AC317">
        <v>334</v>
      </c>
      <c r="AD317">
        <f t="shared" si="8"/>
        <v>1.1210859585984774</v>
      </c>
      <c r="AE317">
        <f t="shared" si="9"/>
        <v>0.16489690016773645</v>
      </c>
    </row>
    <row r="318" spans="1:31">
      <c r="A318" t="s">
        <v>664</v>
      </c>
      <c r="B318">
        <v>19</v>
      </c>
      <c r="C318">
        <v>6</v>
      </c>
      <c r="D318">
        <v>69.795199999999994</v>
      </c>
      <c r="E318">
        <v>0.64833000800838003</v>
      </c>
      <c r="F318" s="2">
        <v>0.18820387657564494</v>
      </c>
      <c r="G318">
        <v>0.158030729002859</v>
      </c>
      <c r="H318">
        <v>1.02489853686372</v>
      </c>
      <c r="I318">
        <v>6.7304311165299696E-2</v>
      </c>
      <c r="J318" t="s">
        <v>33</v>
      </c>
      <c r="K318" t="s">
        <v>32</v>
      </c>
      <c r="L318">
        <v>466679.21730000002</v>
      </c>
      <c r="M318" t="s">
        <v>665</v>
      </c>
      <c r="N318">
        <v>1624.87307723196</v>
      </c>
      <c r="O318">
        <v>1741.1072012991101</v>
      </c>
      <c r="P318">
        <v>1721.0093334692399</v>
      </c>
      <c r="Q318">
        <v>1695.6632040001034</v>
      </c>
      <c r="R318">
        <v>3.229339596051942</v>
      </c>
      <c r="S318">
        <v>3.6637093228772337E-2</v>
      </c>
      <c r="T318">
        <v>3</v>
      </c>
      <c r="U318">
        <v>338</v>
      </c>
      <c r="V318">
        <v>1723.92494481924</v>
      </c>
      <c r="W318">
        <v>1495.1699810893599</v>
      </c>
      <c r="X318">
        <v>1744.3130886710401</v>
      </c>
      <c r="Y318">
        <v>1654.4693381932132</v>
      </c>
      <c r="Z318">
        <v>3.2186587229151011</v>
      </c>
      <c r="AA318">
        <v>8.3611952904692574E-2</v>
      </c>
      <c r="AB318">
        <v>3</v>
      </c>
      <c r="AC318">
        <v>373</v>
      </c>
      <c r="AD318">
        <f t="shared" si="8"/>
        <v>0.97570633973202159</v>
      </c>
      <c r="AE318">
        <f t="shared" si="9"/>
        <v>-3.5481092551199328E-2</v>
      </c>
    </row>
    <row r="319" spans="1:31">
      <c r="A319" t="s">
        <v>666</v>
      </c>
      <c r="B319">
        <v>14</v>
      </c>
      <c r="C319">
        <v>7</v>
      </c>
      <c r="D319">
        <v>67.408799999999999</v>
      </c>
      <c r="E319">
        <v>0.39843829937498498</v>
      </c>
      <c r="F319" s="2">
        <v>0.39963892223687364</v>
      </c>
      <c r="G319">
        <v>0.10854814432377299</v>
      </c>
      <c r="H319">
        <v>1.02926353895087</v>
      </c>
      <c r="I319">
        <v>0.114360873127148</v>
      </c>
      <c r="J319" t="s">
        <v>33</v>
      </c>
      <c r="K319" t="s">
        <v>32</v>
      </c>
      <c r="L319">
        <v>113221.6569</v>
      </c>
      <c r="M319" t="s">
        <v>667</v>
      </c>
      <c r="N319">
        <v>1648.25492237613</v>
      </c>
      <c r="O319">
        <v>1679.3319545069201</v>
      </c>
      <c r="P319">
        <v>1735.3409468713501</v>
      </c>
      <c r="Q319">
        <v>1687.6426079181335</v>
      </c>
      <c r="R319">
        <v>3.2272804814823837</v>
      </c>
      <c r="S319">
        <v>2.6151165277598511E-2</v>
      </c>
      <c r="T319">
        <v>3</v>
      </c>
      <c r="U319">
        <v>339</v>
      </c>
      <c r="V319">
        <v>1717.2039852243099</v>
      </c>
      <c r="W319">
        <v>1562.8002308084499</v>
      </c>
      <c r="X319">
        <v>1638.97681472933</v>
      </c>
      <c r="Y319">
        <v>1639.6603435873633</v>
      </c>
      <c r="Z319">
        <v>3.2147538930579582</v>
      </c>
      <c r="AA319">
        <v>4.7085450903424232E-2</v>
      </c>
      <c r="AB319">
        <v>3</v>
      </c>
      <c r="AC319">
        <v>375</v>
      </c>
      <c r="AD319">
        <f t="shared" si="8"/>
        <v>0.97156846828490484</v>
      </c>
      <c r="AE319">
        <f t="shared" si="9"/>
        <v>-4.1612426020189358E-2</v>
      </c>
    </row>
    <row r="320" spans="1:31">
      <c r="A320" t="s">
        <v>668</v>
      </c>
      <c r="B320">
        <v>8</v>
      </c>
      <c r="C320">
        <v>6</v>
      </c>
      <c r="D320">
        <v>45.822299999999998</v>
      </c>
      <c r="E320">
        <v>0.24394552566459199</v>
      </c>
      <c r="F320" s="2">
        <v>0.61270714310612451</v>
      </c>
      <c r="G320">
        <v>7.5865300563447993E-2</v>
      </c>
      <c r="H320">
        <v>1.0968431910368299</v>
      </c>
      <c r="I320">
        <v>0.18531675724867699</v>
      </c>
      <c r="J320" t="s">
        <v>32</v>
      </c>
      <c r="K320" t="s">
        <v>33</v>
      </c>
      <c r="L320">
        <v>71353.401299999998</v>
      </c>
      <c r="M320" t="s">
        <v>669</v>
      </c>
      <c r="N320">
        <v>1770.9978935015599</v>
      </c>
      <c r="O320">
        <v>1539.8720001046099</v>
      </c>
      <c r="P320">
        <v>1736.47406549686</v>
      </c>
      <c r="Q320">
        <v>1682.4479863676768</v>
      </c>
      <c r="R320">
        <v>3.2259416466953152</v>
      </c>
      <c r="S320">
        <v>7.410345480419761E-2</v>
      </c>
      <c r="T320">
        <v>3</v>
      </c>
      <c r="U320">
        <v>340</v>
      </c>
      <c r="V320">
        <v>1716.13290528571</v>
      </c>
      <c r="W320">
        <v>1787.43870122357</v>
      </c>
      <c r="X320">
        <v>2032.57324785378</v>
      </c>
      <c r="Y320">
        <v>1845.3816181210202</v>
      </c>
      <c r="Z320">
        <v>3.2660861902816998</v>
      </c>
      <c r="AA320">
        <v>8.9947207665266274E-2</v>
      </c>
      <c r="AB320">
        <v>3</v>
      </c>
      <c r="AC320">
        <v>342</v>
      </c>
      <c r="AD320">
        <f t="shared" si="8"/>
        <v>1.096843191036835</v>
      </c>
      <c r="AE320">
        <f t="shared" si="9"/>
        <v>0.13335728719604065</v>
      </c>
    </row>
    <row r="321" spans="1:31">
      <c r="A321" t="s">
        <v>670</v>
      </c>
      <c r="B321">
        <v>13</v>
      </c>
      <c r="C321">
        <v>8</v>
      </c>
      <c r="D321">
        <v>73.998400000000004</v>
      </c>
      <c r="E321">
        <v>2.1046010334601099E-3</v>
      </c>
      <c r="F321" s="2">
        <v>2.6768302206781418</v>
      </c>
      <c r="G321">
        <v>3.5856080504859701E-3</v>
      </c>
      <c r="H321">
        <v>1.1763888638356299</v>
      </c>
      <c r="I321">
        <v>0.99893574762033999</v>
      </c>
      <c r="J321" t="s">
        <v>32</v>
      </c>
      <c r="K321" t="s">
        <v>33</v>
      </c>
      <c r="L321">
        <v>78618.249100000001</v>
      </c>
      <c r="M321" t="s">
        <v>671</v>
      </c>
      <c r="N321">
        <v>1658.23051048605</v>
      </c>
      <c r="O321">
        <v>1738.3361440127801</v>
      </c>
      <c r="P321">
        <v>1649.14824454311</v>
      </c>
      <c r="Q321">
        <v>1681.9049663473133</v>
      </c>
      <c r="R321">
        <v>3.2258014529619174</v>
      </c>
      <c r="S321">
        <v>2.9182007625170713E-2</v>
      </c>
      <c r="T321">
        <v>3</v>
      </c>
      <c r="U321">
        <v>341</v>
      </c>
      <c r="V321">
        <v>1929.42646542745</v>
      </c>
      <c r="W321">
        <v>2036.54854180701</v>
      </c>
      <c r="X321">
        <v>1969.74781008798</v>
      </c>
      <c r="Y321">
        <v>1978.5742724408135</v>
      </c>
      <c r="Z321">
        <v>3.2963523576122937</v>
      </c>
      <c r="AA321">
        <v>2.7344811042766221E-2</v>
      </c>
      <c r="AB321">
        <v>3</v>
      </c>
      <c r="AC321">
        <v>317</v>
      </c>
      <c r="AD321">
        <f t="shared" si="8"/>
        <v>1.1763888638356264</v>
      </c>
      <c r="AE321">
        <f t="shared" si="9"/>
        <v>0.23436503227780495</v>
      </c>
    </row>
    <row r="322" spans="1:31">
      <c r="A322" t="s">
        <v>672</v>
      </c>
      <c r="B322">
        <v>81</v>
      </c>
      <c r="C322">
        <v>8</v>
      </c>
      <c r="D322">
        <v>442.02269999999999</v>
      </c>
      <c r="E322">
        <v>1.247248759492E-3</v>
      </c>
      <c r="F322" s="2">
        <v>2.9040469193359022</v>
      </c>
      <c r="G322">
        <v>3.0079339714887102E-3</v>
      </c>
      <c r="H322">
        <v>1.3831400686402799</v>
      </c>
      <c r="I322">
        <v>0.99991195286466805</v>
      </c>
      <c r="J322" t="s">
        <v>32</v>
      </c>
      <c r="K322" t="s">
        <v>33</v>
      </c>
      <c r="L322">
        <v>225549.1439</v>
      </c>
      <c r="M322" t="s">
        <v>673</v>
      </c>
      <c r="N322">
        <v>1659.6940441187301</v>
      </c>
      <c r="O322">
        <v>1663.14955697358</v>
      </c>
      <c r="P322">
        <v>1720.14005087596</v>
      </c>
      <c r="Q322">
        <v>1680.99455065609</v>
      </c>
      <c r="R322">
        <v>3.2255663055728285</v>
      </c>
      <c r="S322">
        <v>2.0193400639075366E-2</v>
      </c>
      <c r="T322">
        <v>3</v>
      </c>
      <c r="U322">
        <v>342</v>
      </c>
      <c r="V322">
        <v>2478.1709329088899</v>
      </c>
      <c r="W322">
        <v>2324.6176927636702</v>
      </c>
      <c r="X322">
        <v>2172.36412886263</v>
      </c>
      <c r="Y322">
        <v>2325.0509181783964</v>
      </c>
      <c r="Z322">
        <v>3.3664324682976989</v>
      </c>
      <c r="AA322">
        <v>6.5763661831238038E-2</v>
      </c>
      <c r="AB322">
        <v>3</v>
      </c>
      <c r="AC322">
        <v>280</v>
      </c>
      <c r="AD322">
        <f t="shared" si="8"/>
        <v>1.3831400686402773</v>
      </c>
      <c r="AE322">
        <f t="shared" si="9"/>
        <v>0.46794726357472261</v>
      </c>
    </row>
    <row r="323" spans="1:31">
      <c r="A323" t="s">
        <v>674</v>
      </c>
      <c r="B323">
        <v>4</v>
      </c>
      <c r="C323">
        <v>2</v>
      </c>
      <c r="D323">
        <v>13.506500000000001</v>
      </c>
      <c r="E323">
        <v>1.6232755206451201E-3</v>
      </c>
      <c r="F323" s="2">
        <v>2.7896077605554841</v>
      </c>
      <c r="G323">
        <v>3.1541256520674602E-3</v>
      </c>
      <c r="H323">
        <v>1.6410248790867099</v>
      </c>
      <c r="I323">
        <v>0.999662593434269</v>
      </c>
      <c r="J323" t="s">
        <v>33</v>
      </c>
      <c r="K323" t="s">
        <v>32</v>
      </c>
      <c r="L323">
        <v>130407.63189999999</v>
      </c>
      <c r="M323" t="s">
        <v>675</v>
      </c>
      <c r="N323">
        <v>1718.1170847434701</v>
      </c>
      <c r="O323">
        <v>1584.02338858198</v>
      </c>
      <c r="P323">
        <v>1735.58517978188</v>
      </c>
      <c r="Q323">
        <v>1679.2418843691103</v>
      </c>
      <c r="R323">
        <v>3.2251132580681072</v>
      </c>
      <c r="S323">
        <v>4.9381144481476333E-2</v>
      </c>
      <c r="T323">
        <v>3</v>
      </c>
      <c r="U323">
        <v>343</v>
      </c>
      <c r="V323">
        <v>985.06620042570501</v>
      </c>
      <c r="W323">
        <v>1143.89986924547</v>
      </c>
      <c r="X323">
        <v>940.89942554971503</v>
      </c>
      <c r="Y323">
        <v>1023.2884984069633</v>
      </c>
      <c r="Z323">
        <v>3.0099980927565322</v>
      </c>
      <c r="AA323">
        <v>0.10433170201119432</v>
      </c>
      <c r="AB323">
        <v>3</v>
      </c>
      <c r="AC323">
        <v>514</v>
      </c>
      <c r="AD323">
        <f t="shared" ref="AD323:AD386" si="10">(Y323/Q323)</f>
        <v>0.609375282936926</v>
      </c>
      <c r="AE323">
        <f t="shared" ref="AE323:AE386" si="11">(LOG(AD323,2))</f>
        <v>-0.71459711128486092</v>
      </c>
    </row>
    <row r="324" spans="1:31">
      <c r="A324" t="s">
        <v>676</v>
      </c>
      <c r="B324">
        <v>24</v>
      </c>
      <c r="C324">
        <v>10</v>
      </c>
      <c r="D324">
        <v>132.55099999999999</v>
      </c>
      <c r="E324">
        <v>2.88915909781392E-2</v>
      </c>
      <c r="F324" s="2">
        <v>1.5392285421294298</v>
      </c>
      <c r="G324">
        <v>1.61093452458087E-2</v>
      </c>
      <c r="H324">
        <v>1.1166973035649901</v>
      </c>
      <c r="I324">
        <v>0.70677553642629498</v>
      </c>
      <c r="J324" t="s">
        <v>32</v>
      </c>
      <c r="K324" t="s">
        <v>33</v>
      </c>
      <c r="L324">
        <v>120774.9556</v>
      </c>
      <c r="M324" t="s">
        <v>677</v>
      </c>
      <c r="N324">
        <v>1697.65486299438</v>
      </c>
      <c r="O324">
        <v>1658.14409321939</v>
      </c>
      <c r="P324">
        <v>1680.4619523092799</v>
      </c>
      <c r="Q324">
        <v>1678.7536361743498</v>
      </c>
      <c r="R324">
        <v>3.2249869663580792</v>
      </c>
      <c r="S324">
        <v>1.1800840516243442E-2</v>
      </c>
      <c r="T324">
        <v>3</v>
      </c>
      <c r="U324">
        <v>344</v>
      </c>
      <c r="V324">
        <v>1858.02587819523</v>
      </c>
      <c r="W324">
        <v>1779.33026233746</v>
      </c>
      <c r="X324">
        <v>1986.6228360647499</v>
      </c>
      <c r="Y324">
        <v>1874.6596588658133</v>
      </c>
      <c r="Z324">
        <v>3.2729224338275267</v>
      </c>
      <c r="AA324">
        <v>5.581949592538963E-2</v>
      </c>
      <c r="AB324">
        <v>3</v>
      </c>
      <c r="AC324">
        <v>337</v>
      </c>
      <c r="AD324">
        <f t="shared" si="10"/>
        <v>1.1166973035649868</v>
      </c>
      <c r="AE324">
        <f t="shared" si="11"/>
        <v>0.15923817612831681</v>
      </c>
    </row>
    <row r="325" spans="1:31">
      <c r="A325" t="s">
        <v>678</v>
      </c>
      <c r="B325">
        <v>14</v>
      </c>
      <c r="C325">
        <v>8</v>
      </c>
      <c r="D325">
        <v>78.025700000000001</v>
      </c>
      <c r="E325" s="2">
        <v>5.19342431546388E-5</v>
      </c>
      <c r="F325" s="2">
        <v>4.284546193034374</v>
      </c>
      <c r="G325">
        <v>1.15162127729865E-3</v>
      </c>
      <c r="H325">
        <v>1.6156180943449401</v>
      </c>
      <c r="I325">
        <v>1</v>
      </c>
      <c r="J325" t="s">
        <v>32</v>
      </c>
      <c r="K325" t="s">
        <v>33</v>
      </c>
      <c r="L325">
        <v>59222.403100000003</v>
      </c>
      <c r="M325" t="s">
        <v>679</v>
      </c>
      <c r="N325">
        <v>1666.1206479653299</v>
      </c>
      <c r="O325">
        <v>1603.3329947997299</v>
      </c>
      <c r="P325">
        <v>1704.8131939896</v>
      </c>
      <c r="Q325">
        <v>1658.0889455848867</v>
      </c>
      <c r="R325">
        <v>3.2196078238865122</v>
      </c>
      <c r="S325">
        <v>3.088774919761017E-2</v>
      </c>
      <c r="T325">
        <v>3</v>
      </c>
      <c r="U325">
        <v>345</v>
      </c>
      <c r="V325">
        <v>2613.4060260227102</v>
      </c>
      <c r="W325">
        <v>2780.36052699318</v>
      </c>
      <c r="X325">
        <v>2642.7489545449298</v>
      </c>
      <c r="Y325">
        <v>2678.8385025202733</v>
      </c>
      <c r="Z325">
        <v>3.4279465323546026</v>
      </c>
      <c r="AA325">
        <v>3.3274261476284539E-2</v>
      </c>
      <c r="AB325">
        <v>3</v>
      </c>
      <c r="AC325">
        <v>253</v>
      </c>
      <c r="AD325">
        <f t="shared" si="10"/>
        <v>1.6156180943449447</v>
      </c>
      <c r="AE325">
        <f t="shared" si="11"/>
        <v>0.69208620891269768</v>
      </c>
    </row>
    <row r="326" spans="1:31">
      <c r="A326" t="s">
        <v>680</v>
      </c>
      <c r="B326">
        <v>2</v>
      </c>
      <c r="C326">
        <v>1</v>
      </c>
      <c r="D326">
        <v>13.4383</v>
      </c>
      <c r="E326">
        <v>1.8545261319873299E-3</v>
      </c>
      <c r="F326" s="2">
        <v>2.7317670426815885</v>
      </c>
      <c r="G326">
        <v>3.31848220283E-3</v>
      </c>
      <c r="H326">
        <v>1.6336267471913899</v>
      </c>
      <c r="I326">
        <v>0.99937936968616503</v>
      </c>
      <c r="J326" t="s">
        <v>33</v>
      </c>
      <c r="K326" t="s">
        <v>32</v>
      </c>
      <c r="L326">
        <v>14975.0591</v>
      </c>
      <c r="M326" t="s">
        <v>681</v>
      </c>
      <c r="N326">
        <v>1494.0608165999699</v>
      </c>
      <c r="O326">
        <v>1691.38664510999</v>
      </c>
      <c r="P326">
        <v>1783.32415436828</v>
      </c>
      <c r="Q326">
        <v>1656.2572053594133</v>
      </c>
      <c r="R326">
        <v>3.2191277806339555</v>
      </c>
      <c r="S326">
        <v>8.9235382283438164E-2</v>
      </c>
      <c r="T326">
        <v>3</v>
      </c>
      <c r="U326">
        <v>346</v>
      </c>
      <c r="V326">
        <v>1000.92387348891</v>
      </c>
      <c r="W326">
        <v>947.61994733864401</v>
      </c>
      <c r="X326">
        <v>1093.0148611790801</v>
      </c>
      <c r="Y326">
        <v>1013.8528940022114</v>
      </c>
      <c r="Z326">
        <v>3.0059749451770332</v>
      </c>
      <c r="AA326">
        <v>7.2549650390751202E-2</v>
      </c>
      <c r="AB326">
        <v>3</v>
      </c>
      <c r="AC326">
        <v>518</v>
      </c>
      <c r="AD326">
        <f t="shared" si="10"/>
        <v>0.61213493334340063</v>
      </c>
      <c r="AE326">
        <f t="shared" si="11"/>
        <v>-0.70807839260925343</v>
      </c>
    </row>
    <row r="327" spans="1:31">
      <c r="A327" t="s">
        <v>682</v>
      </c>
      <c r="B327">
        <v>17</v>
      </c>
      <c r="C327">
        <v>10</v>
      </c>
      <c r="D327">
        <v>90.247600000000006</v>
      </c>
      <c r="E327">
        <v>0.33989856440843902</v>
      </c>
      <c r="F327" s="2">
        <v>0.46865066969410962</v>
      </c>
      <c r="G327">
        <v>9.6982693134138598E-2</v>
      </c>
      <c r="H327">
        <v>1.0272144699671399</v>
      </c>
      <c r="I327">
        <v>0.13481145929531299</v>
      </c>
      <c r="J327" t="s">
        <v>33</v>
      </c>
      <c r="K327" t="s">
        <v>32</v>
      </c>
      <c r="L327">
        <v>145017.8279</v>
      </c>
      <c r="M327" t="s">
        <v>683</v>
      </c>
      <c r="N327">
        <v>1629.9867083335801</v>
      </c>
      <c r="O327">
        <v>1697.78832523038</v>
      </c>
      <c r="P327">
        <v>1640.25252778299</v>
      </c>
      <c r="Q327">
        <v>1656.0091871156501</v>
      </c>
      <c r="R327">
        <v>3.2190627418103128</v>
      </c>
      <c r="S327">
        <v>2.2067552664253257E-2</v>
      </c>
      <c r="T327">
        <v>3</v>
      </c>
      <c r="U327">
        <v>347</v>
      </c>
      <c r="V327">
        <v>1618.2582758727699</v>
      </c>
      <c r="W327">
        <v>1549.0503815406901</v>
      </c>
      <c r="X327">
        <v>1669.09864271528</v>
      </c>
      <c r="Y327">
        <v>1612.1357667095799</v>
      </c>
      <c r="Z327">
        <v>3.2074016133065042</v>
      </c>
      <c r="AA327">
        <v>3.7377660468740984E-2</v>
      </c>
      <c r="AB327">
        <v>3</v>
      </c>
      <c r="AC327">
        <v>382</v>
      </c>
      <c r="AD327">
        <f t="shared" si="10"/>
        <v>0.97350653562346079</v>
      </c>
      <c r="AE327">
        <f t="shared" si="11"/>
        <v>-3.8737430394894051E-2</v>
      </c>
    </row>
    <row r="328" spans="1:31">
      <c r="A328" t="s">
        <v>684</v>
      </c>
      <c r="B328">
        <v>12</v>
      </c>
      <c r="C328">
        <v>6</v>
      </c>
      <c r="D328">
        <v>44.997700000000002</v>
      </c>
      <c r="E328">
        <v>0.11254674266294699</v>
      </c>
      <c r="F328" s="2">
        <v>0.94866706986807237</v>
      </c>
      <c r="G328">
        <v>4.3171778012527202E-2</v>
      </c>
      <c r="H328">
        <v>1.0708233560935601</v>
      </c>
      <c r="I328">
        <v>0.34337159630612402</v>
      </c>
      <c r="J328" t="s">
        <v>32</v>
      </c>
      <c r="K328" t="s">
        <v>33</v>
      </c>
      <c r="L328">
        <v>21563.056499999999</v>
      </c>
      <c r="M328" t="s">
        <v>685</v>
      </c>
      <c r="N328">
        <v>1695.8998742175099</v>
      </c>
      <c r="O328">
        <v>1651.57800718255</v>
      </c>
      <c r="P328">
        <v>1588.19107477376</v>
      </c>
      <c r="Q328">
        <v>1645.2229853912734</v>
      </c>
      <c r="R328">
        <v>3.2162247684026992</v>
      </c>
      <c r="S328">
        <v>3.2904286199479438E-2</v>
      </c>
      <c r="T328">
        <v>3</v>
      </c>
      <c r="U328">
        <v>349</v>
      </c>
      <c r="V328">
        <v>1739.8781584210001</v>
      </c>
      <c r="W328">
        <v>1689.8841549095</v>
      </c>
      <c r="X328">
        <v>1855.46728288636</v>
      </c>
      <c r="Y328">
        <v>1761.7431987389534</v>
      </c>
      <c r="Z328">
        <v>3.245942603566017</v>
      </c>
      <c r="AA328">
        <v>4.8207593762032874E-2</v>
      </c>
      <c r="AB328">
        <v>3</v>
      </c>
      <c r="AC328">
        <v>356</v>
      </c>
      <c r="AD328">
        <f t="shared" si="10"/>
        <v>1.0708233560935625</v>
      </c>
      <c r="AE328">
        <f t="shared" si="11"/>
        <v>9.8720511548257811E-2</v>
      </c>
    </row>
    <row r="329" spans="1:31">
      <c r="A329" t="s">
        <v>686</v>
      </c>
      <c r="B329">
        <v>5</v>
      </c>
      <c r="C329">
        <v>3</v>
      </c>
      <c r="D329">
        <v>24.3278</v>
      </c>
      <c r="E329">
        <v>0.12132361052113599</v>
      </c>
      <c r="F329" s="2">
        <v>0.91605467381410988</v>
      </c>
      <c r="G329">
        <v>4.5639137687515402E-2</v>
      </c>
      <c r="H329">
        <v>1.09809630178837</v>
      </c>
      <c r="I329">
        <v>0.32569390063336701</v>
      </c>
      <c r="J329" t="s">
        <v>32</v>
      </c>
      <c r="K329" t="s">
        <v>33</v>
      </c>
      <c r="L329">
        <v>35196.8076</v>
      </c>
      <c r="M329" t="s">
        <v>687</v>
      </c>
      <c r="N329">
        <v>1597.81992643281</v>
      </c>
      <c r="O329">
        <v>1686.33348350645</v>
      </c>
      <c r="P329">
        <v>1650.59371209348</v>
      </c>
      <c r="Q329">
        <v>1644.9157073442468</v>
      </c>
      <c r="R329">
        <v>3.21614364771261</v>
      </c>
      <c r="S329">
        <v>2.7070759114809849E-2</v>
      </c>
      <c r="T329">
        <v>3</v>
      </c>
      <c r="U329">
        <v>350</v>
      </c>
      <c r="V329">
        <v>1753.82868141472</v>
      </c>
      <c r="W329">
        <v>1699.6572374856701</v>
      </c>
      <c r="X329">
        <v>1965.3416460645799</v>
      </c>
      <c r="Y329">
        <v>1806.2758549883231</v>
      </c>
      <c r="Z329">
        <v>3.2567840766256859</v>
      </c>
      <c r="AA329">
        <v>7.7724891626604939E-2</v>
      </c>
      <c r="AB329">
        <v>3</v>
      </c>
      <c r="AC329">
        <v>347</v>
      </c>
      <c r="AD329">
        <f t="shared" si="10"/>
        <v>1.0980963017883729</v>
      </c>
      <c r="AE329">
        <f t="shared" si="11"/>
        <v>0.13500458259461884</v>
      </c>
    </row>
    <row r="330" spans="1:31">
      <c r="A330" t="s">
        <v>688</v>
      </c>
      <c r="B330">
        <v>6</v>
      </c>
      <c r="C330">
        <v>2</v>
      </c>
      <c r="D330">
        <v>18.218699999999998</v>
      </c>
      <c r="E330">
        <v>0.503607613465205</v>
      </c>
      <c r="F330" s="2">
        <v>0.29790771291498302</v>
      </c>
      <c r="G330">
        <v>0.13068815016903501</v>
      </c>
      <c r="H330">
        <v>1.1015360811271799</v>
      </c>
      <c r="I330">
        <v>8.8693244996855505E-2</v>
      </c>
      <c r="J330" t="s">
        <v>32</v>
      </c>
      <c r="K330" t="s">
        <v>33</v>
      </c>
      <c r="L330">
        <v>476211.71919999999</v>
      </c>
      <c r="M330" t="s">
        <v>689</v>
      </c>
      <c r="N330">
        <v>1782.0654873390899</v>
      </c>
      <c r="O330">
        <v>1233.6700562456699</v>
      </c>
      <c r="P330">
        <v>1907.7251400584801</v>
      </c>
      <c r="Q330">
        <v>1641.1535612144132</v>
      </c>
      <c r="R330">
        <v>3.2151492194856703</v>
      </c>
      <c r="S330">
        <v>0.21840773964259516</v>
      </c>
      <c r="T330">
        <v>3</v>
      </c>
      <c r="U330">
        <v>351</v>
      </c>
      <c r="V330">
        <v>1598.66064801586</v>
      </c>
      <c r="W330">
        <v>1829.1690077987</v>
      </c>
      <c r="X330">
        <v>1995.5399312295799</v>
      </c>
      <c r="Y330">
        <v>1807.7898623480469</v>
      </c>
      <c r="Z330">
        <v>3.2571479466445394</v>
      </c>
      <c r="AA330">
        <v>0.11024595008193247</v>
      </c>
      <c r="AB330">
        <v>3</v>
      </c>
      <c r="AC330">
        <v>345</v>
      </c>
      <c r="AD330">
        <f t="shared" si="10"/>
        <v>1.1015360811271839</v>
      </c>
      <c r="AE330">
        <f t="shared" si="11"/>
        <v>0.13951675169855624</v>
      </c>
    </row>
    <row r="331" spans="1:31">
      <c r="A331" t="s">
        <v>690</v>
      </c>
      <c r="B331">
        <v>3</v>
      </c>
      <c r="C331">
        <v>3</v>
      </c>
      <c r="D331">
        <v>19.978300000000001</v>
      </c>
      <c r="E331">
        <v>6.81350420286719E-4</v>
      </c>
      <c r="F331" s="2">
        <v>3.1666294718530961</v>
      </c>
      <c r="G331">
        <v>2.1359023133351502E-3</v>
      </c>
      <c r="H331">
        <v>1.5814358511753701</v>
      </c>
      <c r="I331">
        <v>0.99999822400627603</v>
      </c>
      <c r="J331" t="s">
        <v>32</v>
      </c>
      <c r="K331" t="s">
        <v>33</v>
      </c>
      <c r="L331">
        <v>14589.692499999999</v>
      </c>
      <c r="M331" t="s">
        <v>691</v>
      </c>
      <c r="N331">
        <v>1524.4407728828101</v>
      </c>
      <c r="O331">
        <v>1621.3539768415801</v>
      </c>
      <c r="P331">
        <v>1774.84296073582</v>
      </c>
      <c r="Q331">
        <v>1640.2125701534035</v>
      </c>
      <c r="R331">
        <v>3.21490013589051</v>
      </c>
      <c r="S331">
        <v>7.6978940888485489E-2</v>
      </c>
      <c r="T331">
        <v>3</v>
      </c>
      <c r="U331">
        <v>352</v>
      </c>
      <c r="V331">
        <v>2511.3277861124202</v>
      </c>
      <c r="W331">
        <v>2582.9722574664002</v>
      </c>
      <c r="X331">
        <v>2687.3728423884399</v>
      </c>
      <c r="Y331">
        <v>2593.8909619890869</v>
      </c>
      <c r="Z331">
        <v>3.4139517159262596</v>
      </c>
      <c r="AA331">
        <v>3.4129797354002331E-2</v>
      </c>
      <c r="AB331">
        <v>3</v>
      </c>
      <c r="AC331">
        <v>258</v>
      </c>
      <c r="AD331">
        <f t="shared" si="10"/>
        <v>1.5814358511753688</v>
      </c>
      <c r="AE331">
        <f t="shared" si="11"/>
        <v>0.6612350360524768</v>
      </c>
    </row>
    <row r="332" spans="1:31">
      <c r="A332" t="s">
        <v>692</v>
      </c>
      <c r="B332">
        <v>4</v>
      </c>
      <c r="C332">
        <v>4</v>
      </c>
      <c r="D332">
        <v>23.6282</v>
      </c>
      <c r="E332">
        <v>0.13884761105951601</v>
      </c>
      <c r="F332" s="2">
        <v>0.85746158809661965</v>
      </c>
      <c r="G332">
        <v>5.0306312189525297E-2</v>
      </c>
      <c r="H332">
        <v>1.09611654772983</v>
      </c>
      <c r="I332">
        <v>0.29512019088851599</v>
      </c>
      <c r="J332" t="s">
        <v>32</v>
      </c>
      <c r="K332" t="s">
        <v>33</v>
      </c>
      <c r="L332">
        <v>23633.231400000001</v>
      </c>
      <c r="M332" t="s">
        <v>693</v>
      </c>
      <c r="N332">
        <v>1511.14160696011</v>
      </c>
      <c r="O332">
        <v>1641.0763012361299</v>
      </c>
      <c r="P332">
        <v>1762.6737317581801</v>
      </c>
      <c r="Q332">
        <v>1638.2972133181399</v>
      </c>
      <c r="R332">
        <v>3.2143926925372761</v>
      </c>
      <c r="S332">
        <v>7.6780384001813515E-2</v>
      </c>
      <c r="T332">
        <v>3</v>
      </c>
      <c r="U332">
        <v>353</v>
      </c>
      <c r="V332">
        <v>1876.2967075260101</v>
      </c>
      <c r="W332">
        <v>1782.45885538891</v>
      </c>
      <c r="X332">
        <v>1728.5384939380899</v>
      </c>
      <c r="Y332">
        <v>1795.76468561767</v>
      </c>
      <c r="Z332">
        <v>3.2542494267448401</v>
      </c>
      <c r="AA332">
        <v>4.1638174275380989E-2</v>
      </c>
      <c r="AB332">
        <v>3</v>
      </c>
      <c r="AC332">
        <v>350</v>
      </c>
      <c r="AD332">
        <f t="shared" si="10"/>
        <v>1.0961165477298236</v>
      </c>
      <c r="AE332">
        <f t="shared" si="11"/>
        <v>0.13240120513456427</v>
      </c>
    </row>
    <row r="333" spans="1:31">
      <c r="A333" t="s">
        <v>694</v>
      </c>
      <c r="B333">
        <v>27</v>
      </c>
      <c r="C333">
        <v>17</v>
      </c>
      <c r="D333">
        <v>157.39949999999999</v>
      </c>
      <c r="E333">
        <v>4.8734105545217003E-2</v>
      </c>
      <c r="F333" s="2">
        <v>1.3121670004691701</v>
      </c>
      <c r="G333">
        <v>2.2961728380285599E-2</v>
      </c>
      <c r="H333">
        <v>1.1149474678068001</v>
      </c>
      <c r="I333">
        <v>0.56400775551758398</v>
      </c>
      <c r="J333" t="s">
        <v>32</v>
      </c>
      <c r="K333" t="s">
        <v>33</v>
      </c>
      <c r="L333">
        <v>102452.26300000001</v>
      </c>
      <c r="M333" t="s">
        <v>695</v>
      </c>
      <c r="N333">
        <v>1627.99617866319</v>
      </c>
      <c r="O333">
        <v>1654.4906117180201</v>
      </c>
      <c r="P333">
        <v>1571.9487235884001</v>
      </c>
      <c r="Q333">
        <v>1618.1451713232034</v>
      </c>
      <c r="R333">
        <v>3.2090174816003505</v>
      </c>
      <c r="S333">
        <v>2.6044311048944689E-2</v>
      </c>
      <c r="T333">
        <v>3</v>
      </c>
      <c r="U333">
        <v>354</v>
      </c>
      <c r="V333">
        <v>1799.6572818361001</v>
      </c>
      <c r="W333">
        <v>1695.8423063136299</v>
      </c>
      <c r="X333">
        <v>1916.9409957820999</v>
      </c>
      <c r="Y333">
        <v>1804.1468613106099</v>
      </c>
      <c r="Z333">
        <v>3.2562718871198792</v>
      </c>
      <c r="AA333">
        <v>6.1313022380164194E-2</v>
      </c>
      <c r="AB333">
        <v>3</v>
      </c>
      <c r="AC333">
        <v>349</v>
      </c>
      <c r="AD333">
        <f t="shared" si="10"/>
        <v>1.1149474678068023</v>
      </c>
      <c r="AE333">
        <f t="shared" si="11"/>
        <v>0.15697573730252301</v>
      </c>
    </row>
    <row r="334" spans="1:31">
      <c r="A334" t="s">
        <v>696</v>
      </c>
      <c r="B334">
        <v>12</v>
      </c>
      <c r="C334">
        <v>6</v>
      </c>
      <c r="D334">
        <v>69.475999999999999</v>
      </c>
      <c r="E334">
        <v>0.58211617636736501</v>
      </c>
      <c r="F334" s="2">
        <v>0.23499033198213506</v>
      </c>
      <c r="G334">
        <v>0.146219717546093</v>
      </c>
      <c r="H334">
        <v>1.0158355284676599</v>
      </c>
      <c r="I334">
        <v>7.5585917874824396E-2</v>
      </c>
      <c r="J334" t="s">
        <v>33</v>
      </c>
      <c r="K334" t="s">
        <v>32</v>
      </c>
      <c r="L334">
        <v>85538.433399999994</v>
      </c>
      <c r="M334" t="s">
        <v>697</v>
      </c>
      <c r="N334">
        <v>1607.12878865635</v>
      </c>
      <c r="O334">
        <v>1630.93863726466</v>
      </c>
      <c r="P334">
        <v>1606.49990754695</v>
      </c>
      <c r="Q334">
        <v>1614.8557778226532</v>
      </c>
      <c r="R334">
        <v>3.2081337417181084</v>
      </c>
      <c r="S334">
        <v>8.6272185834258223E-3</v>
      </c>
      <c r="T334">
        <v>3</v>
      </c>
      <c r="U334">
        <v>355</v>
      </c>
      <c r="V334">
        <v>1661.9704494714299</v>
      </c>
      <c r="W334">
        <v>1593.2888679313301</v>
      </c>
      <c r="X334">
        <v>1513.78763725116</v>
      </c>
      <c r="Y334">
        <v>1589.6823182179733</v>
      </c>
      <c r="Z334">
        <v>3.2013103436728354</v>
      </c>
      <c r="AA334">
        <v>4.6649075471579947E-2</v>
      </c>
      <c r="AB334">
        <v>3</v>
      </c>
      <c r="AC334">
        <v>384</v>
      </c>
      <c r="AD334">
        <f t="shared" si="10"/>
        <v>0.9844113264166402</v>
      </c>
      <c r="AE334">
        <f t="shared" si="11"/>
        <v>-2.2666837669192811E-2</v>
      </c>
    </row>
    <row r="335" spans="1:31">
      <c r="A335" t="s">
        <v>698</v>
      </c>
      <c r="B335">
        <v>4</v>
      </c>
      <c r="C335">
        <v>1</v>
      </c>
      <c r="D335">
        <v>13.611499999999999</v>
      </c>
      <c r="E335">
        <v>2.53506617987533E-2</v>
      </c>
      <c r="F335" s="2">
        <v>1.5960106985872506</v>
      </c>
      <c r="G335">
        <v>1.47895982433931E-2</v>
      </c>
      <c r="H335">
        <v>3.02498596977293</v>
      </c>
      <c r="I335">
        <v>0.74033596560475401</v>
      </c>
      <c r="J335" t="s">
        <v>33</v>
      </c>
      <c r="K335" t="s">
        <v>32</v>
      </c>
      <c r="L335">
        <v>67512.370699999999</v>
      </c>
      <c r="M335" t="s">
        <v>699</v>
      </c>
      <c r="N335">
        <v>1721.7077086936799</v>
      </c>
      <c r="O335">
        <v>1652.0601239545299</v>
      </c>
      <c r="P335">
        <v>1466.37883786219</v>
      </c>
      <c r="Q335">
        <v>1613.3822235034668</v>
      </c>
      <c r="R335">
        <v>3.2077372675090876</v>
      </c>
      <c r="S335">
        <v>8.1806764108812186E-2</v>
      </c>
      <c r="T335">
        <v>3</v>
      </c>
      <c r="U335">
        <v>356</v>
      </c>
      <c r="V335">
        <v>763.83423211519903</v>
      </c>
      <c r="W335">
        <v>591.17468895080503</v>
      </c>
      <c r="X335">
        <v>245.04698625898899</v>
      </c>
      <c r="Y335">
        <v>533.35196910833099</v>
      </c>
      <c r="Z335">
        <v>2.7270139028228568</v>
      </c>
      <c r="AA335">
        <v>0.49532579714591418</v>
      </c>
      <c r="AB335">
        <v>3</v>
      </c>
      <c r="AC335">
        <v>717</v>
      </c>
      <c r="AD335">
        <f t="shared" si="10"/>
        <v>0.33058004565722487</v>
      </c>
      <c r="AE335">
        <f t="shared" si="11"/>
        <v>-1.5969284510199739</v>
      </c>
    </row>
    <row r="336" spans="1:31">
      <c r="A336" t="s">
        <v>700</v>
      </c>
      <c r="B336">
        <v>8</v>
      </c>
      <c r="C336">
        <v>7</v>
      </c>
      <c r="D336">
        <v>44.412100000000002</v>
      </c>
      <c r="E336">
        <v>0.14152960949114901</v>
      </c>
      <c r="F336" s="2">
        <v>0.8491526916352401</v>
      </c>
      <c r="G336">
        <v>5.0870104671120603E-2</v>
      </c>
      <c r="H336">
        <v>1.10584050404262</v>
      </c>
      <c r="I336">
        <v>0.290912370174501</v>
      </c>
      <c r="J336" t="s">
        <v>32</v>
      </c>
      <c r="K336" t="s">
        <v>33</v>
      </c>
      <c r="L336">
        <v>39453.612300000001</v>
      </c>
      <c r="M336" t="s">
        <v>701</v>
      </c>
      <c r="N336">
        <v>1532.76211699539</v>
      </c>
      <c r="O336">
        <v>1683.4805507021199</v>
      </c>
      <c r="P336">
        <v>1565.08041697626</v>
      </c>
      <c r="Q336">
        <v>1593.7743615579232</v>
      </c>
      <c r="R336">
        <v>3.2024268362152482</v>
      </c>
      <c r="S336">
        <v>4.9787853436083759E-2</v>
      </c>
      <c r="T336">
        <v>3</v>
      </c>
      <c r="U336">
        <v>358</v>
      </c>
      <c r="V336">
        <v>1919.22030174819</v>
      </c>
      <c r="W336">
        <v>1728.4669237755199</v>
      </c>
      <c r="X336">
        <v>1639.6935044225199</v>
      </c>
      <c r="Y336">
        <v>1762.4602433154098</v>
      </c>
      <c r="Z336">
        <v>3.2461193291791952</v>
      </c>
      <c r="AA336">
        <v>8.1040241165978466E-2</v>
      </c>
      <c r="AB336">
        <v>3</v>
      </c>
      <c r="AC336">
        <v>355</v>
      </c>
      <c r="AD336">
        <f t="shared" si="10"/>
        <v>1.1058405040426145</v>
      </c>
      <c r="AE336">
        <f t="shared" si="11"/>
        <v>0.14514331991260498</v>
      </c>
    </row>
    <row r="337" spans="1:31">
      <c r="A337" t="s">
        <v>702</v>
      </c>
      <c r="B337">
        <v>8</v>
      </c>
      <c r="C337">
        <v>5</v>
      </c>
      <c r="D337">
        <v>32.891599999999997</v>
      </c>
      <c r="E337">
        <v>2.4706750758992899E-2</v>
      </c>
      <c r="F337" s="2">
        <v>1.6071843658980411</v>
      </c>
      <c r="G337">
        <v>1.44858299551467E-2</v>
      </c>
      <c r="H337">
        <v>1.2580165055689201</v>
      </c>
      <c r="I337">
        <v>0.74677542016308796</v>
      </c>
      <c r="J337" t="s">
        <v>32</v>
      </c>
      <c r="K337" t="s">
        <v>33</v>
      </c>
      <c r="L337">
        <v>27779.0167</v>
      </c>
      <c r="M337" t="s">
        <v>703</v>
      </c>
      <c r="N337">
        <v>1591.31743037622</v>
      </c>
      <c r="O337">
        <v>1634.8180342079499</v>
      </c>
      <c r="P337">
        <v>1532.8857854458199</v>
      </c>
      <c r="Q337">
        <v>1586.3404166766634</v>
      </c>
      <c r="R337">
        <v>3.2003963892995535</v>
      </c>
      <c r="S337">
        <v>3.2242800741835068E-2</v>
      </c>
      <c r="T337">
        <v>3</v>
      </c>
      <c r="U337">
        <v>359</v>
      </c>
      <c r="V337">
        <v>1821.74881802615</v>
      </c>
      <c r="W337">
        <v>1925.81442070414</v>
      </c>
      <c r="X337">
        <v>2239.3640441606499</v>
      </c>
      <c r="Y337">
        <v>1995.6424276303133</v>
      </c>
      <c r="Z337">
        <v>3.3000827285252385</v>
      </c>
      <c r="AA337">
        <v>0.10893138378572081</v>
      </c>
      <c r="AB337">
        <v>3</v>
      </c>
      <c r="AC337">
        <v>314</v>
      </c>
      <c r="AD337">
        <f t="shared" si="10"/>
        <v>1.2580165055689154</v>
      </c>
      <c r="AE337">
        <f t="shared" si="11"/>
        <v>0.33115085095027602</v>
      </c>
    </row>
    <row r="338" spans="1:31">
      <c r="A338" t="s">
        <v>704</v>
      </c>
      <c r="B338">
        <v>4</v>
      </c>
      <c r="C338">
        <v>1</v>
      </c>
      <c r="D338">
        <v>12.5282</v>
      </c>
      <c r="E338">
        <v>0.77314948783031301</v>
      </c>
      <c r="F338" s="2">
        <v>0.11173652747478111</v>
      </c>
      <c r="G338">
        <v>0.181231907232624</v>
      </c>
      <c r="H338">
        <v>1.0282292409372999</v>
      </c>
      <c r="I338">
        <v>5.6771639716534199E-2</v>
      </c>
      <c r="J338" t="s">
        <v>33</v>
      </c>
      <c r="K338" t="s">
        <v>32</v>
      </c>
      <c r="L338">
        <v>174024.55009999999</v>
      </c>
      <c r="M338" t="s">
        <v>705</v>
      </c>
      <c r="N338">
        <v>1660.5613998024</v>
      </c>
      <c r="O338">
        <v>1614.3208471109699</v>
      </c>
      <c r="P338">
        <v>1461.1873352498901</v>
      </c>
      <c r="Q338">
        <v>1578.6898607210867</v>
      </c>
      <c r="R338">
        <v>3.1982968196809174</v>
      </c>
      <c r="S338">
        <v>6.6101411793626288E-2</v>
      </c>
      <c r="T338">
        <v>3</v>
      </c>
      <c r="U338">
        <v>360</v>
      </c>
      <c r="V338">
        <v>1658.22797651617</v>
      </c>
      <c r="W338">
        <v>1829.0839018945301</v>
      </c>
      <c r="X338">
        <v>1118.73256538084</v>
      </c>
      <c r="Y338">
        <v>1535.3481479305135</v>
      </c>
      <c r="Z338">
        <v>3.1862068694427008</v>
      </c>
      <c r="AA338">
        <v>0.24149267344184017</v>
      </c>
      <c r="AB338">
        <v>3</v>
      </c>
      <c r="AC338">
        <v>393</v>
      </c>
      <c r="AD338">
        <f t="shared" si="10"/>
        <v>0.97254577110492346</v>
      </c>
      <c r="AE338">
        <f t="shared" si="11"/>
        <v>-4.0161945362121046E-2</v>
      </c>
    </row>
    <row r="339" spans="1:31">
      <c r="A339" t="s">
        <v>706</v>
      </c>
      <c r="B339">
        <v>6</v>
      </c>
      <c r="C339">
        <v>3</v>
      </c>
      <c r="D339">
        <v>27.378</v>
      </c>
      <c r="E339">
        <v>4.1821695492048498E-2</v>
      </c>
      <c r="F339" s="2">
        <v>1.3785983644424371</v>
      </c>
      <c r="G339">
        <v>2.05832963769788E-2</v>
      </c>
      <c r="H339">
        <v>1.5876926173155399</v>
      </c>
      <c r="I339">
        <v>0.60653023580682297</v>
      </c>
      <c r="J339" t="s">
        <v>33</v>
      </c>
      <c r="K339" t="s">
        <v>32</v>
      </c>
      <c r="L339">
        <v>110574.0392</v>
      </c>
      <c r="M339" t="s">
        <v>707</v>
      </c>
      <c r="N339">
        <v>1952.4579956341099</v>
      </c>
      <c r="O339">
        <v>1236.7006618222099</v>
      </c>
      <c r="P339">
        <v>1534.93523615614</v>
      </c>
      <c r="Q339">
        <v>1574.6979645374868</v>
      </c>
      <c r="R339">
        <v>3.197197266116933</v>
      </c>
      <c r="S339">
        <v>0.22831779362597945</v>
      </c>
      <c r="T339">
        <v>3</v>
      </c>
      <c r="U339">
        <v>361</v>
      </c>
      <c r="V339">
        <v>853.02978130556403</v>
      </c>
      <c r="W339">
        <v>1107.6683371699701</v>
      </c>
      <c r="X339">
        <v>1014.74803658685</v>
      </c>
      <c r="Y339">
        <v>991.81538502079468</v>
      </c>
      <c r="Z339">
        <v>2.996430840774825</v>
      </c>
      <c r="AA339">
        <v>0.12992231184511241</v>
      </c>
      <c r="AB339">
        <v>3</v>
      </c>
      <c r="AC339">
        <v>527</v>
      </c>
      <c r="AD339">
        <f t="shared" si="10"/>
        <v>0.62984483841134975</v>
      </c>
      <c r="AE339">
        <f t="shared" si="11"/>
        <v>-0.66693162885405455</v>
      </c>
    </row>
    <row r="340" spans="1:31">
      <c r="A340" t="s">
        <v>708</v>
      </c>
      <c r="B340">
        <v>10</v>
      </c>
      <c r="C340">
        <v>2</v>
      </c>
      <c r="D340">
        <v>30.5334</v>
      </c>
      <c r="E340">
        <v>1.50769467678695E-2</v>
      </c>
      <c r="F340" s="2">
        <v>1.8216865985273514</v>
      </c>
      <c r="G340">
        <v>1.0873464045591599E-2</v>
      </c>
      <c r="H340">
        <v>1.35265242393131</v>
      </c>
      <c r="I340">
        <v>0.85651561673383902</v>
      </c>
      <c r="J340" t="s">
        <v>33</v>
      </c>
      <c r="K340" t="s">
        <v>32</v>
      </c>
      <c r="L340">
        <v>530066.64809999999</v>
      </c>
      <c r="M340" t="s">
        <v>709</v>
      </c>
      <c r="N340">
        <v>1506.51091055807</v>
      </c>
      <c r="O340">
        <v>1414.8677861906599</v>
      </c>
      <c r="P340">
        <v>1728.27493714155</v>
      </c>
      <c r="Q340">
        <v>1549.8845446300932</v>
      </c>
      <c r="R340">
        <v>3.1902993475266737</v>
      </c>
      <c r="S340">
        <v>0.10397076656000594</v>
      </c>
      <c r="T340">
        <v>3</v>
      </c>
      <c r="U340">
        <v>363</v>
      </c>
      <c r="V340">
        <v>1161.35600596534</v>
      </c>
      <c r="W340">
        <v>1052.9965600221101</v>
      </c>
      <c r="X340">
        <v>1223.08158311693</v>
      </c>
      <c r="Y340">
        <v>1145.8113830347936</v>
      </c>
      <c r="Z340">
        <v>3.0591131324227945</v>
      </c>
      <c r="AA340">
        <v>7.5144500622605179E-2</v>
      </c>
      <c r="AB340">
        <v>3</v>
      </c>
      <c r="AC340">
        <v>478</v>
      </c>
      <c r="AD340">
        <f t="shared" si="10"/>
        <v>0.73928821795449373</v>
      </c>
      <c r="AE340">
        <f t="shared" si="11"/>
        <v>-0.43579117361551345</v>
      </c>
    </row>
    <row r="341" spans="1:31">
      <c r="A341" t="s">
        <v>710</v>
      </c>
      <c r="B341">
        <v>4</v>
      </c>
      <c r="C341">
        <v>2</v>
      </c>
      <c r="D341">
        <v>21.548300000000001</v>
      </c>
      <c r="E341">
        <v>1.36892594589444E-3</v>
      </c>
      <c r="F341" s="2">
        <v>2.8636200450429992</v>
      </c>
      <c r="G341">
        <v>3.0079339714887102E-3</v>
      </c>
      <c r="H341">
        <v>1.5388584104049301</v>
      </c>
      <c r="I341">
        <v>0.999855334695117</v>
      </c>
      <c r="J341" t="s">
        <v>32</v>
      </c>
      <c r="K341" t="s">
        <v>33</v>
      </c>
      <c r="L341">
        <v>54255.3796</v>
      </c>
      <c r="M341" t="s">
        <v>711</v>
      </c>
      <c r="N341">
        <v>1474.90026923661</v>
      </c>
      <c r="O341">
        <v>1661.6979008778701</v>
      </c>
      <c r="P341">
        <v>1496.4232182496501</v>
      </c>
      <c r="Q341">
        <v>1544.3404627880434</v>
      </c>
      <c r="R341">
        <v>3.1887430504105545</v>
      </c>
      <c r="S341">
        <v>6.6178845539084874E-2</v>
      </c>
      <c r="T341">
        <v>3</v>
      </c>
      <c r="U341">
        <v>365</v>
      </c>
      <c r="V341">
        <v>2218.9195412211602</v>
      </c>
      <c r="W341">
        <v>2368.53079976561</v>
      </c>
      <c r="X341">
        <v>2542.1135880832799</v>
      </c>
      <c r="Y341">
        <v>2376.5213096900166</v>
      </c>
      <c r="Z341">
        <v>3.3759417128614917</v>
      </c>
      <c r="AA341">
        <v>6.8059613159764845E-2</v>
      </c>
      <c r="AB341">
        <v>3</v>
      </c>
      <c r="AC341">
        <v>274</v>
      </c>
      <c r="AD341">
        <f t="shared" si="10"/>
        <v>1.5388584104049261</v>
      </c>
      <c r="AE341">
        <f t="shared" si="11"/>
        <v>0.62186049612110395</v>
      </c>
    </row>
    <row r="342" spans="1:31">
      <c r="A342" t="s">
        <v>712</v>
      </c>
      <c r="B342">
        <v>14</v>
      </c>
      <c r="C342">
        <v>7</v>
      </c>
      <c r="D342">
        <v>78.889300000000006</v>
      </c>
      <c r="E342">
        <v>0.54021715848154095</v>
      </c>
      <c r="F342" s="2">
        <v>0.26743162578443141</v>
      </c>
      <c r="G342">
        <v>0.13790527078692999</v>
      </c>
      <c r="H342">
        <v>1.0303158334239899</v>
      </c>
      <c r="I342">
        <v>8.20712329419446E-2</v>
      </c>
      <c r="J342" t="s">
        <v>33</v>
      </c>
      <c r="K342" t="s">
        <v>32</v>
      </c>
      <c r="L342">
        <v>56968.916899999997</v>
      </c>
      <c r="M342" t="s">
        <v>713</v>
      </c>
      <c r="N342">
        <v>1546.8967137556899</v>
      </c>
      <c r="O342">
        <v>1498.50913235129</v>
      </c>
      <c r="P342">
        <v>1584.68161284593</v>
      </c>
      <c r="Q342">
        <v>1543.3624863176367</v>
      </c>
      <c r="R342">
        <v>3.1884679398796956</v>
      </c>
      <c r="S342">
        <v>2.7987473370542044E-2</v>
      </c>
      <c r="T342">
        <v>3</v>
      </c>
      <c r="U342">
        <v>366</v>
      </c>
      <c r="V342">
        <v>1383.60512487899</v>
      </c>
      <c r="W342">
        <v>1613.24108601274</v>
      </c>
      <c r="X342">
        <v>1497.00636202857</v>
      </c>
      <c r="Y342">
        <v>1497.9508576401001</v>
      </c>
      <c r="Z342">
        <v>3.1754975659630409</v>
      </c>
      <c r="AA342">
        <v>7.6651976589268644E-2</v>
      </c>
      <c r="AB342">
        <v>3</v>
      </c>
      <c r="AC342">
        <v>399</v>
      </c>
      <c r="AD342">
        <f t="shared" si="10"/>
        <v>0.97057617437243415</v>
      </c>
      <c r="AE342">
        <f t="shared" si="11"/>
        <v>-4.3086649514930062E-2</v>
      </c>
    </row>
    <row r="343" spans="1:31">
      <c r="A343" t="s">
        <v>714</v>
      </c>
      <c r="B343">
        <v>4</v>
      </c>
      <c r="C343">
        <v>1</v>
      </c>
      <c r="D343">
        <v>20.691700000000001</v>
      </c>
      <c r="E343">
        <v>6.0675753946626302E-3</v>
      </c>
      <c r="F343" s="2">
        <v>2.2169848184929353</v>
      </c>
      <c r="G343">
        <v>6.1489267287194302E-3</v>
      </c>
      <c r="H343">
        <v>1.25848953542016</v>
      </c>
      <c r="I343">
        <v>0.97124570774262897</v>
      </c>
      <c r="J343" t="s">
        <v>32</v>
      </c>
      <c r="K343" t="s">
        <v>33</v>
      </c>
      <c r="L343">
        <v>23731.7281</v>
      </c>
      <c r="M343" t="s">
        <v>715</v>
      </c>
      <c r="N343">
        <v>1461.0488246254899</v>
      </c>
      <c r="O343">
        <v>1628.2888940231801</v>
      </c>
      <c r="P343">
        <v>1510.22105103833</v>
      </c>
      <c r="Q343">
        <v>1533.1862565623333</v>
      </c>
      <c r="R343">
        <v>3.1855949175964726</v>
      </c>
      <c r="S343">
        <v>5.6061463571902372E-2</v>
      </c>
      <c r="T343">
        <v>3</v>
      </c>
      <c r="U343">
        <v>367</v>
      </c>
      <c r="V343">
        <v>1876.21207709756</v>
      </c>
      <c r="W343">
        <v>1868.5745780091499</v>
      </c>
      <c r="X343">
        <v>2043.7099240943901</v>
      </c>
      <c r="Y343">
        <v>1929.4988597336999</v>
      </c>
      <c r="Z343">
        <v>3.2854445262546514</v>
      </c>
      <c r="AA343">
        <v>5.130004258861906E-2</v>
      </c>
      <c r="AB343">
        <v>3</v>
      </c>
      <c r="AC343">
        <v>332</v>
      </c>
      <c r="AD343">
        <f t="shared" si="10"/>
        <v>1.2584895354201566</v>
      </c>
      <c r="AE343">
        <f t="shared" si="11"/>
        <v>0.33169322026511178</v>
      </c>
    </row>
    <row r="344" spans="1:31">
      <c r="A344" t="s">
        <v>716</v>
      </c>
      <c r="B344">
        <v>10</v>
      </c>
      <c r="C344">
        <v>7</v>
      </c>
      <c r="D344">
        <v>45.936100000000003</v>
      </c>
      <c r="E344" s="2">
        <v>4.5748237641030101E-5</v>
      </c>
      <c r="F344" s="2">
        <v>4.3396256315979258</v>
      </c>
      <c r="G344">
        <v>1.15162127729865E-3</v>
      </c>
      <c r="H344">
        <v>1.38479442870859</v>
      </c>
      <c r="I344">
        <v>1</v>
      </c>
      <c r="J344" t="s">
        <v>32</v>
      </c>
      <c r="K344" t="s">
        <v>33</v>
      </c>
      <c r="L344">
        <v>47447.956599999998</v>
      </c>
      <c r="M344" t="s">
        <v>717</v>
      </c>
      <c r="N344">
        <v>1534.5298724613899</v>
      </c>
      <c r="O344">
        <v>1506.7099128281</v>
      </c>
      <c r="P344">
        <v>1556.89917659509</v>
      </c>
      <c r="Q344">
        <v>1532.7129872948601</v>
      </c>
      <c r="R344">
        <v>3.1854608373696927</v>
      </c>
      <c r="S344">
        <v>1.6404840993242305E-2</v>
      </c>
      <c r="T344">
        <v>3</v>
      </c>
      <c r="U344">
        <v>368</v>
      </c>
      <c r="V344">
        <v>2183.15224364904</v>
      </c>
      <c r="W344">
        <v>2099.2715554291499</v>
      </c>
      <c r="X344">
        <v>2085.0534177674699</v>
      </c>
      <c r="Y344">
        <v>2122.4924056152199</v>
      </c>
      <c r="Z344">
        <v>3.3268461449912299</v>
      </c>
      <c r="AA344">
        <v>2.4976201920602251E-2</v>
      </c>
      <c r="AB344">
        <v>3</v>
      </c>
      <c r="AC344">
        <v>302</v>
      </c>
      <c r="AD344">
        <f t="shared" si="10"/>
        <v>1.3847944287085885</v>
      </c>
      <c r="AE344">
        <f t="shared" si="11"/>
        <v>0.46967182559227649</v>
      </c>
    </row>
    <row r="345" spans="1:31">
      <c r="A345" t="s">
        <v>718</v>
      </c>
      <c r="B345">
        <v>3</v>
      </c>
      <c r="C345">
        <v>3</v>
      </c>
      <c r="D345">
        <v>12.693199999999999</v>
      </c>
      <c r="E345">
        <v>5.4037470641055097E-4</v>
      </c>
      <c r="F345" s="2">
        <v>3.2673049874135307</v>
      </c>
      <c r="G345">
        <v>1.8548322903669701E-3</v>
      </c>
      <c r="H345">
        <v>1.3005860447074999</v>
      </c>
      <c r="I345">
        <v>0.99999972467676401</v>
      </c>
      <c r="J345" t="s">
        <v>32</v>
      </c>
      <c r="K345" t="s">
        <v>33</v>
      </c>
      <c r="L345">
        <v>17633.964</v>
      </c>
      <c r="M345" t="s">
        <v>719</v>
      </c>
      <c r="N345">
        <v>1507.5154637170399</v>
      </c>
      <c r="O345">
        <v>1527.2212517682699</v>
      </c>
      <c r="P345">
        <v>1556.4215027897999</v>
      </c>
      <c r="Q345">
        <v>1530.3860727583699</v>
      </c>
      <c r="R345">
        <v>3.1848010047507409</v>
      </c>
      <c r="S345">
        <v>1.6078388732033547E-2</v>
      </c>
      <c r="T345">
        <v>3</v>
      </c>
      <c r="U345">
        <v>369</v>
      </c>
      <c r="V345">
        <v>1938.15184832053</v>
      </c>
      <c r="W345">
        <v>1945.0382568919899</v>
      </c>
      <c r="X345">
        <v>2088.0062025202201</v>
      </c>
      <c r="Y345">
        <v>1990.3987692442468</v>
      </c>
      <c r="Z345">
        <v>3.2989400944664133</v>
      </c>
      <c r="AA345">
        <v>4.2504354173347789E-2</v>
      </c>
      <c r="AB345">
        <v>3</v>
      </c>
      <c r="AC345">
        <v>315</v>
      </c>
      <c r="AD345">
        <f t="shared" si="10"/>
        <v>1.3005860447074962</v>
      </c>
      <c r="AE345">
        <f t="shared" si="11"/>
        <v>0.37916184885136134</v>
      </c>
    </row>
    <row r="346" spans="1:31">
      <c r="A346" t="s">
        <v>720</v>
      </c>
      <c r="B346">
        <v>33</v>
      </c>
      <c r="C346">
        <v>15</v>
      </c>
      <c r="D346">
        <v>171.9813</v>
      </c>
      <c r="E346">
        <v>0.59414380905573805</v>
      </c>
      <c r="F346" s="2">
        <v>0.2261084238399311</v>
      </c>
      <c r="G346">
        <v>0.147976142992788</v>
      </c>
      <c r="H346">
        <v>1.0190640384856799</v>
      </c>
      <c r="I346">
        <v>7.3914491471130397E-2</v>
      </c>
      <c r="J346" t="s">
        <v>33</v>
      </c>
      <c r="K346" t="s">
        <v>32</v>
      </c>
      <c r="L346">
        <v>193059.6557</v>
      </c>
      <c r="M346" t="s">
        <v>721</v>
      </c>
      <c r="N346">
        <v>1471.3809587589101</v>
      </c>
      <c r="O346">
        <v>1573.1075141118599</v>
      </c>
      <c r="P346">
        <v>1539.9447913740801</v>
      </c>
      <c r="Q346">
        <v>1528.1444214149499</v>
      </c>
      <c r="R346">
        <v>3.1841644003520138</v>
      </c>
      <c r="S346">
        <v>3.3949514140128478E-2</v>
      </c>
      <c r="T346">
        <v>3</v>
      </c>
      <c r="U346">
        <v>370</v>
      </c>
      <c r="V346">
        <v>1580.4388679844301</v>
      </c>
      <c r="W346">
        <v>1465.9429743762</v>
      </c>
      <c r="X346">
        <v>1452.2885955220399</v>
      </c>
      <c r="Y346">
        <v>1499.5568126275566</v>
      </c>
      <c r="Z346">
        <v>3.1759629242090854</v>
      </c>
      <c r="AA346">
        <v>4.6932428048215902E-2</v>
      </c>
      <c r="AB346">
        <v>3</v>
      </c>
      <c r="AC346">
        <v>398</v>
      </c>
      <c r="AD346">
        <f t="shared" si="10"/>
        <v>0.98129260010587005</v>
      </c>
      <c r="AE346">
        <f t="shared" si="11"/>
        <v>-2.7244714018741414E-2</v>
      </c>
    </row>
    <row r="347" spans="1:31">
      <c r="A347" t="s">
        <v>722</v>
      </c>
      <c r="B347">
        <v>11</v>
      </c>
      <c r="C347">
        <v>5</v>
      </c>
      <c r="D347">
        <v>63.275199999999998</v>
      </c>
      <c r="E347">
        <v>0.21984058831675199</v>
      </c>
      <c r="F347" s="2">
        <v>0.65789212240085149</v>
      </c>
      <c r="G347">
        <v>7.0226687632230306E-2</v>
      </c>
      <c r="H347">
        <v>1.21343594246431</v>
      </c>
      <c r="I347">
        <v>0.20333286015054899</v>
      </c>
      <c r="J347" t="s">
        <v>32</v>
      </c>
      <c r="K347" t="s">
        <v>33</v>
      </c>
      <c r="L347">
        <v>24444.759900000001</v>
      </c>
      <c r="M347" t="s">
        <v>723</v>
      </c>
      <c r="N347">
        <v>1727.10270326255</v>
      </c>
      <c r="O347">
        <v>1113.28089485652</v>
      </c>
      <c r="P347">
        <v>1730.3080977699501</v>
      </c>
      <c r="Q347">
        <v>1523.5638986296733</v>
      </c>
      <c r="R347">
        <v>3.1828606733537841</v>
      </c>
      <c r="S347">
        <v>0.2332157639715528</v>
      </c>
      <c r="T347">
        <v>3</v>
      </c>
      <c r="U347">
        <v>371</v>
      </c>
      <c r="V347">
        <v>1839.73001410451</v>
      </c>
      <c r="W347">
        <v>1820.2760259920699</v>
      </c>
      <c r="X347">
        <v>1886.2355456183</v>
      </c>
      <c r="Y347">
        <v>1848.7471952382932</v>
      </c>
      <c r="Z347">
        <v>3.2668775281308684</v>
      </c>
      <c r="AA347">
        <v>1.8332247461347366E-2</v>
      </c>
      <c r="AB347">
        <v>3</v>
      </c>
      <c r="AC347">
        <v>340</v>
      </c>
      <c r="AD347">
        <f t="shared" si="10"/>
        <v>1.2134359424643082</v>
      </c>
      <c r="AE347">
        <f t="shared" si="11"/>
        <v>0.279097950328068</v>
      </c>
    </row>
    <row r="348" spans="1:31">
      <c r="A348" t="s">
        <v>724</v>
      </c>
      <c r="B348">
        <v>3</v>
      </c>
      <c r="C348">
        <v>2</v>
      </c>
      <c r="D348">
        <v>13.8766</v>
      </c>
      <c r="E348">
        <v>1.6326370627444801E-2</v>
      </c>
      <c r="F348" s="2">
        <v>1.7871103487390181</v>
      </c>
      <c r="G348">
        <v>1.1190967965942499E-2</v>
      </c>
      <c r="H348">
        <v>1.4558577268619599</v>
      </c>
      <c r="I348">
        <v>0.84086292747958702</v>
      </c>
      <c r="J348" t="s">
        <v>33</v>
      </c>
      <c r="K348" t="s">
        <v>32</v>
      </c>
      <c r="L348">
        <v>64778.757400000002</v>
      </c>
      <c r="M348" t="s">
        <v>725</v>
      </c>
      <c r="N348">
        <v>1338.2897818659801</v>
      </c>
      <c r="O348">
        <v>1650.86165330365</v>
      </c>
      <c r="P348">
        <v>1569.0297194683201</v>
      </c>
      <c r="Q348">
        <v>1519.3937182126501</v>
      </c>
      <c r="R348">
        <v>3.1816703265231681</v>
      </c>
      <c r="S348">
        <v>0.10668055745972667</v>
      </c>
      <c r="T348">
        <v>3</v>
      </c>
      <c r="U348">
        <v>372</v>
      </c>
      <c r="V348">
        <v>1185.5546389470801</v>
      </c>
      <c r="W348">
        <v>1012.05101325339</v>
      </c>
      <c r="X348">
        <v>933.31921122208996</v>
      </c>
      <c r="Y348">
        <v>1043.6416211408534</v>
      </c>
      <c r="Z348">
        <v>3.018551390734201</v>
      </c>
      <c r="AA348">
        <v>0.1236544868491368</v>
      </c>
      <c r="AB348">
        <v>3</v>
      </c>
      <c r="AC348">
        <v>510</v>
      </c>
      <c r="AD348">
        <f t="shared" si="10"/>
        <v>0.68688030536847877</v>
      </c>
      <c r="AE348">
        <f t="shared" si="11"/>
        <v>-0.54186937560549731</v>
      </c>
    </row>
    <row r="349" spans="1:31">
      <c r="A349" t="s">
        <v>726</v>
      </c>
      <c r="B349">
        <v>5</v>
      </c>
      <c r="C349">
        <v>3</v>
      </c>
      <c r="D349">
        <v>27.8096</v>
      </c>
      <c r="E349">
        <v>0.21650253021732899</v>
      </c>
      <c r="F349" s="2">
        <v>0.66453702377711499</v>
      </c>
      <c r="G349">
        <v>6.9628021622595099E-2</v>
      </c>
      <c r="H349">
        <v>1.2933784579981999</v>
      </c>
      <c r="I349">
        <v>0.20606966061608001</v>
      </c>
      <c r="J349" t="s">
        <v>32</v>
      </c>
      <c r="K349" t="s">
        <v>33</v>
      </c>
      <c r="L349">
        <v>31310.237499999999</v>
      </c>
      <c r="M349" t="s">
        <v>727</v>
      </c>
      <c r="N349">
        <v>1873.93094062112</v>
      </c>
      <c r="O349">
        <v>980.02930281090596</v>
      </c>
      <c r="P349">
        <v>1647.1488898238599</v>
      </c>
      <c r="Q349">
        <v>1500.3697110852954</v>
      </c>
      <c r="R349">
        <v>3.1761982881890987</v>
      </c>
      <c r="S349">
        <v>0.30970719536892272</v>
      </c>
      <c r="T349">
        <v>3</v>
      </c>
      <c r="U349">
        <v>374</v>
      </c>
      <c r="V349">
        <v>1880.63936200181</v>
      </c>
      <c r="W349">
        <v>2048.6541102464498</v>
      </c>
      <c r="X349">
        <v>1892.3441178038399</v>
      </c>
      <c r="Y349">
        <v>1940.5458633506998</v>
      </c>
      <c r="Z349">
        <v>3.2879239114227241</v>
      </c>
      <c r="AA349">
        <v>4.8340636985906349E-2</v>
      </c>
      <c r="AB349">
        <v>3</v>
      </c>
      <c r="AC349">
        <v>330</v>
      </c>
      <c r="AD349">
        <f t="shared" si="10"/>
        <v>1.2933784579981971</v>
      </c>
      <c r="AE349">
        <f t="shared" si="11"/>
        <v>0.37114448673858019</v>
      </c>
    </row>
    <row r="350" spans="1:31">
      <c r="A350" t="s">
        <v>728</v>
      </c>
      <c r="B350">
        <v>8</v>
      </c>
      <c r="C350">
        <v>6</v>
      </c>
      <c r="D350">
        <v>45.0396</v>
      </c>
      <c r="E350">
        <v>5.0515856715925303E-2</v>
      </c>
      <c r="F350" s="2">
        <v>1.2965722772616342</v>
      </c>
      <c r="G350">
        <v>2.3560007396162E-2</v>
      </c>
      <c r="H350">
        <v>1.2504695986805801</v>
      </c>
      <c r="I350">
        <v>0.554021848687968</v>
      </c>
      <c r="J350" t="s">
        <v>32</v>
      </c>
      <c r="K350" t="s">
        <v>33</v>
      </c>
      <c r="L350">
        <v>55430.325100000002</v>
      </c>
      <c r="M350" t="s">
        <v>729</v>
      </c>
      <c r="N350">
        <v>1478.9714447333199</v>
      </c>
      <c r="O350">
        <v>1593.94971800196</v>
      </c>
      <c r="P350">
        <v>1399.70450785258</v>
      </c>
      <c r="Q350">
        <v>1490.8752235292866</v>
      </c>
      <c r="R350">
        <v>3.1734412973763337</v>
      </c>
      <c r="S350">
        <v>6.5510640104305171E-2</v>
      </c>
      <c r="T350">
        <v>3</v>
      </c>
      <c r="U350">
        <v>375</v>
      </c>
      <c r="V350">
        <v>2005.0531425326701</v>
      </c>
      <c r="W350">
        <v>1974.7302347213499</v>
      </c>
      <c r="X350">
        <v>1613.0990500944599</v>
      </c>
      <c r="Y350">
        <v>1864.2941424494932</v>
      </c>
      <c r="Z350">
        <v>3.270514435037609</v>
      </c>
      <c r="AA350">
        <v>0.11697136302418247</v>
      </c>
      <c r="AB350">
        <v>3</v>
      </c>
      <c r="AC350">
        <v>339</v>
      </c>
      <c r="AD350">
        <f t="shared" si="10"/>
        <v>1.250469598680584</v>
      </c>
      <c r="AE350">
        <f t="shared" si="11"/>
        <v>0.32246998325585857</v>
      </c>
    </row>
    <row r="351" spans="1:31">
      <c r="A351" t="s">
        <v>730</v>
      </c>
      <c r="B351">
        <v>11</v>
      </c>
      <c r="C351">
        <v>4</v>
      </c>
      <c r="D351">
        <v>56.617800000000003</v>
      </c>
      <c r="E351">
        <v>9.8371149517089106E-3</v>
      </c>
      <c r="F351" s="2">
        <v>2.0071322536286429</v>
      </c>
      <c r="G351">
        <v>8.2014522253707201E-3</v>
      </c>
      <c r="H351">
        <v>1.3684937829852799</v>
      </c>
      <c r="I351">
        <v>0.92495526813528295</v>
      </c>
      <c r="J351" t="s">
        <v>32</v>
      </c>
      <c r="K351" t="s">
        <v>33</v>
      </c>
      <c r="L351">
        <v>50262.819799999997</v>
      </c>
      <c r="M351" t="s">
        <v>731</v>
      </c>
      <c r="N351">
        <v>1372.33086543887</v>
      </c>
      <c r="O351">
        <v>1596.3090506538399</v>
      </c>
      <c r="P351">
        <v>1499.6947981952001</v>
      </c>
      <c r="Q351">
        <v>1489.4449047626367</v>
      </c>
      <c r="R351">
        <v>3.1730244430998331</v>
      </c>
      <c r="S351">
        <v>7.5424300773160133E-2</v>
      </c>
      <c r="T351">
        <v>3</v>
      </c>
      <c r="U351">
        <v>376</v>
      </c>
      <c r="V351">
        <v>1889.56581608651</v>
      </c>
      <c r="W351">
        <v>1980.0314182520401</v>
      </c>
      <c r="X351">
        <v>2245.2910424617498</v>
      </c>
      <c r="Y351">
        <v>2038.2960922667669</v>
      </c>
      <c r="Z351">
        <v>3.3092672718672973</v>
      </c>
      <c r="AA351">
        <v>9.0703972260860175E-2</v>
      </c>
      <c r="AB351">
        <v>3</v>
      </c>
      <c r="AC351">
        <v>309</v>
      </c>
      <c r="AD351">
        <f t="shared" si="10"/>
        <v>1.3684937829852775</v>
      </c>
      <c r="AE351">
        <f t="shared" si="11"/>
        <v>0.45258888060956809</v>
      </c>
    </row>
    <row r="352" spans="1:31">
      <c r="A352" t="s">
        <v>732</v>
      </c>
      <c r="B352">
        <v>11</v>
      </c>
      <c r="C352">
        <v>7</v>
      </c>
      <c r="D352">
        <v>62.541899999999998</v>
      </c>
      <c r="E352">
        <v>4.7316300182219197E-2</v>
      </c>
      <c r="F352" s="2">
        <v>1.3249892216363626</v>
      </c>
      <c r="G352">
        <v>2.2466619278088799E-2</v>
      </c>
      <c r="H352">
        <v>1.10001684821848</v>
      </c>
      <c r="I352">
        <v>0.57222245107560399</v>
      </c>
      <c r="J352" t="s">
        <v>32</v>
      </c>
      <c r="K352" t="s">
        <v>33</v>
      </c>
      <c r="L352">
        <v>24304.276999999998</v>
      </c>
      <c r="M352" t="s">
        <v>733</v>
      </c>
      <c r="N352">
        <v>1401.95644450443</v>
      </c>
      <c r="O352">
        <v>1509.9605759865101</v>
      </c>
      <c r="P352">
        <v>1546.4869091657399</v>
      </c>
      <c r="Q352">
        <v>1486.1346432188932</v>
      </c>
      <c r="R352">
        <v>3.1720581581177014</v>
      </c>
      <c r="S352">
        <v>5.0569651299802884E-2</v>
      </c>
      <c r="T352">
        <v>3</v>
      </c>
      <c r="U352">
        <v>377</v>
      </c>
      <c r="V352">
        <v>1604.6376038214801</v>
      </c>
      <c r="W352">
        <v>1610.29069210995</v>
      </c>
      <c r="X352">
        <v>1689.3911428544</v>
      </c>
      <c r="Y352">
        <v>1634.7731462619433</v>
      </c>
      <c r="Z352">
        <v>3.2134574951234542</v>
      </c>
      <c r="AA352">
        <v>2.8985642696477191E-2</v>
      </c>
      <c r="AB352">
        <v>3</v>
      </c>
      <c r="AC352">
        <v>378</v>
      </c>
      <c r="AD352">
        <f t="shared" si="10"/>
        <v>1.1000168482184809</v>
      </c>
      <c r="AE352">
        <f t="shared" si="11"/>
        <v>0.13752562070911989</v>
      </c>
    </row>
    <row r="353" spans="1:31">
      <c r="A353" t="s">
        <v>734</v>
      </c>
      <c r="B353">
        <v>9</v>
      </c>
      <c r="C353">
        <v>5</v>
      </c>
      <c r="D353">
        <v>39.734000000000002</v>
      </c>
      <c r="E353">
        <v>0.34785256995428898</v>
      </c>
      <c r="F353" s="2">
        <v>0.45860478370249796</v>
      </c>
      <c r="G353">
        <v>9.8297848290832601E-2</v>
      </c>
      <c r="H353">
        <v>1.15735668980869</v>
      </c>
      <c r="I353">
        <v>0.131683393357787</v>
      </c>
      <c r="J353" t="s">
        <v>32</v>
      </c>
      <c r="K353" t="s">
        <v>33</v>
      </c>
      <c r="L353">
        <v>110969.90029999999</v>
      </c>
      <c r="M353" t="s">
        <v>735</v>
      </c>
      <c r="N353">
        <v>1720.02895018458</v>
      </c>
      <c r="O353">
        <v>1062.44455123388</v>
      </c>
      <c r="P353">
        <v>1670.6494629224901</v>
      </c>
      <c r="Q353">
        <v>1484.3743214469832</v>
      </c>
      <c r="R353">
        <v>3.1715434327756817</v>
      </c>
      <c r="S353">
        <v>0.2467269015568328</v>
      </c>
      <c r="T353">
        <v>3</v>
      </c>
      <c r="U353">
        <v>378</v>
      </c>
      <c r="V353">
        <v>1755.4165594011499</v>
      </c>
      <c r="W353">
        <v>1773.8903777242799</v>
      </c>
      <c r="X353">
        <v>1624.54471619529</v>
      </c>
      <c r="Y353">
        <v>1717.9505511069065</v>
      </c>
      <c r="Z353">
        <v>3.2350106590933181</v>
      </c>
      <c r="AA353">
        <v>4.7392220834831585E-2</v>
      </c>
      <c r="AB353">
        <v>3</v>
      </c>
      <c r="AC353">
        <v>359</v>
      </c>
      <c r="AD353">
        <f t="shared" si="10"/>
        <v>1.1573566898086938</v>
      </c>
      <c r="AE353">
        <f t="shared" si="11"/>
        <v>0.21083356220913013</v>
      </c>
    </row>
    <row r="354" spans="1:31">
      <c r="A354" t="s">
        <v>736</v>
      </c>
      <c r="B354">
        <v>7</v>
      </c>
      <c r="C354">
        <v>3</v>
      </c>
      <c r="D354">
        <v>39.311500000000002</v>
      </c>
      <c r="E354">
        <v>3.6025429397042799E-2</v>
      </c>
      <c r="F354" s="2">
        <v>1.4433908340072459</v>
      </c>
      <c r="G354">
        <v>1.89484532345939E-2</v>
      </c>
      <c r="H354">
        <v>1.5225025551317799</v>
      </c>
      <c r="I354">
        <v>0.64763610769074798</v>
      </c>
      <c r="J354" t="s">
        <v>32</v>
      </c>
      <c r="K354" t="s">
        <v>33</v>
      </c>
      <c r="L354">
        <v>47049.917399999998</v>
      </c>
      <c r="M354" t="s">
        <v>737</v>
      </c>
      <c r="N354">
        <v>1677.5466016017101</v>
      </c>
      <c r="O354">
        <v>1108.44364054579</v>
      </c>
      <c r="P354">
        <v>1660.49522609879</v>
      </c>
      <c r="Q354">
        <v>1482.1618227487634</v>
      </c>
      <c r="R354">
        <v>3.1708956225975409</v>
      </c>
      <c r="S354">
        <v>0.21843884287026483</v>
      </c>
      <c r="T354">
        <v>3</v>
      </c>
      <c r="U354">
        <v>379</v>
      </c>
      <c r="V354">
        <v>2144.8874412287</v>
      </c>
      <c r="W354">
        <v>2406.7315202589498</v>
      </c>
      <c r="X354">
        <v>2218.1665252736502</v>
      </c>
      <c r="Y354">
        <v>2256.5951622537664</v>
      </c>
      <c r="Z354">
        <v>3.3534536527554595</v>
      </c>
      <c r="AA354">
        <v>5.9862627454638252E-2</v>
      </c>
      <c r="AB354">
        <v>3</v>
      </c>
      <c r="AC354">
        <v>287</v>
      </c>
      <c r="AD354">
        <f t="shared" si="10"/>
        <v>1.5225025551317786</v>
      </c>
      <c r="AE354">
        <f t="shared" si="11"/>
        <v>0.60644464932888364</v>
      </c>
    </row>
    <row r="355" spans="1:31">
      <c r="A355" t="s">
        <v>738</v>
      </c>
      <c r="B355">
        <v>8</v>
      </c>
      <c r="C355">
        <v>4</v>
      </c>
      <c r="D355">
        <v>44.707599999999999</v>
      </c>
      <c r="E355">
        <v>0.12637557407796099</v>
      </c>
      <c r="F355" s="2">
        <v>0.89833685855564593</v>
      </c>
      <c r="G355">
        <v>4.6717344333062003E-2</v>
      </c>
      <c r="H355">
        <v>1.0686901559149899</v>
      </c>
      <c r="I355">
        <v>0.316284947099782</v>
      </c>
      <c r="J355" t="s">
        <v>32</v>
      </c>
      <c r="K355" t="s">
        <v>33</v>
      </c>
      <c r="L355">
        <v>50745.001700000001</v>
      </c>
      <c r="M355" t="s">
        <v>739</v>
      </c>
      <c r="N355">
        <v>1460.5310805296299</v>
      </c>
      <c r="O355">
        <v>1507.3512995318999</v>
      </c>
      <c r="P355">
        <v>1463.53217150157</v>
      </c>
      <c r="Q355">
        <v>1477.1381838543666</v>
      </c>
      <c r="R355">
        <v>3.1694211247488604</v>
      </c>
      <c r="S355">
        <v>1.774263084003903E-2</v>
      </c>
      <c r="T355">
        <v>3</v>
      </c>
      <c r="U355">
        <v>380</v>
      </c>
      <c r="V355">
        <v>1671.10888559669</v>
      </c>
      <c r="W355">
        <v>1493.8121019753401</v>
      </c>
      <c r="X355">
        <v>1570.8881204618799</v>
      </c>
      <c r="Y355">
        <v>1578.6030360113034</v>
      </c>
      <c r="Z355">
        <v>3.198272933716837</v>
      </c>
      <c r="AA355">
        <v>5.6315498022739087E-2</v>
      </c>
      <c r="AB355">
        <v>3</v>
      </c>
      <c r="AC355">
        <v>387</v>
      </c>
      <c r="AD355">
        <f t="shared" si="10"/>
        <v>1.0686901559149868</v>
      </c>
      <c r="AE355">
        <f t="shared" si="11"/>
        <v>9.5843634799044744E-2</v>
      </c>
    </row>
    <row r="356" spans="1:31">
      <c r="A356" t="s">
        <v>740</v>
      </c>
      <c r="B356">
        <v>5</v>
      </c>
      <c r="C356">
        <v>2</v>
      </c>
      <c r="D356">
        <v>29.9558</v>
      </c>
      <c r="E356">
        <v>1.33726594989703E-3</v>
      </c>
      <c r="F356" s="2">
        <v>2.8737822134658808</v>
      </c>
      <c r="G356">
        <v>3.0079339714887102E-3</v>
      </c>
      <c r="H356">
        <v>1.43585338361221</v>
      </c>
      <c r="I356">
        <v>0.99987201197862097</v>
      </c>
      <c r="J356" t="s">
        <v>32</v>
      </c>
      <c r="K356" t="s">
        <v>33</v>
      </c>
      <c r="L356">
        <v>50713.8246</v>
      </c>
      <c r="M356" t="s">
        <v>741</v>
      </c>
      <c r="N356">
        <v>1450.19765179044</v>
      </c>
      <c r="O356">
        <v>1564.55252082942</v>
      </c>
      <c r="P356">
        <v>1409.1249907471699</v>
      </c>
      <c r="Q356">
        <v>1474.6250544556767</v>
      </c>
      <c r="R356">
        <v>3.1686816084626517</v>
      </c>
      <c r="S356">
        <v>5.4618373094725649E-2</v>
      </c>
      <c r="T356">
        <v>3</v>
      </c>
      <c r="U356">
        <v>381</v>
      </c>
      <c r="V356">
        <v>2255.1258496957298</v>
      </c>
      <c r="W356">
        <v>2022.8447912526501</v>
      </c>
      <c r="X356">
        <v>2074.0654810501801</v>
      </c>
      <c r="Y356">
        <v>2117.3453739995198</v>
      </c>
      <c r="Z356">
        <v>3.3257917044002658</v>
      </c>
      <c r="AA356">
        <v>5.7637674850093974E-2</v>
      </c>
      <c r="AB356">
        <v>3</v>
      </c>
      <c r="AC356">
        <v>303</v>
      </c>
      <c r="AD356">
        <f t="shared" si="10"/>
        <v>1.4358533836122078</v>
      </c>
      <c r="AE356">
        <f t="shared" si="11"/>
        <v>0.52190844168560946</v>
      </c>
    </row>
    <row r="357" spans="1:31">
      <c r="A357" t="s">
        <v>742</v>
      </c>
      <c r="B357">
        <v>3</v>
      </c>
      <c r="C357">
        <v>2</v>
      </c>
      <c r="D357">
        <v>20.121500000000001</v>
      </c>
      <c r="E357">
        <v>0.89641624127333897</v>
      </c>
      <c r="F357" s="2">
        <v>4.7490283516391632E-2</v>
      </c>
      <c r="G357">
        <v>0.20304134625648401</v>
      </c>
      <c r="H357">
        <v>1.01196642436027</v>
      </c>
      <c r="I357">
        <v>5.1366260876450902E-2</v>
      </c>
      <c r="J357" t="s">
        <v>32</v>
      </c>
      <c r="K357" t="s">
        <v>33</v>
      </c>
      <c r="L357">
        <v>28201.170600000001</v>
      </c>
      <c r="M357" t="s">
        <v>743</v>
      </c>
      <c r="N357">
        <v>1390.99809282253</v>
      </c>
      <c r="O357">
        <v>1611.40488679698</v>
      </c>
      <c r="P357">
        <v>1418.76206189236</v>
      </c>
      <c r="Q357">
        <v>1473.7216805039568</v>
      </c>
      <c r="R357">
        <v>3.1684154726449392</v>
      </c>
      <c r="S357">
        <v>8.1455358448664861E-2</v>
      </c>
      <c r="T357">
        <v>3</v>
      </c>
      <c r="U357">
        <v>382</v>
      </c>
      <c r="V357">
        <v>1602.3012005104199</v>
      </c>
      <c r="W357">
        <v>1319.5975949311601</v>
      </c>
      <c r="X357">
        <v>1552.17178312382</v>
      </c>
      <c r="Y357">
        <v>1491.3568595218001</v>
      </c>
      <c r="Z357">
        <v>3.1735815761003416</v>
      </c>
      <c r="AA357">
        <v>0.10114605650399626</v>
      </c>
      <c r="AB357">
        <v>3</v>
      </c>
      <c r="AC357">
        <v>402</v>
      </c>
      <c r="AD357">
        <f t="shared" si="10"/>
        <v>1.0119664243602717</v>
      </c>
      <c r="AE357">
        <f t="shared" si="11"/>
        <v>1.7161424209596703E-2</v>
      </c>
    </row>
    <row r="358" spans="1:31">
      <c r="A358" t="s">
        <v>744</v>
      </c>
      <c r="B358">
        <v>19</v>
      </c>
      <c r="C358">
        <v>11</v>
      </c>
      <c r="D358">
        <v>87.760800000000003</v>
      </c>
      <c r="E358">
        <v>0.52737098442084196</v>
      </c>
      <c r="F358" s="2">
        <v>0.27788376846099305</v>
      </c>
      <c r="G358">
        <v>0.135270090305943</v>
      </c>
      <c r="H358">
        <v>1.03957650594249</v>
      </c>
      <c r="I358">
        <v>8.4285357232027694E-2</v>
      </c>
      <c r="J358" t="s">
        <v>32</v>
      </c>
      <c r="K358" t="s">
        <v>33</v>
      </c>
      <c r="L358">
        <v>117722.63430000001</v>
      </c>
      <c r="M358" t="s">
        <v>745</v>
      </c>
      <c r="N358">
        <v>1557.8545934209301</v>
      </c>
      <c r="O358">
        <v>1295.34260763835</v>
      </c>
      <c r="P358">
        <v>1553.0543033445499</v>
      </c>
      <c r="Q358">
        <v>1468.7505014679434</v>
      </c>
      <c r="R358">
        <v>3.1669480278947724</v>
      </c>
      <c r="S358">
        <v>0.10226026800373213</v>
      </c>
      <c r="T358">
        <v>3</v>
      </c>
      <c r="U358">
        <v>383</v>
      </c>
      <c r="V358">
        <v>1529.84537629386</v>
      </c>
      <c r="W358">
        <v>1542.35588790015</v>
      </c>
      <c r="X358">
        <v>1508.4342790579699</v>
      </c>
      <c r="Y358">
        <v>1526.8785144173264</v>
      </c>
      <c r="Z358">
        <v>3.1838044839345701</v>
      </c>
      <c r="AA358">
        <v>1.123489311575461E-2</v>
      </c>
      <c r="AB358">
        <v>3</v>
      </c>
      <c r="AC358">
        <v>395</v>
      </c>
      <c r="AD358">
        <f t="shared" si="10"/>
        <v>1.0395765059424913</v>
      </c>
      <c r="AE358">
        <f t="shared" si="11"/>
        <v>5.5995934898838119E-2</v>
      </c>
    </row>
    <row r="359" spans="1:31">
      <c r="A359" t="s">
        <v>746</v>
      </c>
      <c r="B359">
        <v>38</v>
      </c>
      <c r="C359">
        <v>17</v>
      </c>
      <c r="D359">
        <v>187.90940000000001</v>
      </c>
      <c r="E359" s="2">
        <v>8.87921159677951E-5</v>
      </c>
      <c r="F359" s="2">
        <v>4.0516255943980752</v>
      </c>
      <c r="G359">
        <v>1.15162127729865E-3</v>
      </c>
      <c r="H359">
        <v>1.32952880347572</v>
      </c>
      <c r="I359">
        <v>1</v>
      </c>
      <c r="J359" t="s">
        <v>32</v>
      </c>
      <c r="K359" t="s">
        <v>33</v>
      </c>
      <c r="L359">
        <v>279767.99660000001</v>
      </c>
      <c r="M359" t="s">
        <v>747</v>
      </c>
      <c r="N359">
        <v>1478.63949142046</v>
      </c>
      <c r="O359">
        <v>1467.37434337378</v>
      </c>
      <c r="P359">
        <v>1456.9746082223501</v>
      </c>
      <c r="Q359">
        <v>1467.6628143388634</v>
      </c>
      <c r="R359">
        <v>3.1666262908032952</v>
      </c>
      <c r="S359">
        <v>7.382705267060005E-3</v>
      </c>
      <c r="T359">
        <v>3</v>
      </c>
      <c r="U359">
        <v>384</v>
      </c>
      <c r="V359">
        <v>2016.42584401718</v>
      </c>
      <c r="W359">
        <v>1934.6606190827799</v>
      </c>
      <c r="X359">
        <v>1902.81349326132</v>
      </c>
      <c r="Y359">
        <v>1951.29998545376</v>
      </c>
      <c r="Z359">
        <v>3.2903240413125978</v>
      </c>
      <c r="AA359">
        <v>3.0034028981239764E-2</v>
      </c>
      <c r="AB359">
        <v>3</v>
      </c>
      <c r="AC359">
        <v>325</v>
      </c>
      <c r="AD359">
        <f t="shared" si="10"/>
        <v>1.329528803475722</v>
      </c>
      <c r="AE359">
        <f t="shared" si="11"/>
        <v>0.41091503269122004</v>
      </c>
    </row>
    <row r="360" spans="1:31">
      <c r="A360" t="s">
        <v>748</v>
      </c>
      <c r="B360">
        <v>8</v>
      </c>
      <c r="C360">
        <v>4</v>
      </c>
      <c r="D360">
        <v>49.427199999999999</v>
      </c>
      <c r="E360">
        <v>2.17412957202834E-3</v>
      </c>
      <c r="F360" s="2">
        <v>2.6627145767446438</v>
      </c>
      <c r="G360">
        <v>3.65114860041336E-3</v>
      </c>
      <c r="H360">
        <v>1.2255081404767301</v>
      </c>
      <c r="I360">
        <v>0.99878478691609196</v>
      </c>
      <c r="J360" t="s">
        <v>32</v>
      </c>
      <c r="K360" t="s">
        <v>33</v>
      </c>
      <c r="L360">
        <v>28782.169000000002</v>
      </c>
      <c r="M360" t="s">
        <v>749</v>
      </c>
      <c r="N360">
        <v>1395.5966521293301</v>
      </c>
      <c r="O360">
        <v>1520.16883833207</v>
      </c>
      <c r="P360">
        <v>1462.6243057351901</v>
      </c>
      <c r="Q360">
        <v>1459.4632653988635</v>
      </c>
      <c r="R360">
        <v>3.1641931682960491</v>
      </c>
      <c r="S360">
        <v>4.2718596970517997E-2</v>
      </c>
      <c r="T360">
        <v>3</v>
      </c>
      <c r="U360">
        <v>385</v>
      </c>
      <c r="V360">
        <v>1816.4455655893</v>
      </c>
      <c r="W360">
        <v>1734.4950815047901</v>
      </c>
      <c r="X360">
        <v>1814.81169032508</v>
      </c>
      <c r="Y360">
        <v>1788.5841124730568</v>
      </c>
      <c r="Z360">
        <v>3.2525093687086106</v>
      </c>
      <c r="AA360">
        <v>2.6193678986022977E-2</v>
      </c>
      <c r="AB360">
        <v>3</v>
      </c>
      <c r="AC360">
        <v>352</v>
      </c>
      <c r="AD360">
        <f t="shared" si="10"/>
        <v>1.2255081404767296</v>
      </c>
      <c r="AE360">
        <f t="shared" si="11"/>
        <v>0.29338006738419159</v>
      </c>
    </row>
    <row r="361" spans="1:31">
      <c r="A361" t="s">
        <v>750</v>
      </c>
      <c r="B361">
        <v>14</v>
      </c>
      <c r="C361">
        <v>9</v>
      </c>
      <c r="D361">
        <v>77.545699999999997</v>
      </c>
      <c r="E361">
        <v>2.5784042237518802E-3</v>
      </c>
      <c r="F361" s="2">
        <v>2.588648996065908</v>
      </c>
      <c r="G361">
        <v>3.9829192119416601E-3</v>
      </c>
      <c r="H361">
        <v>1.2494363458398201</v>
      </c>
      <c r="I361">
        <v>0.997652363346754</v>
      </c>
      <c r="J361" t="s">
        <v>33</v>
      </c>
      <c r="K361" t="s">
        <v>32</v>
      </c>
      <c r="L361">
        <v>47478.652199999997</v>
      </c>
      <c r="M361" t="s">
        <v>751</v>
      </c>
      <c r="N361">
        <v>1435.4105411241701</v>
      </c>
      <c r="O361">
        <v>1444.0835235377899</v>
      </c>
      <c r="P361">
        <v>1466.29333123928</v>
      </c>
      <c r="Q361">
        <v>1448.5957986337464</v>
      </c>
      <c r="R361">
        <v>3.1609472212810807</v>
      </c>
      <c r="S361">
        <v>1.0995605076849983E-2</v>
      </c>
      <c r="T361">
        <v>3</v>
      </c>
      <c r="U361">
        <v>386</v>
      </c>
      <c r="V361">
        <v>1234.81523704045</v>
      </c>
      <c r="W361">
        <v>1108.3916631504301</v>
      </c>
      <c r="X361">
        <v>1134.99141729138</v>
      </c>
      <c r="Y361">
        <v>1159.3994391607534</v>
      </c>
      <c r="Z361">
        <v>3.0642330859524267</v>
      </c>
      <c r="AA361">
        <v>5.7488736830852538E-2</v>
      </c>
      <c r="AB361">
        <v>3</v>
      </c>
      <c r="AC361">
        <v>472</v>
      </c>
      <c r="AD361">
        <f t="shared" si="10"/>
        <v>0.80036090140137739</v>
      </c>
      <c r="AE361">
        <f t="shared" si="11"/>
        <v>-0.32127740332099441</v>
      </c>
    </row>
    <row r="362" spans="1:31">
      <c r="A362" t="s">
        <v>752</v>
      </c>
      <c r="B362">
        <v>3</v>
      </c>
      <c r="C362">
        <v>1</v>
      </c>
      <c r="D362">
        <v>10.746700000000001</v>
      </c>
      <c r="E362">
        <v>8.0509395940727799E-2</v>
      </c>
      <c r="F362" s="2">
        <v>1.0941534318422523</v>
      </c>
      <c r="G362">
        <v>3.38615537216337E-2</v>
      </c>
      <c r="H362">
        <v>1.2474222518057001</v>
      </c>
      <c r="I362">
        <v>0.42735636094934298</v>
      </c>
      <c r="J362" t="s">
        <v>33</v>
      </c>
      <c r="K362" t="s">
        <v>32</v>
      </c>
      <c r="L362">
        <v>83266.831000000006</v>
      </c>
      <c r="M362" t="s">
        <v>753</v>
      </c>
      <c r="N362">
        <v>1349.18993365041</v>
      </c>
      <c r="O362">
        <v>1685.9209497404199</v>
      </c>
      <c r="P362">
        <v>1300.6804845506899</v>
      </c>
      <c r="Q362">
        <v>1445.2637893138399</v>
      </c>
      <c r="R362">
        <v>3.1599471216862058</v>
      </c>
      <c r="S362">
        <v>0.14517890421918858</v>
      </c>
      <c r="T362">
        <v>3</v>
      </c>
      <c r="U362">
        <v>387</v>
      </c>
      <c r="V362">
        <v>1229.5093747625599</v>
      </c>
      <c r="W362">
        <v>1057.7540931907799</v>
      </c>
      <c r="X362">
        <v>1188.5374179657999</v>
      </c>
      <c r="Y362">
        <v>1158.6002953063798</v>
      </c>
      <c r="Z362">
        <v>3.0639336348569057</v>
      </c>
      <c r="AA362">
        <v>7.7426069980523538E-2</v>
      </c>
      <c r="AB362">
        <v>3</v>
      </c>
      <c r="AC362">
        <v>474</v>
      </c>
      <c r="AD362">
        <f t="shared" si="10"/>
        <v>0.80165316800502029</v>
      </c>
      <c r="AE362">
        <f t="shared" si="11"/>
        <v>-0.31894989938634893</v>
      </c>
    </row>
    <row r="363" spans="1:31">
      <c r="A363" t="s">
        <v>754</v>
      </c>
      <c r="B363">
        <v>9</v>
      </c>
      <c r="C363">
        <v>6</v>
      </c>
      <c r="D363">
        <v>52.136400000000002</v>
      </c>
      <c r="E363">
        <v>0.55223757792957495</v>
      </c>
      <c r="F363" s="2">
        <v>0.25787404439688938</v>
      </c>
      <c r="G363">
        <v>0.14051610589598701</v>
      </c>
      <c r="H363">
        <v>1.0340045403164599</v>
      </c>
      <c r="I363">
        <v>8.0099330419792905E-2</v>
      </c>
      <c r="J363" t="s">
        <v>32</v>
      </c>
      <c r="K363" t="s">
        <v>33</v>
      </c>
      <c r="L363">
        <v>47309.519899999999</v>
      </c>
      <c r="M363" t="s">
        <v>755</v>
      </c>
      <c r="N363">
        <v>1424.3315850572501</v>
      </c>
      <c r="O363">
        <v>1404.7168049869999</v>
      </c>
      <c r="P363">
        <v>1498.76205849965</v>
      </c>
      <c r="Q363">
        <v>1442.6034828479667</v>
      </c>
      <c r="R363">
        <v>3.1591469763635631</v>
      </c>
      <c r="S363">
        <v>3.4391813017647294E-2</v>
      </c>
      <c r="T363">
        <v>3</v>
      </c>
      <c r="U363">
        <v>388</v>
      </c>
      <c r="V363">
        <v>1495.5722228903801</v>
      </c>
      <c r="W363">
        <v>1605.3210876302101</v>
      </c>
      <c r="X363">
        <v>1374.0823429028001</v>
      </c>
      <c r="Y363">
        <v>1491.6585511411301</v>
      </c>
      <c r="Z363">
        <v>3.1736694221138015</v>
      </c>
      <c r="AA363">
        <v>7.7543912592586139E-2</v>
      </c>
      <c r="AB363">
        <v>3</v>
      </c>
      <c r="AC363">
        <v>401</v>
      </c>
      <c r="AD363">
        <f t="shared" si="10"/>
        <v>1.0340045403164559</v>
      </c>
      <c r="AE363">
        <f t="shared" si="11"/>
        <v>4.8242520544195623E-2</v>
      </c>
    </row>
    <row r="364" spans="1:31">
      <c r="A364" t="s">
        <v>756</v>
      </c>
      <c r="B364">
        <v>11</v>
      </c>
      <c r="C364">
        <v>6</v>
      </c>
      <c r="D364">
        <v>61.227800000000002</v>
      </c>
      <c r="E364">
        <v>3.6786556961989701E-2</v>
      </c>
      <c r="F364" s="2">
        <v>1.4343108580613064</v>
      </c>
      <c r="G364">
        <v>1.9069626089877698E-2</v>
      </c>
      <c r="H364">
        <v>1.1665080304455999</v>
      </c>
      <c r="I364">
        <v>0.64191484979419</v>
      </c>
      <c r="J364" t="s">
        <v>32</v>
      </c>
      <c r="K364" t="s">
        <v>33</v>
      </c>
      <c r="L364">
        <v>65462.784299999999</v>
      </c>
      <c r="M364" t="s">
        <v>757</v>
      </c>
      <c r="N364">
        <v>1481.2321648672701</v>
      </c>
      <c r="O364">
        <v>1401.3960327802099</v>
      </c>
      <c r="P364">
        <v>1390.75285943839</v>
      </c>
      <c r="Q364">
        <v>1424.4603523619569</v>
      </c>
      <c r="R364">
        <v>3.1536503658323936</v>
      </c>
      <c r="S364">
        <v>3.4717000574022445E-2</v>
      </c>
      <c r="T364">
        <v>3</v>
      </c>
      <c r="U364">
        <v>389</v>
      </c>
      <c r="V364">
        <v>1521.0712350625399</v>
      </c>
      <c r="W364">
        <v>1691.45046999175</v>
      </c>
      <c r="X364">
        <v>1772.4116151905</v>
      </c>
      <c r="Y364">
        <v>1661.6444400815965</v>
      </c>
      <c r="Z364">
        <v>3.2205380987317391</v>
      </c>
      <c r="AA364">
        <v>7.7208929700954124E-2</v>
      </c>
      <c r="AB364">
        <v>3</v>
      </c>
      <c r="AC364">
        <v>371</v>
      </c>
      <c r="AD364">
        <f t="shared" si="10"/>
        <v>1.1665080304456033</v>
      </c>
      <c r="AE364">
        <f t="shared" si="11"/>
        <v>0.22219623912165751</v>
      </c>
    </row>
    <row r="365" spans="1:31">
      <c r="A365" t="s">
        <v>758</v>
      </c>
      <c r="B365">
        <v>10</v>
      </c>
      <c r="C365">
        <v>9</v>
      </c>
      <c r="D365">
        <v>38.749299999999998</v>
      </c>
      <c r="E365">
        <v>3.44445274471974E-2</v>
      </c>
      <c r="F365" s="2">
        <v>1.4628797690619959</v>
      </c>
      <c r="G365">
        <v>1.8405163330884801E-2</v>
      </c>
      <c r="H365">
        <v>1.3735571366843899</v>
      </c>
      <c r="I365">
        <v>0.65985925496213604</v>
      </c>
      <c r="J365" t="s">
        <v>32</v>
      </c>
      <c r="K365" t="s">
        <v>33</v>
      </c>
      <c r="L365">
        <v>11381.3896</v>
      </c>
      <c r="M365" t="s">
        <v>759</v>
      </c>
      <c r="N365">
        <v>1595.0661023150001</v>
      </c>
      <c r="O365">
        <v>1251.4691967789699</v>
      </c>
      <c r="P365">
        <v>1423.0321907883699</v>
      </c>
      <c r="Q365">
        <v>1423.1891632941133</v>
      </c>
      <c r="R365">
        <v>3.1532626282043914</v>
      </c>
      <c r="S365">
        <v>0.12071375399958618</v>
      </c>
      <c r="T365">
        <v>3</v>
      </c>
      <c r="U365">
        <v>390</v>
      </c>
      <c r="V365">
        <v>2035.8981298655201</v>
      </c>
      <c r="W365">
        <v>2140.3764803997501</v>
      </c>
      <c r="X365">
        <v>1688.2202860182999</v>
      </c>
      <c r="Y365">
        <v>1954.8316320945232</v>
      </c>
      <c r="Z365">
        <v>3.2911093579461457</v>
      </c>
      <c r="AA365">
        <v>0.12109891255732773</v>
      </c>
      <c r="AB365">
        <v>3</v>
      </c>
      <c r="AC365">
        <v>324</v>
      </c>
      <c r="AD365">
        <f t="shared" si="10"/>
        <v>1.3735571366843957</v>
      </c>
      <c r="AE365">
        <f t="shared" si="11"/>
        <v>0.45791692431747832</v>
      </c>
    </row>
    <row r="366" spans="1:31">
      <c r="A366" t="s">
        <v>760</v>
      </c>
      <c r="B366">
        <v>7</v>
      </c>
      <c r="C366">
        <v>2</v>
      </c>
      <c r="D366">
        <v>38.139600000000002</v>
      </c>
      <c r="E366">
        <v>0.76662810679819904</v>
      </c>
      <c r="F366" s="2">
        <v>0.1154152623010849</v>
      </c>
      <c r="G366">
        <v>0.18024235745928299</v>
      </c>
      <c r="H366">
        <v>1.12123230393422</v>
      </c>
      <c r="I366">
        <v>5.7184286967956001E-2</v>
      </c>
      <c r="J366" t="s">
        <v>33</v>
      </c>
      <c r="K366" t="s">
        <v>32</v>
      </c>
      <c r="L366">
        <v>16810.6266</v>
      </c>
      <c r="M366" t="s">
        <v>761</v>
      </c>
      <c r="N366">
        <v>1856.12766752114</v>
      </c>
      <c r="O366">
        <v>874.54290956509305</v>
      </c>
      <c r="P366">
        <v>1501.3809032286199</v>
      </c>
      <c r="Q366">
        <v>1410.6838267716175</v>
      </c>
      <c r="R366">
        <v>3.1494296872660406</v>
      </c>
      <c r="S366">
        <v>0.35233823857901359</v>
      </c>
      <c r="T366">
        <v>3</v>
      </c>
      <c r="U366">
        <v>393</v>
      </c>
      <c r="V366">
        <v>1141.17742858768</v>
      </c>
      <c r="W366">
        <v>1102.1358530692301</v>
      </c>
      <c r="X366">
        <v>1531.15117630179</v>
      </c>
      <c r="Y366">
        <v>1258.1548193195667</v>
      </c>
      <c r="Z366">
        <v>3.0997340854964941</v>
      </c>
      <c r="AA366">
        <v>0.18855096403109453</v>
      </c>
      <c r="AB366">
        <v>3</v>
      </c>
      <c r="AC366">
        <v>447</v>
      </c>
      <c r="AD366">
        <f t="shared" si="10"/>
        <v>0.8918758374077933</v>
      </c>
      <c r="AE366">
        <f t="shared" si="11"/>
        <v>-0.16508521571059021</v>
      </c>
    </row>
    <row r="367" spans="1:31">
      <c r="A367" t="s">
        <v>762</v>
      </c>
      <c r="B367">
        <v>13</v>
      </c>
      <c r="C367">
        <v>3</v>
      </c>
      <c r="D367">
        <v>76.515900000000002</v>
      </c>
      <c r="E367">
        <v>1.73335180081458E-3</v>
      </c>
      <c r="F367" s="2">
        <v>2.7611132839988199</v>
      </c>
      <c r="G367">
        <v>3.28652660408074E-3</v>
      </c>
      <c r="H367">
        <v>1.3989483148123001</v>
      </c>
      <c r="I367">
        <v>0.99954192159797794</v>
      </c>
      <c r="J367" t="s">
        <v>32</v>
      </c>
      <c r="K367" t="s">
        <v>33</v>
      </c>
      <c r="L367">
        <v>61583.563499999997</v>
      </c>
      <c r="M367" t="s">
        <v>763</v>
      </c>
      <c r="N367">
        <v>1442.7133990212101</v>
      </c>
      <c r="O367">
        <v>1316.81158692843</v>
      </c>
      <c r="P367">
        <v>1466.92992049603</v>
      </c>
      <c r="Q367">
        <v>1408.8183021485565</v>
      </c>
      <c r="R367">
        <v>3.1488549849740521</v>
      </c>
      <c r="S367">
        <v>5.7207442912520876E-2</v>
      </c>
      <c r="T367">
        <v>3</v>
      </c>
      <c r="U367">
        <v>394</v>
      </c>
      <c r="V367">
        <v>2071.06341347443</v>
      </c>
      <c r="W367">
        <v>1866.1954234366999</v>
      </c>
      <c r="X367">
        <v>1975.33313209122</v>
      </c>
      <c r="Y367">
        <v>1970.8639896674501</v>
      </c>
      <c r="Z367">
        <v>3.2946566544290952</v>
      </c>
      <c r="AA367">
        <v>5.2011244495035573E-2</v>
      </c>
      <c r="AB367">
        <v>3</v>
      </c>
      <c r="AC367">
        <v>320</v>
      </c>
      <c r="AD367">
        <f t="shared" si="10"/>
        <v>1.398948314812301</v>
      </c>
      <c r="AE367">
        <f t="shared" si="11"/>
        <v>0.48434266204418785</v>
      </c>
    </row>
    <row r="368" spans="1:31">
      <c r="A368" t="s">
        <v>764</v>
      </c>
      <c r="B368">
        <v>10</v>
      </c>
      <c r="C368">
        <v>7</v>
      </c>
      <c r="D368">
        <v>53.175899999999999</v>
      </c>
      <c r="E368">
        <v>6.2742277047540096E-2</v>
      </c>
      <c r="F368" s="2">
        <v>1.202439723903548</v>
      </c>
      <c r="G368">
        <v>2.7892473275150799E-2</v>
      </c>
      <c r="H368">
        <v>1.6208542338680201</v>
      </c>
      <c r="I368">
        <v>0.49418060579686901</v>
      </c>
      <c r="J368" t="s">
        <v>32</v>
      </c>
      <c r="K368" t="s">
        <v>33</v>
      </c>
      <c r="L368">
        <v>40723.7929</v>
      </c>
      <c r="M368" t="s">
        <v>765</v>
      </c>
      <c r="N368">
        <v>1646.15910860296</v>
      </c>
      <c r="O368">
        <v>908.26771533144802</v>
      </c>
      <c r="P368">
        <v>1651.1455876909799</v>
      </c>
      <c r="Q368">
        <v>1401.8574705417959</v>
      </c>
      <c r="R368">
        <v>3.1467038603468795</v>
      </c>
      <c r="S368">
        <v>0.30493009959977402</v>
      </c>
      <c r="T368">
        <v>3</v>
      </c>
      <c r="U368">
        <v>395</v>
      </c>
      <c r="V368">
        <v>2117.1181360609698</v>
      </c>
      <c r="W368">
        <v>2278.4586822381998</v>
      </c>
      <c r="X368">
        <v>2421.0430309223798</v>
      </c>
      <c r="Y368">
        <v>2272.2066164071834</v>
      </c>
      <c r="Z368">
        <v>3.3564478201224377</v>
      </c>
      <c r="AA368">
        <v>6.6921236205684423E-2</v>
      </c>
      <c r="AB368">
        <v>3</v>
      </c>
      <c r="AC368">
        <v>285</v>
      </c>
      <c r="AD368">
        <f t="shared" si="10"/>
        <v>1.6208542338680203</v>
      </c>
      <c r="AE368">
        <f t="shared" si="11"/>
        <v>0.69675435271135078</v>
      </c>
    </row>
    <row r="369" spans="1:31">
      <c r="A369" t="s">
        <v>766</v>
      </c>
      <c r="B369">
        <v>2</v>
      </c>
      <c r="C369">
        <v>1</v>
      </c>
      <c r="D369">
        <v>7.3289999999999997</v>
      </c>
      <c r="E369">
        <v>2.31549529839503E-4</v>
      </c>
      <c r="F369" s="2">
        <v>3.6353560965025937</v>
      </c>
      <c r="G369">
        <v>1.4741971845802101E-3</v>
      </c>
      <c r="H369">
        <v>1.88519600989588</v>
      </c>
      <c r="I369">
        <v>0.99999999997830202</v>
      </c>
      <c r="J369" t="s">
        <v>32</v>
      </c>
      <c r="K369" t="s">
        <v>33</v>
      </c>
      <c r="L369">
        <v>28460.474399999999</v>
      </c>
      <c r="M369" t="s">
        <v>767</v>
      </c>
      <c r="N369">
        <v>1429.01842042057</v>
      </c>
      <c r="O369">
        <v>1423.40140784188</v>
      </c>
      <c r="P369">
        <v>1343.7329229140901</v>
      </c>
      <c r="Q369">
        <v>1398.7175837255134</v>
      </c>
      <c r="R369">
        <v>3.1457300345696373</v>
      </c>
      <c r="S369">
        <v>3.4103284529488458E-2</v>
      </c>
      <c r="T369">
        <v>3</v>
      </c>
      <c r="U369">
        <v>396</v>
      </c>
      <c r="V369">
        <v>2409.2234518371602</v>
      </c>
      <c r="W369">
        <v>2817.59763498239</v>
      </c>
      <c r="X369">
        <v>2683.7493366120898</v>
      </c>
      <c r="Y369">
        <v>2636.8568078105468</v>
      </c>
      <c r="Z369">
        <v>3.4210865464539495</v>
      </c>
      <c r="AA369">
        <v>7.8952461479520786E-2</v>
      </c>
      <c r="AB369">
        <v>3</v>
      </c>
      <c r="AC369">
        <v>254</v>
      </c>
      <c r="AD369">
        <f t="shared" si="10"/>
        <v>1.8851960098958818</v>
      </c>
      <c r="AE369">
        <f t="shared" si="11"/>
        <v>0.91471453293868266</v>
      </c>
    </row>
    <row r="370" spans="1:31">
      <c r="A370" t="s">
        <v>768</v>
      </c>
      <c r="B370">
        <v>10</v>
      </c>
      <c r="C370">
        <v>6</v>
      </c>
      <c r="D370">
        <v>59.937199999999997</v>
      </c>
      <c r="E370">
        <v>7.6634626284985997E-3</v>
      </c>
      <c r="F370" s="2">
        <v>2.1155749561294019</v>
      </c>
      <c r="G370">
        <v>6.9566059062925699E-3</v>
      </c>
      <c r="H370">
        <v>1.5515319359420601</v>
      </c>
      <c r="I370">
        <v>0.95272452453354795</v>
      </c>
      <c r="J370" t="s">
        <v>33</v>
      </c>
      <c r="K370" t="s">
        <v>32</v>
      </c>
      <c r="L370">
        <v>107286.7711</v>
      </c>
      <c r="M370" t="s">
        <v>769</v>
      </c>
      <c r="N370">
        <v>1216.49100248222</v>
      </c>
      <c r="O370">
        <v>1542.6289589461201</v>
      </c>
      <c r="P370">
        <v>1435.02190473932</v>
      </c>
      <c r="Q370">
        <v>1398.0472887225533</v>
      </c>
      <c r="R370">
        <v>3.1455218615984486</v>
      </c>
      <c r="S370">
        <v>0.11886803347619744</v>
      </c>
      <c r="T370">
        <v>3</v>
      </c>
      <c r="U370">
        <v>397</v>
      </c>
      <c r="V370">
        <v>990.26128422032195</v>
      </c>
      <c r="W370">
        <v>825.29883809376304</v>
      </c>
      <c r="X370">
        <v>887.66613362570502</v>
      </c>
      <c r="Y370">
        <v>901.07541864659663</v>
      </c>
      <c r="Z370">
        <v>2.9547611422901454</v>
      </c>
      <c r="AA370">
        <v>9.2439222180918407E-2</v>
      </c>
      <c r="AB370">
        <v>3</v>
      </c>
      <c r="AC370">
        <v>550</v>
      </c>
      <c r="AD370">
        <f t="shared" si="10"/>
        <v>0.64452427747987129</v>
      </c>
      <c r="AE370">
        <f t="shared" si="11"/>
        <v>-0.63369339287117477</v>
      </c>
    </row>
    <row r="371" spans="1:31">
      <c r="A371" t="s">
        <v>770</v>
      </c>
      <c r="B371">
        <v>5</v>
      </c>
      <c r="C371">
        <v>2</v>
      </c>
      <c r="D371">
        <v>23.746300000000002</v>
      </c>
      <c r="E371">
        <v>0.48509996366622299</v>
      </c>
      <c r="F371" s="2">
        <v>0.31416875790240367</v>
      </c>
      <c r="G371">
        <v>0.126724578100535</v>
      </c>
      <c r="H371">
        <v>1.16346135874421</v>
      </c>
      <c r="I371">
        <v>9.2431368452913304E-2</v>
      </c>
      <c r="J371" t="s">
        <v>32</v>
      </c>
      <c r="K371" t="s">
        <v>33</v>
      </c>
      <c r="L371">
        <v>90296.592699999994</v>
      </c>
      <c r="M371" t="s">
        <v>771</v>
      </c>
      <c r="N371">
        <v>2034.31690191134</v>
      </c>
      <c r="O371">
        <v>699.628519706612</v>
      </c>
      <c r="P371">
        <v>1458.53811790595</v>
      </c>
      <c r="Q371">
        <v>1397.4945131746342</v>
      </c>
      <c r="R371">
        <v>3.1453501114402802</v>
      </c>
      <c r="S371">
        <v>0.47902502507872824</v>
      </c>
      <c r="T371">
        <v>3</v>
      </c>
      <c r="U371">
        <v>398</v>
      </c>
      <c r="V371">
        <v>1599.7690347620601</v>
      </c>
      <c r="W371">
        <v>1613.3972843084</v>
      </c>
      <c r="X371">
        <v>1664.6262763367499</v>
      </c>
      <c r="Y371">
        <v>1625.9308651357369</v>
      </c>
      <c r="Z371">
        <v>3.2111020753734372</v>
      </c>
      <c r="AA371">
        <v>2.1032247192237397E-2</v>
      </c>
      <c r="AB371">
        <v>3</v>
      </c>
      <c r="AC371">
        <v>379</v>
      </c>
      <c r="AD371">
        <f t="shared" si="10"/>
        <v>1.1634613587442091</v>
      </c>
      <c r="AE371">
        <f t="shared" si="11"/>
        <v>0.21842329628357454</v>
      </c>
    </row>
    <row r="372" spans="1:31">
      <c r="A372" t="s">
        <v>772</v>
      </c>
      <c r="B372">
        <v>8</v>
      </c>
      <c r="C372">
        <v>4</v>
      </c>
      <c r="D372">
        <v>43.188699999999997</v>
      </c>
      <c r="E372">
        <v>0.64235609935637095</v>
      </c>
      <c r="F372" s="2">
        <v>0.19222414777105354</v>
      </c>
      <c r="G372">
        <v>0.156827307556278</v>
      </c>
      <c r="H372">
        <v>1.02377558711343</v>
      </c>
      <c r="I372">
        <v>6.7964271053676403E-2</v>
      </c>
      <c r="J372" t="s">
        <v>32</v>
      </c>
      <c r="K372" t="s">
        <v>33</v>
      </c>
      <c r="L372">
        <v>62835.201500000003</v>
      </c>
      <c r="M372" t="s">
        <v>773</v>
      </c>
      <c r="N372">
        <v>1361.62229564875</v>
      </c>
      <c r="O372">
        <v>1533.33217631153</v>
      </c>
      <c r="P372">
        <v>1287.81914571273</v>
      </c>
      <c r="Q372">
        <v>1394.2578725576702</v>
      </c>
      <c r="R372">
        <v>3.14434310537712</v>
      </c>
      <c r="S372">
        <v>9.0347807332305269E-2</v>
      </c>
      <c r="T372">
        <v>3</v>
      </c>
      <c r="U372">
        <v>399</v>
      </c>
      <c r="V372">
        <v>1446.7131835253399</v>
      </c>
      <c r="W372">
        <v>1427.7899479087</v>
      </c>
      <c r="X372">
        <v>1407.71838476171</v>
      </c>
      <c r="Y372">
        <v>1427.4071720652501</v>
      </c>
      <c r="Z372">
        <v>3.1545478745566369</v>
      </c>
      <c r="AA372">
        <v>1.3661285705243244E-2</v>
      </c>
      <c r="AB372">
        <v>3</v>
      </c>
      <c r="AC372">
        <v>411</v>
      </c>
      <c r="AD372">
        <f t="shared" si="10"/>
        <v>1.0237755871134295</v>
      </c>
      <c r="AE372">
        <f t="shared" si="11"/>
        <v>3.3899509439278087E-2</v>
      </c>
    </row>
    <row r="373" spans="1:31">
      <c r="A373" t="s">
        <v>774</v>
      </c>
      <c r="B373">
        <v>6</v>
      </c>
      <c r="C373">
        <v>5</v>
      </c>
      <c r="D373">
        <v>33.203699999999998</v>
      </c>
      <c r="E373">
        <v>0.118086890854884</v>
      </c>
      <c r="F373" s="2">
        <v>0.92779831191557116</v>
      </c>
      <c r="G373">
        <v>4.47076877728022E-2</v>
      </c>
      <c r="H373">
        <v>1.40774608859163</v>
      </c>
      <c r="I373">
        <v>0.33200662678749598</v>
      </c>
      <c r="J373" t="s">
        <v>32</v>
      </c>
      <c r="K373" t="s">
        <v>33</v>
      </c>
      <c r="L373">
        <v>30902.9126</v>
      </c>
      <c r="M373" t="s">
        <v>775</v>
      </c>
      <c r="N373">
        <v>1548.1562190039799</v>
      </c>
      <c r="O373">
        <v>928.37757900987106</v>
      </c>
      <c r="P373">
        <v>1695.5829316090401</v>
      </c>
      <c r="Q373">
        <v>1390.7055765409639</v>
      </c>
      <c r="R373">
        <v>3.1432351961187006</v>
      </c>
      <c r="S373">
        <v>0.2927411446264912</v>
      </c>
      <c r="T373">
        <v>3</v>
      </c>
      <c r="U373">
        <v>400</v>
      </c>
      <c r="V373">
        <v>1928.0016309611201</v>
      </c>
      <c r="W373">
        <v>2038.6958972008799</v>
      </c>
      <c r="X373">
        <v>1906.58347911234</v>
      </c>
      <c r="Y373">
        <v>1957.7603357581131</v>
      </c>
      <c r="Z373">
        <v>3.2917595254505674</v>
      </c>
      <c r="AA373">
        <v>3.6217726495983871E-2</v>
      </c>
      <c r="AB373">
        <v>3</v>
      </c>
      <c r="AC373">
        <v>323</v>
      </c>
      <c r="AD373">
        <f t="shared" si="10"/>
        <v>1.4077460885916324</v>
      </c>
      <c r="AE373">
        <f t="shared" si="11"/>
        <v>0.49338714238183179</v>
      </c>
    </row>
    <row r="374" spans="1:31">
      <c r="A374" t="s">
        <v>776</v>
      </c>
      <c r="B374">
        <v>3</v>
      </c>
      <c r="C374">
        <v>1</v>
      </c>
      <c r="D374">
        <v>16.416599999999999</v>
      </c>
      <c r="E374">
        <v>0.21678189842342099</v>
      </c>
      <c r="F374" s="2">
        <v>0.66397698478601308</v>
      </c>
      <c r="G374">
        <v>6.9628021622595099E-2</v>
      </c>
      <c r="H374">
        <v>1.1016666996965101</v>
      </c>
      <c r="I374">
        <v>0.205838137539611</v>
      </c>
      <c r="J374" t="s">
        <v>32</v>
      </c>
      <c r="K374" t="s">
        <v>33</v>
      </c>
      <c r="L374">
        <v>47208.235699999997</v>
      </c>
      <c r="M374" t="s">
        <v>777</v>
      </c>
      <c r="N374">
        <v>1334.7362184405899</v>
      </c>
      <c r="O374">
        <v>1500.3036119998001</v>
      </c>
      <c r="P374">
        <v>1312.44254146754</v>
      </c>
      <c r="Q374">
        <v>1382.4941239693098</v>
      </c>
      <c r="R374">
        <v>3.1406632940938226</v>
      </c>
      <c r="S374">
        <v>7.4237658232460951E-2</v>
      </c>
      <c r="T374">
        <v>3</v>
      </c>
      <c r="U374">
        <v>402</v>
      </c>
      <c r="V374">
        <v>1393.9716386479799</v>
      </c>
      <c r="W374">
        <v>1659.33720533664</v>
      </c>
      <c r="X374">
        <v>1515.8343727246199</v>
      </c>
      <c r="Y374">
        <v>1523.04773890308</v>
      </c>
      <c r="Z374">
        <v>3.1827135162167055</v>
      </c>
      <c r="AA374">
        <v>8.7213130552962911E-2</v>
      </c>
      <c r="AB374">
        <v>3</v>
      </c>
      <c r="AC374">
        <v>396</v>
      </c>
      <c r="AD374">
        <f t="shared" si="10"/>
        <v>1.1016666996965048</v>
      </c>
      <c r="AE374">
        <f t="shared" si="11"/>
        <v>0.13968781426625823</v>
      </c>
    </row>
    <row r="375" spans="1:31">
      <c r="A375" t="s">
        <v>778</v>
      </c>
      <c r="B375">
        <v>11</v>
      </c>
      <c r="C375">
        <v>1</v>
      </c>
      <c r="D375">
        <v>39.0214</v>
      </c>
      <c r="E375">
        <v>0.35766532601546402</v>
      </c>
      <c r="F375" s="2">
        <v>0.44652316063398351</v>
      </c>
      <c r="G375">
        <v>9.9751948129685505E-2</v>
      </c>
      <c r="H375">
        <v>1.13223849527744</v>
      </c>
      <c r="I375">
        <v>0.127989550522425</v>
      </c>
      <c r="J375" t="s">
        <v>33</v>
      </c>
      <c r="K375" t="s">
        <v>32</v>
      </c>
      <c r="L375">
        <v>439151.97840000002</v>
      </c>
      <c r="M375" t="s">
        <v>779</v>
      </c>
      <c r="N375">
        <v>1177.2473024275901</v>
      </c>
      <c r="O375">
        <v>1469.5377430440501</v>
      </c>
      <c r="P375">
        <v>1480.1178267185701</v>
      </c>
      <c r="Q375">
        <v>1375.6342907300702</v>
      </c>
      <c r="R375">
        <v>3.1385029930363069</v>
      </c>
      <c r="S375">
        <v>0.12495297242853763</v>
      </c>
      <c r="T375">
        <v>3</v>
      </c>
      <c r="U375">
        <v>403</v>
      </c>
      <c r="V375">
        <v>1315.3827032516399</v>
      </c>
      <c r="W375">
        <v>990.73216159187098</v>
      </c>
      <c r="X375">
        <v>1338.7911239596399</v>
      </c>
      <c r="Y375">
        <v>1214.9686629343835</v>
      </c>
      <c r="Z375">
        <v>3.0845650765432309</v>
      </c>
      <c r="AA375">
        <v>0.16012503239201478</v>
      </c>
      <c r="AB375">
        <v>3</v>
      </c>
      <c r="AC375">
        <v>453</v>
      </c>
      <c r="AD375">
        <f t="shared" si="10"/>
        <v>0.88320614797235164</v>
      </c>
      <c r="AE375">
        <f t="shared" si="11"/>
        <v>-0.17917788017803704</v>
      </c>
    </row>
    <row r="376" spans="1:31">
      <c r="A376" t="s">
        <v>780</v>
      </c>
      <c r="B376">
        <v>11</v>
      </c>
      <c r="C376">
        <v>3</v>
      </c>
      <c r="D376">
        <v>57.3628</v>
      </c>
      <c r="E376">
        <v>0.84168372878192499</v>
      </c>
      <c r="F376" s="2">
        <v>7.4851068414605551E-2</v>
      </c>
      <c r="G376">
        <v>0.195112441414414</v>
      </c>
      <c r="H376">
        <v>1.00900487353513</v>
      </c>
      <c r="I376">
        <v>5.32282073658931E-2</v>
      </c>
      <c r="J376" t="s">
        <v>33</v>
      </c>
      <c r="K376" t="s">
        <v>32</v>
      </c>
      <c r="L376">
        <v>93680.6008</v>
      </c>
      <c r="M376" t="s">
        <v>781</v>
      </c>
      <c r="N376">
        <v>1325.59128414523</v>
      </c>
      <c r="O376">
        <v>1465.71338717856</v>
      </c>
      <c r="P376">
        <v>1335.4476818906901</v>
      </c>
      <c r="Q376">
        <v>1375.5841177381601</v>
      </c>
      <c r="R376">
        <v>3.1384871528882021</v>
      </c>
      <c r="S376">
        <v>5.6855600358780234E-2</v>
      </c>
      <c r="T376">
        <v>3</v>
      </c>
      <c r="U376">
        <v>404</v>
      </c>
      <c r="V376">
        <v>1308.7000027475301</v>
      </c>
      <c r="W376">
        <v>1365.1887770250701</v>
      </c>
      <c r="X376">
        <v>1416.0343330425701</v>
      </c>
      <c r="Y376">
        <v>1363.3077042717234</v>
      </c>
      <c r="Z376">
        <v>3.1345938889859761</v>
      </c>
      <c r="AA376">
        <v>3.9383540593222029E-2</v>
      </c>
      <c r="AB376">
        <v>3</v>
      </c>
      <c r="AC376">
        <v>427</v>
      </c>
      <c r="AD376">
        <f t="shared" si="10"/>
        <v>0.99107549054388433</v>
      </c>
      <c r="AE376">
        <f t="shared" si="11"/>
        <v>-1.2933142737615191E-2</v>
      </c>
    </row>
    <row r="377" spans="1:31">
      <c r="A377" t="s">
        <v>782</v>
      </c>
      <c r="B377">
        <v>3</v>
      </c>
      <c r="C377">
        <v>2</v>
      </c>
      <c r="D377">
        <v>29.418800000000001</v>
      </c>
      <c r="E377">
        <v>3.5993869335204702E-4</v>
      </c>
      <c r="F377" s="2">
        <v>3.4437714642500681</v>
      </c>
      <c r="G377">
        <v>1.6101533969729101E-3</v>
      </c>
      <c r="H377">
        <v>1.4408480255187801</v>
      </c>
      <c r="I377">
        <v>0.99999999434180897</v>
      </c>
      <c r="J377" t="s">
        <v>33</v>
      </c>
      <c r="K377" t="s">
        <v>32</v>
      </c>
      <c r="L377">
        <v>17901.758699999998</v>
      </c>
      <c r="M377" t="s">
        <v>783</v>
      </c>
      <c r="N377">
        <v>1431.27268671503</v>
      </c>
      <c r="O377">
        <v>1390.30829720009</v>
      </c>
      <c r="P377">
        <v>1292.1514449322201</v>
      </c>
      <c r="Q377">
        <v>1371.2441429491134</v>
      </c>
      <c r="R377">
        <v>3.1371147855670425</v>
      </c>
      <c r="S377">
        <v>5.2137387188630265E-2</v>
      </c>
      <c r="T377">
        <v>3</v>
      </c>
      <c r="U377">
        <v>405</v>
      </c>
      <c r="V377">
        <v>930.58048172467898</v>
      </c>
      <c r="W377">
        <v>958.16392148606894</v>
      </c>
      <c r="X377">
        <v>966.33285406362199</v>
      </c>
      <c r="Y377">
        <v>951.6924190914566</v>
      </c>
      <c r="Z377">
        <v>2.9784966098600973</v>
      </c>
      <c r="AA377">
        <v>1.968508659616236E-2</v>
      </c>
      <c r="AB377">
        <v>3</v>
      </c>
      <c r="AC377">
        <v>535</v>
      </c>
      <c r="AD377">
        <f t="shared" si="10"/>
        <v>0.69403572221987142</v>
      </c>
      <c r="AE377">
        <f t="shared" si="11"/>
        <v>-0.52691817424068221</v>
      </c>
    </row>
    <row r="378" spans="1:31">
      <c r="A378" t="s">
        <v>784</v>
      </c>
      <c r="B378">
        <v>5</v>
      </c>
      <c r="C378">
        <v>2</v>
      </c>
      <c r="D378">
        <v>25.673500000000001</v>
      </c>
      <c r="E378">
        <v>0.28396024614499099</v>
      </c>
      <c r="F378" s="2">
        <v>0.54674245603863969</v>
      </c>
      <c r="G378">
        <v>8.4402086284451894E-2</v>
      </c>
      <c r="H378">
        <v>1.0766101934900301</v>
      </c>
      <c r="I378">
        <v>0.16087923704919699</v>
      </c>
      <c r="J378" t="s">
        <v>33</v>
      </c>
      <c r="K378" t="s">
        <v>32</v>
      </c>
      <c r="L378">
        <v>33765.346400000002</v>
      </c>
      <c r="M378" t="s">
        <v>785</v>
      </c>
      <c r="N378">
        <v>1250.7940213970501</v>
      </c>
      <c r="O378">
        <v>1426.7978119997099</v>
      </c>
      <c r="P378">
        <v>1423.97899158017</v>
      </c>
      <c r="Q378">
        <v>1367.1902749923102</v>
      </c>
      <c r="R378">
        <v>3.1358289605288028</v>
      </c>
      <c r="S378">
        <v>7.3736602017750077E-2</v>
      </c>
      <c r="T378">
        <v>3</v>
      </c>
      <c r="U378">
        <v>406</v>
      </c>
      <c r="V378">
        <v>1274.9097359156899</v>
      </c>
      <c r="W378">
        <v>1178.7128145119</v>
      </c>
      <c r="X378">
        <v>1356.08578205711</v>
      </c>
      <c r="Y378">
        <v>1269.9027774949</v>
      </c>
      <c r="Z378">
        <v>3.1037704730711351</v>
      </c>
      <c r="AA378">
        <v>6.9920647438526107E-2</v>
      </c>
      <c r="AB378">
        <v>3</v>
      </c>
      <c r="AC378">
        <v>444</v>
      </c>
      <c r="AD378">
        <f t="shared" si="10"/>
        <v>0.92884128911906039</v>
      </c>
      <c r="AE378">
        <f t="shared" si="11"/>
        <v>-0.10649599016522086</v>
      </c>
    </row>
    <row r="379" spans="1:31">
      <c r="A379" t="s">
        <v>786</v>
      </c>
      <c r="B379">
        <v>22</v>
      </c>
      <c r="C379">
        <v>3</v>
      </c>
      <c r="D379">
        <v>154.33699999999999</v>
      </c>
      <c r="E379">
        <v>6.36581930218383E-3</v>
      </c>
      <c r="F379" s="2">
        <v>2.1961456932642207</v>
      </c>
      <c r="G379">
        <v>6.2885348354048297E-3</v>
      </c>
      <c r="H379">
        <v>1.3695873635845499</v>
      </c>
      <c r="I379">
        <v>0.96797566085888298</v>
      </c>
      <c r="J379" t="s">
        <v>32</v>
      </c>
      <c r="K379" t="s">
        <v>33</v>
      </c>
      <c r="L379">
        <v>51765.857199999999</v>
      </c>
      <c r="M379" t="s">
        <v>787</v>
      </c>
      <c r="N379">
        <v>1446.1313128361501</v>
      </c>
      <c r="O379">
        <v>1216.7837659474101</v>
      </c>
      <c r="P379">
        <v>1435.2652425572701</v>
      </c>
      <c r="Q379">
        <v>1366.06010711361</v>
      </c>
      <c r="R379">
        <v>3.1354698088722039</v>
      </c>
      <c r="S379">
        <v>9.4718539623437376E-2</v>
      </c>
      <c r="T379">
        <v>3</v>
      </c>
      <c r="U379">
        <v>407</v>
      </c>
      <c r="V379">
        <v>1921.4736472053901</v>
      </c>
      <c r="W379">
        <v>1902.1237823878701</v>
      </c>
      <c r="X379">
        <v>1789.2185522059999</v>
      </c>
      <c r="Y379">
        <v>1870.9386605997533</v>
      </c>
      <c r="Z379">
        <v>3.2720595492318454</v>
      </c>
      <c r="AA379">
        <v>3.8178665091281587E-2</v>
      </c>
      <c r="AB379">
        <v>3</v>
      </c>
      <c r="AC379">
        <v>338</v>
      </c>
      <c r="AD379">
        <f t="shared" si="10"/>
        <v>1.3695873635845472</v>
      </c>
      <c r="AE379">
        <f t="shared" si="11"/>
        <v>0.45374129597406226</v>
      </c>
    </row>
    <row r="380" spans="1:31">
      <c r="A380" t="s">
        <v>788</v>
      </c>
      <c r="B380">
        <v>2</v>
      </c>
      <c r="C380">
        <v>1</v>
      </c>
      <c r="D380">
        <v>7.242</v>
      </c>
      <c r="E380">
        <v>0.139149369968248</v>
      </c>
      <c r="F380" s="2">
        <v>0.85651875569668456</v>
      </c>
      <c r="G380">
        <v>5.0306312189525297E-2</v>
      </c>
      <c r="H380">
        <v>1.1812429563612801</v>
      </c>
      <c r="I380">
        <v>0.29464109420122198</v>
      </c>
      <c r="J380" t="s">
        <v>32</v>
      </c>
      <c r="K380" t="s">
        <v>33</v>
      </c>
      <c r="L380">
        <v>77213.036300000007</v>
      </c>
      <c r="M380" t="s">
        <v>789</v>
      </c>
      <c r="N380">
        <v>1149.7010378596401</v>
      </c>
      <c r="O380">
        <v>1494.92656483561</v>
      </c>
      <c r="P380">
        <v>1450.9448570847801</v>
      </c>
      <c r="Q380">
        <v>1365.1908199266766</v>
      </c>
      <c r="R380">
        <v>3.1351933592516406</v>
      </c>
      <c r="S380">
        <v>0.13764437414585304</v>
      </c>
      <c r="T380">
        <v>3</v>
      </c>
      <c r="U380">
        <v>408</v>
      </c>
      <c r="V380">
        <v>1525.4941138818899</v>
      </c>
      <c r="W380">
        <v>1748.9398886569099</v>
      </c>
      <c r="X380">
        <v>1563.4321178436201</v>
      </c>
      <c r="Y380">
        <v>1612.6220401274734</v>
      </c>
      <c r="Z380">
        <v>3.207532591120243</v>
      </c>
      <c r="AA380">
        <v>7.4145691020461216E-2</v>
      </c>
      <c r="AB380">
        <v>3</v>
      </c>
      <c r="AC380">
        <v>381</v>
      </c>
      <c r="AD380">
        <f t="shared" si="10"/>
        <v>1.1812429563612845</v>
      </c>
      <c r="AE380">
        <f t="shared" si="11"/>
        <v>0.24030572670688147</v>
      </c>
    </row>
    <row r="381" spans="1:31">
      <c r="A381" t="s">
        <v>790</v>
      </c>
      <c r="B381">
        <v>4</v>
      </c>
      <c r="C381">
        <v>1</v>
      </c>
      <c r="D381">
        <v>14.6313</v>
      </c>
      <c r="E381">
        <v>0.24950740042945899</v>
      </c>
      <c r="F381" s="2">
        <v>0.60291656860566578</v>
      </c>
      <c r="G381">
        <v>7.7085180910317005E-2</v>
      </c>
      <c r="H381">
        <v>1.3328911171228299</v>
      </c>
      <c r="I381">
        <v>0.18154979758119499</v>
      </c>
      <c r="J381" t="s">
        <v>33</v>
      </c>
      <c r="K381" t="s">
        <v>32</v>
      </c>
      <c r="L381">
        <v>67115.339000000007</v>
      </c>
      <c r="M381" t="s">
        <v>791</v>
      </c>
      <c r="N381">
        <v>1776.95936847609</v>
      </c>
      <c r="O381">
        <v>948.62622393537595</v>
      </c>
      <c r="P381">
        <v>1369.1548063208299</v>
      </c>
      <c r="Q381">
        <v>1364.9134662440986</v>
      </c>
      <c r="R381">
        <v>3.1351051185387098</v>
      </c>
      <c r="S381">
        <v>0.30344990359674179</v>
      </c>
      <c r="T381">
        <v>3</v>
      </c>
      <c r="U381">
        <v>409</v>
      </c>
      <c r="V381">
        <v>947.69773219409399</v>
      </c>
      <c r="W381">
        <v>969.89209452104001</v>
      </c>
      <c r="X381">
        <v>1154.48436308904</v>
      </c>
      <c r="Y381">
        <v>1024.0247299347247</v>
      </c>
      <c r="Z381">
        <v>3.0103104448668656</v>
      </c>
      <c r="AA381">
        <v>0.110861617960112</v>
      </c>
      <c r="AB381">
        <v>3</v>
      </c>
      <c r="AC381">
        <v>513</v>
      </c>
      <c r="AD381">
        <f t="shared" si="10"/>
        <v>0.75024882914562008</v>
      </c>
      <c r="AE381">
        <f t="shared" si="11"/>
        <v>-0.41455893256279985</v>
      </c>
    </row>
    <row r="382" spans="1:31">
      <c r="A382" t="s">
        <v>792</v>
      </c>
      <c r="B382">
        <v>4</v>
      </c>
      <c r="C382">
        <v>2</v>
      </c>
      <c r="D382">
        <v>14.5213</v>
      </c>
      <c r="E382">
        <v>0.236256231283648</v>
      </c>
      <c r="F382" s="2">
        <v>0.62661672810371583</v>
      </c>
      <c r="G382">
        <v>7.3963159758531599E-2</v>
      </c>
      <c r="H382">
        <v>1.22133217822518</v>
      </c>
      <c r="I382">
        <v>0.19075231897971001</v>
      </c>
      <c r="J382" t="s">
        <v>32</v>
      </c>
      <c r="K382" t="s">
        <v>33</v>
      </c>
      <c r="L382">
        <v>71821.269899999999</v>
      </c>
      <c r="M382" t="s">
        <v>793</v>
      </c>
      <c r="N382">
        <v>1621.50992299212</v>
      </c>
      <c r="O382">
        <v>962.63573948684598</v>
      </c>
      <c r="P382">
        <v>1467.78532174523</v>
      </c>
      <c r="Q382">
        <v>1350.6436614080656</v>
      </c>
      <c r="R382">
        <v>3.1305407847756244</v>
      </c>
      <c r="S382">
        <v>0.25521415839393158</v>
      </c>
      <c r="T382">
        <v>3</v>
      </c>
      <c r="U382">
        <v>411</v>
      </c>
      <c r="V382">
        <v>1602.52722035189</v>
      </c>
      <c r="W382">
        <v>1643.0373450879199</v>
      </c>
      <c r="X382">
        <v>1703.1891295408</v>
      </c>
      <c r="Y382">
        <v>1649.5845649935366</v>
      </c>
      <c r="Z382">
        <v>3.2173745843061385</v>
      </c>
      <c r="AA382">
        <v>3.0704293891482368E-2</v>
      </c>
      <c r="AB382">
        <v>3</v>
      </c>
      <c r="AC382">
        <v>374</v>
      </c>
      <c r="AD382">
        <f t="shared" si="10"/>
        <v>1.2213321782251736</v>
      </c>
      <c r="AE382">
        <f t="shared" si="11"/>
        <v>0.28845563824623199</v>
      </c>
    </row>
    <row r="383" spans="1:31">
      <c r="A383" t="s">
        <v>794</v>
      </c>
      <c r="B383">
        <v>8</v>
      </c>
      <c r="C383">
        <v>4</v>
      </c>
      <c r="D383">
        <v>42.836199999999998</v>
      </c>
      <c r="E383">
        <v>2.7859151988015501E-2</v>
      </c>
      <c r="F383" s="2">
        <v>1.5550321073137277</v>
      </c>
      <c r="G383">
        <v>1.5783085796313202E-2</v>
      </c>
      <c r="H383">
        <v>1.5280168184121301</v>
      </c>
      <c r="I383">
        <v>0.71624711966539001</v>
      </c>
      <c r="J383" t="s">
        <v>32</v>
      </c>
      <c r="K383" t="s">
        <v>33</v>
      </c>
      <c r="L383">
        <v>51040.597000000002</v>
      </c>
      <c r="M383" t="s">
        <v>795</v>
      </c>
      <c r="N383">
        <v>1493.3492536809799</v>
      </c>
      <c r="O383">
        <v>1037.90273465935</v>
      </c>
      <c r="P383">
        <v>1513.5794386284001</v>
      </c>
      <c r="Q383">
        <v>1348.2771423229101</v>
      </c>
      <c r="R383">
        <v>3.1297791718805894</v>
      </c>
      <c r="S383">
        <v>0.19950080720106819</v>
      </c>
      <c r="T383">
        <v>3</v>
      </c>
      <c r="U383">
        <v>412</v>
      </c>
      <c r="V383">
        <v>2094.0773101579298</v>
      </c>
      <c r="W383">
        <v>2175.5452868856</v>
      </c>
      <c r="X383">
        <v>1910.9478510066101</v>
      </c>
      <c r="Y383">
        <v>2060.1901493500468</v>
      </c>
      <c r="Z383">
        <v>3.3139073062926316</v>
      </c>
      <c r="AA383">
        <v>6.5777712444803585E-2</v>
      </c>
      <c r="AB383">
        <v>3</v>
      </c>
      <c r="AC383">
        <v>307</v>
      </c>
      <c r="AD383">
        <f t="shared" si="10"/>
        <v>1.5280168184121263</v>
      </c>
      <c r="AE383">
        <f t="shared" si="11"/>
        <v>0.6116604227625605</v>
      </c>
    </row>
    <row r="384" spans="1:31">
      <c r="A384" t="s">
        <v>796</v>
      </c>
      <c r="B384">
        <v>13</v>
      </c>
      <c r="C384">
        <v>8</v>
      </c>
      <c r="D384">
        <v>73.283500000000004</v>
      </c>
      <c r="E384">
        <v>9.5518562400066492E-3</v>
      </c>
      <c r="F384" s="2">
        <v>2.0199122225046624</v>
      </c>
      <c r="G384">
        <v>8.0340820189762196E-3</v>
      </c>
      <c r="H384">
        <v>1.22191020243541</v>
      </c>
      <c r="I384">
        <v>0.92868724938136804</v>
      </c>
      <c r="J384" t="s">
        <v>33</v>
      </c>
      <c r="K384" t="s">
        <v>32</v>
      </c>
      <c r="L384">
        <v>111514.0488</v>
      </c>
      <c r="M384" t="s">
        <v>797</v>
      </c>
      <c r="N384">
        <v>1307.31717583419</v>
      </c>
      <c r="O384">
        <v>1438.5988420091101</v>
      </c>
      <c r="P384">
        <v>1296.77147728765</v>
      </c>
      <c r="Q384">
        <v>1347.5624983769833</v>
      </c>
      <c r="R384">
        <v>3.1295489163974173</v>
      </c>
      <c r="S384">
        <v>5.8636178414661337E-2</v>
      </c>
      <c r="T384">
        <v>3</v>
      </c>
      <c r="U384">
        <v>413</v>
      </c>
      <c r="V384">
        <v>1054.5183632803901</v>
      </c>
      <c r="W384">
        <v>1157.3392630017099</v>
      </c>
      <c r="X384">
        <v>1096.6404017018001</v>
      </c>
      <c r="Y384">
        <v>1102.8326759946333</v>
      </c>
      <c r="Z384">
        <v>3.0425096254006605</v>
      </c>
      <c r="AA384">
        <v>4.6869653397597952E-2</v>
      </c>
      <c r="AB384">
        <v>3</v>
      </c>
      <c r="AC384">
        <v>495</v>
      </c>
      <c r="AD384">
        <f t="shared" si="10"/>
        <v>0.81839074426818437</v>
      </c>
      <c r="AE384">
        <f t="shared" si="11"/>
        <v>-0.28913826612120297</v>
      </c>
    </row>
    <row r="385" spans="1:31">
      <c r="A385" t="s">
        <v>798</v>
      </c>
      <c r="B385">
        <v>9</v>
      </c>
      <c r="C385">
        <v>6</v>
      </c>
      <c r="D385">
        <v>53.517899999999997</v>
      </c>
      <c r="E385">
        <v>0.437262499393405</v>
      </c>
      <c r="F385" s="2">
        <v>0.35925776712088103</v>
      </c>
      <c r="G385">
        <v>0.117223520699345</v>
      </c>
      <c r="H385">
        <v>1.1197134221818501</v>
      </c>
      <c r="I385">
        <v>0.103526869942263</v>
      </c>
      <c r="J385" t="s">
        <v>32</v>
      </c>
      <c r="K385" t="s">
        <v>33</v>
      </c>
      <c r="L385">
        <v>60423.831899999997</v>
      </c>
      <c r="M385" t="s">
        <v>799</v>
      </c>
      <c r="N385">
        <v>1247.2856165615401</v>
      </c>
      <c r="O385">
        <v>1324.7984971957601</v>
      </c>
      <c r="P385">
        <v>1422.8983219397901</v>
      </c>
      <c r="Q385">
        <v>1331.66081189903</v>
      </c>
      <c r="R385">
        <v>3.124393619519434</v>
      </c>
      <c r="S385">
        <v>6.6088329769370846E-2</v>
      </c>
      <c r="T385">
        <v>3</v>
      </c>
      <c r="U385">
        <v>414</v>
      </c>
      <c r="V385">
        <v>1838.7069197343901</v>
      </c>
      <c r="W385">
        <v>1338.7723185934401</v>
      </c>
      <c r="X385">
        <v>1295.7562163029199</v>
      </c>
      <c r="Y385">
        <v>1491.0784848769165</v>
      </c>
      <c r="Z385">
        <v>3.1735005037158204</v>
      </c>
      <c r="AA385">
        <v>0.20241883488007006</v>
      </c>
      <c r="AB385">
        <v>3</v>
      </c>
      <c r="AC385">
        <v>403</v>
      </c>
      <c r="AD385">
        <f t="shared" si="10"/>
        <v>1.1197134221818446</v>
      </c>
      <c r="AE385">
        <f t="shared" si="11"/>
        <v>0.16312953826435614</v>
      </c>
    </row>
    <row r="386" spans="1:31">
      <c r="A386" t="s">
        <v>800</v>
      </c>
      <c r="B386">
        <v>5</v>
      </c>
      <c r="C386">
        <v>2</v>
      </c>
      <c r="D386">
        <v>15.280799999999999</v>
      </c>
      <c r="E386">
        <v>0.33740267398638102</v>
      </c>
      <c r="F386" s="2">
        <v>0.47185147985913961</v>
      </c>
      <c r="G386">
        <v>9.6601991520961897E-2</v>
      </c>
      <c r="H386">
        <v>1.0228825627528</v>
      </c>
      <c r="I386">
        <v>0.13581891794266299</v>
      </c>
      <c r="J386" t="s">
        <v>32</v>
      </c>
      <c r="K386" t="s">
        <v>33</v>
      </c>
      <c r="L386">
        <v>124726.56269999999</v>
      </c>
      <c r="M386" t="s">
        <v>801</v>
      </c>
      <c r="N386">
        <v>1312.8958272331499</v>
      </c>
      <c r="O386">
        <v>1344.1185819478301</v>
      </c>
      <c r="P386">
        <v>1325.50399468051</v>
      </c>
      <c r="Q386">
        <v>1327.5061346204966</v>
      </c>
      <c r="R386">
        <v>3.1230365367031672</v>
      </c>
      <c r="S386">
        <v>1.1832240399572242E-2</v>
      </c>
      <c r="T386">
        <v>3</v>
      </c>
      <c r="U386">
        <v>416</v>
      </c>
      <c r="V386">
        <v>1305.96108133445</v>
      </c>
      <c r="W386">
        <v>1383.38317945674</v>
      </c>
      <c r="X386">
        <v>1384.30437036084</v>
      </c>
      <c r="Y386">
        <v>1357.8828770506768</v>
      </c>
      <c r="Z386">
        <v>3.1328623118854062</v>
      </c>
      <c r="AA386">
        <v>3.3116223647862951E-2</v>
      </c>
      <c r="AB386">
        <v>3</v>
      </c>
      <c r="AC386">
        <v>428</v>
      </c>
      <c r="AD386">
        <f t="shared" si="10"/>
        <v>1.0228825627527998</v>
      </c>
      <c r="AE386">
        <f t="shared" si="11"/>
        <v>3.2640518631927067E-2</v>
      </c>
    </row>
    <row r="387" spans="1:31">
      <c r="A387" t="s">
        <v>802</v>
      </c>
      <c r="B387">
        <v>8</v>
      </c>
      <c r="C387">
        <v>4</v>
      </c>
      <c r="D387">
        <v>29.476299999999998</v>
      </c>
      <c r="E387">
        <v>0.26623895472472903</v>
      </c>
      <c r="F387" s="2">
        <v>0.57472840046063434</v>
      </c>
      <c r="G387">
        <v>8.0872852249252905E-2</v>
      </c>
      <c r="H387">
        <v>1.1254045744473899</v>
      </c>
      <c r="I387">
        <v>0.17097658999656901</v>
      </c>
      <c r="J387" t="s">
        <v>33</v>
      </c>
      <c r="K387" t="s">
        <v>32</v>
      </c>
      <c r="L387">
        <v>104188.31299999999</v>
      </c>
      <c r="M387" t="s">
        <v>803</v>
      </c>
      <c r="N387">
        <v>1305.43499861804</v>
      </c>
      <c r="O387">
        <v>1410.2830783179299</v>
      </c>
      <c r="P387">
        <v>1258.38526569685</v>
      </c>
      <c r="Q387">
        <v>1324.7011142109402</v>
      </c>
      <c r="R387">
        <v>3.12211790160009</v>
      </c>
      <c r="S387">
        <v>5.8700063649133334E-2</v>
      </c>
      <c r="T387">
        <v>3</v>
      </c>
      <c r="U387">
        <v>417</v>
      </c>
      <c r="V387">
        <v>976.26745811013905</v>
      </c>
      <c r="W387">
        <v>1243.5941556090199</v>
      </c>
      <c r="X387">
        <v>1311.40477071348</v>
      </c>
      <c r="Y387">
        <v>1177.0887948108796</v>
      </c>
      <c r="Z387">
        <v>3.070809225495795</v>
      </c>
      <c r="AA387">
        <v>0.1505328321757618</v>
      </c>
      <c r="AB387">
        <v>3</v>
      </c>
      <c r="AC387">
        <v>468</v>
      </c>
      <c r="AD387">
        <f t="shared" ref="AD387:AD450" si="12">(Y387/Q387)</f>
        <v>0.88856934004468913</v>
      </c>
      <c r="AE387">
        <f t="shared" ref="AE387:AE450" si="13">(LOG(AD387,2))</f>
        <v>-0.17044373266233331</v>
      </c>
    </row>
    <row r="388" spans="1:31">
      <c r="A388" t="s">
        <v>804</v>
      </c>
      <c r="B388">
        <v>2</v>
      </c>
      <c r="C388">
        <v>1</v>
      </c>
      <c r="D388">
        <v>10.2339</v>
      </c>
      <c r="E388">
        <v>0.32420152160952398</v>
      </c>
      <c r="F388" s="2">
        <v>0.48918495116218275</v>
      </c>
      <c r="G388">
        <v>9.3891610852120805E-2</v>
      </c>
      <c r="H388">
        <v>1.06777701187265</v>
      </c>
      <c r="I388">
        <v>0.141365251126151</v>
      </c>
      <c r="J388" t="s">
        <v>33</v>
      </c>
      <c r="K388" t="s">
        <v>32</v>
      </c>
      <c r="L388">
        <v>34571.924500000001</v>
      </c>
      <c r="M388" t="s">
        <v>805</v>
      </c>
      <c r="N388">
        <v>1213.4251023239499</v>
      </c>
      <c r="O388">
        <v>1424.93627453966</v>
      </c>
      <c r="P388">
        <v>1327.7017958164199</v>
      </c>
      <c r="Q388">
        <v>1322.0210575600097</v>
      </c>
      <c r="R388">
        <v>3.1212383727814523</v>
      </c>
      <c r="S388">
        <v>8.0081896602818489E-2</v>
      </c>
      <c r="T388">
        <v>3</v>
      </c>
      <c r="U388">
        <v>418</v>
      </c>
      <c r="V388">
        <v>1317.5227318508701</v>
      </c>
      <c r="W388">
        <v>1173.7582508601499</v>
      </c>
      <c r="X388">
        <v>1223.03682763816</v>
      </c>
      <c r="Y388">
        <v>1238.1059367830601</v>
      </c>
      <c r="Z388">
        <v>3.0927578060669449</v>
      </c>
      <c r="AA388">
        <v>5.9007286964041769E-2</v>
      </c>
      <c r="AB388">
        <v>3</v>
      </c>
      <c r="AC388">
        <v>450</v>
      </c>
      <c r="AD388">
        <f t="shared" si="12"/>
        <v>0.93652512545312427</v>
      </c>
      <c r="AE388">
        <f t="shared" si="13"/>
        <v>-9.4610394727236369E-2</v>
      </c>
    </row>
    <row r="389" spans="1:31">
      <c r="A389" t="s">
        <v>806</v>
      </c>
      <c r="B389">
        <v>4</v>
      </c>
      <c r="C389">
        <v>3</v>
      </c>
      <c r="D389">
        <v>23.595300000000002</v>
      </c>
      <c r="E389">
        <v>6.7462700242998302E-2</v>
      </c>
      <c r="F389" s="2">
        <v>1.1709362798505742</v>
      </c>
      <c r="G389">
        <v>2.9647089161815399E-2</v>
      </c>
      <c r="H389">
        <v>1.1342871296972901</v>
      </c>
      <c r="I389">
        <v>0.47445255721118401</v>
      </c>
      <c r="J389" t="s">
        <v>32</v>
      </c>
      <c r="K389" t="s">
        <v>33</v>
      </c>
      <c r="L389">
        <v>44998.048000000003</v>
      </c>
      <c r="M389" t="s">
        <v>807</v>
      </c>
      <c r="N389">
        <v>1202.4064037825799</v>
      </c>
      <c r="O389">
        <v>1381.6553255021399</v>
      </c>
      <c r="P389">
        <v>1371.6360458704701</v>
      </c>
      <c r="Q389">
        <v>1318.5659250517301</v>
      </c>
      <c r="R389">
        <v>3.1201018483277365</v>
      </c>
      <c r="S389">
        <v>7.6387349929571177E-2</v>
      </c>
      <c r="T389">
        <v>3</v>
      </c>
      <c r="U389">
        <v>419</v>
      </c>
      <c r="V389">
        <v>1479.8831479478499</v>
      </c>
      <c r="W389">
        <v>1442.2231924364801</v>
      </c>
      <c r="X389">
        <v>1564.7907349464199</v>
      </c>
      <c r="Y389">
        <v>1495.6323584435831</v>
      </c>
      <c r="Z389">
        <v>3.1748248526719847</v>
      </c>
      <c r="AA389">
        <v>4.1977688445950082E-2</v>
      </c>
      <c r="AB389">
        <v>3</v>
      </c>
      <c r="AC389">
        <v>400</v>
      </c>
      <c r="AD389">
        <f t="shared" si="12"/>
        <v>1.1342871296972932</v>
      </c>
      <c r="AE389">
        <f t="shared" si="13"/>
        <v>0.18178588556780045</v>
      </c>
    </row>
    <row r="390" spans="1:31">
      <c r="A390" t="s">
        <v>808</v>
      </c>
      <c r="B390">
        <v>6</v>
      </c>
      <c r="C390">
        <v>5</v>
      </c>
      <c r="D390">
        <v>38.002000000000002</v>
      </c>
      <c r="E390">
        <v>0.59276609345114795</v>
      </c>
      <c r="F390" s="2">
        <v>0.22711664620317173</v>
      </c>
      <c r="G390">
        <v>0.14794645807721199</v>
      </c>
      <c r="H390">
        <v>1.03341785571749</v>
      </c>
      <c r="I390">
        <v>7.4101929124323201E-2</v>
      </c>
      <c r="J390" t="s">
        <v>33</v>
      </c>
      <c r="K390" t="s">
        <v>32</v>
      </c>
      <c r="L390">
        <v>28164.702700000002</v>
      </c>
      <c r="M390" t="s">
        <v>809</v>
      </c>
      <c r="N390">
        <v>1341.17994693945</v>
      </c>
      <c r="O390">
        <v>1387.3330148602299</v>
      </c>
      <c r="P390">
        <v>1206.9058642039099</v>
      </c>
      <c r="Q390">
        <v>1311.80627533453</v>
      </c>
      <c r="R390">
        <v>3.1178697041210093</v>
      </c>
      <c r="S390">
        <v>7.145226080099118E-2</v>
      </c>
      <c r="T390">
        <v>3</v>
      </c>
      <c r="U390">
        <v>421</v>
      </c>
      <c r="V390">
        <v>1226.00949252089</v>
      </c>
      <c r="W390">
        <v>1216.91583186817</v>
      </c>
      <c r="X390">
        <v>1365.2330156574801</v>
      </c>
      <c r="Y390">
        <v>1269.3861133488465</v>
      </c>
      <c r="Z390">
        <v>3.1035937429704097</v>
      </c>
      <c r="AA390">
        <v>6.5488577115845784E-2</v>
      </c>
      <c r="AB390">
        <v>3</v>
      </c>
      <c r="AC390">
        <v>445</v>
      </c>
      <c r="AD390">
        <f t="shared" si="12"/>
        <v>0.96766278467842692</v>
      </c>
      <c r="AE390">
        <f t="shared" si="13"/>
        <v>-4.7423716427697056E-2</v>
      </c>
    </row>
    <row r="391" spans="1:31">
      <c r="A391" t="s">
        <v>810</v>
      </c>
      <c r="B391">
        <v>2</v>
      </c>
      <c r="C391">
        <v>2</v>
      </c>
      <c r="D391">
        <v>14.777900000000001</v>
      </c>
      <c r="E391">
        <v>1.45922612769975E-2</v>
      </c>
      <c r="F391" s="2">
        <v>1.8358774028271725</v>
      </c>
      <c r="G391">
        <v>1.0674634574081601E-2</v>
      </c>
      <c r="H391">
        <v>1.2831825851426699</v>
      </c>
      <c r="I391">
        <v>0.86268636735899995</v>
      </c>
      <c r="J391" t="s">
        <v>32</v>
      </c>
      <c r="K391" t="s">
        <v>33</v>
      </c>
      <c r="L391">
        <v>8352.6309000000001</v>
      </c>
      <c r="M391" t="s">
        <v>811</v>
      </c>
      <c r="N391">
        <v>1282.3882588341801</v>
      </c>
      <c r="O391">
        <v>1188.116078861</v>
      </c>
      <c r="P391">
        <v>1459.8909730566299</v>
      </c>
      <c r="Q391">
        <v>1310.1317702506033</v>
      </c>
      <c r="R391">
        <v>3.1173149782624288</v>
      </c>
      <c r="S391">
        <v>0.10532925212607654</v>
      </c>
      <c r="T391">
        <v>3</v>
      </c>
      <c r="U391">
        <v>422</v>
      </c>
      <c r="V391">
        <v>1640.47790294777</v>
      </c>
      <c r="W391">
        <v>1701.52992472047</v>
      </c>
      <c r="X391">
        <v>1701.4069878149</v>
      </c>
      <c r="Y391">
        <v>1681.1382718277134</v>
      </c>
      <c r="Z391">
        <v>3.2256034351659184</v>
      </c>
      <c r="AA391">
        <v>2.0945907078369515E-2</v>
      </c>
      <c r="AB391">
        <v>3</v>
      </c>
      <c r="AC391">
        <v>365</v>
      </c>
      <c r="AD391">
        <f t="shared" si="12"/>
        <v>1.2831825851426713</v>
      </c>
      <c r="AE391">
        <f t="shared" si="13"/>
        <v>0.35972646733970248</v>
      </c>
    </row>
    <row r="392" spans="1:31">
      <c r="A392" t="s">
        <v>812</v>
      </c>
      <c r="B392">
        <v>1</v>
      </c>
      <c r="C392">
        <v>1</v>
      </c>
      <c r="D392">
        <v>4.5430000000000001</v>
      </c>
      <c r="E392">
        <v>2.4058879337354701E-2</v>
      </c>
      <c r="F392" s="2">
        <v>1.6187246059628382</v>
      </c>
      <c r="G392">
        <v>1.4248101774232601E-2</v>
      </c>
      <c r="H392">
        <v>1.4525563912975801</v>
      </c>
      <c r="I392">
        <v>0.753363658009779</v>
      </c>
      <c r="J392" t="s">
        <v>33</v>
      </c>
      <c r="K392" t="s">
        <v>32</v>
      </c>
      <c r="L392">
        <v>38813.3099</v>
      </c>
      <c r="M392" t="s">
        <v>813</v>
      </c>
      <c r="N392">
        <v>1284.1494830940901</v>
      </c>
      <c r="O392">
        <v>1338.2804946439001</v>
      </c>
      <c r="P392">
        <v>1303.91709074807</v>
      </c>
      <c r="Q392">
        <v>1308.7823561620201</v>
      </c>
      <c r="R392">
        <v>3.1168674315953373</v>
      </c>
      <c r="S392">
        <v>2.0929001552091337E-2</v>
      </c>
      <c r="T392">
        <v>3</v>
      </c>
      <c r="U392">
        <v>423</v>
      </c>
      <c r="V392">
        <v>964.28097755032104</v>
      </c>
      <c r="W392">
        <v>1019.19471475211</v>
      </c>
      <c r="X392">
        <v>719.58430041744805</v>
      </c>
      <c r="Y392">
        <v>901.01999757329304</v>
      </c>
      <c r="Z392">
        <v>2.9547344299794567</v>
      </c>
      <c r="AA392">
        <v>0.17703138757068512</v>
      </c>
      <c r="AB392">
        <v>3</v>
      </c>
      <c r="AC392">
        <v>551</v>
      </c>
      <c r="AD392">
        <f t="shared" si="12"/>
        <v>0.68844143056414475</v>
      </c>
      <c r="AE392">
        <f t="shared" si="13"/>
        <v>-0.53859417317621228</v>
      </c>
    </row>
    <row r="393" spans="1:31">
      <c r="A393" t="s">
        <v>814</v>
      </c>
      <c r="B393">
        <v>11</v>
      </c>
      <c r="C393">
        <v>4</v>
      </c>
      <c r="D393">
        <v>43.4788</v>
      </c>
      <c r="E393">
        <v>5.56321779964951E-2</v>
      </c>
      <c r="F393" s="2">
        <v>1.2546739371229259</v>
      </c>
      <c r="G393">
        <v>2.5299249679573602E-2</v>
      </c>
      <c r="H393">
        <v>1.3649835930529599</v>
      </c>
      <c r="I393">
        <v>0.52726344863248997</v>
      </c>
      <c r="J393" t="s">
        <v>33</v>
      </c>
      <c r="K393" t="s">
        <v>32</v>
      </c>
      <c r="L393">
        <v>153993.9031</v>
      </c>
      <c r="M393" t="s">
        <v>815</v>
      </c>
      <c r="N393">
        <v>1283.4679994251301</v>
      </c>
      <c r="O393">
        <v>1422.3650627259001</v>
      </c>
      <c r="P393">
        <v>1181.1782193051299</v>
      </c>
      <c r="Q393">
        <v>1295.6704271520534</v>
      </c>
      <c r="R393">
        <v>3.1124945463867899</v>
      </c>
      <c r="S393">
        <v>9.3430824765168619E-2</v>
      </c>
      <c r="T393">
        <v>3</v>
      </c>
      <c r="U393">
        <v>425</v>
      </c>
      <c r="V393">
        <v>1135.6730136681099</v>
      </c>
      <c r="W393">
        <v>784.79677892288805</v>
      </c>
      <c r="X393">
        <v>927.19174798647305</v>
      </c>
      <c r="Y393">
        <v>949.22051352582366</v>
      </c>
      <c r="Z393">
        <v>2.9773671151487613</v>
      </c>
      <c r="AA393">
        <v>0.18591289011131459</v>
      </c>
      <c r="AB393">
        <v>3</v>
      </c>
      <c r="AC393">
        <v>536</v>
      </c>
      <c r="AD393">
        <f t="shared" si="12"/>
        <v>0.73260953837794729</v>
      </c>
      <c r="AE393">
        <f t="shared" si="13"/>
        <v>-0.44888361021956841</v>
      </c>
    </row>
    <row r="394" spans="1:31">
      <c r="A394" t="s">
        <v>816</v>
      </c>
      <c r="B394">
        <v>6</v>
      </c>
      <c r="C394">
        <v>4</v>
      </c>
      <c r="D394">
        <v>34.487699999999997</v>
      </c>
      <c r="E394">
        <v>2.7482949925061399E-2</v>
      </c>
      <c r="F394" s="2">
        <v>1.5609366534386384</v>
      </c>
      <c r="G394">
        <v>1.5607564083914401E-2</v>
      </c>
      <c r="H394">
        <v>1.1277481019371101</v>
      </c>
      <c r="I394">
        <v>0.719761216860621</v>
      </c>
      <c r="J394" t="s">
        <v>33</v>
      </c>
      <c r="K394" t="s">
        <v>32</v>
      </c>
      <c r="L394">
        <v>31813.6018</v>
      </c>
      <c r="M394" t="s">
        <v>817</v>
      </c>
      <c r="N394">
        <v>1253.4509701699401</v>
      </c>
      <c r="O394">
        <v>1255.3593184945501</v>
      </c>
      <c r="P394">
        <v>1360.5397500788299</v>
      </c>
      <c r="Q394">
        <v>1289.7833462477734</v>
      </c>
      <c r="R394">
        <v>3.1105167650037195</v>
      </c>
      <c r="S394">
        <v>4.7515167490434454E-2</v>
      </c>
      <c r="T394">
        <v>3</v>
      </c>
      <c r="U394">
        <v>426</v>
      </c>
      <c r="V394">
        <v>1195.77809554124</v>
      </c>
      <c r="W394">
        <v>1124.00362223655</v>
      </c>
      <c r="X394">
        <v>1111.2593383738599</v>
      </c>
      <c r="Y394">
        <v>1143.6803520505498</v>
      </c>
      <c r="Z394">
        <v>3.0583046601751671</v>
      </c>
      <c r="AA394">
        <v>3.9841311891721215E-2</v>
      </c>
      <c r="AB394">
        <v>3</v>
      </c>
      <c r="AC394">
        <v>480</v>
      </c>
      <c r="AD394">
        <f t="shared" si="12"/>
        <v>0.88672284021788228</v>
      </c>
      <c r="AE394">
        <f t="shared" si="13"/>
        <v>-0.1734448579231733</v>
      </c>
    </row>
    <row r="395" spans="1:31">
      <c r="A395" t="s">
        <v>818</v>
      </c>
      <c r="B395">
        <v>6</v>
      </c>
      <c r="C395">
        <v>3</v>
      </c>
      <c r="D395">
        <v>23.196200000000001</v>
      </c>
      <c r="E395">
        <v>3.2776263159199702E-2</v>
      </c>
      <c r="F395" s="2">
        <v>1.4844405621092989</v>
      </c>
      <c r="G395">
        <v>1.76744158893525E-2</v>
      </c>
      <c r="H395">
        <v>1.42880903071367</v>
      </c>
      <c r="I395">
        <v>0.67327875458879105</v>
      </c>
      <c r="J395" t="s">
        <v>33</v>
      </c>
      <c r="K395" t="s">
        <v>32</v>
      </c>
      <c r="L395">
        <v>36166.240100000003</v>
      </c>
      <c r="M395" t="s">
        <v>819</v>
      </c>
      <c r="N395">
        <v>1479.7215396302699</v>
      </c>
      <c r="O395">
        <v>1068.6986705536001</v>
      </c>
      <c r="P395">
        <v>1317.9844881026499</v>
      </c>
      <c r="Q395">
        <v>1288.8015660955068</v>
      </c>
      <c r="R395">
        <v>3.1101860551472136</v>
      </c>
      <c r="S395">
        <v>0.16066058193086022</v>
      </c>
      <c r="T395">
        <v>3</v>
      </c>
      <c r="U395">
        <v>427</v>
      </c>
      <c r="V395">
        <v>823.93236152297595</v>
      </c>
      <c r="W395">
        <v>992.65311749128898</v>
      </c>
      <c r="X395">
        <v>889.44773828371297</v>
      </c>
      <c r="Y395">
        <v>902.01107243265926</v>
      </c>
      <c r="Z395">
        <v>2.9552118686582287</v>
      </c>
      <c r="AA395">
        <v>9.4299402653262365E-2</v>
      </c>
      <c r="AB395">
        <v>3</v>
      </c>
      <c r="AC395">
        <v>549</v>
      </c>
      <c r="AD395">
        <f t="shared" si="12"/>
        <v>0.69988359431106995</v>
      </c>
      <c r="AE395">
        <f t="shared" si="13"/>
        <v>-0.51481310408007108</v>
      </c>
    </row>
    <row r="396" spans="1:31">
      <c r="A396" t="s">
        <v>820</v>
      </c>
      <c r="B396">
        <v>4</v>
      </c>
      <c r="C396">
        <v>4</v>
      </c>
      <c r="D396">
        <v>23.583300000000001</v>
      </c>
      <c r="E396">
        <v>0.13115854129909699</v>
      </c>
      <c r="F396" s="2">
        <v>0.88220342205204516</v>
      </c>
      <c r="G396">
        <v>4.8032331869090103E-2</v>
      </c>
      <c r="H396">
        <v>1.0967898938446701</v>
      </c>
      <c r="I396">
        <v>0.30783990689777702</v>
      </c>
      <c r="J396" t="s">
        <v>33</v>
      </c>
      <c r="K396" t="s">
        <v>32</v>
      </c>
      <c r="L396">
        <v>62236.644800000002</v>
      </c>
      <c r="M396" t="s">
        <v>821</v>
      </c>
      <c r="N396">
        <v>1325.26200154196</v>
      </c>
      <c r="O396">
        <v>1229.1711848126899</v>
      </c>
      <c r="P396">
        <v>1310.4752521017299</v>
      </c>
      <c r="Q396">
        <v>1288.3028128187932</v>
      </c>
      <c r="R396">
        <v>3.1100179550109641</v>
      </c>
      <c r="S396">
        <v>4.0161713911794988E-2</v>
      </c>
      <c r="T396">
        <v>3</v>
      </c>
      <c r="U396">
        <v>428</v>
      </c>
      <c r="V396">
        <v>1111.06107686572</v>
      </c>
      <c r="W396">
        <v>1134.6707510558899</v>
      </c>
      <c r="X396">
        <v>1278.1048340924599</v>
      </c>
      <c r="Y396">
        <v>1174.6122206713565</v>
      </c>
      <c r="Z396">
        <v>3.0698945149323822</v>
      </c>
      <c r="AA396">
        <v>7.6962675784138207E-2</v>
      </c>
      <c r="AB396">
        <v>3</v>
      </c>
      <c r="AC396">
        <v>469</v>
      </c>
      <c r="AD396">
        <f t="shared" si="12"/>
        <v>0.91175165417928183</v>
      </c>
      <c r="AE396">
        <f t="shared" si="13"/>
        <v>-0.13328718286057109</v>
      </c>
    </row>
    <row r="397" spans="1:31">
      <c r="A397" t="s">
        <v>822</v>
      </c>
      <c r="B397">
        <v>16</v>
      </c>
      <c r="C397">
        <v>8</v>
      </c>
      <c r="D397">
        <v>77.460800000000006</v>
      </c>
      <c r="E397">
        <v>0.24699462535021099</v>
      </c>
      <c r="F397" s="2">
        <v>0.60731249696762757</v>
      </c>
      <c r="G397">
        <v>7.6610874322583594E-2</v>
      </c>
      <c r="H397">
        <v>1.08169011530426</v>
      </c>
      <c r="I397">
        <v>0.18323511742101101</v>
      </c>
      <c r="J397" t="s">
        <v>33</v>
      </c>
      <c r="K397" t="s">
        <v>32</v>
      </c>
      <c r="L397">
        <v>112853.9025</v>
      </c>
      <c r="M397" t="s">
        <v>823</v>
      </c>
      <c r="N397">
        <v>1224.38920962985</v>
      </c>
      <c r="O397">
        <v>1349.0324732710601</v>
      </c>
      <c r="P397">
        <v>1281.39055948394</v>
      </c>
      <c r="Q397">
        <v>1284.9374141282833</v>
      </c>
      <c r="R397">
        <v>3.1088819748574528</v>
      </c>
      <c r="S397">
        <v>4.856056202982667E-2</v>
      </c>
      <c r="T397">
        <v>3</v>
      </c>
      <c r="U397">
        <v>429</v>
      </c>
      <c r="V397">
        <v>1152.7119926267101</v>
      </c>
      <c r="W397">
        <v>1100.05647301054</v>
      </c>
      <c r="X397">
        <v>1310.92522800492</v>
      </c>
      <c r="Y397">
        <v>1187.8978978807233</v>
      </c>
      <c r="Z397">
        <v>3.0747791137995564</v>
      </c>
      <c r="AA397">
        <v>9.2389640470488352E-2</v>
      </c>
      <c r="AB397">
        <v>3</v>
      </c>
      <c r="AC397">
        <v>464</v>
      </c>
      <c r="AD397">
        <f t="shared" si="12"/>
        <v>0.92447918849542354</v>
      </c>
      <c r="AE397">
        <f t="shared" si="13"/>
        <v>-0.11328725226426742</v>
      </c>
    </row>
    <row r="398" spans="1:31">
      <c r="A398" t="s">
        <v>824</v>
      </c>
      <c r="B398">
        <v>4</v>
      </c>
      <c r="C398">
        <v>1</v>
      </c>
      <c r="D398">
        <v>27.152000000000001</v>
      </c>
      <c r="E398">
        <v>0.260412832683242</v>
      </c>
      <c r="F398" s="2">
        <v>0.58433761831352327</v>
      </c>
      <c r="G398">
        <v>7.9427177342913699E-2</v>
      </c>
      <c r="H398">
        <v>1.0898441930040299</v>
      </c>
      <c r="I398">
        <v>0.174535529141706</v>
      </c>
      <c r="J398" t="s">
        <v>33</v>
      </c>
      <c r="K398" t="s">
        <v>32</v>
      </c>
      <c r="L398">
        <v>12483.386399999999</v>
      </c>
      <c r="M398" t="s">
        <v>825</v>
      </c>
      <c r="N398">
        <v>1193.06171436624</v>
      </c>
      <c r="O398">
        <v>1277.18339631513</v>
      </c>
      <c r="P398">
        <v>1369.6366968142599</v>
      </c>
      <c r="Q398">
        <v>1279.9606024985433</v>
      </c>
      <c r="R398">
        <v>3.1071966021628623</v>
      </c>
      <c r="S398">
        <v>6.9002315626833136E-2</v>
      </c>
      <c r="T398">
        <v>3</v>
      </c>
      <c r="U398">
        <v>430</v>
      </c>
      <c r="V398">
        <v>1071.39917832677</v>
      </c>
      <c r="W398">
        <v>1163.1400509697</v>
      </c>
      <c r="X398">
        <v>1288.7917497046999</v>
      </c>
      <c r="Y398">
        <v>1174.4436596670566</v>
      </c>
      <c r="Z398">
        <v>3.0698321876673988</v>
      </c>
      <c r="AA398">
        <v>9.2925875080585932E-2</v>
      </c>
      <c r="AB398">
        <v>3</v>
      </c>
      <c r="AC398">
        <v>470</v>
      </c>
      <c r="AD398">
        <f t="shared" si="12"/>
        <v>0.91756235103993622</v>
      </c>
      <c r="AE398">
        <f t="shared" si="13"/>
        <v>-0.12412189826149737</v>
      </c>
    </row>
    <row r="399" spans="1:31">
      <c r="A399" t="s">
        <v>826</v>
      </c>
      <c r="B399">
        <v>7</v>
      </c>
      <c r="C399">
        <v>5</v>
      </c>
      <c r="D399">
        <v>44.015500000000003</v>
      </c>
      <c r="E399">
        <v>3.1073866598987102E-2</v>
      </c>
      <c r="F399" s="2">
        <v>1.5076047030332997</v>
      </c>
      <c r="G399">
        <v>1.6997945369248101E-2</v>
      </c>
      <c r="H399">
        <v>1.26238193863429</v>
      </c>
      <c r="I399">
        <v>0.68755620987879096</v>
      </c>
      <c r="J399" t="s">
        <v>32</v>
      </c>
      <c r="K399" t="s">
        <v>33</v>
      </c>
      <c r="L399">
        <v>30199.3927</v>
      </c>
      <c r="M399" t="s">
        <v>827</v>
      </c>
      <c r="N399">
        <v>1140.1076345087899</v>
      </c>
      <c r="O399">
        <v>1284.12531998588</v>
      </c>
      <c r="P399">
        <v>1415.1433294207</v>
      </c>
      <c r="Q399">
        <v>1279.7920946384565</v>
      </c>
      <c r="R399">
        <v>3.1071394231752358</v>
      </c>
      <c r="S399">
        <v>0.10749327287314793</v>
      </c>
      <c r="T399">
        <v>3</v>
      </c>
      <c r="U399">
        <v>431</v>
      </c>
      <c r="V399">
        <v>1552.4257526671799</v>
      </c>
      <c r="W399">
        <v>1734.7258512338301</v>
      </c>
      <c r="X399">
        <v>1559.6076725346099</v>
      </c>
      <c r="Y399">
        <v>1615.5864254785401</v>
      </c>
      <c r="Z399">
        <v>3.2083301954731107</v>
      </c>
      <c r="AA399">
        <v>6.3902641146282468E-2</v>
      </c>
      <c r="AB399">
        <v>3</v>
      </c>
      <c r="AC399">
        <v>380</v>
      </c>
      <c r="AD399">
        <f t="shared" si="12"/>
        <v>1.2623819386342952</v>
      </c>
      <c r="AE399">
        <f t="shared" si="13"/>
        <v>0.33614846943966104</v>
      </c>
    </row>
    <row r="400" spans="1:31">
      <c r="A400" t="s">
        <v>828</v>
      </c>
      <c r="B400">
        <v>23</v>
      </c>
      <c r="C400">
        <v>6</v>
      </c>
      <c r="D400">
        <v>78.796499999999995</v>
      </c>
      <c r="E400">
        <v>0.12541483319230701</v>
      </c>
      <c r="F400" s="2">
        <v>0.90165109514328434</v>
      </c>
      <c r="G400">
        <v>4.6435197914579597E-2</v>
      </c>
      <c r="H400">
        <v>1.1020817026394101</v>
      </c>
      <c r="I400">
        <v>0.31803431851381198</v>
      </c>
      <c r="J400" t="s">
        <v>33</v>
      </c>
      <c r="K400" t="s">
        <v>32</v>
      </c>
      <c r="L400">
        <v>533321.59180000005</v>
      </c>
      <c r="M400" t="s">
        <v>829</v>
      </c>
      <c r="N400">
        <v>1179.7707275745199</v>
      </c>
      <c r="O400">
        <v>1394.1610447892799</v>
      </c>
      <c r="P400">
        <v>1254.8382737618099</v>
      </c>
      <c r="Q400">
        <v>1276.2566820418699</v>
      </c>
      <c r="R400">
        <v>3.1059380289177403</v>
      </c>
      <c r="S400">
        <v>8.5240029629616437E-2</v>
      </c>
      <c r="T400">
        <v>3</v>
      </c>
      <c r="U400">
        <v>434</v>
      </c>
      <c r="V400">
        <v>1145.16034617794</v>
      </c>
      <c r="W400">
        <v>1166.0830377048101</v>
      </c>
      <c r="X400">
        <v>1162.8820252915</v>
      </c>
      <c r="Y400">
        <v>1158.0418030580834</v>
      </c>
      <c r="Z400">
        <v>3.0637242368609954</v>
      </c>
      <c r="AA400">
        <v>9.731856429852654E-3</v>
      </c>
      <c r="AB400">
        <v>3</v>
      </c>
      <c r="AC400">
        <v>475</v>
      </c>
      <c r="AD400">
        <f t="shared" si="12"/>
        <v>0.90737374334866883</v>
      </c>
      <c r="AE400">
        <f t="shared" si="13"/>
        <v>-0.14023118182503494</v>
      </c>
    </row>
    <row r="401" spans="1:31">
      <c r="A401" t="s">
        <v>830</v>
      </c>
      <c r="B401">
        <v>2</v>
      </c>
      <c r="C401">
        <v>2</v>
      </c>
      <c r="D401">
        <v>8.4829000000000008</v>
      </c>
      <c r="E401">
        <v>0.47641814395265902</v>
      </c>
      <c r="F401" s="2">
        <v>0.32201170716308469</v>
      </c>
      <c r="G401">
        <v>0.12531020450333699</v>
      </c>
      <c r="H401">
        <v>1.1020955816007501</v>
      </c>
      <c r="I401">
        <v>9.4284592444106405E-2</v>
      </c>
      <c r="J401" t="s">
        <v>32</v>
      </c>
      <c r="K401" t="s">
        <v>33</v>
      </c>
      <c r="L401">
        <v>41293.239699999998</v>
      </c>
      <c r="M401" t="s">
        <v>831</v>
      </c>
      <c r="N401">
        <v>1291.6139269456501</v>
      </c>
      <c r="O401">
        <v>1194.00777850704</v>
      </c>
      <c r="P401">
        <v>1328.2214939538601</v>
      </c>
      <c r="Q401">
        <v>1271.2810664688502</v>
      </c>
      <c r="R401">
        <v>3.1042415789739786</v>
      </c>
      <c r="S401">
        <v>5.4573821325693321E-2</v>
      </c>
      <c r="T401">
        <v>3</v>
      </c>
      <c r="U401">
        <v>435</v>
      </c>
      <c r="V401">
        <v>1331.8565574617601</v>
      </c>
      <c r="W401">
        <v>1179.60234459658</v>
      </c>
      <c r="X401">
        <v>1691.76083692567</v>
      </c>
      <c r="Y401">
        <v>1401.0732463280031</v>
      </c>
      <c r="Z401">
        <v>3.1464608402426277</v>
      </c>
      <c r="AA401">
        <v>0.18771431683904422</v>
      </c>
      <c r="AB401">
        <v>3</v>
      </c>
      <c r="AC401">
        <v>422</v>
      </c>
      <c r="AD401">
        <f t="shared" si="12"/>
        <v>1.1020955816007452</v>
      </c>
      <c r="AE401">
        <f t="shared" si="13"/>
        <v>0.14024935015371517</v>
      </c>
    </row>
    <row r="402" spans="1:31">
      <c r="A402" t="s">
        <v>832</v>
      </c>
      <c r="B402">
        <v>9</v>
      </c>
      <c r="C402">
        <v>1</v>
      </c>
      <c r="D402">
        <v>61.572499999999998</v>
      </c>
      <c r="E402">
        <v>0.32953008801059502</v>
      </c>
      <c r="F402" s="2">
        <v>0.48210492565144136</v>
      </c>
      <c r="G402">
        <v>9.5062577830674802E-2</v>
      </c>
      <c r="H402">
        <v>1.3175045916083099</v>
      </c>
      <c r="I402">
        <v>0.139081320453281</v>
      </c>
      <c r="J402" t="s">
        <v>32</v>
      </c>
      <c r="K402" t="s">
        <v>33</v>
      </c>
      <c r="L402">
        <v>17251.4473</v>
      </c>
      <c r="M402" t="s">
        <v>833</v>
      </c>
      <c r="N402">
        <v>1648.51247776944</v>
      </c>
      <c r="O402">
        <v>596.56999690178395</v>
      </c>
      <c r="P402">
        <v>1563.8274954480901</v>
      </c>
      <c r="Q402">
        <v>1269.6366567064381</v>
      </c>
      <c r="R402">
        <v>3.1036794527949265</v>
      </c>
      <c r="S402">
        <v>0.46031179117912685</v>
      </c>
      <c r="T402">
        <v>3</v>
      </c>
      <c r="U402">
        <v>436</v>
      </c>
      <c r="V402">
        <v>1550.2853347350101</v>
      </c>
      <c r="W402">
        <v>1787.4014987691301</v>
      </c>
      <c r="X402">
        <v>1680.5695411507299</v>
      </c>
      <c r="Y402">
        <v>1672.7521248849564</v>
      </c>
      <c r="Z402">
        <v>3.2234315902329662</v>
      </c>
      <c r="AA402">
        <v>7.0991523838064508E-2</v>
      </c>
      <c r="AB402">
        <v>3</v>
      </c>
      <c r="AC402">
        <v>367</v>
      </c>
      <c r="AD402">
        <f t="shared" si="12"/>
        <v>1.3175045916083106</v>
      </c>
      <c r="AE402">
        <f t="shared" si="13"/>
        <v>0.39780798977823661</v>
      </c>
    </row>
    <row r="403" spans="1:31">
      <c r="A403" t="s">
        <v>834</v>
      </c>
      <c r="B403">
        <v>14</v>
      </c>
      <c r="C403">
        <v>5</v>
      </c>
      <c r="D403">
        <v>51.297800000000002</v>
      </c>
      <c r="E403">
        <v>4.0417168028108602E-2</v>
      </c>
      <c r="F403" s="2">
        <v>1.3934341201342557</v>
      </c>
      <c r="G403">
        <v>2.02611997658332E-2</v>
      </c>
      <c r="H403">
        <v>1.3143102220590599</v>
      </c>
      <c r="I403">
        <v>0.61599130051578099</v>
      </c>
      <c r="J403" t="s">
        <v>32</v>
      </c>
      <c r="K403" t="s">
        <v>33</v>
      </c>
      <c r="L403">
        <v>250916.6758</v>
      </c>
      <c r="M403" t="s">
        <v>835</v>
      </c>
      <c r="N403">
        <v>1361.0421155311001</v>
      </c>
      <c r="O403">
        <v>1070.63710099072</v>
      </c>
      <c r="P403">
        <v>1350.81288963835</v>
      </c>
      <c r="Q403">
        <v>1260.83070205339</v>
      </c>
      <c r="R403">
        <v>3.1006567756293211</v>
      </c>
      <c r="S403">
        <v>0.13070103672688291</v>
      </c>
      <c r="T403">
        <v>3</v>
      </c>
      <c r="U403">
        <v>437</v>
      </c>
      <c r="V403">
        <v>1816.1823988973599</v>
      </c>
      <c r="W403">
        <v>1613.5242141112101</v>
      </c>
      <c r="X403">
        <v>1541.66142697545</v>
      </c>
      <c r="Y403">
        <v>1657.1226799946733</v>
      </c>
      <c r="Z403">
        <v>3.2193546612693638</v>
      </c>
      <c r="AA403">
        <v>8.5907287799133952E-2</v>
      </c>
      <c r="AB403">
        <v>3</v>
      </c>
      <c r="AC403">
        <v>372</v>
      </c>
      <c r="AD403">
        <f t="shared" si="12"/>
        <v>1.3143102220590612</v>
      </c>
      <c r="AE403">
        <f t="shared" si="13"/>
        <v>0.39430584111138611</v>
      </c>
    </row>
    <row r="404" spans="1:31">
      <c r="A404" t="s">
        <v>836</v>
      </c>
      <c r="B404">
        <v>6</v>
      </c>
      <c r="C404">
        <v>6</v>
      </c>
      <c r="D404">
        <v>33.930199999999999</v>
      </c>
      <c r="E404">
        <v>0.14770872905202501</v>
      </c>
      <c r="F404" s="2">
        <v>0.83059383869544445</v>
      </c>
      <c r="G404">
        <v>5.2301025361777498E-2</v>
      </c>
      <c r="H404">
        <v>1.11495860924426</v>
      </c>
      <c r="I404">
        <v>0.281631136484636</v>
      </c>
      <c r="J404" t="s">
        <v>32</v>
      </c>
      <c r="K404" t="s">
        <v>33</v>
      </c>
      <c r="L404">
        <v>25091.233</v>
      </c>
      <c r="M404" t="s">
        <v>837</v>
      </c>
      <c r="N404">
        <v>1236.3437635612499</v>
      </c>
      <c r="O404">
        <v>1268.6191714353599</v>
      </c>
      <c r="P404">
        <v>1272.37767641747</v>
      </c>
      <c r="Q404">
        <v>1259.1135371380267</v>
      </c>
      <c r="R404">
        <v>3.1000648931970898</v>
      </c>
      <c r="S404">
        <v>1.5732137210624064E-2</v>
      </c>
      <c r="T404">
        <v>3</v>
      </c>
      <c r="U404">
        <v>438</v>
      </c>
      <c r="V404">
        <v>1276.1974309484301</v>
      </c>
      <c r="W404">
        <v>1377.1522420283</v>
      </c>
      <c r="X404">
        <v>1558.2287617673701</v>
      </c>
      <c r="Y404">
        <v>1403.8594782480334</v>
      </c>
      <c r="Z404">
        <v>3.1473236385090946</v>
      </c>
      <c r="AA404">
        <v>0.10179072805590679</v>
      </c>
      <c r="AB404">
        <v>3</v>
      </c>
      <c r="AC404">
        <v>420</v>
      </c>
      <c r="AD404">
        <f t="shared" si="12"/>
        <v>1.1149586092442585</v>
      </c>
      <c r="AE404">
        <f t="shared" si="13"/>
        <v>0.15699015378107514</v>
      </c>
    </row>
    <row r="405" spans="1:31">
      <c r="A405" t="s">
        <v>838</v>
      </c>
      <c r="B405">
        <v>12</v>
      </c>
      <c r="C405">
        <v>5</v>
      </c>
      <c r="D405">
        <v>57.676099999999998</v>
      </c>
      <c r="E405">
        <v>2.1632011155934199E-2</v>
      </c>
      <c r="F405" s="2">
        <v>1.6649031017665916</v>
      </c>
      <c r="G405">
        <v>1.31908273036716E-2</v>
      </c>
      <c r="H405">
        <v>1.1269475029881</v>
      </c>
      <c r="I405">
        <v>0.77904372983333103</v>
      </c>
      <c r="J405" t="s">
        <v>32</v>
      </c>
      <c r="K405" t="s">
        <v>33</v>
      </c>
      <c r="L405">
        <v>58991.459000000003</v>
      </c>
      <c r="M405" t="s">
        <v>839</v>
      </c>
      <c r="N405">
        <v>1211.86922354178</v>
      </c>
      <c r="O405">
        <v>1225.5761044563501</v>
      </c>
      <c r="P405">
        <v>1338.8905515486299</v>
      </c>
      <c r="Q405">
        <v>1258.7786265155867</v>
      </c>
      <c r="R405">
        <v>3.0999493601824404</v>
      </c>
      <c r="S405">
        <v>5.538435402841111E-2</v>
      </c>
      <c r="T405">
        <v>3</v>
      </c>
      <c r="U405">
        <v>439</v>
      </c>
      <c r="V405">
        <v>1442.0230421066001</v>
      </c>
      <c r="W405">
        <v>1418.5019367713401</v>
      </c>
      <c r="X405">
        <v>1395.20731102164</v>
      </c>
      <c r="Y405">
        <v>1418.5774299665266</v>
      </c>
      <c r="Z405">
        <v>3.1518530457994358</v>
      </c>
      <c r="AA405">
        <v>1.6501007524036597E-2</v>
      </c>
      <c r="AB405">
        <v>3</v>
      </c>
      <c r="AC405">
        <v>415</v>
      </c>
      <c r="AD405">
        <f t="shared" si="12"/>
        <v>1.1269475029880969</v>
      </c>
      <c r="AE405">
        <f t="shared" si="13"/>
        <v>0.17242031147929712</v>
      </c>
    </row>
    <row r="406" spans="1:31">
      <c r="A406" t="s">
        <v>840</v>
      </c>
      <c r="B406">
        <v>1</v>
      </c>
      <c r="C406">
        <v>1</v>
      </c>
      <c r="D406">
        <v>3.8142999999999998</v>
      </c>
      <c r="E406">
        <v>1.8288288640266898E-2</v>
      </c>
      <c r="F406" s="2">
        <v>1.7378269325149605</v>
      </c>
      <c r="G406">
        <v>1.2112027153591901E-2</v>
      </c>
      <c r="H406">
        <v>1.27579439164346</v>
      </c>
      <c r="I406">
        <v>0.81709718119651298</v>
      </c>
      <c r="J406" t="s">
        <v>33</v>
      </c>
      <c r="K406" t="s">
        <v>32</v>
      </c>
      <c r="L406">
        <v>63794.137799999997</v>
      </c>
      <c r="M406" t="s">
        <v>841</v>
      </c>
      <c r="N406">
        <v>1227.4119029660401</v>
      </c>
      <c r="O406">
        <v>1213.1644046378301</v>
      </c>
      <c r="P406">
        <v>1334.45946506428</v>
      </c>
      <c r="Q406">
        <v>1258.3452575560502</v>
      </c>
      <c r="R406">
        <v>3.0997998166889276</v>
      </c>
      <c r="S406">
        <v>5.2688765282620301E-2</v>
      </c>
      <c r="T406">
        <v>3</v>
      </c>
      <c r="U406">
        <v>440</v>
      </c>
      <c r="V406">
        <v>1097.9631257189701</v>
      </c>
      <c r="W406">
        <v>912.37752334358402</v>
      </c>
      <c r="X406">
        <v>948.62812944507596</v>
      </c>
      <c r="Y406">
        <v>986.32292616921006</v>
      </c>
      <c r="Z406">
        <v>2.9940191280167094</v>
      </c>
      <c r="AA406">
        <v>9.9731598298441901E-2</v>
      </c>
      <c r="AB406">
        <v>3</v>
      </c>
      <c r="AC406">
        <v>529</v>
      </c>
      <c r="AD406">
        <f t="shared" si="12"/>
        <v>0.78382536132002423</v>
      </c>
      <c r="AE406">
        <f t="shared" si="13"/>
        <v>-0.35139584159677428</v>
      </c>
    </row>
    <row r="407" spans="1:31">
      <c r="A407" t="s">
        <v>842</v>
      </c>
      <c r="B407">
        <v>4</v>
      </c>
      <c r="C407">
        <v>1</v>
      </c>
      <c r="D407">
        <v>27.6858</v>
      </c>
      <c r="E407">
        <v>2.0164265662414999E-2</v>
      </c>
      <c r="F407" s="2">
        <v>1.6954175894048429</v>
      </c>
      <c r="G407">
        <v>1.27076355754177E-2</v>
      </c>
      <c r="H407">
        <v>1.36516501407506</v>
      </c>
      <c r="I407">
        <v>0.79536222253664401</v>
      </c>
      <c r="J407" t="s">
        <v>32</v>
      </c>
      <c r="K407" t="s">
        <v>33</v>
      </c>
      <c r="L407">
        <v>16073.6836</v>
      </c>
      <c r="M407" t="s">
        <v>843</v>
      </c>
      <c r="N407">
        <v>1259.30457057374</v>
      </c>
      <c r="O407">
        <v>1229.08430422112</v>
      </c>
      <c r="P407">
        <v>1286.39722701807</v>
      </c>
      <c r="Q407">
        <v>1258.2620339376433</v>
      </c>
      <c r="R407">
        <v>3.0997710926536968</v>
      </c>
      <c r="S407">
        <v>2.2785938144936818E-2</v>
      </c>
      <c r="T407">
        <v>3</v>
      </c>
      <c r="U407">
        <v>441</v>
      </c>
      <c r="V407">
        <v>1456.0042187686199</v>
      </c>
      <c r="W407">
        <v>1806.5754765736799</v>
      </c>
      <c r="X407">
        <v>1890.6262264694899</v>
      </c>
      <c r="Y407">
        <v>1717.7353072705964</v>
      </c>
      <c r="Z407">
        <v>3.2349562424706413</v>
      </c>
      <c r="AA407">
        <v>0.13420504783928139</v>
      </c>
      <c r="AB407">
        <v>3</v>
      </c>
      <c r="AC407">
        <v>360</v>
      </c>
      <c r="AD407">
        <f t="shared" si="12"/>
        <v>1.36516501407506</v>
      </c>
      <c r="AE407">
        <f t="shared" si="13"/>
        <v>0.4490753471884647</v>
      </c>
    </row>
    <row r="408" spans="1:31">
      <c r="A408" t="s">
        <v>844</v>
      </c>
      <c r="B408">
        <v>14</v>
      </c>
      <c r="C408">
        <v>8</v>
      </c>
      <c r="D408">
        <v>77.303200000000004</v>
      </c>
      <c r="E408">
        <v>1.49640307596316E-2</v>
      </c>
      <c r="F408" s="2">
        <v>1.8249514077496585</v>
      </c>
      <c r="G408">
        <v>1.08586467093302E-2</v>
      </c>
      <c r="H408">
        <v>1.17871416045418</v>
      </c>
      <c r="I408">
        <v>0.85794852320581405</v>
      </c>
      <c r="J408" t="s">
        <v>32</v>
      </c>
      <c r="K408" t="s">
        <v>33</v>
      </c>
      <c r="L408">
        <v>110206.6759</v>
      </c>
      <c r="M408" t="s">
        <v>845</v>
      </c>
      <c r="N408">
        <v>1212.3819055235899</v>
      </c>
      <c r="O408">
        <v>1287.87665016545</v>
      </c>
      <c r="P408">
        <v>1260.85880266191</v>
      </c>
      <c r="Q408">
        <v>1253.7057861169833</v>
      </c>
      <c r="R408">
        <v>3.0981956302286697</v>
      </c>
      <c r="S408">
        <v>3.0511383983135104E-2</v>
      </c>
      <c r="T408">
        <v>3</v>
      </c>
      <c r="U408">
        <v>442</v>
      </c>
      <c r="V408">
        <v>1413.6829843231301</v>
      </c>
      <c r="W408">
        <v>1434.9726495745699</v>
      </c>
      <c r="X408">
        <v>1584.62665552061</v>
      </c>
      <c r="Y408">
        <v>1477.7607631394367</v>
      </c>
      <c r="Z408">
        <v>3.1696041311777803</v>
      </c>
      <c r="AA408">
        <v>6.3040477746532445E-2</v>
      </c>
      <c r="AB408">
        <v>3</v>
      </c>
      <c r="AC408">
        <v>404</v>
      </c>
      <c r="AD408">
        <f t="shared" si="12"/>
        <v>1.1787141604541871</v>
      </c>
      <c r="AE408">
        <f t="shared" si="13"/>
        <v>0.23721390551664021</v>
      </c>
    </row>
    <row r="409" spans="1:31">
      <c r="A409" t="s">
        <v>846</v>
      </c>
      <c r="B409">
        <v>2</v>
      </c>
      <c r="C409">
        <v>2</v>
      </c>
      <c r="D409">
        <v>7.8833000000000002</v>
      </c>
      <c r="E409">
        <v>1.35361224286112E-3</v>
      </c>
      <c r="F409" s="2">
        <v>2.8685057262738889</v>
      </c>
      <c r="G409">
        <v>3.0079339714887102E-3</v>
      </c>
      <c r="H409">
        <v>1.5659019183616301</v>
      </c>
      <c r="I409">
        <v>0.99986358143091802</v>
      </c>
      <c r="J409" t="s">
        <v>33</v>
      </c>
      <c r="K409" t="s">
        <v>32</v>
      </c>
      <c r="L409">
        <v>354895.64659999998</v>
      </c>
      <c r="M409" t="s">
        <v>847</v>
      </c>
      <c r="N409">
        <v>1176.53535635907</v>
      </c>
      <c r="O409">
        <v>1269.30982361158</v>
      </c>
      <c r="P409">
        <v>1306.82238051942</v>
      </c>
      <c r="Q409">
        <v>1250.8891868300234</v>
      </c>
      <c r="R409">
        <v>3.0972188383266399</v>
      </c>
      <c r="S409">
        <v>5.3616560696880325E-2</v>
      </c>
      <c r="T409">
        <v>3</v>
      </c>
      <c r="U409">
        <v>443</v>
      </c>
      <c r="V409">
        <v>728.74710602579501</v>
      </c>
      <c r="W409">
        <v>854.72504416176605</v>
      </c>
      <c r="X409">
        <v>813.01738500401495</v>
      </c>
      <c r="Y409">
        <v>798.82984506385867</v>
      </c>
      <c r="Z409">
        <v>2.9024542821681378</v>
      </c>
      <c r="AA409">
        <v>8.0337664878395151E-2</v>
      </c>
      <c r="AB409">
        <v>3</v>
      </c>
      <c r="AC409">
        <v>592</v>
      </c>
      <c r="AD409">
        <f t="shared" si="12"/>
        <v>0.63860960145337586</v>
      </c>
      <c r="AE409">
        <f t="shared" si="13"/>
        <v>-0.64699385099119666</v>
      </c>
    </row>
    <row r="410" spans="1:31">
      <c r="A410" t="s">
        <v>848</v>
      </c>
      <c r="B410">
        <v>11</v>
      </c>
      <c r="C410">
        <v>4</v>
      </c>
      <c r="D410">
        <v>45.316400000000002</v>
      </c>
      <c r="E410">
        <v>0.237768910222311</v>
      </c>
      <c r="F410" s="2">
        <v>0.62384493273498431</v>
      </c>
      <c r="G410">
        <v>7.4239016944362704E-2</v>
      </c>
      <c r="H410">
        <v>1.23185164603269</v>
      </c>
      <c r="I410">
        <v>0.189661317273355</v>
      </c>
      <c r="J410" t="s">
        <v>32</v>
      </c>
      <c r="K410" t="s">
        <v>33</v>
      </c>
      <c r="L410">
        <v>75028.680200000003</v>
      </c>
      <c r="M410" t="s">
        <v>849</v>
      </c>
      <c r="N410">
        <v>1492.48884797203</v>
      </c>
      <c r="O410">
        <v>868.20265738228704</v>
      </c>
      <c r="P410">
        <v>1379.4435227404299</v>
      </c>
      <c r="Q410">
        <v>1246.7116760315823</v>
      </c>
      <c r="R410">
        <v>3.0957660268652774</v>
      </c>
      <c r="S410">
        <v>0.26681058042766265</v>
      </c>
      <c r="T410">
        <v>3</v>
      </c>
      <c r="U410">
        <v>444</v>
      </c>
      <c r="V410">
        <v>1563.57414407448</v>
      </c>
      <c r="W410">
        <v>1492.4991572773199</v>
      </c>
      <c r="X410">
        <v>1551.21818939122</v>
      </c>
      <c r="Y410">
        <v>1535.7638302476735</v>
      </c>
      <c r="Z410">
        <v>3.1863244350273834</v>
      </c>
      <c r="AA410">
        <v>2.4726601049751853E-2</v>
      </c>
      <c r="AB410">
        <v>3</v>
      </c>
      <c r="AC410">
        <v>392</v>
      </c>
      <c r="AD410">
        <f t="shared" si="12"/>
        <v>1.231851646032686</v>
      </c>
      <c r="AE410">
        <f t="shared" si="13"/>
        <v>0.30082852030197738</v>
      </c>
    </row>
    <row r="411" spans="1:31">
      <c r="A411" t="s">
        <v>850</v>
      </c>
      <c r="B411">
        <v>2</v>
      </c>
      <c r="C411">
        <v>1</v>
      </c>
      <c r="D411">
        <v>6.6234000000000002</v>
      </c>
      <c r="E411">
        <v>1.2378983140044601E-2</v>
      </c>
      <c r="F411" s="2">
        <v>1.9073150285634852</v>
      </c>
      <c r="G411">
        <v>9.5932020800485393E-3</v>
      </c>
      <c r="H411">
        <v>1.7369878619094099</v>
      </c>
      <c r="I411">
        <v>0.89143252641013004</v>
      </c>
      <c r="J411" t="s">
        <v>33</v>
      </c>
      <c r="K411" t="s">
        <v>32</v>
      </c>
      <c r="L411">
        <v>86297.901599999997</v>
      </c>
      <c r="M411" t="s">
        <v>851</v>
      </c>
      <c r="N411">
        <v>1330.57905298593</v>
      </c>
      <c r="O411">
        <v>1341.64171433928</v>
      </c>
      <c r="P411">
        <v>1067.88727338934</v>
      </c>
      <c r="Q411">
        <v>1246.7026802381833</v>
      </c>
      <c r="R411">
        <v>3.0957628931515213</v>
      </c>
      <c r="S411">
        <v>0.12429382040852105</v>
      </c>
      <c r="T411">
        <v>3</v>
      </c>
      <c r="U411">
        <v>445</v>
      </c>
      <c r="V411">
        <v>576.555842664377</v>
      </c>
      <c r="W411">
        <v>771.80316712411002</v>
      </c>
      <c r="X411">
        <v>804.85582995320999</v>
      </c>
      <c r="Y411">
        <v>717.73827991389908</v>
      </c>
      <c r="Z411">
        <v>2.8559661095485112</v>
      </c>
      <c r="AA411">
        <v>0.17190028531902779</v>
      </c>
      <c r="AB411">
        <v>3</v>
      </c>
      <c r="AC411">
        <v>620</v>
      </c>
      <c r="AD411">
        <f t="shared" si="12"/>
        <v>0.57570926195231631</v>
      </c>
      <c r="AE411">
        <f t="shared" si="13"/>
        <v>-0.79658767251446505</v>
      </c>
    </row>
    <row r="412" spans="1:31">
      <c r="A412" t="s">
        <v>852</v>
      </c>
      <c r="B412">
        <v>16</v>
      </c>
      <c r="C412">
        <v>4</v>
      </c>
      <c r="D412">
        <v>52.171900000000001</v>
      </c>
      <c r="E412">
        <v>0.34701668481586601</v>
      </c>
      <c r="F412" s="2">
        <v>0.45964964351097087</v>
      </c>
      <c r="G412">
        <v>9.8297848290832601E-2</v>
      </c>
      <c r="H412">
        <v>1.07513714961439</v>
      </c>
      <c r="I412">
        <v>0.132006344213908</v>
      </c>
      <c r="J412" t="s">
        <v>33</v>
      </c>
      <c r="K412" t="s">
        <v>32</v>
      </c>
      <c r="L412">
        <v>585020.66639999999</v>
      </c>
      <c r="M412" t="s">
        <v>853</v>
      </c>
      <c r="N412">
        <v>1278.12075324327</v>
      </c>
      <c r="O412">
        <v>1105.39583910377</v>
      </c>
      <c r="P412">
        <v>1319.2423876574301</v>
      </c>
      <c r="Q412">
        <v>1234.2529933348233</v>
      </c>
      <c r="R412">
        <v>3.0914041891524313</v>
      </c>
      <c r="S412">
        <v>9.1935688683017963E-2</v>
      </c>
      <c r="T412">
        <v>3</v>
      </c>
      <c r="U412">
        <v>446</v>
      </c>
      <c r="V412">
        <v>1181.0709503584801</v>
      </c>
      <c r="W412">
        <v>1062.0043471203501</v>
      </c>
      <c r="X412">
        <v>1200.91227316041</v>
      </c>
      <c r="Y412">
        <v>1147.9958568797467</v>
      </c>
      <c r="Z412">
        <v>3.0599403206947851</v>
      </c>
      <c r="AA412">
        <v>6.5443370721151084E-2</v>
      </c>
      <c r="AB412">
        <v>3</v>
      </c>
      <c r="AC412">
        <v>477</v>
      </c>
      <c r="AD412">
        <f t="shared" si="12"/>
        <v>0.93011389324483729</v>
      </c>
      <c r="AE412">
        <f t="shared" si="13"/>
        <v>-0.10452070860329606</v>
      </c>
    </row>
    <row r="413" spans="1:31">
      <c r="A413" t="s">
        <v>854</v>
      </c>
      <c r="B413">
        <v>12</v>
      </c>
      <c r="C413">
        <v>6</v>
      </c>
      <c r="D413">
        <v>63.2164</v>
      </c>
      <c r="E413">
        <v>1.28215334869682E-2</v>
      </c>
      <c r="F413" s="2">
        <v>1.8920600290215654</v>
      </c>
      <c r="G413">
        <v>9.8124548594225192E-3</v>
      </c>
      <c r="H413">
        <v>1.1785422817629601</v>
      </c>
      <c r="I413">
        <v>0.88562361578152304</v>
      </c>
      <c r="J413" t="s">
        <v>32</v>
      </c>
      <c r="K413" t="s">
        <v>33</v>
      </c>
      <c r="L413">
        <v>53263.386700000003</v>
      </c>
      <c r="M413" t="s">
        <v>855</v>
      </c>
      <c r="N413">
        <v>1187.6913141295599</v>
      </c>
      <c r="O413">
        <v>1263.77912976282</v>
      </c>
      <c r="P413">
        <v>1222.80681955971</v>
      </c>
      <c r="Q413">
        <v>1224.7590878173633</v>
      </c>
      <c r="R413">
        <v>3.0880506706425881</v>
      </c>
      <c r="S413">
        <v>3.1093019251406132E-2</v>
      </c>
      <c r="T413">
        <v>3</v>
      </c>
      <c r="U413">
        <v>447</v>
      </c>
      <c r="V413">
        <v>1502.1032233175899</v>
      </c>
      <c r="W413">
        <v>1479.57869162977</v>
      </c>
      <c r="X413">
        <v>1348.6091949512299</v>
      </c>
      <c r="Y413">
        <v>1443.4303699661966</v>
      </c>
      <c r="Z413">
        <v>3.159395838671315</v>
      </c>
      <c r="AA413">
        <v>5.7423100836700894E-2</v>
      </c>
      <c r="AB413">
        <v>3</v>
      </c>
      <c r="AC413">
        <v>408</v>
      </c>
      <c r="AD413">
        <f t="shared" si="12"/>
        <v>1.1785422817629598</v>
      </c>
      <c r="AE413">
        <f t="shared" si="13"/>
        <v>0.23700351810908749</v>
      </c>
    </row>
    <row r="414" spans="1:31">
      <c r="A414" t="s">
        <v>856</v>
      </c>
      <c r="B414">
        <v>10</v>
      </c>
      <c r="C414">
        <v>5</v>
      </c>
      <c r="D414">
        <v>51.732799999999997</v>
      </c>
      <c r="E414">
        <v>0.49978761971048402</v>
      </c>
      <c r="F414" s="2">
        <v>0.30121450602872424</v>
      </c>
      <c r="G414">
        <v>0.12998378673936101</v>
      </c>
      <c r="H414">
        <v>1.0785425479092099</v>
      </c>
      <c r="I414">
        <v>8.9441973281898096E-2</v>
      </c>
      <c r="J414" t="s">
        <v>33</v>
      </c>
      <c r="K414" t="s">
        <v>32</v>
      </c>
      <c r="L414">
        <v>52891.419199999997</v>
      </c>
      <c r="M414" t="s">
        <v>857</v>
      </c>
      <c r="N414">
        <v>1431.8543144057701</v>
      </c>
      <c r="O414">
        <v>1061.1568798982601</v>
      </c>
      <c r="P414">
        <v>1178.51506417569</v>
      </c>
      <c r="Q414">
        <v>1223.8420861599068</v>
      </c>
      <c r="R414">
        <v>3.087725383876756</v>
      </c>
      <c r="S414">
        <v>0.15480746696694025</v>
      </c>
      <c r="T414">
        <v>3</v>
      </c>
      <c r="U414">
        <v>448</v>
      </c>
      <c r="V414">
        <v>1068.20913513968</v>
      </c>
      <c r="W414">
        <v>1167.91704086034</v>
      </c>
      <c r="X414">
        <v>1168.0290570013101</v>
      </c>
      <c r="Y414">
        <v>1134.7184110004434</v>
      </c>
      <c r="Z414">
        <v>3.0548881014222431</v>
      </c>
      <c r="AA414">
        <v>5.0760390555937042E-2</v>
      </c>
      <c r="AB414">
        <v>3</v>
      </c>
      <c r="AC414">
        <v>483</v>
      </c>
      <c r="AD414">
        <f t="shared" si="12"/>
        <v>0.927177144692654</v>
      </c>
      <c r="AE414">
        <f t="shared" si="13"/>
        <v>-0.10908309114539873</v>
      </c>
    </row>
    <row r="415" spans="1:31">
      <c r="A415" t="s">
        <v>858</v>
      </c>
      <c r="B415">
        <v>10</v>
      </c>
      <c r="C415">
        <v>4</v>
      </c>
      <c r="D415">
        <v>57.075000000000003</v>
      </c>
      <c r="E415">
        <v>9.5342828913469492E-3</v>
      </c>
      <c r="F415" s="2">
        <v>2.0207119662826627</v>
      </c>
      <c r="G415">
        <v>8.0340820189762196E-3</v>
      </c>
      <c r="H415">
        <v>1.10132842048508</v>
      </c>
      <c r="I415">
        <v>0.92891661441905704</v>
      </c>
      <c r="J415" t="s">
        <v>33</v>
      </c>
      <c r="K415" t="s">
        <v>32</v>
      </c>
      <c r="L415">
        <v>48990.722600000001</v>
      </c>
      <c r="M415" t="s">
        <v>859</v>
      </c>
      <c r="N415">
        <v>1217.4050244617699</v>
      </c>
      <c r="O415">
        <v>1246.8955965817399</v>
      </c>
      <c r="P415">
        <v>1201.94873852419</v>
      </c>
      <c r="Q415">
        <v>1222.0831198558999</v>
      </c>
      <c r="R415">
        <v>3.0871007454049875</v>
      </c>
      <c r="S415">
        <v>1.8685867771091866E-2</v>
      </c>
      <c r="T415">
        <v>3</v>
      </c>
      <c r="U415">
        <v>449</v>
      </c>
      <c r="V415">
        <v>1149.2779269715199</v>
      </c>
      <c r="W415">
        <v>1089.26163140427</v>
      </c>
      <c r="X415">
        <v>1090.39420141305</v>
      </c>
      <c r="Y415">
        <v>1109.6445865962799</v>
      </c>
      <c r="Z415">
        <v>3.045183898789543</v>
      </c>
      <c r="AA415">
        <v>3.0936167415727793E-2</v>
      </c>
      <c r="AB415">
        <v>3</v>
      </c>
      <c r="AC415">
        <v>491</v>
      </c>
      <c r="AD415">
        <f t="shared" si="12"/>
        <v>0.90799436516815801</v>
      </c>
      <c r="AE415">
        <f t="shared" si="13"/>
        <v>-0.13924475042092885</v>
      </c>
    </row>
    <row r="416" spans="1:31">
      <c r="A416" t="s">
        <v>860</v>
      </c>
      <c r="B416">
        <v>2</v>
      </c>
      <c r="C416">
        <v>1</v>
      </c>
      <c r="D416">
        <v>10.2555</v>
      </c>
      <c r="E416">
        <v>1.5666858223338201E-2</v>
      </c>
      <c r="F416" s="2">
        <v>1.8050180866884027</v>
      </c>
      <c r="G416">
        <v>1.1093290090512201E-2</v>
      </c>
      <c r="H416">
        <v>1.40502792017722</v>
      </c>
      <c r="I416">
        <v>0.84907789158466795</v>
      </c>
      <c r="J416" t="s">
        <v>32</v>
      </c>
      <c r="K416" t="s">
        <v>33</v>
      </c>
      <c r="L416">
        <v>34160.2955</v>
      </c>
      <c r="M416" t="s">
        <v>861</v>
      </c>
      <c r="N416">
        <v>1137.61093534</v>
      </c>
      <c r="O416">
        <v>1347.5601501322401</v>
      </c>
      <c r="P416">
        <v>1175.8883375842599</v>
      </c>
      <c r="Q416">
        <v>1220.3531410188334</v>
      </c>
      <c r="R416">
        <v>3.0864855233003814</v>
      </c>
      <c r="S416">
        <v>9.162479887632563E-2</v>
      </c>
      <c r="T416">
        <v>3</v>
      </c>
      <c r="U416">
        <v>450</v>
      </c>
      <c r="V416">
        <v>1538.0670848356301</v>
      </c>
      <c r="W416">
        <v>1677.12505533188</v>
      </c>
      <c r="X416">
        <v>1928.6985666547801</v>
      </c>
      <c r="Y416">
        <v>1714.63023560743</v>
      </c>
      <c r="Z416">
        <v>3.2341704777609981</v>
      </c>
      <c r="AA416">
        <v>0.11547564017822147</v>
      </c>
      <c r="AB416">
        <v>3</v>
      </c>
      <c r="AC416">
        <v>361</v>
      </c>
      <c r="AD416">
        <f t="shared" si="12"/>
        <v>1.4050279201772207</v>
      </c>
      <c r="AE416">
        <f t="shared" si="13"/>
        <v>0.49059879941488255</v>
      </c>
    </row>
    <row r="417" spans="1:31">
      <c r="A417" t="s">
        <v>862</v>
      </c>
      <c r="B417">
        <v>10</v>
      </c>
      <c r="C417">
        <v>8</v>
      </c>
      <c r="D417">
        <v>58.584800000000001</v>
      </c>
      <c r="E417">
        <v>4.7130700503594802E-3</v>
      </c>
      <c r="F417" s="2">
        <v>2.3266961052735722</v>
      </c>
      <c r="G417">
        <v>5.56580599210764E-3</v>
      </c>
      <c r="H417">
        <v>1.3698138537699001</v>
      </c>
      <c r="I417">
        <v>0.98450816811365105</v>
      </c>
      <c r="J417" t="s">
        <v>32</v>
      </c>
      <c r="K417" t="s">
        <v>33</v>
      </c>
      <c r="L417">
        <v>35474.466</v>
      </c>
      <c r="M417" t="s">
        <v>863</v>
      </c>
      <c r="N417">
        <v>1198.2675140501401</v>
      </c>
      <c r="O417">
        <v>1214.0375877854999</v>
      </c>
      <c r="P417">
        <v>1245.8467423447401</v>
      </c>
      <c r="Q417">
        <v>1219.3839480601266</v>
      </c>
      <c r="R417">
        <v>3.0861404736818048</v>
      </c>
      <c r="S417">
        <v>1.987560545737704E-2</v>
      </c>
      <c r="T417">
        <v>3</v>
      </c>
      <c r="U417">
        <v>451</v>
      </c>
      <c r="V417">
        <v>1518.17403185742</v>
      </c>
      <c r="W417">
        <v>1828.0442948401001</v>
      </c>
      <c r="X417">
        <v>1664.7687486546499</v>
      </c>
      <c r="Y417">
        <v>1670.3290251173901</v>
      </c>
      <c r="Z417">
        <v>3.2228020278650669</v>
      </c>
      <c r="AA417">
        <v>9.2802041287126297E-2</v>
      </c>
      <c r="AB417">
        <v>3</v>
      </c>
      <c r="AC417">
        <v>368</v>
      </c>
      <c r="AD417">
        <f t="shared" si="12"/>
        <v>1.3698138537698938</v>
      </c>
      <c r="AE417">
        <f t="shared" si="13"/>
        <v>0.45397985633235083</v>
      </c>
    </row>
    <row r="418" spans="1:31">
      <c r="A418" t="s">
        <v>864</v>
      </c>
      <c r="B418">
        <v>7</v>
      </c>
      <c r="C418">
        <v>5</v>
      </c>
      <c r="D418">
        <v>33.7881</v>
      </c>
      <c r="E418">
        <v>0.35232522989366299</v>
      </c>
      <c r="F418" s="2">
        <v>0.45305625602038507</v>
      </c>
      <c r="G418">
        <v>9.8967000389198895E-2</v>
      </c>
      <c r="H418">
        <v>1.16508246239174</v>
      </c>
      <c r="I418">
        <v>0.12997774523886399</v>
      </c>
      <c r="J418" t="s">
        <v>32</v>
      </c>
      <c r="K418" t="s">
        <v>33</v>
      </c>
      <c r="L418">
        <v>59970.631300000001</v>
      </c>
      <c r="M418" t="s">
        <v>865</v>
      </c>
      <c r="N418">
        <v>1489.25025868537</v>
      </c>
      <c r="O418">
        <v>862.50297428107001</v>
      </c>
      <c r="P418">
        <v>1297.80879468032</v>
      </c>
      <c r="Q418">
        <v>1216.5206758822533</v>
      </c>
      <c r="R418">
        <v>3.0851194945617522</v>
      </c>
      <c r="S418">
        <v>0.26401814111428551</v>
      </c>
      <c r="T418">
        <v>3</v>
      </c>
      <c r="U418">
        <v>452</v>
      </c>
      <c r="V418">
        <v>1313.91414686748</v>
      </c>
      <c r="W418">
        <v>1450.1308815688101</v>
      </c>
      <c r="X418">
        <v>1487.99568538577</v>
      </c>
      <c r="Y418">
        <v>1417.3469046073533</v>
      </c>
      <c r="Z418">
        <v>3.1514761595755303</v>
      </c>
      <c r="AA418">
        <v>6.4595538452309378E-2</v>
      </c>
      <c r="AB418">
        <v>3</v>
      </c>
      <c r="AC418">
        <v>416</v>
      </c>
      <c r="AD418">
        <f t="shared" si="12"/>
        <v>1.1650824623917349</v>
      </c>
      <c r="AE418">
        <f t="shared" si="13"/>
        <v>0.2204320697922984</v>
      </c>
    </row>
    <row r="419" spans="1:31">
      <c r="A419" t="s">
        <v>866</v>
      </c>
      <c r="B419">
        <v>5</v>
      </c>
      <c r="C419">
        <v>4</v>
      </c>
      <c r="D419">
        <v>24.620200000000001</v>
      </c>
      <c r="E419">
        <v>0.94703561744561104</v>
      </c>
      <c r="F419" s="2">
        <v>2.3633687132729821E-2</v>
      </c>
      <c r="G419">
        <v>0.21085044213448301</v>
      </c>
      <c r="H419">
        <v>1.0038403987403699</v>
      </c>
      <c r="I419">
        <v>5.0354976688856697E-2</v>
      </c>
      <c r="J419" t="s">
        <v>33</v>
      </c>
      <c r="K419" t="s">
        <v>32</v>
      </c>
      <c r="L419">
        <v>16867.230500000001</v>
      </c>
      <c r="M419" t="s">
        <v>867</v>
      </c>
      <c r="N419">
        <v>1168.55230820311</v>
      </c>
      <c r="O419">
        <v>1301.38285656213</v>
      </c>
      <c r="P419">
        <v>1167.7464013435399</v>
      </c>
      <c r="Q419">
        <v>1212.5605220362602</v>
      </c>
      <c r="R419">
        <v>3.0837034245777319</v>
      </c>
      <c r="S419">
        <v>6.3438856981976322E-2</v>
      </c>
      <c r="T419">
        <v>3</v>
      </c>
      <c r="U419">
        <v>453</v>
      </c>
      <c r="V419">
        <v>1220.1120656851499</v>
      </c>
      <c r="W419">
        <v>1238.3534462549301</v>
      </c>
      <c r="X419">
        <v>1165.2993521492499</v>
      </c>
      <c r="Y419">
        <v>1207.92162136311</v>
      </c>
      <c r="Z419">
        <v>3.082038755051804</v>
      </c>
      <c r="AA419">
        <v>3.1477293706496337E-2</v>
      </c>
      <c r="AB419">
        <v>3</v>
      </c>
      <c r="AC419">
        <v>454</v>
      </c>
      <c r="AD419">
        <f t="shared" si="12"/>
        <v>0.99617429349805975</v>
      </c>
      <c r="AE419">
        <f t="shared" si="13"/>
        <v>-5.5299124668824586E-3</v>
      </c>
    </row>
    <row r="420" spans="1:31">
      <c r="A420" t="s">
        <v>868</v>
      </c>
      <c r="B420">
        <v>10</v>
      </c>
      <c r="C420">
        <v>7</v>
      </c>
      <c r="D420">
        <v>56.197499999999998</v>
      </c>
      <c r="E420">
        <v>4.7310502420444003E-2</v>
      </c>
      <c r="F420" s="2">
        <v>1.3250424398764435</v>
      </c>
      <c r="G420">
        <v>2.2466619278088799E-2</v>
      </c>
      <c r="H420">
        <v>1.6336324357572201</v>
      </c>
      <c r="I420">
        <v>0.57225654856804398</v>
      </c>
      <c r="J420" t="s">
        <v>33</v>
      </c>
      <c r="K420" t="s">
        <v>32</v>
      </c>
      <c r="L420">
        <v>55273.039299999997</v>
      </c>
      <c r="M420" t="s">
        <v>869</v>
      </c>
      <c r="N420">
        <v>1154.4196451699199</v>
      </c>
      <c r="O420">
        <v>1210.73821907356</v>
      </c>
      <c r="P420">
        <v>1266.8382793697299</v>
      </c>
      <c r="Q420">
        <v>1210.6653812044033</v>
      </c>
      <c r="R420">
        <v>3.0830241240037264</v>
      </c>
      <c r="S420">
        <v>4.6428479220748019E-2</v>
      </c>
      <c r="T420">
        <v>3</v>
      </c>
      <c r="U420">
        <v>455</v>
      </c>
      <c r="V420">
        <v>959.83703021170197</v>
      </c>
      <c r="W420">
        <v>512.44045410285503</v>
      </c>
      <c r="X420">
        <v>750.98649117678895</v>
      </c>
      <c r="Y420">
        <v>741.08799183044869</v>
      </c>
      <c r="Z420">
        <v>2.8698697762622802</v>
      </c>
      <c r="AA420">
        <v>0.30207273765324633</v>
      </c>
      <c r="AB420">
        <v>3</v>
      </c>
      <c r="AC420">
        <v>611</v>
      </c>
      <c r="AD420">
        <f t="shared" si="12"/>
        <v>0.61213280179300567</v>
      </c>
      <c r="AE420">
        <f t="shared" si="13"/>
        <v>-0.70808341630970051</v>
      </c>
    </row>
    <row r="421" spans="1:31">
      <c r="A421" t="s">
        <v>870</v>
      </c>
      <c r="B421">
        <v>1</v>
      </c>
      <c r="C421">
        <v>1</v>
      </c>
      <c r="D421">
        <v>6.3430999999999997</v>
      </c>
      <c r="E421">
        <v>0.108547632875027</v>
      </c>
      <c r="F421" s="2">
        <v>0.96437964287306099</v>
      </c>
      <c r="G421">
        <v>4.2113356264785698E-2</v>
      </c>
      <c r="H421">
        <v>1.25393379334566</v>
      </c>
      <c r="I421">
        <v>0.35205009687328498</v>
      </c>
      <c r="J421" t="s">
        <v>32</v>
      </c>
      <c r="K421" t="s">
        <v>33</v>
      </c>
      <c r="L421">
        <v>6790.6936999999998</v>
      </c>
      <c r="M421" t="s">
        <v>871</v>
      </c>
      <c r="N421">
        <v>1230.4541890461701</v>
      </c>
      <c r="O421">
        <v>1274.31052666861</v>
      </c>
      <c r="P421">
        <v>1111.45282140015</v>
      </c>
      <c r="Q421">
        <v>1205.4058457049769</v>
      </c>
      <c r="R421">
        <v>3.0811332932802737</v>
      </c>
      <c r="S421">
        <v>6.9909029334787959E-2</v>
      </c>
      <c r="T421">
        <v>3</v>
      </c>
      <c r="U421">
        <v>456</v>
      </c>
      <c r="V421">
        <v>1755.7893350588899</v>
      </c>
      <c r="W421">
        <v>1525.7438056895301</v>
      </c>
      <c r="X421">
        <v>1252.96423312919</v>
      </c>
      <c r="Y421">
        <v>1511.4991246258699</v>
      </c>
      <c r="Z421">
        <v>3.1794078999953017</v>
      </c>
      <c r="AA421">
        <v>0.16653335833828056</v>
      </c>
      <c r="AB421">
        <v>3</v>
      </c>
      <c r="AC421">
        <v>397</v>
      </c>
      <c r="AD421">
        <f t="shared" si="12"/>
        <v>1.2539337933456558</v>
      </c>
      <c r="AE421">
        <f t="shared" si="13"/>
        <v>0.32646117706065797</v>
      </c>
    </row>
    <row r="422" spans="1:31">
      <c r="A422" t="s">
        <v>872</v>
      </c>
      <c r="B422">
        <v>9</v>
      </c>
      <c r="C422">
        <v>3</v>
      </c>
      <c r="D422">
        <v>50.865099999999998</v>
      </c>
      <c r="E422">
        <v>4.8818379303085004E-3</v>
      </c>
      <c r="F422" s="2">
        <v>2.3114166426044189</v>
      </c>
      <c r="G422">
        <v>5.58184370207092E-3</v>
      </c>
      <c r="H422">
        <v>1.2946337532283001</v>
      </c>
      <c r="I422">
        <v>0.98302280186454605</v>
      </c>
      <c r="J422" t="s">
        <v>32</v>
      </c>
      <c r="K422" t="s">
        <v>33</v>
      </c>
      <c r="L422">
        <v>29260.8014</v>
      </c>
      <c r="M422" t="s">
        <v>873</v>
      </c>
      <c r="N422">
        <v>1127.8364954083199</v>
      </c>
      <c r="O422">
        <v>1243.0978700809201</v>
      </c>
      <c r="P422">
        <v>1203.9485432972899</v>
      </c>
      <c r="Q422">
        <v>1191.6276362621766</v>
      </c>
      <c r="R422">
        <v>3.0761405668298338</v>
      </c>
      <c r="S422">
        <v>4.9184953619246422E-2</v>
      </c>
      <c r="T422">
        <v>3</v>
      </c>
      <c r="U422">
        <v>457</v>
      </c>
      <c r="V422">
        <v>1620.81063308122</v>
      </c>
      <c r="W422">
        <v>1438.24118602775</v>
      </c>
      <c r="X422">
        <v>1569.11225844503</v>
      </c>
      <c r="Y422">
        <v>1542.7213591846667</v>
      </c>
      <c r="Z422">
        <v>3.1882874924297933</v>
      </c>
      <c r="AA422">
        <v>6.0997660222892783E-2</v>
      </c>
      <c r="AB422">
        <v>3</v>
      </c>
      <c r="AC422">
        <v>390</v>
      </c>
      <c r="AD422">
        <f t="shared" si="12"/>
        <v>1.2946337532282979</v>
      </c>
      <c r="AE422">
        <f t="shared" si="13"/>
        <v>0.3725440229057474</v>
      </c>
    </row>
    <row r="423" spans="1:31">
      <c r="A423" t="s">
        <v>874</v>
      </c>
      <c r="B423">
        <v>7</v>
      </c>
      <c r="C423">
        <v>5</v>
      </c>
      <c r="D423">
        <v>42.061700000000002</v>
      </c>
      <c r="E423">
        <v>8.8777656144658504E-2</v>
      </c>
      <c r="F423" s="2">
        <v>1.0516963251461824</v>
      </c>
      <c r="G423">
        <v>3.6554402367781298E-2</v>
      </c>
      <c r="H423">
        <v>1.1779088264698301</v>
      </c>
      <c r="I423">
        <v>0.40205619028154999</v>
      </c>
      <c r="J423" t="s">
        <v>32</v>
      </c>
      <c r="K423" t="s">
        <v>33</v>
      </c>
      <c r="L423">
        <v>26384.270799999998</v>
      </c>
      <c r="M423" t="s">
        <v>875</v>
      </c>
      <c r="N423">
        <v>1245.3475994246301</v>
      </c>
      <c r="O423">
        <v>1044.4176286967499</v>
      </c>
      <c r="P423">
        <v>1278.1528899571999</v>
      </c>
      <c r="Q423">
        <v>1189.3060393595267</v>
      </c>
      <c r="R423">
        <v>3.0752936242594542</v>
      </c>
      <c r="S423">
        <v>0.10640204824750141</v>
      </c>
      <c r="T423">
        <v>3</v>
      </c>
      <c r="U423">
        <v>458</v>
      </c>
      <c r="V423">
        <v>1330.0548319956999</v>
      </c>
      <c r="W423">
        <v>1363.7097019395701</v>
      </c>
      <c r="X423">
        <v>1508.9177094711199</v>
      </c>
      <c r="Y423">
        <v>1400.8940811354635</v>
      </c>
      <c r="Z423">
        <v>3.146405300369759</v>
      </c>
      <c r="AA423">
        <v>6.7851359907578054E-2</v>
      </c>
      <c r="AB423">
        <v>3</v>
      </c>
      <c r="AC423">
        <v>423</v>
      </c>
      <c r="AD423">
        <f t="shared" si="12"/>
        <v>1.1779088264698316</v>
      </c>
      <c r="AE423">
        <f t="shared" si="13"/>
        <v>0.23622787474535184</v>
      </c>
    </row>
    <row r="424" spans="1:31">
      <c r="A424" t="s">
        <v>876</v>
      </c>
      <c r="B424">
        <v>2</v>
      </c>
      <c r="C424">
        <v>1</v>
      </c>
      <c r="D424">
        <v>11.5596</v>
      </c>
      <c r="E424">
        <v>0.14041469236983201</v>
      </c>
      <c r="F424" s="2">
        <v>0.85258744718269219</v>
      </c>
      <c r="G424">
        <v>5.0603963486188799E-2</v>
      </c>
      <c r="H424">
        <v>1.42595262801177</v>
      </c>
      <c r="I424">
        <v>0.29264789189634</v>
      </c>
      <c r="J424" t="s">
        <v>32</v>
      </c>
      <c r="K424" t="s">
        <v>33</v>
      </c>
      <c r="L424">
        <v>24936.551299999999</v>
      </c>
      <c r="M424" t="s">
        <v>877</v>
      </c>
      <c r="N424">
        <v>1576.69942543662</v>
      </c>
      <c r="O424">
        <v>766.55775607435498</v>
      </c>
      <c r="P424">
        <v>1215.86578121557</v>
      </c>
      <c r="Q424">
        <v>1186.3743209088482</v>
      </c>
      <c r="R424">
        <v>3.0742217378110519</v>
      </c>
      <c r="S424">
        <v>0.34211395899626279</v>
      </c>
      <c r="T424">
        <v>3</v>
      </c>
      <c r="U424">
        <v>459</v>
      </c>
      <c r="V424">
        <v>1637.04332667587</v>
      </c>
      <c r="W424">
        <v>1595.3298705558</v>
      </c>
      <c r="X424">
        <v>1842.7675448852699</v>
      </c>
      <c r="Y424">
        <v>1691.7135807056466</v>
      </c>
      <c r="Z424">
        <v>3.2283268357428732</v>
      </c>
      <c r="AA424">
        <v>7.8304497524643218E-2</v>
      </c>
      <c r="AB424">
        <v>3</v>
      </c>
      <c r="AC424">
        <v>364</v>
      </c>
      <c r="AD424">
        <f t="shared" si="12"/>
        <v>1.4259526280117663</v>
      </c>
      <c r="AE424">
        <f t="shared" si="13"/>
        <v>0.51192605438508565</v>
      </c>
    </row>
    <row r="425" spans="1:31">
      <c r="A425" t="s">
        <v>878</v>
      </c>
      <c r="B425">
        <v>11</v>
      </c>
      <c r="C425">
        <v>9</v>
      </c>
      <c r="D425">
        <v>63.847099999999998</v>
      </c>
      <c r="E425">
        <v>1.4143801226738099E-3</v>
      </c>
      <c r="F425" s="2">
        <v>2.8494338557485213</v>
      </c>
      <c r="G425">
        <v>3.03211065529445E-3</v>
      </c>
      <c r="H425">
        <v>1.5558336246119</v>
      </c>
      <c r="I425">
        <v>0.99982879806554303</v>
      </c>
      <c r="J425" t="s">
        <v>33</v>
      </c>
      <c r="K425" t="s">
        <v>32</v>
      </c>
      <c r="L425">
        <v>123420.6528</v>
      </c>
      <c r="M425" t="s">
        <v>879</v>
      </c>
      <c r="N425">
        <v>1136.81893011241</v>
      </c>
      <c r="O425">
        <v>1180.5589128763299</v>
      </c>
      <c r="P425">
        <v>1214.5797553851801</v>
      </c>
      <c r="Q425">
        <v>1177.3191994579731</v>
      </c>
      <c r="R425">
        <v>3.0708942264534884</v>
      </c>
      <c r="S425">
        <v>3.3110402197046397E-2</v>
      </c>
      <c r="T425">
        <v>3</v>
      </c>
      <c r="U425">
        <v>460</v>
      </c>
      <c r="V425">
        <v>697.08223940647395</v>
      </c>
      <c r="W425">
        <v>834.82766975852905</v>
      </c>
      <c r="X425">
        <v>738.22845428304799</v>
      </c>
      <c r="Y425">
        <v>756.71278781601688</v>
      </c>
      <c r="Z425">
        <v>2.8789310732446984</v>
      </c>
      <c r="AA425">
        <v>9.3441772130348613E-2</v>
      </c>
      <c r="AB425">
        <v>3</v>
      </c>
      <c r="AC425">
        <v>604</v>
      </c>
      <c r="AD425">
        <f t="shared" si="12"/>
        <v>0.64274224710206074</v>
      </c>
      <c r="AE425">
        <f t="shared" si="13"/>
        <v>-0.63768779182744717</v>
      </c>
    </row>
    <row r="426" spans="1:31">
      <c r="A426" t="s">
        <v>880</v>
      </c>
      <c r="B426">
        <v>5</v>
      </c>
      <c r="C426">
        <v>1</v>
      </c>
      <c r="D426">
        <v>16.040500000000002</v>
      </c>
      <c r="E426">
        <v>0.29197892600122599</v>
      </c>
      <c r="F426" s="2">
        <v>0.53464849324905506</v>
      </c>
      <c r="G426">
        <v>8.6566616014207606E-2</v>
      </c>
      <c r="H426">
        <v>1.1686745670830301</v>
      </c>
      <c r="I426">
        <v>0.15663906721495</v>
      </c>
      <c r="J426" t="s">
        <v>33</v>
      </c>
      <c r="K426" t="s">
        <v>32</v>
      </c>
      <c r="L426">
        <v>366491.72590000002</v>
      </c>
      <c r="M426" t="s">
        <v>881</v>
      </c>
      <c r="N426">
        <v>1278.63064047699</v>
      </c>
      <c r="O426">
        <v>1314.2133995066599</v>
      </c>
      <c r="P426">
        <v>936.56673194320001</v>
      </c>
      <c r="Q426">
        <v>1176.4702573089501</v>
      </c>
      <c r="R426">
        <v>3.0705809521241276</v>
      </c>
      <c r="S426">
        <v>0.17724453416363081</v>
      </c>
      <c r="T426">
        <v>3</v>
      </c>
      <c r="U426">
        <v>461</v>
      </c>
      <c r="V426">
        <v>900.84559453561496</v>
      </c>
      <c r="W426">
        <v>1045.6355016518801</v>
      </c>
      <c r="X426">
        <v>1073.5305232457299</v>
      </c>
      <c r="Y426">
        <v>1006.6705398110749</v>
      </c>
      <c r="Z426">
        <v>3.0028873591798804</v>
      </c>
      <c r="AA426">
        <v>9.2088054862020749E-2</v>
      </c>
      <c r="AB426">
        <v>3</v>
      </c>
      <c r="AC426">
        <v>521</v>
      </c>
      <c r="AD426">
        <f t="shared" si="12"/>
        <v>0.85567019952865297</v>
      </c>
      <c r="AE426">
        <f t="shared" si="13"/>
        <v>-0.22487324824536375</v>
      </c>
    </row>
    <row r="427" spans="1:31">
      <c r="A427" t="s">
        <v>882</v>
      </c>
      <c r="B427">
        <v>6</v>
      </c>
      <c r="C427">
        <v>4</v>
      </c>
      <c r="D427">
        <v>32.049599999999998</v>
      </c>
      <c r="E427">
        <v>0.15503032552687299</v>
      </c>
      <c r="F427" s="2">
        <v>0.80958334105045981</v>
      </c>
      <c r="G427">
        <v>5.4450034800385398E-2</v>
      </c>
      <c r="H427">
        <v>1.3983333073630799</v>
      </c>
      <c r="I427">
        <v>0.27132180437122599</v>
      </c>
      <c r="J427" t="s">
        <v>32</v>
      </c>
      <c r="K427" t="s">
        <v>33</v>
      </c>
      <c r="L427">
        <v>17933.2925</v>
      </c>
      <c r="M427" t="s">
        <v>883</v>
      </c>
      <c r="N427">
        <v>1444.8483502223401</v>
      </c>
      <c r="O427">
        <v>734.32278217083797</v>
      </c>
      <c r="P427">
        <v>1335.43188670687</v>
      </c>
      <c r="Q427">
        <v>1171.5343397000161</v>
      </c>
      <c r="R427">
        <v>3.0687550230428018</v>
      </c>
      <c r="S427">
        <v>0.32655315037773197</v>
      </c>
      <c r="T427">
        <v>3</v>
      </c>
      <c r="U427">
        <v>462</v>
      </c>
      <c r="V427">
        <v>1553.2589928857101</v>
      </c>
      <c r="W427">
        <v>1680.0804149440601</v>
      </c>
      <c r="X427">
        <v>1681.24705593667</v>
      </c>
      <c r="Y427">
        <v>1638.1954879221466</v>
      </c>
      <c r="Z427">
        <v>3.2143657254220153</v>
      </c>
      <c r="AA427">
        <v>4.4902745630827974E-2</v>
      </c>
      <c r="AB427">
        <v>3</v>
      </c>
      <c r="AC427">
        <v>376</v>
      </c>
      <c r="AD427">
        <f t="shared" si="12"/>
        <v>1.398333307363081</v>
      </c>
      <c r="AE427">
        <f t="shared" si="13"/>
        <v>0.48370828314979136</v>
      </c>
    </row>
    <row r="428" spans="1:31">
      <c r="A428" t="s">
        <v>884</v>
      </c>
      <c r="B428">
        <v>2</v>
      </c>
      <c r="C428">
        <v>1</v>
      </c>
      <c r="D428">
        <v>19.669599999999999</v>
      </c>
      <c r="E428">
        <v>2.99700198074682E-4</v>
      </c>
      <c r="F428" s="2">
        <v>3.5233129700249495</v>
      </c>
      <c r="G428">
        <v>1.6101533969729101E-3</v>
      </c>
      <c r="H428">
        <v>2.39749426631623</v>
      </c>
      <c r="I428">
        <v>0.99999999929102201</v>
      </c>
      <c r="J428" t="s">
        <v>33</v>
      </c>
      <c r="K428" t="s">
        <v>32</v>
      </c>
      <c r="L428">
        <v>28856.326400000002</v>
      </c>
      <c r="M428" t="s">
        <v>885</v>
      </c>
      <c r="N428">
        <v>1029.2107196570801</v>
      </c>
      <c r="O428">
        <v>1249.0855145313701</v>
      </c>
      <c r="P428">
        <v>1201.82912295288</v>
      </c>
      <c r="Q428">
        <v>1160.0417857137768</v>
      </c>
      <c r="R428">
        <v>3.0644736331735314</v>
      </c>
      <c r="S428">
        <v>9.9772714641554613E-2</v>
      </c>
      <c r="T428">
        <v>3</v>
      </c>
      <c r="U428">
        <v>463</v>
      </c>
      <c r="V428">
        <v>524.60097913344498</v>
      </c>
      <c r="W428">
        <v>477.340560763778</v>
      </c>
      <c r="X428">
        <v>449.626209830319</v>
      </c>
      <c r="Y428">
        <v>483.85591657584729</v>
      </c>
      <c r="Z428">
        <v>2.6847160559586509</v>
      </c>
      <c r="AA428">
        <v>7.8349042768769805E-2</v>
      </c>
      <c r="AB428">
        <v>3</v>
      </c>
      <c r="AC428">
        <v>745</v>
      </c>
      <c r="AD428">
        <f t="shared" si="12"/>
        <v>0.41710214453881028</v>
      </c>
      <c r="AE428">
        <f t="shared" si="13"/>
        <v>-1.2615273649964671</v>
      </c>
    </row>
    <row r="429" spans="1:31">
      <c r="A429" t="s">
        <v>886</v>
      </c>
      <c r="B429">
        <v>7</v>
      </c>
      <c r="C429">
        <v>1</v>
      </c>
      <c r="D429">
        <v>33.498199999999997</v>
      </c>
      <c r="E429">
        <v>0.21286988179906699</v>
      </c>
      <c r="F429" s="2">
        <v>0.67188578099361562</v>
      </c>
      <c r="G429">
        <v>6.8747191537484903E-2</v>
      </c>
      <c r="H429">
        <v>1.1004093154904799</v>
      </c>
      <c r="I429">
        <v>0.209122380453127</v>
      </c>
      <c r="J429" t="s">
        <v>32</v>
      </c>
      <c r="K429" t="s">
        <v>33</v>
      </c>
      <c r="L429">
        <v>120845.5537</v>
      </c>
      <c r="M429" t="s">
        <v>887</v>
      </c>
      <c r="N429">
        <v>1037.8176992972301</v>
      </c>
      <c r="O429">
        <v>1198.1531823840301</v>
      </c>
      <c r="P429">
        <v>1228.89062024747</v>
      </c>
      <c r="Q429">
        <v>1154.9538339762432</v>
      </c>
      <c r="R429">
        <v>3.0625646248774463</v>
      </c>
      <c r="S429">
        <v>8.8835112258273591E-2</v>
      </c>
      <c r="T429">
        <v>3</v>
      </c>
      <c r="U429">
        <v>464</v>
      </c>
      <c r="V429">
        <v>1231.9253156073401</v>
      </c>
      <c r="W429">
        <v>1210.1336529888599</v>
      </c>
      <c r="X429">
        <v>1370.7069050105099</v>
      </c>
      <c r="Y429">
        <v>1270.9219578689033</v>
      </c>
      <c r="Z429">
        <v>3.1041188831208899</v>
      </c>
      <c r="AA429">
        <v>6.8533313594303286E-2</v>
      </c>
      <c r="AB429">
        <v>3</v>
      </c>
      <c r="AC429">
        <v>443</v>
      </c>
      <c r="AD429">
        <f t="shared" si="12"/>
        <v>1.1004093154904799</v>
      </c>
      <c r="AE429">
        <f t="shared" si="13"/>
        <v>0.13804025792109886</v>
      </c>
    </row>
    <row r="430" spans="1:31">
      <c r="A430" t="s">
        <v>888</v>
      </c>
      <c r="B430">
        <v>8</v>
      </c>
      <c r="C430">
        <v>3</v>
      </c>
      <c r="D430">
        <v>49.981499999999997</v>
      </c>
      <c r="E430">
        <v>0.61446170704039405</v>
      </c>
      <c r="F430" s="2">
        <v>0.21150517695855525</v>
      </c>
      <c r="G430">
        <v>0.15133611440169001</v>
      </c>
      <c r="H430">
        <v>1.0232938084292</v>
      </c>
      <c r="I430">
        <v>7.12662382210595E-2</v>
      </c>
      <c r="J430" t="s">
        <v>32</v>
      </c>
      <c r="K430" t="s">
        <v>33</v>
      </c>
      <c r="L430">
        <v>63850.705900000001</v>
      </c>
      <c r="M430" t="s">
        <v>889</v>
      </c>
      <c r="N430">
        <v>1219.92495174806</v>
      </c>
      <c r="O430">
        <v>1135.8176869312999</v>
      </c>
      <c r="P430">
        <v>1105.6309474643001</v>
      </c>
      <c r="Q430">
        <v>1153.7911953812199</v>
      </c>
      <c r="R430">
        <v>3.0621272205192103</v>
      </c>
      <c r="S430">
        <v>5.1334176800961064E-2</v>
      </c>
      <c r="T430">
        <v>3</v>
      </c>
      <c r="U430">
        <v>466</v>
      </c>
      <c r="V430">
        <v>1110.77073507506</v>
      </c>
      <c r="W430">
        <v>1222.72275162854</v>
      </c>
      <c r="X430">
        <v>1208.5086726575801</v>
      </c>
      <c r="Y430">
        <v>1180.6673864537267</v>
      </c>
      <c r="Z430">
        <v>3.0721275668995993</v>
      </c>
      <c r="AA430">
        <v>5.1621704778100914E-2</v>
      </c>
      <c r="AB430">
        <v>3</v>
      </c>
      <c r="AC430">
        <v>467</v>
      </c>
      <c r="AD430">
        <f t="shared" si="12"/>
        <v>1.0232938084291991</v>
      </c>
      <c r="AE430">
        <f t="shared" si="13"/>
        <v>3.3220431599619391E-2</v>
      </c>
    </row>
    <row r="431" spans="1:31">
      <c r="A431" t="s">
        <v>890</v>
      </c>
      <c r="B431">
        <v>3</v>
      </c>
      <c r="C431">
        <v>1</v>
      </c>
      <c r="D431">
        <v>15.6671</v>
      </c>
      <c r="E431">
        <v>0.30239155315416999</v>
      </c>
      <c r="F431" s="2">
        <v>0.51943034435392899</v>
      </c>
      <c r="G431">
        <v>8.8801336443744106E-2</v>
      </c>
      <c r="H431">
        <v>1.11374639148268</v>
      </c>
      <c r="I431">
        <v>0.151409307121565</v>
      </c>
      <c r="J431" t="s">
        <v>32</v>
      </c>
      <c r="K431" t="s">
        <v>33</v>
      </c>
      <c r="L431">
        <v>60778.385699999999</v>
      </c>
      <c r="M431" t="s">
        <v>891</v>
      </c>
      <c r="N431">
        <v>1095.31403070589</v>
      </c>
      <c r="O431">
        <v>1297.6655410460401</v>
      </c>
      <c r="P431">
        <v>1056.1778688491299</v>
      </c>
      <c r="Q431">
        <v>1149.7191468670201</v>
      </c>
      <c r="R431">
        <v>3.060591763951499</v>
      </c>
      <c r="S431">
        <v>0.1127327494430638</v>
      </c>
      <c r="T431">
        <v>3</v>
      </c>
      <c r="U431">
        <v>468</v>
      </c>
      <c r="V431">
        <v>1390.3556675432801</v>
      </c>
      <c r="W431">
        <v>1122.0916942184799</v>
      </c>
      <c r="X431">
        <v>1329.0392913633</v>
      </c>
      <c r="Y431">
        <v>1280.4955510416867</v>
      </c>
      <c r="Z431">
        <v>3.1073780738927717</v>
      </c>
      <c r="AA431">
        <v>0.10977457867829073</v>
      </c>
      <c r="AB431">
        <v>3</v>
      </c>
      <c r="AC431">
        <v>439</v>
      </c>
      <c r="AD431">
        <f t="shared" si="12"/>
        <v>1.113746391482678</v>
      </c>
      <c r="AE431">
        <f t="shared" si="13"/>
        <v>0.15542075745002187</v>
      </c>
    </row>
    <row r="432" spans="1:31">
      <c r="A432" t="s">
        <v>892</v>
      </c>
      <c r="B432">
        <v>7</v>
      </c>
      <c r="C432">
        <v>2</v>
      </c>
      <c r="D432">
        <v>22.995999999999999</v>
      </c>
      <c r="E432">
        <v>6.4335361831619697E-2</v>
      </c>
      <c r="F432" s="2">
        <v>1.1915502521617791</v>
      </c>
      <c r="G432">
        <v>2.84321850394906E-2</v>
      </c>
      <c r="H432">
        <v>1.63380339460465</v>
      </c>
      <c r="I432">
        <v>0.48733917063471199</v>
      </c>
      <c r="J432" t="s">
        <v>33</v>
      </c>
      <c r="K432" t="s">
        <v>32</v>
      </c>
      <c r="L432">
        <v>172293.8702</v>
      </c>
      <c r="M432" t="s">
        <v>893</v>
      </c>
      <c r="N432">
        <v>1435.5620850735299</v>
      </c>
      <c r="O432">
        <v>840.39309928390003</v>
      </c>
      <c r="P432">
        <v>1153.27502973336</v>
      </c>
      <c r="Q432">
        <v>1143.0767380302634</v>
      </c>
      <c r="R432">
        <v>3.0580753868120842</v>
      </c>
      <c r="S432">
        <v>0.26045104046988599</v>
      </c>
      <c r="T432">
        <v>3</v>
      </c>
      <c r="U432">
        <v>469</v>
      </c>
      <c r="V432">
        <v>562.42227888838397</v>
      </c>
      <c r="W432">
        <v>732.13891458121805</v>
      </c>
      <c r="X432">
        <v>804.36345402178404</v>
      </c>
      <c r="Y432">
        <v>699.64154916379539</v>
      </c>
      <c r="Z432">
        <v>2.8448755927402476</v>
      </c>
      <c r="AA432">
        <v>0.1775212127251049</v>
      </c>
      <c r="AB432">
        <v>3</v>
      </c>
      <c r="AC432">
        <v>632</v>
      </c>
      <c r="AD432">
        <f t="shared" si="12"/>
        <v>0.61206874909326703</v>
      </c>
      <c r="AE432">
        <f t="shared" si="13"/>
        <v>-0.70823438575143327</v>
      </c>
    </row>
    <row r="433" spans="1:31">
      <c r="A433" t="s">
        <v>894</v>
      </c>
      <c r="B433">
        <v>6</v>
      </c>
      <c r="C433">
        <v>5</v>
      </c>
      <c r="D433">
        <v>33.554200000000002</v>
      </c>
      <c r="E433">
        <v>0.117811501811648</v>
      </c>
      <c r="F433" s="2">
        <v>0.92881230777059842</v>
      </c>
      <c r="G433">
        <v>4.4675366511141103E-2</v>
      </c>
      <c r="H433">
        <v>1.1354284368022201</v>
      </c>
      <c r="I433">
        <v>0.33255451402098801</v>
      </c>
      <c r="J433" t="s">
        <v>33</v>
      </c>
      <c r="K433" t="s">
        <v>32</v>
      </c>
      <c r="L433">
        <v>33328.264499999997</v>
      </c>
      <c r="M433" t="s">
        <v>895</v>
      </c>
      <c r="N433">
        <v>1129.43541347206</v>
      </c>
      <c r="O433">
        <v>1085.97611435967</v>
      </c>
      <c r="P433">
        <v>1184.7328382844</v>
      </c>
      <c r="Q433">
        <v>1133.3814553720433</v>
      </c>
      <c r="R433">
        <v>3.0543761023451106</v>
      </c>
      <c r="S433">
        <v>4.3671506221395935E-2</v>
      </c>
      <c r="T433">
        <v>3</v>
      </c>
      <c r="U433">
        <v>471</v>
      </c>
      <c r="V433">
        <v>895.31605457537</v>
      </c>
      <c r="W433">
        <v>995.64038001778204</v>
      </c>
      <c r="X433">
        <v>1103.6350833823701</v>
      </c>
      <c r="Y433">
        <v>998.19717265850738</v>
      </c>
      <c r="Z433">
        <v>2.9992163354153494</v>
      </c>
      <c r="AA433">
        <v>0.10437121051205556</v>
      </c>
      <c r="AB433">
        <v>3</v>
      </c>
      <c r="AC433">
        <v>525</v>
      </c>
      <c r="AD433">
        <f t="shared" si="12"/>
        <v>0.88072481504546907</v>
      </c>
      <c r="AE433">
        <f t="shared" si="13"/>
        <v>-0.18323677947141301</v>
      </c>
    </row>
    <row r="434" spans="1:31">
      <c r="A434" t="s">
        <v>896</v>
      </c>
      <c r="B434">
        <v>17</v>
      </c>
      <c r="C434">
        <v>7</v>
      </c>
      <c r="D434">
        <v>94.000500000000002</v>
      </c>
      <c r="E434">
        <v>0.13202606900078701</v>
      </c>
      <c r="F434" s="2">
        <v>0.87934030738982993</v>
      </c>
      <c r="G434">
        <v>4.8199878846085099E-2</v>
      </c>
      <c r="H434">
        <v>1.07409887637461</v>
      </c>
      <c r="I434">
        <v>0.30635356913545803</v>
      </c>
      <c r="J434" t="s">
        <v>33</v>
      </c>
      <c r="K434" t="s">
        <v>32</v>
      </c>
      <c r="L434">
        <v>103730.5108</v>
      </c>
      <c r="M434" t="s">
        <v>897</v>
      </c>
      <c r="N434">
        <v>1050.9954871318801</v>
      </c>
      <c r="O434">
        <v>1179.95332401218</v>
      </c>
      <c r="P434">
        <v>1141.40480258912</v>
      </c>
      <c r="Q434">
        <v>1124.1178712443934</v>
      </c>
      <c r="R434">
        <v>3.0508118522891556</v>
      </c>
      <c r="S434">
        <v>5.8885376533129571E-2</v>
      </c>
      <c r="T434">
        <v>3</v>
      </c>
      <c r="U434">
        <v>473</v>
      </c>
      <c r="V434">
        <v>1076.2897096352101</v>
      </c>
      <c r="W434">
        <v>1037.9067922504501</v>
      </c>
      <c r="X434">
        <v>1025.5084991249</v>
      </c>
      <c r="Y434">
        <v>1046.5683336701866</v>
      </c>
      <c r="Z434">
        <v>3.0197675900249394</v>
      </c>
      <c r="AA434">
        <v>2.5297394518338404E-2</v>
      </c>
      <c r="AB434">
        <v>3</v>
      </c>
      <c r="AC434">
        <v>509</v>
      </c>
      <c r="AD434">
        <f t="shared" si="12"/>
        <v>0.93101298399574428</v>
      </c>
      <c r="AE434">
        <f t="shared" si="13"/>
        <v>-0.10312680700055238</v>
      </c>
    </row>
    <row r="435" spans="1:31">
      <c r="A435" t="s">
        <v>898</v>
      </c>
      <c r="B435">
        <v>4</v>
      </c>
      <c r="C435">
        <v>3</v>
      </c>
      <c r="D435">
        <v>22.615200000000002</v>
      </c>
      <c r="E435">
        <v>0.97830058118978103</v>
      </c>
      <c r="F435" s="2">
        <v>9.5276884682067506E-3</v>
      </c>
      <c r="G435">
        <v>0.21658078133887701</v>
      </c>
      <c r="H435">
        <v>1.0168189047129801</v>
      </c>
      <c r="I435">
        <v>5.0059471127194201E-2</v>
      </c>
      <c r="J435" t="s">
        <v>33</v>
      </c>
      <c r="K435" t="s">
        <v>32</v>
      </c>
      <c r="L435">
        <v>15902.98</v>
      </c>
      <c r="M435" t="s">
        <v>899</v>
      </c>
      <c r="N435">
        <v>1224.7965328504099</v>
      </c>
      <c r="O435">
        <v>831.53822423748704</v>
      </c>
      <c r="P435">
        <v>1306.59460872978</v>
      </c>
      <c r="Q435">
        <v>1120.976455272559</v>
      </c>
      <c r="R435">
        <v>3.0495964908709854</v>
      </c>
      <c r="S435">
        <v>0.22656638791710623</v>
      </c>
      <c r="T435">
        <v>3</v>
      </c>
      <c r="U435">
        <v>474</v>
      </c>
      <c r="V435">
        <v>1072.65750494242</v>
      </c>
      <c r="W435">
        <v>958.07777018640104</v>
      </c>
      <c r="X435">
        <v>1276.5688576232601</v>
      </c>
      <c r="Y435">
        <v>1102.4347109173605</v>
      </c>
      <c r="Z435">
        <v>3.0423528788401737</v>
      </c>
      <c r="AA435">
        <v>0.14633069559343098</v>
      </c>
      <c r="AB435">
        <v>3</v>
      </c>
      <c r="AC435">
        <v>496</v>
      </c>
      <c r="AD435">
        <f t="shared" si="12"/>
        <v>0.98345929188076464</v>
      </c>
      <c r="AE435">
        <f t="shared" si="13"/>
        <v>-2.4062758313617594E-2</v>
      </c>
    </row>
    <row r="436" spans="1:31">
      <c r="A436" t="s">
        <v>900</v>
      </c>
      <c r="B436">
        <v>6</v>
      </c>
      <c r="C436">
        <v>5</v>
      </c>
      <c r="D436">
        <v>32.346800000000002</v>
      </c>
      <c r="E436">
        <v>0.29651940106860802</v>
      </c>
      <c r="F436" s="2">
        <v>0.52794688576890247</v>
      </c>
      <c r="G436">
        <v>8.7471568505949102E-2</v>
      </c>
      <c r="H436">
        <v>1.06803659804381</v>
      </c>
      <c r="I436">
        <v>0.154321519029918</v>
      </c>
      <c r="J436" t="s">
        <v>32</v>
      </c>
      <c r="K436" t="s">
        <v>33</v>
      </c>
      <c r="L436">
        <v>85227.766300000003</v>
      </c>
      <c r="M436" t="s">
        <v>901</v>
      </c>
      <c r="N436">
        <v>1078.5076226860399</v>
      </c>
      <c r="O436">
        <v>1128.1196839638001</v>
      </c>
      <c r="P436">
        <v>1150.9435704482501</v>
      </c>
      <c r="Q436">
        <v>1119.19029236603</v>
      </c>
      <c r="R436">
        <v>3.0489039345161606</v>
      </c>
      <c r="S436">
        <v>3.3090295549211189E-2</v>
      </c>
      <c r="T436">
        <v>3</v>
      </c>
      <c r="U436">
        <v>475</v>
      </c>
      <c r="V436">
        <v>1316.25607465297</v>
      </c>
      <c r="W436">
        <v>1140.3662078143</v>
      </c>
      <c r="X436">
        <v>1129.3862947995499</v>
      </c>
      <c r="Y436">
        <v>1195.3361924222734</v>
      </c>
      <c r="Z436">
        <v>3.077490069283745</v>
      </c>
      <c r="AA436">
        <v>8.772720004900765E-2</v>
      </c>
      <c r="AB436">
        <v>3</v>
      </c>
      <c r="AC436">
        <v>461</v>
      </c>
      <c r="AD436">
        <f t="shared" si="12"/>
        <v>1.0680365980438113</v>
      </c>
      <c r="AE436">
        <f t="shared" si="13"/>
        <v>9.4961084208674704E-2</v>
      </c>
    </row>
    <row r="437" spans="1:31">
      <c r="A437" t="s">
        <v>902</v>
      </c>
      <c r="B437">
        <v>13</v>
      </c>
      <c r="C437">
        <v>4</v>
      </c>
      <c r="D437">
        <v>44.063800000000001</v>
      </c>
      <c r="E437">
        <v>0.65575824249923398</v>
      </c>
      <c r="F437" s="2">
        <v>0.1832562418745709</v>
      </c>
      <c r="G437">
        <v>0.15939041034312701</v>
      </c>
      <c r="H437">
        <v>1.0267287117121799</v>
      </c>
      <c r="I437">
        <v>6.6505875004519197E-2</v>
      </c>
      <c r="J437" t="s">
        <v>33</v>
      </c>
      <c r="K437" t="s">
        <v>32</v>
      </c>
      <c r="L437">
        <v>412234.88569999998</v>
      </c>
      <c r="M437" t="s">
        <v>903</v>
      </c>
      <c r="N437">
        <v>1085.1740948189599</v>
      </c>
      <c r="O437">
        <v>1148.7344253138899</v>
      </c>
      <c r="P437">
        <v>1122.94951525992</v>
      </c>
      <c r="Q437">
        <v>1118.9526784642567</v>
      </c>
      <c r="R437">
        <v>3.048811720204478</v>
      </c>
      <c r="S437">
        <v>2.8569669345083291E-2</v>
      </c>
      <c r="T437">
        <v>3</v>
      </c>
      <c r="U437">
        <v>476</v>
      </c>
      <c r="V437">
        <v>1197.1985480517601</v>
      </c>
      <c r="W437">
        <v>975.57308934631601</v>
      </c>
      <c r="X437">
        <v>1096.6976947635501</v>
      </c>
      <c r="Y437">
        <v>1089.823110720542</v>
      </c>
      <c r="Z437">
        <v>3.037356013287289</v>
      </c>
      <c r="AA437">
        <v>0.10182619976030212</v>
      </c>
      <c r="AB437">
        <v>3</v>
      </c>
      <c r="AC437">
        <v>498</v>
      </c>
      <c r="AD437">
        <f t="shared" si="12"/>
        <v>0.97396711379815049</v>
      </c>
      <c r="AE437">
        <f t="shared" si="13"/>
        <v>-3.8055034655005711E-2</v>
      </c>
    </row>
    <row r="438" spans="1:31">
      <c r="A438" t="s">
        <v>904</v>
      </c>
      <c r="B438">
        <v>2</v>
      </c>
      <c r="C438">
        <v>1</v>
      </c>
      <c r="D438">
        <v>10.039899999999999</v>
      </c>
      <c r="E438">
        <v>0.35369095330033901</v>
      </c>
      <c r="F438" s="2">
        <v>0.45137604841818268</v>
      </c>
      <c r="G438">
        <v>9.9113796555357694E-2</v>
      </c>
      <c r="H438">
        <v>1.1037716810548599</v>
      </c>
      <c r="I438">
        <v>0.129464335062589</v>
      </c>
      <c r="J438" t="s">
        <v>32</v>
      </c>
      <c r="K438" t="s">
        <v>33</v>
      </c>
      <c r="L438">
        <v>65117.343699999998</v>
      </c>
      <c r="M438" t="s">
        <v>905</v>
      </c>
      <c r="N438">
        <v>1025.77710160333</v>
      </c>
      <c r="O438">
        <v>1142.8719131043999</v>
      </c>
      <c r="P438">
        <v>1170.8571388406999</v>
      </c>
      <c r="Q438">
        <v>1113.1687178494767</v>
      </c>
      <c r="R438">
        <v>3.0465609933355196</v>
      </c>
      <c r="S438">
        <v>6.9141355015635453E-2</v>
      </c>
      <c r="T438">
        <v>3</v>
      </c>
      <c r="U438">
        <v>477</v>
      </c>
      <c r="V438">
        <v>1290.58491104824</v>
      </c>
      <c r="W438">
        <v>1352.66650955467</v>
      </c>
      <c r="X438">
        <v>1042.80090039229</v>
      </c>
      <c r="Y438">
        <v>1228.6841069984</v>
      </c>
      <c r="Z438">
        <v>3.0894402407207</v>
      </c>
      <c r="AA438">
        <v>0.133431349784391</v>
      </c>
      <c r="AB438">
        <v>3</v>
      </c>
      <c r="AC438">
        <v>452</v>
      </c>
      <c r="AD438">
        <f t="shared" si="12"/>
        <v>1.1037716810548599</v>
      </c>
      <c r="AE438">
        <f t="shared" si="13"/>
        <v>0.14244177657645671</v>
      </c>
    </row>
    <row r="439" spans="1:31">
      <c r="A439" t="s">
        <v>906</v>
      </c>
      <c r="B439">
        <v>9</v>
      </c>
      <c r="C439">
        <v>7</v>
      </c>
      <c r="D439">
        <v>52.214399999999998</v>
      </c>
      <c r="E439">
        <v>0.37817990243446897</v>
      </c>
      <c r="F439" s="2">
        <v>0.42230155453309476</v>
      </c>
      <c r="G439">
        <v>0.103871595399164</v>
      </c>
      <c r="H439">
        <v>1.2695184545759399</v>
      </c>
      <c r="I439">
        <v>0.12080830261529001</v>
      </c>
      <c r="J439" t="s">
        <v>32</v>
      </c>
      <c r="K439" t="s">
        <v>33</v>
      </c>
      <c r="L439">
        <v>39096.098599999998</v>
      </c>
      <c r="M439" t="s">
        <v>907</v>
      </c>
      <c r="N439">
        <v>1439.5803284789999</v>
      </c>
      <c r="O439">
        <v>535.99208403366902</v>
      </c>
      <c r="P439">
        <v>1353.80046749857</v>
      </c>
      <c r="Q439">
        <v>1109.7909600037462</v>
      </c>
      <c r="R439">
        <v>3.0452411828709391</v>
      </c>
      <c r="S439">
        <v>0.44942869281948239</v>
      </c>
      <c r="T439">
        <v>3</v>
      </c>
      <c r="U439">
        <v>478</v>
      </c>
      <c r="V439">
        <v>1436.96040346461</v>
      </c>
      <c r="W439">
        <v>1557.2277116456301</v>
      </c>
      <c r="X439">
        <v>1232.5121982286901</v>
      </c>
      <c r="Y439">
        <v>1408.90010444631</v>
      </c>
      <c r="Z439">
        <v>3.1488802013238817</v>
      </c>
      <c r="AA439">
        <v>0.11652089936800078</v>
      </c>
      <c r="AB439">
        <v>3</v>
      </c>
      <c r="AC439">
        <v>417</v>
      </c>
      <c r="AD439">
        <f t="shared" si="12"/>
        <v>1.2695184545759448</v>
      </c>
      <c r="AE439">
        <f t="shared" si="13"/>
        <v>0.34428136712538071</v>
      </c>
    </row>
    <row r="440" spans="1:31">
      <c r="A440" t="s">
        <v>908</v>
      </c>
      <c r="B440">
        <v>4</v>
      </c>
      <c r="C440">
        <v>2</v>
      </c>
      <c r="D440">
        <v>22.230699999999999</v>
      </c>
      <c r="E440">
        <v>1.8901157122495401E-2</v>
      </c>
      <c r="F440" s="2">
        <v>1.7235116076504644</v>
      </c>
      <c r="G440">
        <v>1.2309865614288699E-2</v>
      </c>
      <c r="H440">
        <v>1.2431750759618601</v>
      </c>
      <c r="I440">
        <v>0.80988840296571096</v>
      </c>
      <c r="J440" t="s">
        <v>32</v>
      </c>
      <c r="K440" t="s">
        <v>33</v>
      </c>
      <c r="L440">
        <v>21777.644400000001</v>
      </c>
      <c r="M440" t="s">
        <v>909</v>
      </c>
      <c r="N440">
        <v>1032.8623731410601</v>
      </c>
      <c r="O440">
        <v>1203.4576475717199</v>
      </c>
      <c r="P440">
        <v>1083.8436878991699</v>
      </c>
      <c r="Q440">
        <v>1106.7212362039834</v>
      </c>
      <c r="R440">
        <v>3.0440382434403856</v>
      </c>
      <c r="S440">
        <v>7.9124165006332528E-2</v>
      </c>
      <c r="T440">
        <v>3</v>
      </c>
      <c r="U440">
        <v>479</v>
      </c>
      <c r="V440">
        <v>1386.0840500373099</v>
      </c>
      <c r="W440">
        <v>1287.58626616117</v>
      </c>
      <c r="X440">
        <v>1453.8744544609599</v>
      </c>
      <c r="Y440">
        <v>1375.8482568864799</v>
      </c>
      <c r="Z440">
        <v>3.1385705379468209</v>
      </c>
      <c r="AA440">
        <v>6.0773637741941715E-2</v>
      </c>
      <c r="AB440">
        <v>3</v>
      </c>
      <c r="AC440">
        <v>426</v>
      </c>
      <c r="AD440">
        <f t="shared" si="12"/>
        <v>1.2431750759618503</v>
      </c>
      <c r="AE440">
        <f t="shared" si="13"/>
        <v>0.31402948499509431</v>
      </c>
    </row>
    <row r="441" spans="1:31">
      <c r="A441" t="s">
        <v>910</v>
      </c>
      <c r="B441">
        <v>5</v>
      </c>
      <c r="C441">
        <v>1</v>
      </c>
      <c r="D441">
        <v>19.458100000000002</v>
      </c>
      <c r="E441">
        <v>2.8202815926225502E-2</v>
      </c>
      <c r="F441" s="2">
        <v>1.5497075271357268</v>
      </c>
      <c r="G441">
        <v>1.58631091476698E-2</v>
      </c>
      <c r="H441">
        <v>1.6019170294418199</v>
      </c>
      <c r="I441">
        <v>0.71306649761944796</v>
      </c>
      <c r="J441" t="s">
        <v>33</v>
      </c>
      <c r="K441" t="s">
        <v>32</v>
      </c>
      <c r="L441">
        <v>211047.41699999999</v>
      </c>
      <c r="M441" t="s">
        <v>911</v>
      </c>
      <c r="N441">
        <v>1041.47100840747</v>
      </c>
      <c r="O441">
        <v>1067.8411072310901</v>
      </c>
      <c r="P441">
        <v>1204.31240940717</v>
      </c>
      <c r="Q441">
        <v>1104.5415083485766</v>
      </c>
      <c r="R441">
        <v>3.0431820411744193</v>
      </c>
      <c r="S441">
        <v>7.9131791202104035E-2</v>
      </c>
      <c r="T441">
        <v>3</v>
      </c>
      <c r="U441">
        <v>480</v>
      </c>
      <c r="V441">
        <v>867.32149826594002</v>
      </c>
      <c r="W441">
        <v>538.29601919986305</v>
      </c>
      <c r="X441">
        <v>662.91940682192899</v>
      </c>
      <c r="Y441">
        <v>689.51230809591073</v>
      </c>
      <c r="Z441">
        <v>2.8385420229272831</v>
      </c>
      <c r="AA441">
        <v>0.24091942883734752</v>
      </c>
      <c r="AB441">
        <v>3</v>
      </c>
      <c r="AC441">
        <v>637</v>
      </c>
      <c r="AD441">
        <f t="shared" si="12"/>
        <v>0.62425205651783533</v>
      </c>
      <c r="AE441">
        <f t="shared" si="13"/>
        <v>-0.67979942595342557</v>
      </c>
    </row>
    <row r="442" spans="1:31">
      <c r="A442" t="s">
        <v>912</v>
      </c>
      <c r="B442">
        <v>3</v>
      </c>
      <c r="C442">
        <v>1</v>
      </c>
      <c r="D442">
        <v>12.005599999999999</v>
      </c>
      <c r="E442">
        <v>1.28545319189766E-2</v>
      </c>
      <c r="F442" s="2">
        <v>1.8909437330006367</v>
      </c>
      <c r="G442">
        <v>9.8124548594225192E-3</v>
      </c>
      <c r="H442">
        <v>1.7331103646182699</v>
      </c>
      <c r="I442">
        <v>0.88519145144397704</v>
      </c>
      <c r="J442" t="s">
        <v>33</v>
      </c>
      <c r="K442" t="s">
        <v>32</v>
      </c>
      <c r="L442">
        <v>98927.710600000006</v>
      </c>
      <c r="M442" t="s">
        <v>913</v>
      </c>
      <c r="N442">
        <v>1067.9559106776301</v>
      </c>
      <c r="O442">
        <v>1144.9165934478899</v>
      </c>
      <c r="P442">
        <v>1099.2243325648401</v>
      </c>
      <c r="Q442">
        <v>1104.0322788967867</v>
      </c>
      <c r="R442">
        <v>3.0429817711665699</v>
      </c>
      <c r="S442">
        <v>3.5057815618620078E-2</v>
      </c>
      <c r="T442">
        <v>3</v>
      </c>
      <c r="U442">
        <v>481</v>
      </c>
      <c r="V442">
        <v>491.000420311168</v>
      </c>
      <c r="W442">
        <v>651.73949201793505</v>
      </c>
      <c r="X442">
        <v>768.33101789401701</v>
      </c>
      <c r="Y442">
        <v>637.02364340770657</v>
      </c>
      <c r="Z442">
        <v>2.8041555516617924</v>
      </c>
      <c r="AA442">
        <v>0.21859425980650626</v>
      </c>
      <c r="AB442">
        <v>3</v>
      </c>
      <c r="AC442">
        <v>661</v>
      </c>
      <c r="AD442">
        <f t="shared" si="12"/>
        <v>0.57699729943064493</v>
      </c>
      <c r="AE442">
        <f t="shared" si="13"/>
        <v>-0.7933635283686562</v>
      </c>
    </row>
    <row r="443" spans="1:31">
      <c r="A443" t="s">
        <v>914</v>
      </c>
      <c r="B443">
        <v>17</v>
      </c>
      <c r="C443">
        <v>5</v>
      </c>
      <c r="D443">
        <v>52.6008</v>
      </c>
      <c r="E443">
        <v>1.3546901003902399E-4</v>
      </c>
      <c r="F443" s="2">
        <v>3.8681600428585527</v>
      </c>
      <c r="G443">
        <v>1.2387070595510699E-3</v>
      </c>
      <c r="H443">
        <v>3.91628477496621</v>
      </c>
      <c r="I443">
        <v>0.999999999999999</v>
      </c>
      <c r="J443" t="s">
        <v>32</v>
      </c>
      <c r="K443" t="s">
        <v>33</v>
      </c>
      <c r="L443">
        <v>590988.29150000005</v>
      </c>
      <c r="M443" t="s">
        <v>915</v>
      </c>
      <c r="N443">
        <v>1003.61511582085</v>
      </c>
      <c r="O443">
        <v>1072.36383466706</v>
      </c>
      <c r="P443">
        <v>1226.2655801226799</v>
      </c>
      <c r="Q443">
        <v>1100.7481768701966</v>
      </c>
      <c r="R443">
        <v>3.0416879748257544</v>
      </c>
      <c r="S443">
        <v>0.10357213973147196</v>
      </c>
      <c r="T443">
        <v>3</v>
      </c>
      <c r="U443">
        <v>482</v>
      </c>
      <c r="V443">
        <v>4880.8742496739796</v>
      </c>
      <c r="W443">
        <v>4276.2617836547997</v>
      </c>
      <c r="X443">
        <v>3775.3939451168899</v>
      </c>
      <c r="Y443">
        <v>4310.8433261485561</v>
      </c>
      <c r="Z443">
        <v>3.6345622390854815</v>
      </c>
      <c r="AA443">
        <v>0.12840895586080636</v>
      </c>
      <c r="AB443">
        <v>3</v>
      </c>
      <c r="AC443">
        <v>155</v>
      </c>
      <c r="AD443">
        <f t="shared" si="12"/>
        <v>3.9162847749662029</v>
      </c>
      <c r="AE443">
        <f t="shared" si="13"/>
        <v>1.9694856751800622</v>
      </c>
    </row>
    <row r="444" spans="1:31">
      <c r="A444" t="s">
        <v>916</v>
      </c>
      <c r="B444">
        <v>5</v>
      </c>
      <c r="C444">
        <v>2</v>
      </c>
      <c r="D444">
        <v>25.075399999999998</v>
      </c>
      <c r="E444">
        <v>3.8751884795506598E-2</v>
      </c>
      <c r="F444" s="2">
        <v>1.41170716963815</v>
      </c>
      <c r="G444">
        <v>1.9720729502000399E-2</v>
      </c>
      <c r="H444">
        <v>1.47144955678878</v>
      </c>
      <c r="I444">
        <v>0.62760993381344199</v>
      </c>
      <c r="J444" t="s">
        <v>33</v>
      </c>
      <c r="K444" t="s">
        <v>32</v>
      </c>
      <c r="L444">
        <v>75908.764599999995</v>
      </c>
      <c r="M444" t="s">
        <v>917</v>
      </c>
      <c r="N444">
        <v>986.76958508461701</v>
      </c>
      <c r="O444">
        <v>1238.2839060470901</v>
      </c>
      <c r="P444">
        <v>1060.65224408573</v>
      </c>
      <c r="Q444">
        <v>1095.2352450724791</v>
      </c>
      <c r="R444">
        <v>3.0395074111067601</v>
      </c>
      <c r="S444">
        <v>0.11803338748387125</v>
      </c>
      <c r="T444">
        <v>3</v>
      </c>
      <c r="U444">
        <v>483</v>
      </c>
      <c r="V444">
        <v>909.08539963975204</v>
      </c>
      <c r="W444">
        <v>623.21300826324898</v>
      </c>
      <c r="X444">
        <v>700.67364340401605</v>
      </c>
      <c r="Y444">
        <v>744.32401710233898</v>
      </c>
      <c r="Z444">
        <v>2.8717620325975881</v>
      </c>
      <c r="AA444">
        <v>0.19863729164967198</v>
      </c>
      <c r="AB444">
        <v>3</v>
      </c>
      <c r="AC444">
        <v>610</v>
      </c>
      <c r="AD444">
        <f t="shared" si="12"/>
        <v>0.6796019580734749</v>
      </c>
      <c r="AE444">
        <f t="shared" si="13"/>
        <v>-0.5572380856571324</v>
      </c>
    </row>
    <row r="445" spans="1:31">
      <c r="A445" t="s">
        <v>918</v>
      </c>
      <c r="B445">
        <v>3</v>
      </c>
      <c r="C445">
        <v>2</v>
      </c>
      <c r="D445">
        <v>10.185700000000001</v>
      </c>
      <c r="E445">
        <v>0.113761438843736</v>
      </c>
      <c r="F445" s="2">
        <v>0.94400492366473854</v>
      </c>
      <c r="G445">
        <v>4.3469146797887201E-2</v>
      </c>
      <c r="H445">
        <v>1.2508106031661901</v>
      </c>
      <c r="I445">
        <v>0.34081649541953701</v>
      </c>
      <c r="J445" t="s">
        <v>33</v>
      </c>
      <c r="K445" t="s">
        <v>32</v>
      </c>
      <c r="L445">
        <v>59768.002899999999</v>
      </c>
      <c r="M445" t="s">
        <v>919</v>
      </c>
      <c r="N445">
        <v>1021.88442504688</v>
      </c>
      <c r="O445">
        <v>1135.5671023007901</v>
      </c>
      <c r="P445">
        <v>1112.66384560641</v>
      </c>
      <c r="Q445">
        <v>1090.03845765136</v>
      </c>
      <c r="R445">
        <v>3.0374418205563471</v>
      </c>
      <c r="S445">
        <v>5.5157485040085379E-2</v>
      </c>
      <c r="T445">
        <v>3</v>
      </c>
      <c r="U445">
        <v>484</v>
      </c>
      <c r="V445">
        <v>692.95705106140997</v>
      </c>
      <c r="W445">
        <v>916.038284329004</v>
      </c>
      <c r="X445">
        <v>1005.40157224404</v>
      </c>
      <c r="Y445">
        <v>871.46563587815126</v>
      </c>
      <c r="Z445">
        <v>2.9402502664400001</v>
      </c>
      <c r="AA445">
        <v>0.18465511520739256</v>
      </c>
      <c r="AB445">
        <v>3</v>
      </c>
      <c r="AC445">
        <v>562</v>
      </c>
      <c r="AD445">
        <f t="shared" si="12"/>
        <v>0.79948155017928968</v>
      </c>
      <c r="AE445">
        <f t="shared" si="13"/>
        <v>-0.32286335420485746</v>
      </c>
    </row>
    <row r="446" spans="1:31">
      <c r="A446" t="s">
        <v>920</v>
      </c>
      <c r="B446">
        <v>4</v>
      </c>
      <c r="C446">
        <v>3</v>
      </c>
      <c r="D446">
        <v>21.900200000000002</v>
      </c>
      <c r="E446">
        <v>8.48527260052689E-2</v>
      </c>
      <c r="F446" s="2">
        <v>1.0713342008415474</v>
      </c>
      <c r="G446">
        <v>3.5497813629720001E-2</v>
      </c>
      <c r="H446">
        <v>1.1477363995688901</v>
      </c>
      <c r="I446">
        <v>0.41368519529193098</v>
      </c>
      <c r="J446" t="s">
        <v>33</v>
      </c>
      <c r="K446" t="s">
        <v>32</v>
      </c>
      <c r="L446">
        <v>54494.005700000002</v>
      </c>
      <c r="M446" t="s">
        <v>921</v>
      </c>
      <c r="N446">
        <v>1074.89372468857</v>
      </c>
      <c r="O446">
        <v>1145.6610013334</v>
      </c>
      <c r="P446">
        <v>1030.7732032784299</v>
      </c>
      <c r="Q446">
        <v>1083.7759764334667</v>
      </c>
      <c r="R446">
        <v>3.0349395199758598</v>
      </c>
      <c r="S446">
        <v>5.3476588421375655E-2</v>
      </c>
      <c r="T446">
        <v>3</v>
      </c>
      <c r="U446">
        <v>485</v>
      </c>
      <c r="V446">
        <v>1024.9267408557901</v>
      </c>
      <c r="W446">
        <v>953.740218275247</v>
      </c>
      <c r="X446">
        <v>854.15069004490499</v>
      </c>
      <c r="Y446">
        <v>944.27254972531398</v>
      </c>
      <c r="Z446">
        <v>2.9750973648041299</v>
      </c>
      <c r="AA446">
        <v>9.0843243661608342E-2</v>
      </c>
      <c r="AB446">
        <v>3</v>
      </c>
      <c r="AC446">
        <v>538</v>
      </c>
      <c r="AD446">
        <f t="shared" si="12"/>
        <v>0.87128020020591701</v>
      </c>
      <c r="AE446">
        <f t="shared" si="13"/>
        <v>-0.19879133652357789</v>
      </c>
    </row>
    <row r="447" spans="1:31">
      <c r="A447" t="s">
        <v>922</v>
      </c>
      <c r="B447">
        <v>5</v>
      </c>
      <c r="C447">
        <v>5</v>
      </c>
      <c r="D447">
        <v>27.939900000000002</v>
      </c>
      <c r="E447">
        <v>0.33455844312891297</v>
      </c>
      <c r="F447" s="2">
        <v>0.47552800551544971</v>
      </c>
      <c r="G447">
        <v>9.6041783003807404E-2</v>
      </c>
      <c r="H447">
        <v>1.29202248623982</v>
      </c>
      <c r="I447">
        <v>0.13698254583567199</v>
      </c>
      <c r="J447" t="s">
        <v>32</v>
      </c>
      <c r="K447" t="s">
        <v>33</v>
      </c>
      <c r="L447">
        <v>45139.274700000002</v>
      </c>
      <c r="M447" t="s">
        <v>923</v>
      </c>
      <c r="N447">
        <v>1472.26113400124</v>
      </c>
      <c r="O447">
        <v>540.88900292657604</v>
      </c>
      <c r="P447">
        <v>1235.61753353364</v>
      </c>
      <c r="Q447">
        <v>1082.9225568204854</v>
      </c>
      <c r="R447">
        <v>3.0345973999788742</v>
      </c>
      <c r="S447">
        <v>0.44702867625555259</v>
      </c>
      <c r="T447">
        <v>3</v>
      </c>
      <c r="U447">
        <v>486</v>
      </c>
      <c r="V447">
        <v>1347.93667435935</v>
      </c>
      <c r="W447">
        <v>1489.2169243030201</v>
      </c>
      <c r="X447">
        <v>1360.3272841427699</v>
      </c>
      <c r="Y447">
        <v>1399.1602942683801</v>
      </c>
      <c r="Z447">
        <v>3.1458674721246958</v>
      </c>
      <c r="AA447">
        <v>5.5917114936369201E-2</v>
      </c>
      <c r="AB447">
        <v>3</v>
      </c>
      <c r="AC447">
        <v>424</v>
      </c>
      <c r="AD447">
        <f t="shared" si="12"/>
        <v>1.2920224862398142</v>
      </c>
      <c r="AE447">
        <f t="shared" si="13"/>
        <v>0.36963117878134893</v>
      </c>
    </row>
    <row r="448" spans="1:31">
      <c r="A448" t="s">
        <v>924</v>
      </c>
      <c r="B448">
        <v>5</v>
      </c>
      <c r="C448">
        <v>1</v>
      </c>
      <c r="D448">
        <v>19.426300000000001</v>
      </c>
      <c r="E448">
        <v>1.23227469351187E-2</v>
      </c>
      <c r="F448" s="2">
        <v>1.9092924702732652</v>
      </c>
      <c r="G448">
        <v>9.5932020800485393E-3</v>
      </c>
      <c r="H448">
        <v>3.01568551788103</v>
      </c>
      <c r="I448">
        <v>0.89217225699318203</v>
      </c>
      <c r="J448" t="s">
        <v>33</v>
      </c>
      <c r="K448" t="s">
        <v>32</v>
      </c>
      <c r="L448">
        <v>150980.18340000001</v>
      </c>
      <c r="M448" t="s">
        <v>925</v>
      </c>
      <c r="N448">
        <v>1120.0178080881501</v>
      </c>
      <c r="O448">
        <v>1120.9790574692199</v>
      </c>
      <c r="P448">
        <v>1004.58441553548</v>
      </c>
      <c r="Q448">
        <v>1081.8604270309499</v>
      </c>
      <c r="R448">
        <v>3.0341712351881163</v>
      </c>
      <c r="S448">
        <v>6.1860766166168438E-2</v>
      </c>
      <c r="T448">
        <v>3</v>
      </c>
      <c r="U448">
        <v>487</v>
      </c>
      <c r="V448">
        <v>209.32561758355101</v>
      </c>
      <c r="W448">
        <v>530.11883403547699</v>
      </c>
      <c r="X448">
        <v>336.78888300710997</v>
      </c>
      <c r="Y448">
        <v>358.74444487537932</v>
      </c>
      <c r="Z448">
        <v>2.5547851847841447</v>
      </c>
      <c r="AA448">
        <v>0.45023604428614467</v>
      </c>
      <c r="AB448">
        <v>3</v>
      </c>
      <c r="AC448">
        <v>849</v>
      </c>
      <c r="AD448">
        <f t="shared" si="12"/>
        <v>0.33159956304152377</v>
      </c>
      <c r="AE448">
        <f t="shared" si="13"/>
        <v>-1.592485989134043</v>
      </c>
    </row>
    <row r="449" spans="1:31">
      <c r="A449" t="s">
        <v>926</v>
      </c>
      <c r="B449">
        <v>3</v>
      </c>
      <c r="C449">
        <v>3</v>
      </c>
      <c r="D449">
        <v>17.4161</v>
      </c>
      <c r="E449">
        <v>0.121116542074736</v>
      </c>
      <c r="F449" s="2">
        <v>0.9167965369465344</v>
      </c>
      <c r="G449">
        <v>4.5634258137720402E-2</v>
      </c>
      <c r="H449">
        <v>1.18764084866738</v>
      </c>
      <c r="I449">
        <v>0.32609089731617902</v>
      </c>
      <c r="J449" t="s">
        <v>33</v>
      </c>
      <c r="K449" t="s">
        <v>32</v>
      </c>
      <c r="L449">
        <v>41580.022400000002</v>
      </c>
      <c r="M449" t="s">
        <v>927</v>
      </c>
      <c r="N449">
        <v>1109.1866012681501</v>
      </c>
      <c r="O449">
        <v>1022.44001974396</v>
      </c>
      <c r="P449">
        <v>1089.6574936037</v>
      </c>
      <c r="Q449">
        <v>1073.7613715386035</v>
      </c>
      <c r="R449">
        <v>3.0309077762062979</v>
      </c>
      <c r="S449">
        <v>4.2379597929096915E-2</v>
      </c>
      <c r="T449">
        <v>3</v>
      </c>
      <c r="U449">
        <v>488</v>
      </c>
      <c r="V449">
        <v>1060.3110197212</v>
      </c>
      <c r="W449">
        <v>787.330471571261</v>
      </c>
      <c r="X449">
        <v>864.69710688753901</v>
      </c>
      <c r="Y449">
        <v>904.1128660600001</v>
      </c>
      <c r="Z449">
        <v>2.9562226495543111</v>
      </c>
      <c r="AA449">
        <v>0.15561550656347947</v>
      </c>
      <c r="AB449">
        <v>3</v>
      </c>
      <c r="AC449">
        <v>546</v>
      </c>
      <c r="AD449">
        <f t="shared" si="12"/>
        <v>0.84200539339992053</v>
      </c>
      <c r="AE449">
        <f t="shared" si="13"/>
        <v>-0.24809862049545531</v>
      </c>
    </row>
    <row r="450" spans="1:31">
      <c r="A450" t="s">
        <v>928</v>
      </c>
      <c r="B450">
        <v>9</v>
      </c>
      <c r="C450">
        <v>1</v>
      </c>
      <c r="D450">
        <v>38.620899999999999</v>
      </c>
      <c r="E450">
        <v>6.1035661061196497E-2</v>
      </c>
      <c r="F450" s="2">
        <v>1.2144163473362188</v>
      </c>
      <c r="G450">
        <v>2.72816121122571E-2</v>
      </c>
      <c r="H450">
        <v>1.30025891803741</v>
      </c>
      <c r="I450">
        <v>0.50172963017487104</v>
      </c>
      <c r="J450" t="s">
        <v>33</v>
      </c>
      <c r="K450" t="s">
        <v>32</v>
      </c>
      <c r="L450">
        <v>429322.4584</v>
      </c>
      <c r="M450" t="s">
        <v>929</v>
      </c>
      <c r="N450">
        <v>1058.7905353879501</v>
      </c>
      <c r="O450">
        <v>1193.8597633926099</v>
      </c>
      <c r="P450">
        <v>963.80196124534405</v>
      </c>
      <c r="Q450">
        <v>1072.1507533419679</v>
      </c>
      <c r="R450">
        <v>3.0302558550782259</v>
      </c>
      <c r="S450">
        <v>0.10782937036527794</v>
      </c>
      <c r="T450">
        <v>3</v>
      </c>
      <c r="U450">
        <v>489</v>
      </c>
      <c r="V450">
        <v>959.30118624406396</v>
      </c>
      <c r="W450">
        <v>728.96415911449697</v>
      </c>
      <c r="X450">
        <v>785.43601935175195</v>
      </c>
      <c r="Y450">
        <v>824.56712157010418</v>
      </c>
      <c r="Z450">
        <v>2.9162260139417531</v>
      </c>
      <c r="AA450">
        <v>0.14559263654172808</v>
      </c>
      <c r="AB450">
        <v>3</v>
      </c>
      <c r="AC450">
        <v>582</v>
      </c>
      <c r="AD450">
        <f t="shared" si="12"/>
        <v>0.76907759379907314</v>
      </c>
      <c r="AE450">
        <f t="shared" si="13"/>
        <v>-0.37879893292679051</v>
      </c>
    </row>
    <row r="451" spans="1:31">
      <c r="A451" t="s">
        <v>930</v>
      </c>
      <c r="B451">
        <v>2</v>
      </c>
      <c r="C451">
        <v>1</v>
      </c>
      <c r="D451">
        <v>11.4801</v>
      </c>
      <c r="E451">
        <v>1.79787663844224E-2</v>
      </c>
      <c r="F451" s="2">
        <v>1.7452401107572999</v>
      </c>
      <c r="G451">
        <v>1.19641218258603E-2</v>
      </c>
      <c r="H451">
        <v>1.37467165396351</v>
      </c>
      <c r="I451">
        <v>0.82077741537243398</v>
      </c>
      <c r="J451" t="s">
        <v>32</v>
      </c>
      <c r="K451" t="s">
        <v>33</v>
      </c>
      <c r="L451">
        <v>27203.345099999999</v>
      </c>
      <c r="M451" t="s">
        <v>931</v>
      </c>
      <c r="N451">
        <v>1022.0118249581</v>
      </c>
      <c r="O451">
        <v>1059.1559400072699</v>
      </c>
      <c r="P451">
        <v>1128.1392214892601</v>
      </c>
      <c r="Q451">
        <v>1069.7689954848765</v>
      </c>
      <c r="R451">
        <v>3.0292900068278747</v>
      </c>
      <c r="S451">
        <v>5.0341539977934134E-2</v>
      </c>
      <c r="T451">
        <v>3</v>
      </c>
      <c r="U451">
        <v>490</v>
      </c>
      <c r="V451">
        <v>1633.47039548985</v>
      </c>
      <c r="W451">
        <v>1512.8929565272899</v>
      </c>
      <c r="X451">
        <v>1265.3799911291101</v>
      </c>
      <c r="Y451">
        <v>1470.5811143820831</v>
      </c>
      <c r="Z451">
        <v>3.1674889843391663</v>
      </c>
      <c r="AA451">
        <v>0.12760775075052486</v>
      </c>
      <c r="AB451">
        <v>3</v>
      </c>
      <c r="AC451">
        <v>405</v>
      </c>
      <c r="AD451">
        <f t="shared" ref="AD451:AD514" si="14">(Y451/Q451)</f>
        <v>1.3746716539635149</v>
      </c>
      <c r="AE451">
        <f t="shared" ref="AE451:AE514" si="15">(LOG(AD451,2))</f>
        <v>0.45908706607946631</v>
      </c>
    </row>
    <row r="452" spans="1:31">
      <c r="A452" t="s">
        <v>932</v>
      </c>
      <c r="B452">
        <v>3</v>
      </c>
      <c r="C452">
        <v>2</v>
      </c>
      <c r="D452">
        <v>15.4924</v>
      </c>
      <c r="E452">
        <v>4.5322342894895201E-2</v>
      </c>
      <c r="F452" s="2">
        <v>1.3436876477930908</v>
      </c>
      <c r="G452">
        <v>2.1790922415841199E-2</v>
      </c>
      <c r="H452">
        <v>1.15111226497095</v>
      </c>
      <c r="I452">
        <v>0.58420115139730699</v>
      </c>
      <c r="J452" t="s">
        <v>32</v>
      </c>
      <c r="K452" t="s">
        <v>33</v>
      </c>
      <c r="L452">
        <v>55520.300199999998</v>
      </c>
      <c r="M452" t="s">
        <v>933</v>
      </c>
      <c r="N452">
        <v>1028.17302564379</v>
      </c>
      <c r="O452">
        <v>1152.9434694668701</v>
      </c>
      <c r="P452">
        <v>1024.8391201770401</v>
      </c>
      <c r="Q452">
        <v>1068.6518717625668</v>
      </c>
      <c r="R452">
        <v>3.0288362507691233</v>
      </c>
      <c r="S452">
        <v>6.8326923988422147E-2</v>
      </c>
      <c r="T452">
        <v>3</v>
      </c>
      <c r="U452">
        <v>491</v>
      </c>
      <c r="V452">
        <v>1269.20169932314</v>
      </c>
      <c r="W452">
        <v>1156.73386871248</v>
      </c>
      <c r="X452">
        <v>1264.4792616745401</v>
      </c>
      <c r="Y452">
        <v>1230.1382765700534</v>
      </c>
      <c r="Z452">
        <v>3.089953932070324</v>
      </c>
      <c r="AA452">
        <v>5.1712819673892643E-2</v>
      </c>
      <c r="AB452">
        <v>3</v>
      </c>
      <c r="AC452">
        <v>451</v>
      </c>
      <c r="AD452">
        <f t="shared" si="14"/>
        <v>1.15111226497095</v>
      </c>
      <c r="AE452">
        <f t="shared" si="15"/>
        <v>0.2030285426088313</v>
      </c>
    </row>
    <row r="453" spans="1:31">
      <c r="A453" t="s">
        <v>934</v>
      </c>
      <c r="B453">
        <v>6</v>
      </c>
      <c r="C453">
        <v>5</v>
      </c>
      <c r="D453">
        <v>33.283200000000001</v>
      </c>
      <c r="E453">
        <v>0.96799907245084504</v>
      </c>
      <c r="F453" s="2">
        <v>1.4125058837962418E-2</v>
      </c>
      <c r="G453">
        <v>0.214907267586985</v>
      </c>
      <c r="H453">
        <v>1.0172947140947599</v>
      </c>
      <c r="I453">
        <v>5.0129401916742901E-2</v>
      </c>
      <c r="J453" t="s">
        <v>33</v>
      </c>
      <c r="K453" t="s">
        <v>32</v>
      </c>
      <c r="L453">
        <v>22425.969099999998</v>
      </c>
      <c r="M453" t="s">
        <v>935</v>
      </c>
      <c r="N453">
        <v>1227.10641108291</v>
      </c>
      <c r="O453">
        <v>838.45708546454296</v>
      </c>
      <c r="P453">
        <v>1128.5089309031</v>
      </c>
      <c r="Q453">
        <v>1064.6908091501844</v>
      </c>
      <c r="R453">
        <v>3.0272235050744993</v>
      </c>
      <c r="S453">
        <v>0.18975582458115717</v>
      </c>
      <c r="T453">
        <v>3</v>
      </c>
      <c r="U453">
        <v>492</v>
      </c>
      <c r="V453">
        <v>1053.18354945601</v>
      </c>
      <c r="W453">
        <v>991.45786749507897</v>
      </c>
      <c r="X453">
        <v>1095.1295689748699</v>
      </c>
      <c r="Y453">
        <v>1046.5903286419864</v>
      </c>
      <c r="Z453">
        <v>3.0197767171829084</v>
      </c>
      <c r="AA453">
        <v>4.982788722973655E-2</v>
      </c>
      <c r="AB453">
        <v>3</v>
      </c>
      <c r="AC453">
        <v>508</v>
      </c>
      <c r="AD453">
        <f t="shared" si="14"/>
        <v>0.98299930801258117</v>
      </c>
      <c r="AE453">
        <f t="shared" si="15"/>
        <v>-2.4737693913743343E-2</v>
      </c>
    </row>
    <row r="454" spans="1:31">
      <c r="A454" t="s">
        <v>936</v>
      </c>
      <c r="B454">
        <v>5</v>
      </c>
      <c r="C454">
        <v>2</v>
      </c>
      <c r="D454">
        <v>16.7346</v>
      </c>
      <c r="E454">
        <v>9.9776632240542503E-3</v>
      </c>
      <c r="F454" s="2">
        <v>2.0009711588858332</v>
      </c>
      <c r="G454">
        <v>8.2310663490001001E-3</v>
      </c>
      <c r="H454">
        <v>1.27122750506431</v>
      </c>
      <c r="I454">
        <v>0.92311111036308202</v>
      </c>
      <c r="J454" t="s">
        <v>32</v>
      </c>
      <c r="K454" t="s">
        <v>33</v>
      </c>
      <c r="L454">
        <v>82288.484800000006</v>
      </c>
      <c r="M454" t="s">
        <v>937</v>
      </c>
      <c r="N454">
        <v>1106.87692393668</v>
      </c>
      <c r="O454">
        <v>1068.0221650579199</v>
      </c>
      <c r="P454">
        <v>1016.04073427788</v>
      </c>
      <c r="Q454">
        <v>1063.6466077574933</v>
      </c>
      <c r="R454">
        <v>3.0267973593556627</v>
      </c>
      <c r="S454">
        <v>4.2848722038544437E-2</v>
      </c>
      <c r="T454">
        <v>3</v>
      </c>
      <c r="U454">
        <v>493</v>
      </c>
      <c r="V454">
        <v>1420.4588225918999</v>
      </c>
      <c r="W454">
        <v>1232.49258090689</v>
      </c>
      <c r="X454">
        <v>1403.4590668502301</v>
      </c>
      <c r="Y454">
        <v>1352.1368234496733</v>
      </c>
      <c r="Z454">
        <v>3.1310206403205814</v>
      </c>
      <c r="AA454">
        <v>7.6887932978304277E-2</v>
      </c>
      <c r="AB454">
        <v>3</v>
      </c>
      <c r="AC454">
        <v>430</v>
      </c>
      <c r="AD454">
        <f t="shared" si="14"/>
        <v>1.2712275050643085</v>
      </c>
      <c r="AE454">
        <f t="shared" si="15"/>
        <v>0.3462222451787017</v>
      </c>
    </row>
    <row r="455" spans="1:31">
      <c r="A455" t="s">
        <v>938</v>
      </c>
      <c r="B455">
        <v>18</v>
      </c>
      <c r="C455">
        <v>5</v>
      </c>
      <c r="D455">
        <v>60.392299999999999</v>
      </c>
      <c r="E455">
        <v>0.98983103326470001</v>
      </c>
      <c r="F455" s="2">
        <v>4.4389342747742531E-3</v>
      </c>
      <c r="G455">
        <v>0.21892730078589201</v>
      </c>
      <c r="H455">
        <v>1.1371535039736</v>
      </c>
      <c r="I455">
        <v>5.0013053495247199E-2</v>
      </c>
      <c r="J455" t="s">
        <v>33</v>
      </c>
      <c r="K455" t="s">
        <v>32</v>
      </c>
      <c r="L455">
        <v>190148.3995</v>
      </c>
      <c r="M455" t="s">
        <v>939</v>
      </c>
      <c r="N455">
        <v>1473.9876026059301</v>
      </c>
      <c r="O455">
        <v>440.35871446995299</v>
      </c>
      <c r="P455">
        <v>1267.6488339616201</v>
      </c>
      <c r="Q455">
        <v>1060.6650503458343</v>
      </c>
      <c r="R455">
        <v>3.0255782587809508</v>
      </c>
      <c r="S455">
        <v>0.51573130987720417</v>
      </c>
      <c r="T455">
        <v>3</v>
      </c>
      <c r="U455">
        <v>494</v>
      </c>
      <c r="V455">
        <v>910.89231549303804</v>
      </c>
      <c r="W455">
        <v>976.44803966239203</v>
      </c>
      <c r="X455">
        <v>910.87038764976296</v>
      </c>
      <c r="Y455">
        <v>932.73691426839775</v>
      </c>
      <c r="Z455">
        <v>2.9697591648681696</v>
      </c>
      <c r="AA455">
        <v>4.0584805884559122E-2</v>
      </c>
      <c r="AB455">
        <v>3</v>
      </c>
      <c r="AC455">
        <v>540</v>
      </c>
      <c r="AD455">
        <f t="shared" si="14"/>
        <v>0.87938875139166217</v>
      </c>
      <c r="AE455">
        <f t="shared" si="15"/>
        <v>-0.18542701630002351</v>
      </c>
    </row>
    <row r="456" spans="1:31">
      <c r="A456" t="s">
        <v>940</v>
      </c>
      <c r="B456">
        <v>7</v>
      </c>
      <c r="C456">
        <v>5</v>
      </c>
      <c r="D456">
        <v>39.0169</v>
      </c>
      <c r="E456">
        <v>0.16467053832157699</v>
      </c>
      <c r="F456" s="2">
        <v>0.78338409475190629</v>
      </c>
      <c r="G456">
        <v>5.6272937765293699E-2</v>
      </c>
      <c r="H456">
        <v>1.1967452768293301</v>
      </c>
      <c r="I456">
        <v>0.25876508790872099</v>
      </c>
      <c r="J456" t="s">
        <v>33</v>
      </c>
      <c r="K456" t="s">
        <v>32</v>
      </c>
      <c r="L456">
        <v>43429.3796</v>
      </c>
      <c r="M456" t="s">
        <v>941</v>
      </c>
      <c r="N456">
        <v>1072.4270486308901</v>
      </c>
      <c r="O456">
        <v>1232.11385947295</v>
      </c>
      <c r="P456">
        <v>877.33085743487902</v>
      </c>
      <c r="Q456">
        <v>1060.6239218462397</v>
      </c>
      <c r="R456">
        <v>3.0255614181895374</v>
      </c>
      <c r="S456">
        <v>0.16752946850356987</v>
      </c>
      <c r="T456">
        <v>3</v>
      </c>
      <c r="U456">
        <v>495</v>
      </c>
      <c r="V456">
        <v>867.125451893697</v>
      </c>
      <c r="W456">
        <v>919.26444060934205</v>
      </c>
      <c r="X456">
        <v>872.38121538785902</v>
      </c>
      <c r="Y456">
        <v>886.25703596363257</v>
      </c>
      <c r="Z456">
        <v>2.947559696053522</v>
      </c>
      <c r="AA456">
        <v>3.2389914025557874E-2</v>
      </c>
      <c r="AB456">
        <v>3</v>
      </c>
      <c r="AC456">
        <v>555</v>
      </c>
      <c r="AD456">
        <f t="shared" si="14"/>
        <v>0.83559970476709144</v>
      </c>
      <c r="AE456">
        <f t="shared" si="15"/>
        <v>-0.25911611221322711</v>
      </c>
    </row>
    <row r="457" spans="1:31">
      <c r="A457" t="s">
        <v>942</v>
      </c>
      <c r="B457">
        <v>18</v>
      </c>
      <c r="C457">
        <v>6</v>
      </c>
      <c r="D457">
        <v>79.126300000000001</v>
      </c>
      <c r="E457">
        <v>9.6695286323567498E-2</v>
      </c>
      <c r="F457" s="2">
        <v>1.0145946962743884</v>
      </c>
      <c r="G457">
        <v>3.8994995119795199E-2</v>
      </c>
      <c r="H457">
        <v>1.1581109657353399</v>
      </c>
      <c r="I457">
        <v>0.38045466156989899</v>
      </c>
      <c r="J457" t="s">
        <v>33</v>
      </c>
      <c r="K457" t="s">
        <v>32</v>
      </c>
      <c r="L457">
        <v>158496.85279999999</v>
      </c>
      <c r="M457" t="s">
        <v>943</v>
      </c>
      <c r="N457">
        <v>977.98420674784802</v>
      </c>
      <c r="O457">
        <v>1130.1944824817799</v>
      </c>
      <c r="P457">
        <v>1059.32323251919</v>
      </c>
      <c r="Q457">
        <v>1055.8339739162727</v>
      </c>
      <c r="R457">
        <v>3.0235956323258417</v>
      </c>
      <c r="S457">
        <v>7.2137387864440461E-2</v>
      </c>
      <c r="T457">
        <v>3</v>
      </c>
      <c r="U457">
        <v>496</v>
      </c>
      <c r="V457">
        <v>823.04394389038396</v>
      </c>
      <c r="W457">
        <v>920.28812121559395</v>
      </c>
      <c r="X457">
        <v>991.72702289568099</v>
      </c>
      <c r="Y457">
        <v>911.68636266721967</v>
      </c>
      <c r="Z457">
        <v>2.9598454585150047</v>
      </c>
      <c r="AA457">
        <v>9.2871715415393449E-2</v>
      </c>
      <c r="AB457">
        <v>3</v>
      </c>
      <c r="AC457">
        <v>543</v>
      </c>
      <c r="AD457">
        <f t="shared" si="14"/>
        <v>0.86347511558622769</v>
      </c>
      <c r="AE457">
        <f t="shared" si="15"/>
        <v>-0.21177349343617169</v>
      </c>
    </row>
    <row r="458" spans="1:31">
      <c r="A458" t="s">
        <v>944</v>
      </c>
      <c r="B458">
        <v>4</v>
      </c>
      <c r="C458">
        <v>3</v>
      </c>
      <c r="D458">
        <v>22.9878</v>
      </c>
      <c r="E458">
        <v>1.99444625315193E-2</v>
      </c>
      <c r="F458" s="2">
        <v>1.700177662675298</v>
      </c>
      <c r="G458">
        <v>1.2655995959492501E-2</v>
      </c>
      <c r="H458">
        <v>1.12395948974027</v>
      </c>
      <c r="I458">
        <v>0.79785789564881704</v>
      </c>
      <c r="J458" t="s">
        <v>32</v>
      </c>
      <c r="K458" t="s">
        <v>33</v>
      </c>
      <c r="L458">
        <v>53638.400300000001</v>
      </c>
      <c r="M458" t="s">
        <v>945</v>
      </c>
      <c r="N458">
        <v>1052.66510779809</v>
      </c>
      <c r="O458">
        <v>1067.0182964748501</v>
      </c>
      <c r="P458">
        <v>1046.3400304157301</v>
      </c>
      <c r="Q458">
        <v>1055.3411448962233</v>
      </c>
      <c r="R458">
        <v>3.0233928704365884</v>
      </c>
      <c r="S458">
        <v>1.0040057304760088E-2</v>
      </c>
      <c r="T458">
        <v>3</v>
      </c>
      <c r="U458">
        <v>497</v>
      </c>
      <c r="V458">
        <v>1254.4117488591201</v>
      </c>
      <c r="W458">
        <v>1130.7216385869301</v>
      </c>
      <c r="X458">
        <v>1173.3486967123499</v>
      </c>
      <c r="Y458">
        <v>1186.1606947194666</v>
      </c>
      <c r="Z458">
        <v>3.0741435289122343</v>
      </c>
      <c r="AA458">
        <v>5.2971310227485684E-2</v>
      </c>
      <c r="AB458">
        <v>3</v>
      </c>
      <c r="AC458">
        <v>465</v>
      </c>
      <c r="AD458">
        <f t="shared" si="14"/>
        <v>1.1239594897402654</v>
      </c>
      <c r="AE458">
        <f t="shared" si="15"/>
        <v>0.16859003822428092</v>
      </c>
    </row>
    <row r="459" spans="1:31">
      <c r="A459" t="s">
        <v>946</v>
      </c>
      <c r="B459">
        <v>2</v>
      </c>
      <c r="C459">
        <v>2</v>
      </c>
      <c r="D459">
        <v>11.699299999999999</v>
      </c>
      <c r="E459">
        <v>0.734985622238576</v>
      </c>
      <c r="F459" s="2">
        <v>0.13372115648522334</v>
      </c>
      <c r="G459">
        <v>0.175078901159121</v>
      </c>
      <c r="H459">
        <v>1.0145003354608999</v>
      </c>
      <c r="I459">
        <v>5.9386621374732503E-2</v>
      </c>
      <c r="J459" t="s">
        <v>32</v>
      </c>
      <c r="K459" t="s">
        <v>33</v>
      </c>
      <c r="L459">
        <v>23869.253199999999</v>
      </c>
      <c r="M459" t="s">
        <v>947</v>
      </c>
      <c r="N459">
        <v>1110.99434942216</v>
      </c>
      <c r="O459">
        <v>1049.0368471258</v>
      </c>
      <c r="P459">
        <v>1003.36123138066</v>
      </c>
      <c r="Q459">
        <v>1054.4641426428734</v>
      </c>
      <c r="R459">
        <v>3.0230318160175544</v>
      </c>
      <c r="S459">
        <v>5.1231157614180706E-2</v>
      </c>
      <c r="T459">
        <v>3</v>
      </c>
      <c r="U459">
        <v>498</v>
      </c>
      <c r="V459">
        <v>1078.0615304038299</v>
      </c>
      <c r="W459">
        <v>1114.9542974906301</v>
      </c>
      <c r="X459">
        <v>1016.24685143361</v>
      </c>
      <c r="Y459">
        <v>1069.75422644269</v>
      </c>
      <c r="Z459">
        <v>3.0292840109934205</v>
      </c>
      <c r="AA459">
        <v>4.6623166190701885E-2</v>
      </c>
      <c r="AB459">
        <v>3</v>
      </c>
      <c r="AC459">
        <v>501</v>
      </c>
      <c r="AD459">
        <f t="shared" si="14"/>
        <v>1.0145003354609043</v>
      </c>
      <c r="AE459">
        <f t="shared" si="15"/>
        <v>2.0769342145043172E-2</v>
      </c>
    </row>
    <row r="460" spans="1:31">
      <c r="A460" t="s">
        <v>948</v>
      </c>
      <c r="B460">
        <v>4</v>
      </c>
      <c r="C460">
        <v>3</v>
      </c>
      <c r="D460">
        <v>22.2393</v>
      </c>
      <c r="E460">
        <v>6.3178336869666998E-3</v>
      </c>
      <c r="F460" s="2">
        <v>2.1994318108118942</v>
      </c>
      <c r="G460">
        <v>6.2724660020859599E-3</v>
      </c>
      <c r="H460">
        <v>1.4870986773905499</v>
      </c>
      <c r="I460">
        <v>0.96850879695317804</v>
      </c>
      <c r="J460" t="s">
        <v>32</v>
      </c>
      <c r="K460" t="s">
        <v>33</v>
      </c>
      <c r="L460">
        <v>27504.265800000001</v>
      </c>
      <c r="M460" t="s">
        <v>949</v>
      </c>
      <c r="N460">
        <v>1133.8429340257401</v>
      </c>
      <c r="O460">
        <v>954.08242234428894</v>
      </c>
      <c r="P460">
        <v>1071.0374271437599</v>
      </c>
      <c r="Q460">
        <v>1052.9875945045962</v>
      </c>
      <c r="R460">
        <v>3.0224232546898211</v>
      </c>
      <c r="S460">
        <v>8.6638649965468023E-2</v>
      </c>
      <c r="T460">
        <v>3</v>
      </c>
      <c r="U460">
        <v>499</v>
      </c>
      <c r="V460">
        <v>1398.3327890083899</v>
      </c>
      <c r="W460">
        <v>1621.18464794285</v>
      </c>
      <c r="X460">
        <v>1678.17194033808</v>
      </c>
      <c r="Y460">
        <v>1565.8964590964399</v>
      </c>
      <c r="Z460">
        <v>3.1947630420579993</v>
      </c>
      <c r="AA460">
        <v>9.4441331042595E-2</v>
      </c>
      <c r="AB460">
        <v>3</v>
      </c>
      <c r="AC460">
        <v>388</v>
      </c>
      <c r="AD460">
        <f t="shared" si="14"/>
        <v>1.4870986773905481</v>
      </c>
      <c r="AE460">
        <f t="shared" si="15"/>
        <v>0.5725003815252655</v>
      </c>
    </row>
    <row r="461" spans="1:31">
      <c r="A461" t="s">
        <v>950</v>
      </c>
      <c r="B461">
        <v>4</v>
      </c>
      <c r="C461">
        <v>1</v>
      </c>
      <c r="D461">
        <v>13.7536</v>
      </c>
      <c r="E461">
        <v>0.71417776442977798</v>
      </c>
      <c r="F461" s="2">
        <v>0.14619367547588522</v>
      </c>
      <c r="G461">
        <v>0.17116282212661799</v>
      </c>
      <c r="H461">
        <v>1.36899041543011</v>
      </c>
      <c r="I461">
        <v>6.1024199185775202E-2</v>
      </c>
      <c r="J461" t="s">
        <v>33</v>
      </c>
      <c r="K461" t="s">
        <v>32</v>
      </c>
      <c r="L461">
        <v>199153.98639999999</v>
      </c>
      <c r="M461" t="s">
        <v>951</v>
      </c>
      <c r="N461">
        <v>1589.41743776669</v>
      </c>
      <c r="O461">
        <v>398.28228421025699</v>
      </c>
      <c r="P461">
        <v>1168.5432240190701</v>
      </c>
      <c r="Q461">
        <v>1052.0809819986723</v>
      </c>
      <c r="R461">
        <v>3.022049170123374</v>
      </c>
      <c r="S461">
        <v>0.57414539959035427</v>
      </c>
      <c r="T461">
        <v>3</v>
      </c>
      <c r="U461">
        <v>500</v>
      </c>
      <c r="V461">
        <v>691.671108808653</v>
      </c>
      <c r="W461">
        <v>753.23908774047698</v>
      </c>
      <c r="X461">
        <v>860.61576654126702</v>
      </c>
      <c r="Y461">
        <v>768.50865436346567</v>
      </c>
      <c r="Z461">
        <v>2.8856487625594265</v>
      </c>
      <c r="AA461">
        <v>0.11125591696626418</v>
      </c>
      <c r="AB461">
        <v>3</v>
      </c>
      <c r="AC461">
        <v>597</v>
      </c>
      <c r="AD461">
        <f t="shared" si="14"/>
        <v>0.73046530401443521</v>
      </c>
      <c r="AE461">
        <f t="shared" si="15"/>
        <v>-0.45311234604076467</v>
      </c>
    </row>
    <row r="462" spans="1:31">
      <c r="A462" t="s">
        <v>952</v>
      </c>
      <c r="B462">
        <v>7</v>
      </c>
      <c r="C462">
        <v>4</v>
      </c>
      <c r="D462">
        <v>39.279200000000003</v>
      </c>
      <c r="E462" s="2">
        <v>1.5192453610812801E-5</v>
      </c>
      <c r="F462" s="2">
        <v>4.8183720810690964</v>
      </c>
      <c r="G462">
        <v>8.9297653912019605E-4</v>
      </c>
      <c r="H462">
        <v>1.243312732945</v>
      </c>
      <c r="I462">
        <v>1</v>
      </c>
      <c r="J462" t="s">
        <v>32</v>
      </c>
      <c r="K462" t="s">
        <v>33</v>
      </c>
      <c r="L462">
        <v>26550.403600000001</v>
      </c>
      <c r="M462" t="s">
        <v>953</v>
      </c>
      <c r="N462">
        <v>1047.9666037080499</v>
      </c>
      <c r="O462">
        <v>1052.79582208377</v>
      </c>
      <c r="P462">
        <v>1050.6369126075599</v>
      </c>
      <c r="Q462">
        <v>1050.4664461331265</v>
      </c>
      <c r="R462">
        <v>3.0213821847838944</v>
      </c>
      <c r="S462">
        <v>2.3028988279250508E-3</v>
      </c>
      <c r="T462">
        <v>3</v>
      </c>
      <c r="U462">
        <v>501</v>
      </c>
      <c r="V462">
        <v>1309.52609520378</v>
      </c>
      <c r="W462">
        <v>1285.1301354577899</v>
      </c>
      <c r="X462">
        <v>1323.5186933648299</v>
      </c>
      <c r="Y462">
        <v>1306.0583080087999</v>
      </c>
      <c r="Z462">
        <v>3.1159625661283386</v>
      </c>
      <c r="AA462">
        <v>1.4875141689570479E-2</v>
      </c>
      <c r="AB462">
        <v>3</v>
      </c>
      <c r="AC462">
        <v>432</v>
      </c>
      <c r="AD462">
        <f t="shared" si="14"/>
        <v>1.2433127329450007</v>
      </c>
      <c r="AE462">
        <f t="shared" si="15"/>
        <v>0.31418922601326965</v>
      </c>
    </row>
    <row r="463" spans="1:31">
      <c r="A463" t="s">
        <v>954</v>
      </c>
      <c r="B463">
        <v>10</v>
      </c>
      <c r="C463">
        <v>6</v>
      </c>
      <c r="D463">
        <v>44.8782</v>
      </c>
      <c r="E463">
        <v>2.0631294634117399E-2</v>
      </c>
      <c r="F463" s="2">
        <v>1.6854735187640295</v>
      </c>
      <c r="G463">
        <v>1.27985094257454E-2</v>
      </c>
      <c r="H463">
        <v>1.23057777434126</v>
      </c>
      <c r="I463">
        <v>0.79010447187900801</v>
      </c>
      <c r="J463" t="s">
        <v>33</v>
      </c>
      <c r="K463" t="s">
        <v>32</v>
      </c>
      <c r="L463">
        <v>106130.62450000001</v>
      </c>
      <c r="M463" t="s">
        <v>955</v>
      </c>
      <c r="N463">
        <v>1023.41329244103</v>
      </c>
      <c r="O463">
        <v>1029.86833845508</v>
      </c>
      <c r="P463">
        <v>1081.6339902397101</v>
      </c>
      <c r="Q463">
        <v>1044.9718737119401</v>
      </c>
      <c r="R463">
        <v>3.0191046012067964</v>
      </c>
      <c r="S463">
        <v>3.0540483944474211E-2</v>
      </c>
      <c r="T463">
        <v>3</v>
      </c>
      <c r="U463">
        <v>503</v>
      </c>
      <c r="V463">
        <v>879.82273057897498</v>
      </c>
      <c r="W463">
        <v>761.38697591191101</v>
      </c>
      <c r="X463">
        <v>906.30552294187498</v>
      </c>
      <c r="Y463">
        <v>849.17174314425358</v>
      </c>
      <c r="Z463">
        <v>2.9289955342449017</v>
      </c>
      <c r="AA463">
        <v>9.0874877556632788E-2</v>
      </c>
      <c r="AB463">
        <v>3</v>
      </c>
      <c r="AC463">
        <v>578</v>
      </c>
      <c r="AD463">
        <f t="shared" si="14"/>
        <v>0.81262641082178888</v>
      </c>
      <c r="AE463">
        <f t="shared" si="15"/>
        <v>-0.29933584114480355</v>
      </c>
    </row>
    <row r="464" spans="1:31">
      <c r="A464" t="s">
        <v>956</v>
      </c>
      <c r="B464">
        <v>5</v>
      </c>
      <c r="C464">
        <v>5</v>
      </c>
      <c r="D464">
        <v>25.210899999999999</v>
      </c>
      <c r="E464">
        <v>0.30858780656340701</v>
      </c>
      <c r="F464" s="2">
        <v>0.51062123850245433</v>
      </c>
      <c r="G464">
        <v>9.0127018109714102E-2</v>
      </c>
      <c r="H464">
        <v>1.1544919027449601</v>
      </c>
      <c r="I464">
        <v>0.14843588522370399</v>
      </c>
      <c r="J464" t="s">
        <v>32</v>
      </c>
      <c r="K464" t="s">
        <v>33</v>
      </c>
      <c r="L464">
        <v>15047.3616</v>
      </c>
      <c r="M464" t="s">
        <v>957</v>
      </c>
      <c r="N464">
        <v>967.08033222477002</v>
      </c>
      <c r="O464">
        <v>1049.90875273597</v>
      </c>
      <c r="P464">
        <v>1093.06155166552</v>
      </c>
      <c r="Q464">
        <v>1036.6835455420867</v>
      </c>
      <c r="R464">
        <v>3.0156462053773807</v>
      </c>
      <c r="S464">
        <v>6.1757906825683606E-2</v>
      </c>
      <c r="T464">
        <v>3</v>
      </c>
      <c r="U464">
        <v>504</v>
      </c>
      <c r="V464">
        <v>1131.49073483591</v>
      </c>
      <c r="W464">
        <v>1006.26256673227</v>
      </c>
      <c r="X464">
        <v>1452.77497554363</v>
      </c>
      <c r="Y464">
        <v>1196.8427590372701</v>
      </c>
      <c r="Z464">
        <v>3.0780370966318609</v>
      </c>
      <c r="AA464">
        <v>0.19243818974414795</v>
      </c>
      <c r="AB464">
        <v>3</v>
      </c>
      <c r="AC464">
        <v>459</v>
      </c>
      <c r="AD464">
        <f t="shared" si="14"/>
        <v>1.1544919027449552</v>
      </c>
      <c r="AE464">
        <f t="shared" si="15"/>
        <v>0.2072580545233193</v>
      </c>
    </row>
    <row r="465" spans="1:31">
      <c r="A465" t="s">
        <v>958</v>
      </c>
      <c r="B465">
        <v>24</v>
      </c>
      <c r="C465">
        <v>5</v>
      </c>
      <c r="D465">
        <v>150.8015</v>
      </c>
      <c r="E465">
        <v>8.6698114728144295E-3</v>
      </c>
      <c r="F465" s="2">
        <v>2.0619903462615734</v>
      </c>
      <c r="G465">
        <v>7.4665353924586401E-3</v>
      </c>
      <c r="H465">
        <v>1.5798459536263101</v>
      </c>
      <c r="I465">
        <v>0.94009507742353104</v>
      </c>
      <c r="J465" t="s">
        <v>32</v>
      </c>
      <c r="K465" t="s">
        <v>33</v>
      </c>
      <c r="L465">
        <v>62935.714</v>
      </c>
      <c r="M465" t="s">
        <v>959</v>
      </c>
      <c r="N465">
        <v>1131.95613808546</v>
      </c>
      <c r="O465">
        <v>851.27477952550896</v>
      </c>
      <c r="P465">
        <v>1121.42847629484</v>
      </c>
      <c r="Q465">
        <v>1034.8864646352697</v>
      </c>
      <c r="R465">
        <v>3.0148927068102944</v>
      </c>
      <c r="S465">
        <v>0.15373617333181758</v>
      </c>
      <c r="T465">
        <v>3</v>
      </c>
      <c r="U465">
        <v>505</v>
      </c>
      <c r="V465">
        <v>1552.82825060038</v>
      </c>
      <c r="W465">
        <v>1663.43107995835</v>
      </c>
      <c r="X465">
        <v>1688.6242502912701</v>
      </c>
      <c r="Y465">
        <v>1634.9611936166666</v>
      </c>
      <c r="Z465">
        <v>3.2135074489852018</v>
      </c>
      <c r="AA465">
        <v>4.4182086326090789E-2</v>
      </c>
      <c r="AB465">
        <v>3</v>
      </c>
      <c r="AC465">
        <v>377</v>
      </c>
      <c r="AD465">
        <f t="shared" si="14"/>
        <v>1.5798459536263085</v>
      </c>
      <c r="AE465">
        <f t="shared" si="15"/>
        <v>0.65978389208963428</v>
      </c>
    </row>
    <row r="466" spans="1:31">
      <c r="A466" t="s">
        <v>960</v>
      </c>
      <c r="B466">
        <v>7</v>
      </c>
      <c r="C466">
        <v>3</v>
      </c>
      <c r="D466">
        <v>35.048299999999998</v>
      </c>
      <c r="E466">
        <v>0.50444310001717496</v>
      </c>
      <c r="F466" s="2">
        <v>0.29718781404986472</v>
      </c>
      <c r="G466">
        <v>0.13076063479345901</v>
      </c>
      <c r="H466">
        <v>1.1600113683017701</v>
      </c>
      <c r="I466">
        <v>8.8531022187416902E-2</v>
      </c>
      <c r="J466" t="s">
        <v>32</v>
      </c>
      <c r="K466" t="s">
        <v>33</v>
      </c>
      <c r="L466">
        <v>15341.7683</v>
      </c>
      <c r="M466" t="s">
        <v>961</v>
      </c>
      <c r="N466">
        <v>1057.15899334253</v>
      </c>
      <c r="O466">
        <v>815.71999607291605</v>
      </c>
      <c r="P466">
        <v>1230.86606907748</v>
      </c>
      <c r="Q466">
        <v>1034.5816861643086</v>
      </c>
      <c r="R466">
        <v>3.0147647863984273</v>
      </c>
      <c r="S466">
        <v>0.20152288496782997</v>
      </c>
      <c r="T466">
        <v>3</v>
      </c>
      <c r="U466">
        <v>506</v>
      </c>
      <c r="V466">
        <v>1058.3303776181399</v>
      </c>
      <c r="W466">
        <v>1571.3019950998</v>
      </c>
      <c r="X466">
        <v>970.74717944430097</v>
      </c>
      <c r="Y466">
        <v>1200.1265173874135</v>
      </c>
      <c r="Z466">
        <v>3.0792270318033932</v>
      </c>
      <c r="AA466">
        <v>0.27031866696055773</v>
      </c>
      <c r="AB466">
        <v>3</v>
      </c>
      <c r="AC466">
        <v>457</v>
      </c>
      <c r="AD466">
        <f t="shared" si="14"/>
        <v>1.1600113683017714</v>
      </c>
      <c r="AE466">
        <f t="shared" si="15"/>
        <v>0.21413894407028061</v>
      </c>
    </row>
    <row r="467" spans="1:31">
      <c r="A467" t="s">
        <v>962</v>
      </c>
      <c r="B467">
        <v>9</v>
      </c>
      <c r="C467">
        <v>4</v>
      </c>
      <c r="D467">
        <v>42.171300000000002</v>
      </c>
      <c r="E467">
        <v>0.92164394219993895</v>
      </c>
      <c r="F467" s="2">
        <v>3.5436827106618052E-2</v>
      </c>
      <c r="G467">
        <v>0.20676356498833701</v>
      </c>
      <c r="H467">
        <v>1.17813701683252</v>
      </c>
      <c r="I467">
        <v>5.07789684283401E-2</v>
      </c>
      <c r="J467" t="s">
        <v>33</v>
      </c>
      <c r="K467" t="s">
        <v>32</v>
      </c>
      <c r="L467">
        <v>44639.319100000001</v>
      </c>
      <c r="M467" t="s">
        <v>963</v>
      </c>
      <c r="N467">
        <v>1408.09160602982</v>
      </c>
      <c r="O467">
        <v>417.33895587907699</v>
      </c>
      <c r="P467">
        <v>1257.54414023867</v>
      </c>
      <c r="Q467">
        <v>1027.6582340491889</v>
      </c>
      <c r="R467">
        <v>3.0118487063471662</v>
      </c>
      <c r="S467">
        <v>0.51951624569883337</v>
      </c>
      <c r="T467">
        <v>3</v>
      </c>
      <c r="U467">
        <v>507</v>
      </c>
      <c r="V467">
        <v>762.591275895786</v>
      </c>
      <c r="W467">
        <v>867.48524095485095</v>
      </c>
      <c r="X467">
        <v>986.74534520772204</v>
      </c>
      <c r="Y467">
        <v>872.27395401945296</v>
      </c>
      <c r="Z467">
        <v>2.9406529046958134</v>
      </c>
      <c r="AA467">
        <v>0.12857627538756158</v>
      </c>
      <c r="AB467">
        <v>3</v>
      </c>
      <c r="AC467">
        <v>561</v>
      </c>
      <c r="AD467">
        <f t="shared" si="14"/>
        <v>0.84879770834172241</v>
      </c>
      <c r="AE467">
        <f t="shared" si="15"/>
        <v>-0.23650733374365682</v>
      </c>
    </row>
    <row r="468" spans="1:31">
      <c r="A468" t="s">
        <v>964</v>
      </c>
      <c r="B468">
        <v>1</v>
      </c>
      <c r="C468">
        <v>1</v>
      </c>
      <c r="D468">
        <v>6.4397000000000002</v>
      </c>
      <c r="E468">
        <v>1.57843468380887E-2</v>
      </c>
      <c r="F468" s="2">
        <v>1.8017733846607633</v>
      </c>
      <c r="G468">
        <v>1.1097833677170699E-2</v>
      </c>
      <c r="H468">
        <v>1.3695457129528901</v>
      </c>
      <c r="I468">
        <v>0.84760652610339504</v>
      </c>
      <c r="J468" t="s">
        <v>32</v>
      </c>
      <c r="K468" t="s">
        <v>33</v>
      </c>
      <c r="L468">
        <v>8256.7859000000008</v>
      </c>
      <c r="M468" t="s">
        <v>965</v>
      </c>
      <c r="N468">
        <v>1000.83673731114</v>
      </c>
      <c r="O468">
        <v>987.59947800126099</v>
      </c>
      <c r="P468">
        <v>1089.5328687025101</v>
      </c>
      <c r="Q468">
        <v>1025.9896946716372</v>
      </c>
      <c r="R468">
        <v>3.0111429986220752</v>
      </c>
      <c r="S468">
        <v>5.4022565466080058E-2</v>
      </c>
      <c r="T468">
        <v>3</v>
      </c>
      <c r="U468">
        <v>509</v>
      </c>
      <c r="V468">
        <v>1600.5167469849</v>
      </c>
      <c r="W468">
        <v>1354.0019077571301</v>
      </c>
      <c r="X468">
        <v>1260.90070887212</v>
      </c>
      <c r="Y468">
        <v>1405.1397878713833</v>
      </c>
      <c r="Z468">
        <v>3.1477195314164077</v>
      </c>
      <c r="AA468">
        <v>0.12489014098764764</v>
      </c>
      <c r="AB468">
        <v>3</v>
      </c>
      <c r="AC468">
        <v>418</v>
      </c>
      <c r="AD468">
        <f t="shared" si="14"/>
        <v>1.3695457129528881</v>
      </c>
      <c r="AE468">
        <f t="shared" si="15"/>
        <v>0.45369742139179831</v>
      </c>
    </row>
    <row r="469" spans="1:31">
      <c r="A469" t="s">
        <v>966</v>
      </c>
      <c r="B469">
        <v>14</v>
      </c>
      <c r="C469">
        <v>4</v>
      </c>
      <c r="D469">
        <v>76.756200000000007</v>
      </c>
      <c r="E469">
        <v>0.61564903987217801</v>
      </c>
      <c r="F469" s="2">
        <v>0.21066679349030609</v>
      </c>
      <c r="G469">
        <v>0.15140751639737701</v>
      </c>
      <c r="H469">
        <v>1.0427946376131401</v>
      </c>
      <c r="I469">
        <v>7.11180158978819E-2</v>
      </c>
      <c r="J469" t="s">
        <v>33</v>
      </c>
      <c r="K469" t="s">
        <v>32</v>
      </c>
      <c r="L469">
        <v>60381.868199999997</v>
      </c>
      <c r="M469" t="s">
        <v>967</v>
      </c>
      <c r="N469">
        <v>1022.05696433156</v>
      </c>
      <c r="O469">
        <v>986.19570398048995</v>
      </c>
      <c r="P469">
        <v>1068.67576330217</v>
      </c>
      <c r="Q469">
        <v>1025.6428105380735</v>
      </c>
      <c r="R469">
        <v>3.0109961400924705</v>
      </c>
      <c r="S469">
        <v>4.0322796388728495E-2</v>
      </c>
      <c r="T469">
        <v>3</v>
      </c>
      <c r="U469">
        <v>510</v>
      </c>
      <c r="V469">
        <v>1041.40560340767</v>
      </c>
      <c r="W469">
        <v>1086.30551318222</v>
      </c>
      <c r="X469">
        <v>822.94505350417</v>
      </c>
      <c r="Y469">
        <v>983.55205669802001</v>
      </c>
      <c r="Z469">
        <v>2.9927973508729435</v>
      </c>
      <c r="AA469">
        <v>0.14324597924001284</v>
      </c>
      <c r="AB469">
        <v>3</v>
      </c>
      <c r="AC469">
        <v>530</v>
      </c>
      <c r="AD469">
        <f t="shared" si="14"/>
        <v>0.95896158642405749</v>
      </c>
      <c r="AE469">
        <f t="shared" si="15"/>
        <v>-6.0455069201280791E-2</v>
      </c>
    </row>
    <row r="470" spans="1:31">
      <c r="A470" t="s">
        <v>968</v>
      </c>
      <c r="B470">
        <v>2</v>
      </c>
      <c r="C470">
        <v>1</v>
      </c>
      <c r="D470">
        <v>8.5965000000000007</v>
      </c>
      <c r="E470">
        <v>0.60657834360716001</v>
      </c>
      <c r="F470" s="2">
        <v>0.21711309916845137</v>
      </c>
      <c r="G470">
        <v>0.14994974338085601</v>
      </c>
      <c r="H470">
        <v>1.12053243363584</v>
      </c>
      <c r="I470">
        <v>7.2268399594464794E-2</v>
      </c>
      <c r="J470" t="s">
        <v>32</v>
      </c>
      <c r="K470" t="s">
        <v>33</v>
      </c>
      <c r="L470">
        <v>53089.895900000003</v>
      </c>
      <c r="M470" t="s">
        <v>969</v>
      </c>
      <c r="N470">
        <v>876.80612630635301</v>
      </c>
      <c r="O470">
        <v>1143.7032976031801</v>
      </c>
      <c r="P470">
        <v>1039.7700574805799</v>
      </c>
      <c r="Q470">
        <v>1020.093160463371</v>
      </c>
      <c r="R470">
        <v>3.0086398357105897</v>
      </c>
      <c r="S470">
        <v>0.13188225887964417</v>
      </c>
      <c r="T470">
        <v>3</v>
      </c>
      <c r="U470">
        <v>511</v>
      </c>
      <c r="V470">
        <v>1491.9344973510299</v>
      </c>
      <c r="W470">
        <v>887.331786877539</v>
      </c>
      <c r="X470">
        <v>1049.8761306593101</v>
      </c>
      <c r="Y470">
        <v>1143.0474716292931</v>
      </c>
      <c r="Z470">
        <v>3.0580642673493763</v>
      </c>
      <c r="AA470">
        <v>0.2737284536436202</v>
      </c>
      <c r="AB470">
        <v>3</v>
      </c>
      <c r="AC470">
        <v>482</v>
      </c>
      <c r="AD470">
        <f t="shared" si="14"/>
        <v>1.1205324336358367</v>
      </c>
      <c r="AE470">
        <f t="shared" si="15"/>
        <v>0.16418440803472456</v>
      </c>
    </row>
    <row r="471" spans="1:31">
      <c r="A471" t="s">
        <v>970</v>
      </c>
      <c r="B471">
        <v>6</v>
      </c>
      <c r="C471">
        <v>5</v>
      </c>
      <c r="D471">
        <v>18.810600000000001</v>
      </c>
      <c r="E471">
        <v>0.23950735921913199</v>
      </c>
      <c r="F471" s="2">
        <v>0.62068113770178679</v>
      </c>
      <c r="G471">
        <v>7.4682635892013793E-2</v>
      </c>
      <c r="H471">
        <v>1.26952273943848</v>
      </c>
      <c r="I471">
        <v>0.18842079238113801</v>
      </c>
      <c r="J471" t="s">
        <v>32</v>
      </c>
      <c r="K471" t="s">
        <v>33</v>
      </c>
      <c r="L471">
        <v>28006.611499999999</v>
      </c>
      <c r="M471" t="s">
        <v>971</v>
      </c>
      <c r="N471">
        <v>1123.8533836438901</v>
      </c>
      <c r="O471">
        <v>682.06426568037102</v>
      </c>
      <c r="P471">
        <v>1233.7909258782099</v>
      </c>
      <c r="Q471">
        <v>1013.2361917341572</v>
      </c>
      <c r="R471">
        <v>3.0057106939389988</v>
      </c>
      <c r="S471">
        <v>0.28820867144771189</v>
      </c>
      <c r="T471">
        <v>3</v>
      </c>
      <c r="U471">
        <v>512</v>
      </c>
      <c r="V471">
        <v>1270.98926503298</v>
      </c>
      <c r="W471">
        <v>1425.84361607959</v>
      </c>
      <c r="X471">
        <v>1162.1462763731199</v>
      </c>
      <c r="Y471">
        <v>1286.3263858285634</v>
      </c>
      <c r="Z471">
        <v>3.1093511782146783</v>
      </c>
      <c r="AA471">
        <v>0.10301896065147645</v>
      </c>
      <c r="AB471">
        <v>3</v>
      </c>
      <c r="AC471">
        <v>437</v>
      </c>
      <c r="AD471">
        <f t="shared" si="14"/>
        <v>1.2695227394384831</v>
      </c>
      <c r="AE471">
        <f t="shared" si="15"/>
        <v>0.34428623648311268</v>
      </c>
    </row>
    <row r="472" spans="1:31">
      <c r="A472" t="s">
        <v>972</v>
      </c>
      <c r="B472">
        <v>3</v>
      </c>
      <c r="C472">
        <v>3</v>
      </c>
      <c r="D472">
        <v>16.202000000000002</v>
      </c>
      <c r="E472">
        <v>0.27223963964625503</v>
      </c>
      <c r="F472" s="2">
        <v>0.56504863877173328</v>
      </c>
      <c r="G472">
        <v>8.2059502546043606E-2</v>
      </c>
      <c r="H472">
        <v>1.1104285294873399</v>
      </c>
      <c r="I472">
        <v>0.16743903360052401</v>
      </c>
      <c r="J472" t="s">
        <v>32</v>
      </c>
      <c r="K472" t="s">
        <v>33</v>
      </c>
      <c r="L472">
        <v>28487.044600000001</v>
      </c>
      <c r="M472" t="s">
        <v>973</v>
      </c>
      <c r="N472">
        <v>1006.39503891376</v>
      </c>
      <c r="O472">
        <v>947.99731273840996</v>
      </c>
      <c r="P472">
        <v>1082.5781936209401</v>
      </c>
      <c r="Q472">
        <v>1012.3235150910367</v>
      </c>
      <c r="R472">
        <v>3.005319325118462</v>
      </c>
      <c r="S472">
        <v>6.6664483687039644E-2</v>
      </c>
      <c r="T472">
        <v>3</v>
      </c>
      <c r="U472">
        <v>513</v>
      </c>
      <c r="V472">
        <v>981.75308575775102</v>
      </c>
      <c r="W472">
        <v>1143.9191924148499</v>
      </c>
      <c r="X472">
        <v>1246.6664585113999</v>
      </c>
      <c r="Y472">
        <v>1124.1129122280004</v>
      </c>
      <c r="Z472">
        <v>3.0508099364062571</v>
      </c>
      <c r="AA472">
        <v>0.11881607412193076</v>
      </c>
      <c r="AB472">
        <v>3</v>
      </c>
      <c r="AC472">
        <v>487</v>
      </c>
      <c r="AD472">
        <f t="shared" si="14"/>
        <v>1.1104285294873453</v>
      </c>
      <c r="AE472">
        <f t="shared" si="15"/>
        <v>0.15111653969052619</v>
      </c>
    </row>
    <row r="473" spans="1:31">
      <c r="A473" t="s">
        <v>974</v>
      </c>
      <c r="B473">
        <v>11</v>
      </c>
      <c r="C473">
        <v>4</v>
      </c>
      <c r="D473">
        <v>57.971800000000002</v>
      </c>
      <c r="E473">
        <v>0.19106889631652099</v>
      </c>
      <c r="F473" s="2">
        <v>0.71881000503040704</v>
      </c>
      <c r="G473">
        <v>6.3449595629589003E-2</v>
      </c>
      <c r="H473">
        <v>1.19321380162782</v>
      </c>
      <c r="I473">
        <v>0.22925745136616099</v>
      </c>
      <c r="J473" t="s">
        <v>32</v>
      </c>
      <c r="K473" t="s">
        <v>33</v>
      </c>
      <c r="L473">
        <v>77978.747199999998</v>
      </c>
      <c r="M473" t="s">
        <v>975</v>
      </c>
      <c r="N473">
        <v>878.54884927784099</v>
      </c>
      <c r="O473">
        <v>1051.98146507461</v>
      </c>
      <c r="P473">
        <v>1078.27618392197</v>
      </c>
      <c r="Q473">
        <v>1002.9354994248069</v>
      </c>
      <c r="R473">
        <v>3.0012730036638624</v>
      </c>
      <c r="S473">
        <v>0.10820371209917473</v>
      </c>
      <c r="T473">
        <v>3</v>
      </c>
      <c r="U473">
        <v>514</v>
      </c>
      <c r="V473">
        <v>1377.4732399311899</v>
      </c>
      <c r="W473">
        <v>1200.1662530316701</v>
      </c>
      <c r="X473">
        <v>1012.50994720567</v>
      </c>
      <c r="Y473">
        <v>1196.7164800561766</v>
      </c>
      <c r="Z473">
        <v>3.0779912717666771</v>
      </c>
      <c r="AA473">
        <v>0.15250571392500184</v>
      </c>
      <c r="AB473">
        <v>3</v>
      </c>
      <c r="AC473">
        <v>460</v>
      </c>
      <c r="AD473">
        <f t="shared" si="14"/>
        <v>1.1932138016278264</v>
      </c>
      <c r="AE473">
        <f t="shared" si="15"/>
        <v>0.2548525702018416</v>
      </c>
    </row>
    <row r="474" spans="1:31">
      <c r="A474" t="s">
        <v>976</v>
      </c>
      <c r="B474">
        <v>4</v>
      </c>
      <c r="C474">
        <v>2</v>
      </c>
      <c r="D474">
        <v>16.875800000000002</v>
      </c>
      <c r="E474">
        <v>7.1853242267803402E-2</v>
      </c>
      <c r="F474" s="2">
        <v>1.1435536302124802</v>
      </c>
      <c r="G474">
        <v>3.1026372497212799E-2</v>
      </c>
      <c r="H474">
        <v>1.6726911895713801</v>
      </c>
      <c r="I474">
        <v>0.45748079618571502</v>
      </c>
      <c r="J474" t="s">
        <v>33</v>
      </c>
      <c r="K474" t="s">
        <v>32</v>
      </c>
      <c r="L474">
        <v>62700.2212</v>
      </c>
      <c r="M474" t="s">
        <v>977</v>
      </c>
      <c r="N474">
        <v>839.48445792976202</v>
      </c>
      <c r="O474">
        <v>1131.2735447068301</v>
      </c>
      <c r="P474">
        <v>1030.5157300657199</v>
      </c>
      <c r="Q474">
        <v>1000.4245775674375</v>
      </c>
      <c r="R474">
        <v>3.0001843525614658</v>
      </c>
      <c r="S474">
        <v>0.14814076628665007</v>
      </c>
      <c r="T474">
        <v>3</v>
      </c>
      <c r="U474">
        <v>515</v>
      </c>
      <c r="V474">
        <v>856.95319608341504</v>
      </c>
      <c r="W474">
        <v>511.463012220937</v>
      </c>
      <c r="X474">
        <v>425.862228393446</v>
      </c>
      <c r="Y474">
        <v>598.09281223259939</v>
      </c>
      <c r="Z474">
        <v>2.7767685831737245</v>
      </c>
      <c r="AA474">
        <v>0.38159433107563023</v>
      </c>
      <c r="AB474">
        <v>3</v>
      </c>
      <c r="AC474">
        <v>681</v>
      </c>
      <c r="AD474">
        <f t="shared" si="14"/>
        <v>0.59783898321138818</v>
      </c>
      <c r="AE474">
        <f t="shared" si="15"/>
        <v>-0.74217112117001394</v>
      </c>
    </row>
    <row r="475" spans="1:31">
      <c r="A475" t="s">
        <v>978</v>
      </c>
      <c r="B475">
        <v>15</v>
      </c>
      <c r="C475">
        <v>8</v>
      </c>
      <c r="D475">
        <v>73.027500000000003</v>
      </c>
      <c r="E475">
        <v>2.3119471916640801E-2</v>
      </c>
      <c r="F475" s="2">
        <v>1.636022090074525</v>
      </c>
      <c r="G475">
        <v>1.39018716292112E-2</v>
      </c>
      <c r="H475">
        <v>1.28500954816326</v>
      </c>
      <c r="I475">
        <v>0.76311453617375102</v>
      </c>
      <c r="J475" t="s">
        <v>32</v>
      </c>
      <c r="K475" t="s">
        <v>33</v>
      </c>
      <c r="L475">
        <v>59344.375200000002</v>
      </c>
      <c r="M475" t="s">
        <v>979</v>
      </c>
      <c r="N475">
        <v>985.89430725404395</v>
      </c>
      <c r="O475">
        <v>885.55289899179502</v>
      </c>
      <c r="P475">
        <v>1113.4214552609899</v>
      </c>
      <c r="Q475">
        <v>994.95622050227632</v>
      </c>
      <c r="R475">
        <v>2.9978039715873539</v>
      </c>
      <c r="S475">
        <v>0.11478318107228892</v>
      </c>
      <c r="T475">
        <v>3</v>
      </c>
      <c r="U475">
        <v>517</v>
      </c>
      <c r="V475">
        <v>1225.40002407721</v>
      </c>
      <c r="W475">
        <v>1270.45640429689</v>
      </c>
      <c r="X475">
        <v>1339.72830167547</v>
      </c>
      <c r="Y475">
        <v>1278.5282433498567</v>
      </c>
      <c r="Z475">
        <v>3.1067103262579443</v>
      </c>
      <c r="AA475">
        <v>4.5043956451139858E-2</v>
      </c>
      <c r="AB475">
        <v>3</v>
      </c>
      <c r="AC475">
        <v>442</v>
      </c>
      <c r="AD475">
        <f t="shared" si="14"/>
        <v>1.2850095481632617</v>
      </c>
      <c r="AE475">
        <f t="shared" si="15"/>
        <v>0.36177907929200154</v>
      </c>
    </row>
    <row r="476" spans="1:31">
      <c r="A476" t="s">
        <v>980</v>
      </c>
      <c r="B476">
        <v>8</v>
      </c>
      <c r="C476">
        <v>5</v>
      </c>
      <c r="D476">
        <v>45.050199999999997</v>
      </c>
      <c r="E476">
        <v>3.7053945810659697E-2</v>
      </c>
      <c r="F476" s="2">
        <v>1.4311655379531707</v>
      </c>
      <c r="G476">
        <v>1.9104766793272901E-2</v>
      </c>
      <c r="H476">
        <v>1.1255099391165799</v>
      </c>
      <c r="I476">
        <v>0.63992942871284597</v>
      </c>
      <c r="J476" t="s">
        <v>32</v>
      </c>
      <c r="K476" t="s">
        <v>33</v>
      </c>
      <c r="L476">
        <v>27670.6</v>
      </c>
      <c r="M476" t="s">
        <v>981</v>
      </c>
      <c r="N476">
        <v>1053.5551582113101</v>
      </c>
      <c r="O476">
        <v>932.02374882378695</v>
      </c>
      <c r="P476">
        <v>987.57753450824305</v>
      </c>
      <c r="Q476">
        <v>991.05214718111336</v>
      </c>
      <c r="R476">
        <v>2.9960965067932146</v>
      </c>
      <c r="S476">
        <v>6.138946801733481E-2</v>
      </c>
      <c r="T476">
        <v>3</v>
      </c>
      <c r="U476">
        <v>518</v>
      </c>
      <c r="V476">
        <v>1106.97914693332</v>
      </c>
      <c r="W476">
        <v>1149.41651576189</v>
      </c>
      <c r="X476">
        <v>1089.92146281031</v>
      </c>
      <c r="Y476">
        <v>1115.4390418351734</v>
      </c>
      <c r="Z476">
        <v>3.0474458413002803</v>
      </c>
      <c r="AA476">
        <v>2.7465831048371539E-2</v>
      </c>
      <c r="AB476">
        <v>3</v>
      </c>
      <c r="AC476">
        <v>489</v>
      </c>
      <c r="AD476">
        <f t="shared" si="14"/>
        <v>1.1255099391165826</v>
      </c>
      <c r="AE476">
        <f t="shared" si="15"/>
        <v>0.17057879695278977</v>
      </c>
    </row>
    <row r="477" spans="1:31">
      <c r="A477" t="s">
        <v>982</v>
      </c>
      <c r="B477">
        <v>6</v>
      </c>
      <c r="C477">
        <v>1</v>
      </c>
      <c r="D477">
        <v>31.3291</v>
      </c>
      <c r="E477">
        <v>0.25964549484833699</v>
      </c>
      <c r="F477" s="2">
        <v>0.5856192085184978</v>
      </c>
      <c r="G477">
        <v>7.9427177342913699E-2</v>
      </c>
      <c r="H477">
        <v>1.48777077758082</v>
      </c>
      <c r="I477">
        <v>0.17501373937856199</v>
      </c>
      <c r="J477" t="s">
        <v>32</v>
      </c>
      <c r="K477" t="s">
        <v>33</v>
      </c>
      <c r="L477">
        <v>138999.75399999999</v>
      </c>
      <c r="M477" t="s">
        <v>983</v>
      </c>
      <c r="N477">
        <v>1466.3408792062601</v>
      </c>
      <c r="O477">
        <v>378.079737008611</v>
      </c>
      <c r="P477">
        <v>1120.7235650529899</v>
      </c>
      <c r="Q477">
        <v>988.38139375595381</v>
      </c>
      <c r="R477">
        <v>2.994924561229054</v>
      </c>
      <c r="S477">
        <v>0.56260677058721253</v>
      </c>
      <c r="T477">
        <v>3</v>
      </c>
      <c r="U477">
        <v>519</v>
      </c>
      <c r="V477">
        <v>1505.0806960223599</v>
      </c>
      <c r="W477">
        <v>1435.83409657056</v>
      </c>
      <c r="X477">
        <v>1470.5400716111899</v>
      </c>
      <c r="Y477">
        <v>1470.4849547347033</v>
      </c>
      <c r="Z477">
        <v>3.1674605853822762</v>
      </c>
      <c r="AA477">
        <v>2.3545519807692643E-2</v>
      </c>
      <c r="AB477">
        <v>3</v>
      </c>
      <c r="AC477">
        <v>406</v>
      </c>
      <c r="AD477">
        <f t="shared" si="14"/>
        <v>1.4877707775808131</v>
      </c>
      <c r="AE477">
        <f t="shared" si="15"/>
        <v>0.57315226601475322</v>
      </c>
    </row>
    <row r="478" spans="1:31">
      <c r="A478" t="s">
        <v>984</v>
      </c>
      <c r="B478">
        <v>5</v>
      </c>
      <c r="C478">
        <v>1</v>
      </c>
      <c r="D478">
        <v>25.125900000000001</v>
      </c>
      <c r="E478">
        <v>1.7065591626224199E-2</v>
      </c>
      <c r="F478" s="2">
        <v>1.7678786510975781</v>
      </c>
      <c r="G478">
        <v>1.1496563522863301E-2</v>
      </c>
      <c r="H478">
        <v>2.1213599983642801</v>
      </c>
      <c r="I478">
        <v>0.83178745065669302</v>
      </c>
      <c r="J478" t="s">
        <v>33</v>
      </c>
      <c r="K478" t="s">
        <v>32</v>
      </c>
      <c r="L478">
        <v>35299.403200000001</v>
      </c>
      <c r="M478" t="s">
        <v>985</v>
      </c>
      <c r="N478">
        <v>964.11997050649097</v>
      </c>
      <c r="O478">
        <v>1021.41758573564</v>
      </c>
      <c r="P478">
        <v>976.74049566539304</v>
      </c>
      <c r="Q478">
        <v>987.42601730250806</v>
      </c>
      <c r="R478">
        <v>2.994504566089967</v>
      </c>
      <c r="S478">
        <v>3.048967931657184E-2</v>
      </c>
      <c r="T478">
        <v>3</v>
      </c>
      <c r="U478">
        <v>521</v>
      </c>
      <c r="V478">
        <v>301.93782153493902</v>
      </c>
      <c r="W478">
        <v>520.24592221751698</v>
      </c>
      <c r="X478">
        <v>574.22141812089603</v>
      </c>
      <c r="Y478">
        <v>465.46838729111732</v>
      </c>
      <c r="Z478">
        <v>2.6678901908141786</v>
      </c>
      <c r="AA478">
        <v>0.30973127750751633</v>
      </c>
      <c r="AB478">
        <v>3</v>
      </c>
      <c r="AC478">
        <v>759</v>
      </c>
      <c r="AD478">
        <f t="shared" si="14"/>
        <v>0.47139570877695064</v>
      </c>
      <c r="AE478">
        <f t="shared" si="15"/>
        <v>-1.0849894694227253</v>
      </c>
    </row>
    <row r="479" spans="1:31">
      <c r="A479" t="s">
        <v>986</v>
      </c>
      <c r="B479">
        <v>6</v>
      </c>
      <c r="C479">
        <v>4</v>
      </c>
      <c r="D479">
        <v>28.8048</v>
      </c>
      <c r="E479">
        <v>0.25518594856316301</v>
      </c>
      <c r="F479" s="2">
        <v>0.59314324307583433</v>
      </c>
      <c r="G479">
        <v>7.8626932522299103E-2</v>
      </c>
      <c r="H479">
        <v>1.2730463058986601</v>
      </c>
      <c r="I479">
        <v>0.177838099481157</v>
      </c>
      <c r="J479" t="s">
        <v>32</v>
      </c>
      <c r="K479" t="s">
        <v>33</v>
      </c>
      <c r="L479">
        <v>83133.348499999993</v>
      </c>
      <c r="M479" t="s">
        <v>987</v>
      </c>
      <c r="N479">
        <v>1217.7106050334901</v>
      </c>
      <c r="O479">
        <v>619.39526666376298</v>
      </c>
      <c r="P479">
        <v>1120.2193599484201</v>
      </c>
      <c r="Q479">
        <v>985.77507721522431</v>
      </c>
      <c r="R479">
        <v>2.9937778339396965</v>
      </c>
      <c r="S479">
        <v>0.32564909273328607</v>
      </c>
      <c r="T479">
        <v>3</v>
      </c>
      <c r="U479">
        <v>524</v>
      </c>
      <c r="V479">
        <v>1222.4237831304499</v>
      </c>
      <c r="W479">
        <v>1286.0757489058501</v>
      </c>
      <c r="X479">
        <v>1256.3124294511099</v>
      </c>
      <c r="Y479">
        <v>1254.9373204958033</v>
      </c>
      <c r="Z479">
        <v>3.0986220349464646</v>
      </c>
      <c r="AA479">
        <v>2.5378363531754732E-2</v>
      </c>
      <c r="AB479">
        <v>3</v>
      </c>
      <c r="AC479">
        <v>448</v>
      </c>
      <c r="AD479">
        <f t="shared" si="14"/>
        <v>1.2730463058986556</v>
      </c>
      <c r="AE479">
        <f t="shared" si="15"/>
        <v>0.34828489691040121</v>
      </c>
    </row>
    <row r="480" spans="1:31">
      <c r="A480" t="s">
        <v>988</v>
      </c>
      <c r="B480">
        <v>7</v>
      </c>
      <c r="C480">
        <v>2</v>
      </c>
      <c r="D480">
        <v>23.856300000000001</v>
      </c>
      <c r="E480">
        <v>8.8499258679985995E-2</v>
      </c>
      <c r="F480" s="2">
        <v>1.0530603671839804</v>
      </c>
      <c r="G480">
        <v>3.6546781851850903E-2</v>
      </c>
      <c r="H480">
        <v>1.5549582545777001</v>
      </c>
      <c r="I480">
        <v>0.40285970806243998</v>
      </c>
      <c r="J480" t="s">
        <v>33</v>
      </c>
      <c r="K480" t="s">
        <v>32</v>
      </c>
      <c r="L480">
        <v>283359.28539999999</v>
      </c>
      <c r="M480" t="s">
        <v>989</v>
      </c>
      <c r="N480">
        <v>1134.0251294935199</v>
      </c>
      <c r="O480">
        <v>715.97929527221902</v>
      </c>
      <c r="P480">
        <v>1106.33403461383</v>
      </c>
      <c r="Q480">
        <v>985.44615312652297</v>
      </c>
      <c r="R480">
        <v>2.9936328984897176</v>
      </c>
      <c r="S480">
        <v>0.2372280928767975</v>
      </c>
      <c r="T480">
        <v>3</v>
      </c>
      <c r="U480">
        <v>525</v>
      </c>
      <c r="V480">
        <v>798.07222651827396</v>
      </c>
      <c r="W480">
        <v>570.93133523734195</v>
      </c>
      <c r="X480">
        <v>532.22976761274799</v>
      </c>
      <c r="Y480">
        <v>633.74444312278797</v>
      </c>
      <c r="Z480">
        <v>2.8019141643229464</v>
      </c>
      <c r="AA480">
        <v>0.22662386390372666</v>
      </c>
      <c r="AB480">
        <v>3</v>
      </c>
      <c r="AC480">
        <v>662</v>
      </c>
      <c r="AD480">
        <f t="shared" si="14"/>
        <v>0.64310408144788866</v>
      </c>
      <c r="AE480">
        <f t="shared" si="15"/>
        <v>-0.63687584934483887</v>
      </c>
    </row>
    <row r="481" spans="1:31">
      <c r="A481" t="s">
        <v>990</v>
      </c>
      <c r="B481">
        <v>1</v>
      </c>
      <c r="C481">
        <v>1</v>
      </c>
      <c r="D481">
        <v>5.2187000000000001</v>
      </c>
      <c r="E481">
        <v>0.88884812543576597</v>
      </c>
      <c r="F481" s="2">
        <v>5.1172439164662936E-2</v>
      </c>
      <c r="G481">
        <v>0.20152128594132901</v>
      </c>
      <c r="H481">
        <v>1.02443893747759</v>
      </c>
      <c r="I481">
        <v>5.1575226934622902E-2</v>
      </c>
      <c r="J481" t="s">
        <v>32</v>
      </c>
      <c r="K481" t="s">
        <v>33</v>
      </c>
      <c r="L481">
        <v>58693.721700000002</v>
      </c>
      <c r="M481" t="s">
        <v>991</v>
      </c>
      <c r="N481">
        <v>960.009567635856</v>
      </c>
      <c r="O481">
        <v>1033.1427824268701</v>
      </c>
      <c r="P481">
        <v>958.44021818213503</v>
      </c>
      <c r="Q481">
        <v>983.86418941495367</v>
      </c>
      <c r="R481">
        <v>2.9929351534533493</v>
      </c>
      <c r="S481">
        <v>4.3383758652208781E-2</v>
      </c>
      <c r="T481">
        <v>3</v>
      </c>
      <c r="U481">
        <v>526</v>
      </c>
      <c r="V481">
        <v>1051.39007583081</v>
      </c>
      <c r="W481">
        <v>824.32109191567599</v>
      </c>
      <c r="X481">
        <v>1148.0151867330301</v>
      </c>
      <c r="Y481">
        <v>1007.9087848265053</v>
      </c>
      <c r="Z481">
        <v>3.0034212304835206</v>
      </c>
      <c r="AA481">
        <v>0.16486600449643996</v>
      </c>
      <c r="AB481">
        <v>3</v>
      </c>
      <c r="AC481">
        <v>520</v>
      </c>
      <c r="AD481">
        <f t="shared" si="14"/>
        <v>1.0244389374775897</v>
      </c>
      <c r="AE481">
        <f t="shared" si="15"/>
        <v>3.4833993891679217E-2</v>
      </c>
    </row>
    <row r="482" spans="1:31">
      <c r="A482" t="s">
        <v>992</v>
      </c>
      <c r="B482">
        <v>5</v>
      </c>
      <c r="C482">
        <v>5</v>
      </c>
      <c r="D482">
        <v>28.0093</v>
      </c>
      <c r="E482">
        <v>0.190831289794372</v>
      </c>
      <c r="F482" s="2">
        <v>0.71935041437557812</v>
      </c>
      <c r="G482">
        <v>6.3449595629589003E-2</v>
      </c>
      <c r="H482">
        <v>1.1916682685792199</v>
      </c>
      <c r="I482">
        <v>0.22949578711493701</v>
      </c>
      <c r="J482" t="s">
        <v>32</v>
      </c>
      <c r="K482" t="s">
        <v>33</v>
      </c>
      <c r="L482">
        <v>43812.298300000002</v>
      </c>
      <c r="M482" t="s">
        <v>993</v>
      </c>
      <c r="N482">
        <v>1018.2228488002</v>
      </c>
      <c r="O482">
        <v>773.63567986532996</v>
      </c>
      <c r="P482">
        <v>1153.28100181165</v>
      </c>
      <c r="Q482">
        <v>981.71317682572669</v>
      </c>
      <c r="R482">
        <v>2.9919846202543336</v>
      </c>
      <c r="S482">
        <v>0.19602256737296547</v>
      </c>
      <c r="T482">
        <v>3</v>
      </c>
      <c r="U482">
        <v>527</v>
      </c>
      <c r="V482">
        <v>1206.3442454216299</v>
      </c>
      <c r="W482">
        <v>1179.8730045657701</v>
      </c>
      <c r="X482">
        <v>1123.41207502056</v>
      </c>
      <c r="Y482">
        <v>1169.87644166932</v>
      </c>
      <c r="Z482">
        <v>3.0681399954770701</v>
      </c>
      <c r="AA482">
        <v>3.6209104158401249E-2</v>
      </c>
      <c r="AB482">
        <v>3</v>
      </c>
      <c r="AC482">
        <v>471</v>
      </c>
      <c r="AD482">
        <f t="shared" si="14"/>
        <v>1.1916682685792206</v>
      </c>
      <c r="AE482">
        <f t="shared" si="15"/>
        <v>0.25298268052909673</v>
      </c>
    </row>
    <row r="483" spans="1:31">
      <c r="A483" t="s">
        <v>994</v>
      </c>
      <c r="B483">
        <v>3</v>
      </c>
      <c r="C483">
        <v>2</v>
      </c>
      <c r="D483">
        <v>10.526999999999999</v>
      </c>
      <c r="E483">
        <v>7.2720894901973096E-3</v>
      </c>
      <c r="F483" s="2">
        <v>2.1383407853334297</v>
      </c>
      <c r="G483">
        <v>6.7048822552910102E-3</v>
      </c>
      <c r="H483">
        <v>1.3868747590821899</v>
      </c>
      <c r="I483">
        <v>0.95747294420070095</v>
      </c>
      <c r="J483" t="s">
        <v>33</v>
      </c>
      <c r="K483" t="s">
        <v>32</v>
      </c>
      <c r="L483">
        <v>78909.036900000006</v>
      </c>
      <c r="M483" t="s">
        <v>995</v>
      </c>
      <c r="N483">
        <v>919.651719986123</v>
      </c>
      <c r="O483">
        <v>971.19461123927897</v>
      </c>
      <c r="P483">
        <v>1043.8496661270999</v>
      </c>
      <c r="Q483">
        <v>978.23199911750055</v>
      </c>
      <c r="R483">
        <v>2.9904418650001476</v>
      </c>
      <c r="S483">
        <v>6.3785813935785404E-2</v>
      </c>
      <c r="T483">
        <v>3</v>
      </c>
      <c r="U483">
        <v>528</v>
      </c>
      <c r="V483">
        <v>634.89366778086003</v>
      </c>
      <c r="W483">
        <v>719.07462486276097</v>
      </c>
      <c r="X483">
        <v>762.08146464998799</v>
      </c>
      <c r="Y483">
        <v>705.3499190978697</v>
      </c>
      <c r="Z483">
        <v>2.8484046208665403</v>
      </c>
      <c r="AA483">
        <v>9.1720614392573938E-2</v>
      </c>
      <c r="AB483">
        <v>3</v>
      </c>
      <c r="AC483">
        <v>630</v>
      </c>
      <c r="AD483">
        <f t="shared" si="14"/>
        <v>0.72104564125298709</v>
      </c>
      <c r="AE483">
        <f t="shared" si="15"/>
        <v>-0.47183751180780503</v>
      </c>
    </row>
    <row r="484" spans="1:31">
      <c r="A484" t="s">
        <v>996</v>
      </c>
      <c r="B484">
        <v>3</v>
      </c>
      <c r="C484">
        <v>1</v>
      </c>
      <c r="D484">
        <v>14.9146</v>
      </c>
      <c r="E484">
        <v>0.178704706955156</v>
      </c>
      <c r="F484" s="2">
        <v>0.74786400833526723</v>
      </c>
      <c r="G484">
        <v>6.0021946169277599E-2</v>
      </c>
      <c r="H484">
        <v>1.3633501248941</v>
      </c>
      <c r="I484">
        <v>0.24227799309202799</v>
      </c>
      <c r="J484" t="s">
        <v>33</v>
      </c>
      <c r="K484" t="s">
        <v>32</v>
      </c>
      <c r="L484">
        <v>59778.8102</v>
      </c>
      <c r="M484" t="s">
        <v>997</v>
      </c>
      <c r="N484">
        <v>1123.8600031774399</v>
      </c>
      <c r="O484">
        <v>993.11648611903195</v>
      </c>
      <c r="P484">
        <v>812.06484371500699</v>
      </c>
      <c r="Q484">
        <v>976.34711100382629</v>
      </c>
      <c r="R484">
        <v>2.9896042455287337</v>
      </c>
      <c r="S484">
        <v>0.16036566415544121</v>
      </c>
      <c r="T484">
        <v>3</v>
      </c>
      <c r="U484">
        <v>529</v>
      </c>
      <c r="V484">
        <v>997.00504850946299</v>
      </c>
      <c r="W484">
        <v>589.13955878780405</v>
      </c>
      <c r="X484">
        <v>562.27000720904596</v>
      </c>
      <c r="Y484">
        <v>716.1382048354377</v>
      </c>
      <c r="Z484">
        <v>2.8549968432650603</v>
      </c>
      <c r="AA484">
        <v>0.34016975995736115</v>
      </c>
      <c r="AB484">
        <v>3</v>
      </c>
      <c r="AC484">
        <v>621</v>
      </c>
      <c r="AD484">
        <f t="shared" si="14"/>
        <v>0.73348729848664562</v>
      </c>
      <c r="AE484">
        <f t="shared" si="15"/>
        <v>-0.44715611135950228</v>
      </c>
    </row>
    <row r="485" spans="1:31">
      <c r="A485" t="s">
        <v>998</v>
      </c>
      <c r="B485">
        <v>8</v>
      </c>
      <c r="C485">
        <v>3</v>
      </c>
      <c r="D485">
        <v>40.775599999999997</v>
      </c>
      <c r="E485">
        <v>0.62496630968213696</v>
      </c>
      <c r="F485" s="2">
        <v>0.2041433937175377</v>
      </c>
      <c r="G485">
        <v>0.153218116918825</v>
      </c>
      <c r="H485">
        <v>1.08239025477245</v>
      </c>
      <c r="I485">
        <v>6.9979035577690502E-2</v>
      </c>
      <c r="J485" t="s">
        <v>32</v>
      </c>
      <c r="K485" t="s">
        <v>33</v>
      </c>
      <c r="L485">
        <v>84828.878100000002</v>
      </c>
      <c r="M485" t="s">
        <v>999</v>
      </c>
      <c r="N485">
        <v>1208.90612007817</v>
      </c>
      <c r="O485">
        <v>578.86631027685098</v>
      </c>
      <c r="P485">
        <v>1132.11339391505</v>
      </c>
      <c r="Q485">
        <v>973.29527475669022</v>
      </c>
      <c r="R485">
        <v>2.98824461492775</v>
      </c>
      <c r="S485">
        <v>0.35316797973582331</v>
      </c>
      <c r="T485">
        <v>3</v>
      </c>
      <c r="U485">
        <v>530</v>
      </c>
      <c r="V485">
        <v>960.94570355864198</v>
      </c>
      <c r="W485">
        <v>1056.0811941301099</v>
      </c>
      <c r="X485">
        <v>1143.4290635493901</v>
      </c>
      <c r="Y485">
        <v>1053.4853204127139</v>
      </c>
      <c r="Z485">
        <v>3.0226284883938845</v>
      </c>
      <c r="AA485">
        <v>8.6635636267453173E-2</v>
      </c>
      <c r="AB485">
        <v>3</v>
      </c>
      <c r="AC485">
        <v>507</v>
      </c>
      <c r="AD485">
        <f t="shared" si="14"/>
        <v>1.0823902547724482</v>
      </c>
      <c r="AE485">
        <f t="shared" si="15"/>
        <v>0.11422075527820331</v>
      </c>
    </row>
    <row r="486" spans="1:31">
      <c r="A486" t="s">
        <v>1000</v>
      </c>
      <c r="B486">
        <v>6</v>
      </c>
      <c r="C486">
        <v>3</v>
      </c>
      <c r="D486">
        <v>27.246200000000002</v>
      </c>
      <c r="E486">
        <v>0.76070759896824902</v>
      </c>
      <c r="F486" s="2">
        <v>0.11878224540727171</v>
      </c>
      <c r="G486">
        <v>0.17938854924228501</v>
      </c>
      <c r="H486">
        <v>1.0207269032619599</v>
      </c>
      <c r="I486">
        <v>5.7570888916624298E-2</v>
      </c>
      <c r="J486" t="s">
        <v>32</v>
      </c>
      <c r="K486" t="s">
        <v>33</v>
      </c>
      <c r="L486">
        <v>60281.0262</v>
      </c>
      <c r="M486" t="s">
        <v>1001</v>
      </c>
      <c r="N486">
        <v>901.50161225800002</v>
      </c>
      <c r="O486">
        <v>995.30517815684698</v>
      </c>
      <c r="P486">
        <v>1009.89928063324</v>
      </c>
      <c r="Q486">
        <v>968.90202368269559</v>
      </c>
      <c r="R486">
        <v>2.9862798629896017</v>
      </c>
      <c r="S486">
        <v>6.0712859448641548E-2</v>
      </c>
      <c r="T486">
        <v>3</v>
      </c>
      <c r="U486">
        <v>531</v>
      </c>
      <c r="V486">
        <v>1018.87873164404</v>
      </c>
      <c r="W486">
        <v>1050.21866222876</v>
      </c>
      <c r="X486">
        <v>897.85569272085502</v>
      </c>
      <c r="Y486">
        <v>988.98436219788516</v>
      </c>
      <c r="Z486">
        <v>2.9951894245952988</v>
      </c>
      <c r="AA486">
        <v>8.1356579980835689E-2</v>
      </c>
      <c r="AB486">
        <v>3</v>
      </c>
      <c r="AC486">
        <v>528</v>
      </c>
      <c r="AD486">
        <f t="shared" si="14"/>
        <v>1.020726903261961</v>
      </c>
      <c r="AE486">
        <f t="shared" si="15"/>
        <v>2.9596923011094879E-2</v>
      </c>
    </row>
    <row r="487" spans="1:31">
      <c r="A487" t="s">
        <v>1002</v>
      </c>
      <c r="B487">
        <v>8</v>
      </c>
      <c r="C487">
        <v>3</v>
      </c>
      <c r="D487">
        <v>45.628900000000002</v>
      </c>
      <c r="E487">
        <v>1.8628265354641001E-3</v>
      </c>
      <c r="F487" s="2">
        <v>2.7298275842868942</v>
      </c>
      <c r="G487">
        <v>3.31848220283E-3</v>
      </c>
      <c r="H487">
        <v>1.9199220399496699</v>
      </c>
      <c r="I487">
        <v>0.99936703480445299</v>
      </c>
      <c r="J487" t="s">
        <v>33</v>
      </c>
      <c r="K487" t="s">
        <v>32</v>
      </c>
      <c r="L487">
        <v>89864.870299999995</v>
      </c>
      <c r="M487" t="s">
        <v>1003</v>
      </c>
      <c r="N487">
        <v>1011.91349276139</v>
      </c>
      <c r="O487">
        <v>834.18483086166395</v>
      </c>
      <c r="P487">
        <v>1060.04475545845</v>
      </c>
      <c r="Q487">
        <v>968.71435969383458</v>
      </c>
      <c r="R487">
        <v>2.9861957375293007</v>
      </c>
      <c r="S487">
        <v>0.12280765832915673</v>
      </c>
      <c r="T487">
        <v>3</v>
      </c>
      <c r="U487">
        <v>532</v>
      </c>
      <c r="V487">
        <v>455.95888911929899</v>
      </c>
      <c r="W487">
        <v>536.61685728294594</v>
      </c>
      <c r="X487">
        <v>521.101902278583</v>
      </c>
      <c r="Y487">
        <v>504.55921622694268</v>
      </c>
      <c r="Z487">
        <v>2.7029121433606833</v>
      </c>
      <c r="AA487">
        <v>8.4822632322637634E-2</v>
      </c>
      <c r="AB487">
        <v>3</v>
      </c>
      <c r="AC487">
        <v>732</v>
      </c>
      <c r="AD487">
        <f t="shared" si="14"/>
        <v>0.5208544822091935</v>
      </c>
      <c r="AE487">
        <f t="shared" si="15"/>
        <v>-0.94104773028940003</v>
      </c>
    </row>
    <row r="488" spans="1:31">
      <c r="A488" t="s">
        <v>1004</v>
      </c>
      <c r="B488">
        <v>11</v>
      </c>
      <c r="C488">
        <v>6</v>
      </c>
      <c r="D488">
        <v>57.022199999999998</v>
      </c>
      <c r="E488">
        <v>4.8182485253777099E-3</v>
      </c>
      <c r="F488" s="2">
        <v>2.3171108028398537</v>
      </c>
      <c r="G488">
        <v>5.56580599210764E-3</v>
      </c>
      <c r="H488">
        <v>1.4570440727707601</v>
      </c>
      <c r="I488">
        <v>0.98358880367553803</v>
      </c>
      <c r="J488" t="s">
        <v>33</v>
      </c>
      <c r="K488" t="s">
        <v>32</v>
      </c>
      <c r="L488">
        <v>113424.2172</v>
      </c>
      <c r="M488" t="s">
        <v>1005</v>
      </c>
      <c r="N488">
        <v>996.84453580346701</v>
      </c>
      <c r="O488">
        <v>940.15532482986498</v>
      </c>
      <c r="P488">
        <v>968.97439719656097</v>
      </c>
      <c r="Q488">
        <v>968.65808594329758</v>
      </c>
      <c r="R488">
        <v>2.9861705081219183</v>
      </c>
      <c r="S488">
        <v>2.926309042268636E-2</v>
      </c>
      <c r="T488">
        <v>3</v>
      </c>
      <c r="U488">
        <v>533</v>
      </c>
      <c r="V488">
        <v>583.78617359620796</v>
      </c>
      <c r="W488">
        <v>725.76306370169095</v>
      </c>
      <c r="X488">
        <v>684.88203086807096</v>
      </c>
      <c r="Y488">
        <v>664.81042272198999</v>
      </c>
      <c r="Z488">
        <v>2.8226978195834609</v>
      </c>
      <c r="AA488">
        <v>0.10993456469423933</v>
      </c>
      <c r="AB488">
        <v>3</v>
      </c>
      <c r="AC488">
        <v>650</v>
      </c>
      <c r="AD488">
        <f t="shared" si="14"/>
        <v>0.68632103770091901</v>
      </c>
      <c r="AE488">
        <f t="shared" si="15"/>
        <v>-0.5430445168026734</v>
      </c>
    </row>
    <row r="489" spans="1:31">
      <c r="A489" t="s">
        <v>1006</v>
      </c>
      <c r="B489">
        <v>2</v>
      </c>
      <c r="C489">
        <v>2</v>
      </c>
      <c r="D489">
        <v>11.974500000000001</v>
      </c>
      <c r="E489">
        <v>1.8769585007067501E-2</v>
      </c>
      <c r="F489" s="2">
        <v>1.7265453294635242</v>
      </c>
      <c r="G489">
        <v>1.22581319279347E-2</v>
      </c>
      <c r="H489">
        <v>1.2515572265053401</v>
      </c>
      <c r="I489">
        <v>0.81142719606825697</v>
      </c>
      <c r="J489" t="s">
        <v>32</v>
      </c>
      <c r="K489" t="s">
        <v>33</v>
      </c>
      <c r="L489">
        <v>25016.5141</v>
      </c>
      <c r="M489" t="s">
        <v>1007</v>
      </c>
      <c r="N489">
        <v>957.28694685370999</v>
      </c>
      <c r="O489">
        <v>1009.17217286447</v>
      </c>
      <c r="P489">
        <v>925.60382047646397</v>
      </c>
      <c r="Q489">
        <v>964.02098006488131</v>
      </c>
      <c r="R489">
        <v>2.9840864855908595</v>
      </c>
      <c r="S489">
        <v>4.3763767828575016E-2</v>
      </c>
      <c r="T489">
        <v>3</v>
      </c>
      <c r="U489">
        <v>534</v>
      </c>
      <c r="V489">
        <v>1158.9350954991901</v>
      </c>
      <c r="W489">
        <v>1126.1775028265099</v>
      </c>
      <c r="X489">
        <v>1334.46967398318</v>
      </c>
      <c r="Y489">
        <v>1206.5274241029599</v>
      </c>
      <c r="Z489">
        <v>3.0815371977750394</v>
      </c>
      <c r="AA489">
        <v>9.283275541887763E-2</v>
      </c>
      <c r="AB489">
        <v>3</v>
      </c>
      <c r="AC489">
        <v>455</v>
      </c>
      <c r="AD489">
        <f t="shared" si="14"/>
        <v>1.2515572265053374</v>
      </c>
      <c r="AE489">
        <f t="shared" si="15"/>
        <v>0.32372425867140919</v>
      </c>
    </row>
    <row r="490" spans="1:31">
      <c r="A490" t="s">
        <v>1008</v>
      </c>
      <c r="B490">
        <v>16</v>
      </c>
      <c r="C490">
        <v>10</v>
      </c>
      <c r="D490">
        <v>80.979799999999997</v>
      </c>
      <c r="E490">
        <v>4.1648791292402398E-3</v>
      </c>
      <c r="F490" s="2">
        <v>2.3803975979224274</v>
      </c>
      <c r="G490">
        <v>5.2563452671387199E-3</v>
      </c>
      <c r="H490">
        <v>1.46360536486586</v>
      </c>
      <c r="I490">
        <v>0.98893637473615503</v>
      </c>
      <c r="J490" t="s">
        <v>32</v>
      </c>
      <c r="K490" t="s">
        <v>33</v>
      </c>
      <c r="L490">
        <v>22623.4758</v>
      </c>
      <c r="M490" t="s">
        <v>1009</v>
      </c>
      <c r="N490">
        <v>927.70389657380497</v>
      </c>
      <c r="O490">
        <v>949.20365581028705</v>
      </c>
      <c r="P490">
        <v>999.08070542847895</v>
      </c>
      <c r="Q490">
        <v>958.66275260419025</v>
      </c>
      <c r="R490">
        <v>2.9816658538418026</v>
      </c>
      <c r="S490">
        <v>3.8195392703954792E-2</v>
      </c>
      <c r="T490">
        <v>3</v>
      </c>
      <c r="U490">
        <v>536</v>
      </c>
      <c r="V490">
        <v>1246.3463350100999</v>
      </c>
      <c r="W490">
        <v>1434.1577862404099</v>
      </c>
      <c r="X490">
        <v>1528.8077221751901</v>
      </c>
      <c r="Y490">
        <v>1403.1039478085665</v>
      </c>
      <c r="Z490">
        <v>3.1470898465717658</v>
      </c>
      <c r="AA490">
        <v>0.10246456841590047</v>
      </c>
      <c r="AB490">
        <v>3</v>
      </c>
      <c r="AC490">
        <v>421</v>
      </c>
      <c r="AD490">
        <f t="shared" si="14"/>
        <v>1.4636053648658611</v>
      </c>
      <c r="AE490">
        <f t="shared" si="15"/>
        <v>0.54952660901810702</v>
      </c>
    </row>
    <row r="491" spans="1:31">
      <c r="A491" t="s">
        <v>1010</v>
      </c>
      <c r="B491">
        <v>4</v>
      </c>
      <c r="C491">
        <v>2</v>
      </c>
      <c r="D491">
        <v>33.594099999999997</v>
      </c>
      <c r="E491">
        <v>0.17532668011694399</v>
      </c>
      <c r="F491" s="2">
        <v>0.75615199066091177</v>
      </c>
      <c r="G491">
        <v>5.9225793913059398E-2</v>
      </c>
      <c r="H491">
        <v>1.06153259367639</v>
      </c>
      <c r="I491">
        <v>0.24606925049344999</v>
      </c>
      <c r="J491" t="s">
        <v>33</v>
      </c>
      <c r="K491" t="s">
        <v>32</v>
      </c>
      <c r="L491">
        <v>17878.360199999999</v>
      </c>
      <c r="M491" t="s">
        <v>1011</v>
      </c>
      <c r="N491">
        <v>931.88530928218199</v>
      </c>
      <c r="O491">
        <v>917.114922979011</v>
      </c>
      <c r="P491">
        <v>1024.5784114143901</v>
      </c>
      <c r="Q491">
        <v>957.8595478918611</v>
      </c>
      <c r="R491">
        <v>2.9813018326198888</v>
      </c>
      <c r="S491">
        <v>6.0812975017557558E-2</v>
      </c>
      <c r="T491">
        <v>3</v>
      </c>
      <c r="U491">
        <v>537</v>
      </c>
      <c r="V491">
        <v>911.53534086632897</v>
      </c>
      <c r="W491">
        <v>908.307048336668</v>
      </c>
      <c r="X491">
        <v>887.16694879910494</v>
      </c>
      <c r="Y491">
        <v>902.33644600070056</v>
      </c>
      <c r="Z491">
        <v>2.9553684991800608</v>
      </c>
      <c r="AA491">
        <v>1.466854466109347E-2</v>
      </c>
      <c r="AB491">
        <v>3</v>
      </c>
      <c r="AC491">
        <v>548</v>
      </c>
      <c r="AD491">
        <f t="shared" si="14"/>
        <v>0.94203419278602951</v>
      </c>
      <c r="AE491">
        <f t="shared" si="15"/>
        <v>-8.614866894784641E-2</v>
      </c>
    </row>
    <row r="492" spans="1:31">
      <c r="A492" t="s">
        <v>1012</v>
      </c>
      <c r="B492">
        <v>9</v>
      </c>
      <c r="C492">
        <v>2</v>
      </c>
      <c r="D492">
        <v>43.582999999999998</v>
      </c>
      <c r="E492">
        <v>0.39131142373650502</v>
      </c>
      <c r="F492" s="2">
        <v>0.40747747335332479</v>
      </c>
      <c r="G492">
        <v>0.106978424285081</v>
      </c>
      <c r="H492">
        <v>1.0631645483682</v>
      </c>
      <c r="I492">
        <v>0.11656114948189</v>
      </c>
      <c r="J492" t="s">
        <v>32</v>
      </c>
      <c r="K492" t="s">
        <v>33</v>
      </c>
      <c r="L492">
        <v>76602.454100000003</v>
      </c>
      <c r="M492" t="s">
        <v>1013</v>
      </c>
      <c r="N492">
        <v>951.58805998426806</v>
      </c>
      <c r="O492">
        <v>953.48877560359801</v>
      </c>
      <c r="P492">
        <v>921.172454851628</v>
      </c>
      <c r="Q492">
        <v>942.08309681316462</v>
      </c>
      <c r="R492">
        <v>2.9740892115994324</v>
      </c>
      <c r="S492">
        <v>1.924890403375841E-2</v>
      </c>
      <c r="T492">
        <v>3</v>
      </c>
      <c r="U492">
        <v>540</v>
      </c>
      <c r="V492">
        <v>953.01555203702299</v>
      </c>
      <c r="W492">
        <v>929.36792216680306</v>
      </c>
      <c r="X492">
        <v>1122.38457624222</v>
      </c>
      <c r="Y492">
        <v>1001.589350148682</v>
      </c>
      <c r="Z492">
        <v>3.0006896980585966</v>
      </c>
      <c r="AA492">
        <v>0.10511075366354454</v>
      </c>
      <c r="AB492">
        <v>3</v>
      </c>
      <c r="AC492">
        <v>524</v>
      </c>
      <c r="AD492">
        <f t="shared" si="14"/>
        <v>1.0631645483681986</v>
      </c>
      <c r="AE492">
        <f t="shared" si="15"/>
        <v>8.836490330636998E-2</v>
      </c>
    </row>
    <row r="493" spans="1:31">
      <c r="A493" t="s">
        <v>1014</v>
      </c>
      <c r="B493">
        <v>15</v>
      </c>
      <c r="C493">
        <v>6</v>
      </c>
      <c r="D493">
        <v>72.9011</v>
      </c>
      <c r="E493">
        <v>0.10408863793635301</v>
      </c>
      <c r="F493" s="2">
        <v>0.98259667443618004</v>
      </c>
      <c r="G493">
        <v>4.1023747549587999E-2</v>
      </c>
      <c r="H493">
        <v>1.10409711000231</v>
      </c>
      <c r="I493">
        <v>0.36223908822516399</v>
      </c>
      <c r="J493" t="s">
        <v>32</v>
      </c>
      <c r="K493" t="s">
        <v>33</v>
      </c>
      <c r="L493">
        <v>76758.063899999994</v>
      </c>
      <c r="M493" t="s">
        <v>1015</v>
      </c>
      <c r="N493">
        <v>910.48980272344795</v>
      </c>
      <c r="O493">
        <v>987.21272966819299</v>
      </c>
      <c r="P493">
        <v>922.10242671997196</v>
      </c>
      <c r="Q493">
        <v>939.93498637053756</v>
      </c>
      <c r="R493">
        <v>2.9730978152624794</v>
      </c>
      <c r="S493">
        <v>4.399600010518126E-2</v>
      </c>
      <c r="T493">
        <v>3</v>
      </c>
      <c r="U493">
        <v>541</v>
      </c>
      <c r="V493">
        <v>982.65192747792503</v>
      </c>
      <c r="W493">
        <v>1011.40836606127</v>
      </c>
      <c r="X493">
        <v>1119.2782125861099</v>
      </c>
      <c r="Y493">
        <v>1037.7795020417682</v>
      </c>
      <c r="Z493">
        <v>3.0161050883688656</v>
      </c>
      <c r="AA493">
        <v>6.9407420675694886E-2</v>
      </c>
      <c r="AB493">
        <v>3</v>
      </c>
      <c r="AC493">
        <v>511</v>
      </c>
      <c r="AD493">
        <f t="shared" si="14"/>
        <v>1.1040971100023069</v>
      </c>
      <c r="AE493">
        <f t="shared" si="15"/>
        <v>0.14286706881659814</v>
      </c>
    </row>
    <row r="494" spans="1:31">
      <c r="A494" t="s">
        <v>1016</v>
      </c>
      <c r="B494">
        <v>4</v>
      </c>
      <c r="C494">
        <v>2</v>
      </c>
      <c r="D494">
        <v>19.8706</v>
      </c>
      <c r="E494">
        <v>0.725611564713327</v>
      </c>
      <c r="F494" s="2">
        <v>0.13929580415750009</v>
      </c>
      <c r="G494">
        <v>0.17332169731189301</v>
      </c>
      <c r="H494">
        <v>1.0602695478483799</v>
      </c>
      <c r="I494">
        <v>6.0105142817753497E-2</v>
      </c>
      <c r="J494" t="s">
        <v>32</v>
      </c>
      <c r="K494" t="s">
        <v>33</v>
      </c>
      <c r="L494">
        <v>31229.860700000001</v>
      </c>
      <c r="M494" t="s">
        <v>1017</v>
      </c>
      <c r="N494">
        <v>978.95248491601797</v>
      </c>
      <c r="O494">
        <v>830.39579591411405</v>
      </c>
      <c r="P494">
        <v>1010.28335573041</v>
      </c>
      <c r="Q494">
        <v>939.87721218684726</v>
      </c>
      <c r="R494">
        <v>2.9730711200328175</v>
      </c>
      <c r="S494">
        <v>0.10224646448435716</v>
      </c>
      <c r="T494">
        <v>3</v>
      </c>
      <c r="U494">
        <v>542</v>
      </c>
      <c r="V494">
        <v>832.60811034160599</v>
      </c>
      <c r="W494">
        <v>1224.3043893607701</v>
      </c>
      <c r="X494">
        <v>932.65706069264297</v>
      </c>
      <c r="Y494">
        <v>996.52318679833968</v>
      </c>
      <c r="Z494">
        <v>2.9984874081859489</v>
      </c>
      <c r="AA494">
        <v>0.20421839586630638</v>
      </c>
      <c r="AB494">
        <v>3</v>
      </c>
      <c r="AC494">
        <v>526</v>
      </c>
      <c r="AD494">
        <f t="shared" si="14"/>
        <v>1.060269547848375</v>
      </c>
      <c r="AE494">
        <f t="shared" si="15"/>
        <v>8.4431081683640039E-2</v>
      </c>
    </row>
    <row r="495" spans="1:31">
      <c r="A495" t="s">
        <v>1018</v>
      </c>
      <c r="B495">
        <v>12</v>
      </c>
      <c r="C495">
        <v>8</v>
      </c>
      <c r="D495">
        <v>62.795299999999997</v>
      </c>
      <c r="E495">
        <v>0.42363378881555203</v>
      </c>
      <c r="F495" s="2">
        <v>0.3730094080760693</v>
      </c>
      <c r="G495">
        <v>0.114090233659446</v>
      </c>
      <c r="H495">
        <v>1.04471922071886</v>
      </c>
      <c r="I495">
        <v>0.10712184959202201</v>
      </c>
      <c r="J495" t="s">
        <v>33</v>
      </c>
      <c r="K495" t="s">
        <v>32</v>
      </c>
      <c r="L495">
        <v>83462.724600000001</v>
      </c>
      <c r="M495" t="s">
        <v>1019</v>
      </c>
      <c r="N495">
        <v>858.82606645219801</v>
      </c>
      <c r="O495">
        <v>963.89946656587904</v>
      </c>
      <c r="P495">
        <v>992.35410408452606</v>
      </c>
      <c r="Q495">
        <v>938.35987903420107</v>
      </c>
      <c r="R495">
        <v>2.9723694306009181</v>
      </c>
      <c r="S495">
        <v>7.4952408844504895E-2</v>
      </c>
      <c r="T495">
        <v>3</v>
      </c>
      <c r="U495">
        <v>543</v>
      </c>
      <c r="V495">
        <v>867.87758706978798</v>
      </c>
      <c r="W495">
        <v>914.69123065177496</v>
      </c>
      <c r="X495">
        <v>912.01129650815903</v>
      </c>
      <c r="Y495">
        <v>898.19337140990729</v>
      </c>
      <c r="Z495">
        <v>2.9533698456824715</v>
      </c>
      <c r="AA495">
        <v>2.9268098243655654E-2</v>
      </c>
      <c r="AB495">
        <v>3</v>
      </c>
      <c r="AC495">
        <v>552</v>
      </c>
      <c r="AD495">
        <f t="shared" si="14"/>
        <v>0.95719498614365861</v>
      </c>
      <c r="AE495">
        <f t="shared" si="15"/>
        <v>-6.311525493178638E-2</v>
      </c>
    </row>
    <row r="496" spans="1:31">
      <c r="A496" t="s">
        <v>1020</v>
      </c>
      <c r="B496">
        <v>3</v>
      </c>
      <c r="C496">
        <v>1</v>
      </c>
      <c r="D496">
        <v>13.4704</v>
      </c>
      <c r="E496">
        <v>0.14753878720164601</v>
      </c>
      <c r="F496" s="2">
        <v>0.83109379085051183</v>
      </c>
      <c r="G496">
        <v>5.2301025361777498E-2</v>
      </c>
      <c r="H496">
        <v>1.1333616982899899</v>
      </c>
      <c r="I496">
        <v>0.28187902203781401</v>
      </c>
      <c r="J496" t="s">
        <v>32</v>
      </c>
      <c r="K496" t="s">
        <v>33</v>
      </c>
      <c r="L496">
        <v>58355.285600000003</v>
      </c>
      <c r="M496" t="s">
        <v>1021</v>
      </c>
      <c r="N496">
        <v>848.110976062536</v>
      </c>
      <c r="O496">
        <v>995.66008333266404</v>
      </c>
      <c r="P496">
        <v>969.667613433631</v>
      </c>
      <c r="Q496">
        <v>937.81289094294368</v>
      </c>
      <c r="R496">
        <v>2.9721161981478819</v>
      </c>
      <c r="S496">
        <v>8.3986629049842498E-2</v>
      </c>
      <c r="T496">
        <v>3</v>
      </c>
      <c r="U496">
        <v>544</v>
      </c>
      <c r="V496">
        <v>1063.4471801223899</v>
      </c>
      <c r="W496">
        <v>972.41552587927902</v>
      </c>
      <c r="X496">
        <v>1152.7809262703499</v>
      </c>
      <c r="Y496">
        <v>1062.8812107573397</v>
      </c>
      <c r="Z496">
        <v>3.026484729814594</v>
      </c>
      <c r="AA496">
        <v>8.4848646529104815E-2</v>
      </c>
      <c r="AB496">
        <v>3</v>
      </c>
      <c r="AC496">
        <v>504</v>
      </c>
      <c r="AD496">
        <f t="shared" si="14"/>
        <v>1.1333616982899899</v>
      </c>
      <c r="AE496">
        <f t="shared" si="15"/>
        <v>0.18060835282142348</v>
      </c>
    </row>
    <row r="497" spans="1:31">
      <c r="A497" t="s">
        <v>1022</v>
      </c>
      <c r="B497">
        <v>12</v>
      </c>
      <c r="C497">
        <v>6</v>
      </c>
      <c r="D497">
        <v>57.892200000000003</v>
      </c>
      <c r="E497">
        <v>0.19906408668779299</v>
      </c>
      <c r="F497" s="2">
        <v>0.70100708432298331</v>
      </c>
      <c r="G497">
        <v>6.5641048146192704E-2</v>
      </c>
      <c r="H497">
        <v>1.1709364415877499</v>
      </c>
      <c r="I497">
        <v>0.22148777092048599</v>
      </c>
      <c r="J497" t="s">
        <v>33</v>
      </c>
      <c r="K497" t="s">
        <v>32</v>
      </c>
      <c r="L497">
        <v>107703.8634</v>
      </c>
      <c r="M497" t="s">
        <v>1023</v>
      </c>
      <c r="N497">
        <v>954.09360444720403</v>
      </c>
      <c r="O497">
        <v>780.47890528319397</v>
      </c>
      <c r="P497">
        <v>1066.0071379241699</v>
      </c>
      <c r="Q497">
        <v>933.5265492181893</v>
      </c>
      <c r="R497">
        <v>2.9701266736669925</v>
      </c>
      <c r="S497">
        <v>0.15411552504446296</v>
      </c>
      <c r="T497">
        <v>3</v>
      </c>
      <c r="U497">
        <v>545</v>
      </c>
      <c r="V497">
        <v>800.46988012302802</v>
      </c>
      <c r="W497">
        <v>845.42140727810602</v>
      </c>
      <c r="X497">
        <v>745.85223358543203</v>
      </c>
      <c r="Y497">
        <v>797.24784032885543</v>
      </c>
      <c r="Z497">
        <v>2.9015933514527439</v>
      </c>
      <c r="AA497">
        <v>6.2543567330639274E-2</v>
      </c>
      <c r="AB497">
        <v>3</v>
      </c>
      <c r="AC497">
        <v>593</v>
      </c>
      <c r="AD497">
        <f t="shared" si="14"/>
        <v>0.85401731851818818</v>
      </c>
      <c r="AE497">
        <f t="shared" si="15"/>
        <v>-0.22766276849948131</v>
      </c>
    </row>
    <row r="498" spans="1:31">
      <c r="A498" t="s">
        <v>1024</v>
      </c>
      <c r="B498">
        <v>2</v>
      </c>
      <c r="C498">
        <v>1</v>
      </c>
      <c r="D498">
        <v>11.2193</v>
      </c>
      <c r="E498">
        <v>0.36764753682358298</v>
      </c>
      <c r="F498" s="2">
        <v>0.43456833938218892</v>
      </c>
      <c r="G498">
        <v>0.101563044273907</v>
      </c>
      <c r="H498">
        <v>1.2323898455267399</v>
      </c>
      <c r="I498">
        <v>0.124407740523726</v>
      </c>
      <c r="J498" t="s">
        <v>32</v>
      </c>
      <c r="K498" t="s">
        <v>33</v>
      </c>
      <c r="L498">
        <v>31446.598300000001</v>
      </c>
      <c r="M498" t="s">
        <v>1025</v>
      </c>
      <c r="N498">
        <v>1235.5346103678901</v>
      </c>
      <c r="O498">
        <v>530.34944129424196</v>
      </c>
      <c r="P498">
        <v>1030.20537642979</v>
      </c>
      <c r="Q498">
        <v>932.02980936397398</v>
      </c>
      <c r="R498">
        <v>2.9694298027351533</v>
      </c>
      <c r="S498">
        <v>0.38914927104482877</v>
      </c>
      <c r="T498">
        <v>3</v>
      </c>
      <c r="U498">
        <v>547</v>
      </c>
      <c r="V498">
        <v>1054.29293113221</v>
      </c>
      <c r="W498">
        <v>1268.7790292311099</v>
      </c>
      <c r="X498">
        <v>1122.8002580018499</v>
      </c>
      <c r="Y498">
        <v>1148.6240727883899</v>
      </c>
      <c r="Z498">
        <v>3.0601779139559491</v>
      </c>
      <c r="AA498">
        <v>9.5375065717014582E-2</v>
      </c>
      <c r="AB498">
        <v>3</v>
      </c>
      <c r="AC498">
        <v>476</v>
      </c>
      <c r="AD498">
        <f t="shared" si="14"/>
        <v>1.2323898455267455</v>
      </c>
      <c r="AE498">
        <f t="shared" si="15"/>
        <v>0.30145870022232507</v>
      </c>
    </row>
    <row r="499" spans="1:31">
      <c r="A499" t="s">
        <v>1026</v>
      </c>
      <c r="B499">
        <v>5</v>
      </c>
      <c r="C499">
        <v>3</v>
      </c>
      <c r="D499">
        <v>20.387</v>
      </c>
      <c r="E499">
        <v>0.35194498072277403</v>
      </c>
      <c r="F499" s="2">
        <v>0.45352522412445312</v>
      </c>
      <c r="G499">
        <v>9.8967000389198895E-2</v>
      </c>
      <c r="H499">
        <v>1.1353183480467199</v>
      </c>
      <c r="I499">
        <v>0.13012130164751701</v>
      </c>
      <c r="J499" t="s">
        <v>32</v>
      </c>
      <c r="K499" t="s">
        <v>33</v>
      </c>
      <c r="L499">
        <v>119034.4875</v>
      </c>
      <c r="M499" t="s">
        <v>1027</v>
      </c>
      <c r="N499">
        <v>975.54634910119296</v>
      </c>
      <c r="O499">
        <v>884.22114159065404</v>
      </c>
      <c r="P499">
        <v>934.635459325993</v>
      </c>
      <c r="Q499">
        <v>931.46765000594667</v>
      </c>
      <c r="R499">
        <v>2.9691677763896704</v>
      </c>
      <c r="S499">
        <v>4.9110606450391274E-2</v>
      </c>
      <c r="T499">
        <v>3</v>
      </c>
      <c r="U499">
        <v>548</v>
      </c>
      <c r="V499">
        <v>864.58647201579902</v>
      </c>
      <c r="W499">
        <v>1251.3683752121101</v>
      </c>
      <c r="X499">
        <v>1056.58209376322</v>
      </c>
      <c r="Y499">
        <v>1057.5123136637096</v>
      </c>
      <c r="Z499">
        <v>3.0242854329974973</v>
      </c>
      <c r="AA499">
        <v>0.18287506158866246</v>
      </c>
      <c r="AB499">
        <v>3</v>
      </c>
      <c r="AC499">
        <v>506</v>
      </c>
      <c r="AD499">
        <f t="shared" si="14"/>
        <v>1.1353183480467177</v>
      </c>
      <c r="AE499">
        <f t="shared" si="15"/>
        <v>0.18309689200989346</v>
      </c>
    </row>
    <row r="500" spans="1:31">
      <c r="A500" t="s">
        <v>1028</v>
      </c>
      <c r="B500">
        <v>10</v>
      </c>
      <c r="C500">
        <v>4</v>
      </c>
      <c r="D500">
        <v>49.664900000000003</v>
      </c>
      <c r="E500">
        <v>0.353446311329145</v>
      </c>
      <c r="F500" s="2">
        <v>0.45167654640544691</v>
      </c>
      <c r="G500">
        <v>9.9113796555357694E-2</v>
      </c>
      <c r="H500">
        <v>1.0583801453120201</v>
      </c>
      <c r="I500">
        <v>0.129556050626112</v>
      </c>
      <c r="J500" t="s">
        <v>33</v>
      </c>
      <c r="K500" t="s">
        <v>32</v>
      </c>
      <c r="L500">
        <v>52490.838600000003</v>
      </c>
      <c r="M500" t="s">
        <v>1029</v>
      </c>
      <c r="N500">
        <v>913.32682788889304</v>
      </c>
      <c r="O500">
        <v>931.86194889578803</v>
      </c>
      <c r="P500">
        <v>945.67341213336397</v>
      </c>
      <c r="Q500">
        <v>930.28739630601501</v>
      </c>
      <c r="R500">
        <v>2.9686171371003529</v>
      </c>
      <c r="S500">
        <v>1.7446946414412474E-2</v>
      </c>
      <c r="T500">
        <v>3</v>
      </c>
      <c r="U500">
        <v>549</v>
      </c>
      <c r="V500">
        <v>958.44720305244402</v>
      </c>
      <c r="W500">
        <v>790.34218357817701</v>
      </c>
      <c r="X500">
        <v>888.12911687671601</v>
      </c>
      <c r="Y500">
        <v>878.97283450244561</v>
      </c>
      <c r="Z500">
        <v>2.9439754529941409</v>
      </c>
      <c r="AA500">
        <v>9.6050433660082243E-2</v>
      </c>
      <c r="AB500">
        <v>3</v>
      </c>
      <c r="AC500">
        <v>558</v>
      </c>
      <c r="AD500">
        <f t="shared" si="14"/>
        <v>0.94484009779415556</v>
      </c>
      <c r="AE500">
        <f t="shared" si="15"/>
        <v>-8.1857902737764873E-2</v>
      </c>
    </row>
    <row r="501" spans="1:31">
      <c r="A501" t="s">
        <v>1030</v>
      </c>
      <c r="B501">
        <v>2</v>
      </c>
      <c r="C501">
        <v>1</v>
      </c>
      <c r="D501">
        <v>11.408799999999999</v>
      </c>
      <c r="E501">
        <v>1.19756835963015E-2</v>
      </c>
      <c r="F501" s="2">
        <v>1.9216996867962288</v>
      </c>
      <c r="G501">
        <v>9.3880636659154394E-3</v>
      </c>
      <c r="H501">
        <v>1.5279590087670001</v>
      </c>
      <c r="I501">
        <v>0.89674398544780198</v>
      </c>
      <c r="J501" t="s">
        <v>32</v>
      </c>
      <c r="K501" t="s">
        <v>33</v>
      </c>
      <c r="L501">
        <v>31841.477200000001</v>
      </c>
      <c r="M501" t="s">
        <v>1031</v>
      </c>
      <c r="N501">
        <v>933.49164525170897</v>
      </c>
      <c r="O501">
        <v>1032.07239554594</v>
      </c>
      <c r="P501">
        <v>820.43156345997602</v>
      </c>
      <c r="Q501">
        <v>928.6652014192083</v>
      </c>
      <c r="R501">
        <v>2.9678591721392213</v>
      </c>
      <c r="S501">
        <v>0.11403779700494127</v>
      </c>
      <c r="T501">
        <v>3</v>
      </c>
      <c r="U501">
        <v>550</v>
      </c>
      <c r="V501">
        <v>1440.63836631397</v>
      </c>
      <c r="W501">
        <v>1577.63782035185</v>
      </c>
      <c r="X501">
        <v>1238.6108952448801</v>
      </c>
      <c r="Y501">
        <v>1418.9623606369003</v>
      </c>
      <c r="Z501">
        <v>3.1519708755247757</v>
      </c>
      <c r="AA501">
        <v>0.120193253099015</v>
      </c>
      <c r="AB501">
        <v>3</v>
      </c>
      <c r="AC501">
        <v>414</v>
      </c>
      <c r="AD501">
        <f t="shared" si="14"/>
        <v>1.5279590087670003</v>
      </c>
      <c r="AE501">
        <f t="shared" si="15"/>
        <v>0.61160584007404117</v>
      </c>
    </row>
    <row r="502" spans="1:31">
      <c r="A502" t="s">
        <v>1032</v>
      </c>
      <c r="B502">
        <v>3</v>
      </c>
      <c r="C502">
        <v>1</v>
      </c>
      <c r="D502">
        <v>12.373200000000001</v>
      </c>
      <c r="E502">
        <v>4.4514576623637198E-2</v>
      </c>
      <c r="F502" s="2">
        <v>1.3514977528256915</v>
      </c>
      <c r="G502">
        <v>2.1534663965694902E-2</v>
      </c>
      <c r="H502">
        <v>1.5004055416870501</v>
      </c>
      <c r="I502">
        <v>0.58920209764480203</v>
      </c>
      <c r="J502" t="s">
        <v>32</v>
      </c>
      <c r="K502" t="s">
        <v>33</v>
      </c>
      <c r="L502">
        <v>136241.4656</v>
      </c>
      <c r="M502" t="s">
        <v>1033</v>
      </c>
      <c r="N502">
        <v>885.34278177645001</v>
      </c>
      <c r="O502">
        <v>882.07786513304995</v>
      </c>
      <c r="P502">
        <v>1016.86560895369</v>
      </c>
      <c r="Q502">
        <v>928.09541862106335</v>
      </c>
      <c r="R502">
        <v>2.9675926288592591</v>
      </c>
      <c r="S502">
        <v>8.2852009329829002E-2</v>
      </c>
      <c r="T502">
        <v>3</v>
      </c>
      <c r="U502">
        <v>551</v>
      </c>
      <c r="V502">
        <v>1278.02530326636</v>
      </c>
      <c r="W502">
        <v>1752.1794065537499</v>
      </c>
      <c r="X502">
        <v>1147.3538181201</v>
      </c>
      <c r="Y502">
        <v>1392.5195093134034</v>
      </c>
      <c r="Z502">
        <v>3.1438012883899709</v>
      </c>
      <c r="AA502">
        <v>0.22854497992205641</v>
      </c>
      <c r="AB502">
        <v>3</v>
      </c>
      <c r="AC502">
        <v>425</v>
      </c>
      <c r="AD502">
        <f t="shared" si="14"/>
        <v>1.5004055416870472</v>
      </c>
      <c r="AE502">
        <f t="shared" si="15"/>
        <v>0.58535249665751266</v>
      </c>
    </row>
    <row r="503" spans="1:31">
      <c r="A503" t="s">
        <v>1034</v>
      </c>
      <c r="B503">
        <v>7</v>
      </c>
      <c r="C503">
        <v>6</v>
      </c>
      <c r="D503">
        <v>38.389400000000002</v>
      </c>
      <c r="E503">
        <v>0.31094890466089298</v>
      </c>
      <c r="F503" s="2">
        <v>0.50731096868023062</v>
      </c>
      <c r="G503">
        <v>9.0703931334524798E-2</v>
      </c>
      <c r="H503">
        <v>1.05714281915542</v>
      </c>
      <c r="I503">
        <v>0.147328745337103</v>
      </c>
      <c r="J503" t="s">
        <v>33</v>
      </c>
      <c r="K503" t="s">
        <v>32</v>
      </c>
      <c r="L503">
        <v>62001.335599999999</v>
      </c>
      <c r="M503" t="s">
        <v>1035</v>
      </c>
      <c r="N503">
        <v>870.03846637760796</v>
      </c>
      <c r="O503">
        <v>967.92531038423101</v>
      </c>
      <c r="P503">
        <v>933.29526286085604</v>
      </c>
      <c r="Q503">
        <v>923.753013207565</v>
      </c>
      <c r="R503">
        <v>2.9655558680386429</v>
      </c>
      <c r="S503">
        <v>5.3733162556314377E-2</v>
      </c>
      <c r="T503">
        <v>3</v>
      </c>
      <c r="U503">
        <v>554</v>
      </c>
      <c r="V503">
        <v>939.22974088473097</v>
      </c>
      <c r="W503">
        <v>842.04586405132102</v>
      </c>
      <c r="X503">
        <v>840.18574296085103</v>
      </c>
      <c r="Y503">
        <v>873.82044929896767</v>
      </c>
      <c r="Z503">
        <v>2.9414222039278894</v>
      </c>
      <c r="AA503">
        <v>6.4834535426678983E-2</v>
      </c>
      <c r="AB503">
        <v>3</v>
      </c>
      <c r="AC503">
        <v>560</v>
      </c>
      <c r="AD503">
        <f t="shared" si="14"/>
        <v>0.94594597993762908</v>
      </c>
      <c r="AE503">
        <f t="shared" si="15"/>
        <v>-8.0170296842086861E-2</v>
      </c>
    </row>
    <row r="504" spans="1:31">
      <c r="A504" t="s">
        <v>1036</v>
      </c>
      <c r="B504">
        <v>7</v>
      </c>
      <c r="C504">
        <v>4</v>
      </c>
      <c r="D504">
        <v>32.601100000000002</v>
      </c>
      <c r="E504">
        <v>8.1874635825922595E-2</v>
      </c>
      <c r="F504" s="2">
        <v>1.0868506187148965</v>
      </c>
      <c r="G504">
        <v>3.4374269345671997E-2</v>
      </c>
      <c r="H504">
        <v>1.11194048863575</v>
      </c>
      <c r="I504">
        <v>0.42296331760295902</v>
      </c>
      <c r="J504" t="s">
        <v>33</v>
      </c>
      <c r="K504" t="s">
        <v>32</v>
      </c>
      <c r="L504">
        <v>41073.862699999998</v>
      </c>
      <c r="M504" t="s">
        <v>1037</v>
      </c>
      <c r="N504">
        <v>846.46863223015305</v>
      </c>
      <c r="O504">
        <v>939.91428310736899</v>
      </c>
      <c r="P504">
        <v>971.46682931218595</v>
      </c>
      <c r="Q504">
        <v>919.2832482165694</v>
      </c>
      <c r="R504">
        <v>2.9634493461893801</v>
      </c>
      <c r="S504">
        <v>7.0710331432018422E-2</v>
      </c>
      <c r="T504">
        <v>3</v>
      </c>
      <c r="U504">
        <v>556</v>
      </c>
      <c r="V504">
        <v>846.15366389601002</v>
      </c>
      <c r="W504">
        <v>797.52030821652204</v>
      </c>
      <c r="X504">
        <v>836.53946811693504</v>
      </c>
      <c r="Y504">
        <v>826.73781340982225</v>
      </c>
      <c r="Z504">
        <v>2.9173678018828375</v>
      </c>
      <c r="AA504">
        <v>3.115338554661131E-2</v>
      </c>
      <c r="AB504">
        <v>3</v>
      </c>
      <c r="AC504">
        <v>580</v>
      </c>
      <c r="AD504">
        <f t="shared" si="14"/>
        <v>0.89932870528611564</v>
      </c>
      <c r="AE504">
        <f t="shared" si="15"/>
        <v>-0.15307957668769978</v>
      </c>
    </row>
    <row r="505" spans="1:31">
      <c r="A505" t="s">
        <v>1038</v>
      </c>
      <c r="B505">
        <v>5</v>
      </c>
      <c r="C505">
        <v>2</v>
      </c>
      <c r="D505">
        <v>21.1494</v>
      </c>
      <c r="E505">
        <v>0.445772296894066</v>
      </c>
      <c r="F505" s="2">
        <v>0.35088692481917644</v>
      </c>
      <c r="G505">
        <v>0.118885644106655</v>
      </c>
      <c r="H505">
        <v>1.06450929136834</v>
      </c>
      <c r="I505">
        <v>0.101386582256284</v>
      </c>
      <c r="J505" t="s">
        <v>33</v>
      </c>
      <c r="K505" t="s">
        <v>32</v>
      </c>
      <c r="L505">
        <v>51576.176899999999</v>
      </c>
      <c r="M505" t="s">
        <v>1039</v>
      </c>
      <c r="N505">
        <v>893.14450420299102</v>
      </c>
      <c r="O505">
        <v>976.39903378478402</v>
      </c>
      <c r="P505">
        <v>882.97967771080698</v>
      </c>
      <c r="Q505">
        <v>917.50773856619401</v>
      </c>
      <c r="R505">
        <v>2.9626097359240426</v>
      </c>
      <c r="S505">
        <v>5.5862166151369512E-2</v>
      </c>
      <c r="T505">
        <v>3</v>
      </c>
      <c r="U505">
        <v>558</v>
      </c>
      <c r="V505">
        <v>990.53927580833499</v>
      </c>
      <c r="W505">
        <v>789.40920498202001</v>
      </c>
      <c r="X505">
        <v>805.77175483149404</v>
      </c>
      <c r="Y505">
        <v>861.90674520728305</v>
      </c>
      <c r="Z505">
        <v>2.9354602794757816</v>
      </c>
      <c r="AA505">
        <v>0.12959529211847565</v>
      </c>
      <c r="AB505">
        <v>3</v>
      </c>
      <c r="AC505">
        <v>570</v>
      </c>
      <c r="AD505">
        <f t="shared" si="14"/>
        <v>0.9393999734042574</v>
      </c>
      <c r="AE505">
        <f t="shared" si="15"/>
        <v>-9.0188542136399333E-2</v>
      </c>
    </row>
    <row r="506" spans="1:31">
      <c r="A506" t="s">
        <v>1040</v>
      </c>
      <c r="B506">
        <v>4</v>
      </c>
      <c r="C506">
        <v>2</v>
      </c>
      <c r="D506">
        <v>12.905900000000001</v>
      </c>
      <c r="E506">
        <v>0.42134820016242502</v>
      </c>
      <c r="F506" s="2">
        <v>0.37535885687789339</v>
      </c>
      <c r="G506">
        <v>0.113735255998327</v>
      </c>
      <c r="H506">
        <v>1.1129094591451301</v>
      </c>
      <c r="I506">
        <v>0.10774583161751</v>
      </c>
      <c r="J506" t="s">
        <v>33</v>
      </c>
      <c r="K506" t="s">
        <v>32</v>
      </c>
      <c r="L506">
        <v>236038.4443</v>
      </c>
      <c r="M506" t="s">
        <v>1041</v>
      </c>
      <c r="N506">
        <v>848.218283255492</v>
      </c>
      <c r="O506">
        <v>1094.17003520667</v>
      </c>
      <c r="P506">
        <v>799.82303718317098</v>
      </c>
      <c r="Q506">
        <v>914.07045188177779</v>
      </c>
      <c r="R506">
        <v>2.9609796702243569</v>
      </c>
      <c r="S506">
        <v>0.17267453192015547</v>
      </c>
      <c r="T506">
        <v>3</v>
      </c>
      <c r="U506">
        <v>559</v>
      </c>
      <c r="V506">
        <v>782.54497170783395</v>
      </c>
      <c r="W506">
        <v>761.25434757523703</v>
      </c>
      <c r="X506">
        <v>920.202880636901</v>
      </c>
      <c r="Y506">
        <v>821.33406663999051</v>
      </c>
      <c r="Z506">
        <v>2.9145198365213769</v>
      </c>
      <c r="AA506">
        <v>0.1050511902497599</v>
      </c>
      <c r="AB506">
        <v>3</v>
      </c>
      <c r="AC506">
        <v>583</v>
      </c>
      <c r="AD506">
        <f t="shared" si="14"/>
        <v>0.89854569190933498</v>
      </c>
      <c r="AE506">
        <f t="shared" si="15"/>
        <v>-0.15433622686172421</v>
      </c>
    </row>
    <row r="507" spans="1:31">
      <c r="A507" t="s">
        <v>1042</v>
      </c>
      <c r="B507">
        <v>3</v>
      </c>
      <c r="C507">
        <v>2</v>
      </c>
      <c r="D507">
        <v>17.520600000000002</v>
      </c>
      <c r="E507">
        <v>0.87015466332282698</v>
      </c>
      <c r="F507" s="2">
        <v>6.0403548004510928E-2</v>
      </c>
      <c r="G507">
        <v>0.19843117684070699</v>
      </c>
      <c r="H507">
        <v>1.01951955017481</v>
      </c>
      <c r="I507">
        <v>5.2157330452263E-2</v>
      </c>
      <c r="J507" t="s">
        <v>32</v>
      </c>
      <c r="K507" t="s">
        <v>33</v>
      </c>
      <c r="L507">
        <v>36039.259899999997</v>
      </c>
      <c r="M507" t="s">
        <v>1043</v>
      </c>
      <c r="N507">
        <v>933.58404318277701</v>
      </c>
      <c r="O507">
        <v>838.45908003912905</v>
      </c>
      <c r="P507">
        <v>965.81954772556799</v>
      </c>
      <c r="Q507">
        <v>912.62089031582479</v>
      </c>
      <c r="R507">
        <v>2.9602904057527168</v>
      </c>
      <c r="S507">
        <v>7.2557553788442267E-2</v>
      </c>
      <c r="T507">
        <v>3</v>
      </c>
      <c r="U507">
        <v>561</v>
      </c>
      <c r="V507">
        <v>798.37291412084005</v>
      </c>
      <c r="W507">
        <v>958.18776278234998</v>
      </c>
      <c r="X507">
        <v>1034.74384182157</v>
      </c>
      <c r="Y507">
        <v>930.43483957491992</v>
      </c>
      <c r="Z507">
        <v>2.9686859639214425</v>
      </c>
      <c r="AA507">
        <v>0.12962177127062849</v>
      </c>
      <c r="AB507">
        <v>3</v>
      </c>
      <c r="AC507">
        <v>541</v>
      </c>
      <c r="AD507">
        <f t="shared" si="14"/>
        <v>1.0195195501748051</v>
      </c>
      <c r="AE507">
        <f t="shared" si="15"/>
        <v>2.788944055295085E-2</v>
      </c>
    </row>
    <row r="508" spans="1:31">
      <c r="A508" t="s">
        <v>1044</v>
      </c>
      <c r="B508">
        <v>3</v>
      </c>
      <c r="C508">
        <v>3</v>
      </c>
      <c r="D508">
        <v>17.664999999999999</v>
      </c>
      <c r="E508">
        <v>5.2009605630540197E-2</v>
      </c>
      <c r="F508" s="2">
        <v>1.2839164393059133</v>
      </c>
      <c r="G508">
        <v>2.4023589578170499E-2</v>
      </c>
      <c r="H508">
        <v>1.10245221294087</v>
      </c>
      <c r="I508">
        <v>0.54592567974582995</v>
      </c>
      <c r="J508" t="s">
        <v>32</v>
      </c>
      <c r="K508" t="s">
        <v>33</v>
      </c>
      <c r="L508">
        <v>43052.859400000001</v>
      </c>
      <c r="M508" t="s">
        <v>1045</v>
      </c>
      <c r="N508">
        <v>920.21771226834903</v>
      </c>
      <c r="O508">
        <v>887.70640166821499</v>
      </c>
      <c r="P508">
        <v>925.54030174580998</v>
      </c>
      <c r="Q508">
        <v>911.15480522745804</v>
      </c>
      <c r="R508">
        <v>2.9595921698867769</v>
      </c>
      <c r="S508">
        <v>2.2477582078805132E-2</v>
      </c>
      <c r="T508">
        <v>3</v>
      </c>
      <c r="U508">
        <v>562</v>
      </c>
      <c r="V508">
        <v>1009.98109382181</v>
      </c>
      <c r="W508">
        <v>945.21468351280396</v>
      </c>
      <c r="X508">
        <v>1058.31811672955</v>
      </c>
      <c r="Y508">
        <v>1004.5046313547213</v>
      </c>
      <c r="Z508">
        <v>3.0019519434408259</v>
      </c>
      <c r="AA508">
        <v>5.6495753116884838E-2</v>
      </c>
      <c r="AB508">
        <v>3</v>
      </c>
      <c r="AC508">
        <v>523</v>
      </c>
      <c r="AD508">
        <f t="shared" si="14"/>
        <v>1.1024522129408729</v>
      </c>
      <c r="AE508">
        <f t="shared" si="15"/>
        <v>0.1407161218622624</v>
      </c>
    </row>
    <row r="509" spans="1:31">
      <c r="A509" t="s">
        <v>1046</v>
      </c>
      <c r="B509">
        <v>4</v>
      </c>
      <c r="C509">
        <v>3</v>
      </c>
      <c r="D509">
        <v>22.367599999999999</v>
      </c>
      <c r="E509">
        <v>0.89770440184282096</v>
      </c>
      <c r="F509" s="2">
        <v>4.6866645272876269E-2</v>
      </c>
      <c r="G509">
        <v>0.20313741824536999</v>
      </c>
      <c r="H509">
        <v>1.00795434101168</v>
      </c>
      <c r="I509">
        <v>5.1332210957846902E-2</v>
      </c>
      <c r="J509" t="s">
        <v>33</v>
      </c>
      <c r="K509" t="s">
        <v>32</v>
      </c>
      <c r="L509">
        <v>23818.109799999998</v>
      </c>
      <c r="M509" t="s">
        <v>1047</v>
      </c>
      <c r="N509">
        <v>988.82073271358797</v>
      </c>
      <c r="O509">
        <v>875.64791895798896</v>
      </c>
      <c r="P509">
        <v>865.74478127926602</v>
      </c>
      <c r="Q509">
        <v>910.07114431694765</v>
      </c>
      <c r="R509">
        <v>2.9590753443832218</v>
      </c>
      <c r="S509">
        <v>7.5135511643982383E-2</v>
      </c>
      <c r="T509">
        <v>3</v>
      </c>
      <c r="U509">
        <v>563</v>
      </c>
      <c r="V509">
        <v>878.112469481571</v>
      </c>
      <c r="W509">
        <v>1034.1682596533899</v>
      </c>
      <c r="X509">
        <v>796.387036718947</v>
      </c>
      <c r="Y509">
        <v>902.88925528463596</v>
      </c>
      <c r="Z509">
        <v>2.9556344847893858</v>
      </c>
      <c r="AA509">
        <v>0.13380533562898361</v>
      </c>
      <c r="AB509">
        <v>3</v>
      </c>
      <c r="AC509">
        <v>547</v>
      </c>
      <c r="AD509">
        <f t="shared" si="14"/>
        <v>0.99210843121753733</v>
      </c>
      <c r="AE509">
        <f t="shared" si="15"/>
        <v>-1.1430288155327343E-2</v>
      </c>
    </row>
    <row r="510" spans="1:31">
      <c r="A510" t="s">
        <v>1048</v>
      </c>
      <c r="B510">
        <v>2</v>
      </c>
      <c r="C510">
        <v>1</v>
      </c>
      <c r="D510">
        <v>12.785600000000001</v>
      </c>
      <c r="E510">
        <v>1.37801063546682E-2</v>
      </c>
      <c r="F510" s="2">
        <v>1.8607474305367182</v>
      </c>
      <c r="G510">
        <v>1.0188202557562399E-2</v>
      </c>
      <c r="H510">
        <v>1.1773354531898901</v>
      </c>
      <c r="I510">
        <v>0.87313678228857805</v>
      </c>
      <c r="J510" t="s">
        <v>32</v>
      </c>
      <c r="K510" t="s">
        <v>33</v>
      </c>
      <c r="L510">
        <v>16995.765500000001</v>
      </c>
      <c r="M510" t="s">
        <v>1049</v>
      </c>
      <c r="N510">
        <v>935.57110353170503</v>
      </c>
      <c r="O510">
        <v>903.19389614537499</v>
      </c>
      <c r="P510">
        <v>885.72310291132999</v>
      </c>
      <c r="Q510">
        <v>908.16270086280338</v>
      </c>
      <c r="R510">
        <v>2.9581636610288213</v>
      </c>
      <c r="S510">
        <v>2.7850447071070716E-2</v>
      </c>
      <c r="T510">
        <v>3</v>
      </c>
      <c r="U510">
        <v>564</v>
      </c>
      <c r="V510">
        <v>995.25647502610195</v>
      </c>
      <c r="W510">
        <v>1108.0625968628899</v>
      </c>
      <c r="X510">
        <v>1104.3173630823901</v>
      </c>
      <c r="Y510">
        <v>1069.2121449904607</v>
      </c>
      <c r="Z510">
        <v>3.0290638831862426</v>
      </c>
      <c r="AA510">
        <v>5.9927170794839377E-2</v>
      </c>
      <c r="AB510">
        <v>3</v>
      </c>
      <c r="AC510">
        <v>502</v>
      </c>
      <c r="AD510">
        <f t="shared" si="14"/>
        <v>1.1773354531898874</v>
      </c>
      <c r="AE510">
        <f t="shared" si="15"/>
        <v>0.23552543991849398</v>
      </c>
    </row>
    <row r="511" spans="1:31">
      <c r="A511" t="s">
        <v>1050</v>
      </c>
      <c r="B511">
        <v>7</v>
      </c>
      <c r="C511">
        <v>2</v>
      </c>
      <c r="D511">
        <v>28.703299999999999</v>
      </c>
      <c r="E511">
        <v>1.9446483508337401E-3</v>
      </c>
      <c r="F511" s="2">
        <v>2.7111589203535393</v>
      </c>
      <c r="G511">
        <v>3.4119951301631499E-3</v>
      </c>
      <c r="H511">
        <v>2.2922483878159001</v>
      </c>
      <c r="I511">
        <v>0.99923687931269101</v>
      </c>
      <c r="J511" t="s">
        <v>33</v>
      </c>
      <c r="K511" t="s">
        <v>32</v>
      </c>
      <c r="L511">
        <v>61108.417800000003</v>
      </c>
      <c r="M511" t="s">
        <v>1051</v>
      </c>
      <c r="N511">
        <v>1111.6676731807399</v>
      </c>
      <c r="O511">
        <v>801.85333133081201</v>
      </c>
      <c r="P511">
        <v>804.10557871999799</v>
      </c>
      <c r="Q511">
        <v>905.87552774384994</v>
      </c>
      <c r="R511">
        <v>2.9570685273371531</v>
      </c>
      <c r="S511">
        <v>0.19674312658183593</v>
      </c>
      <c r="T511">
        <v>3</v>
      </c>
      <c r="U511">
        <v>565</v>
      </c>
      <c r="V511">
        <v>421.25215609396997</v>
      </c>
      <c r="W511">
        <v>384.65258066323202</v>
      </c>
      <c r="X511">
        <v>379.667733345378</v>
      </c>
      <c r="Y511">
        <v>395.19082336752672</v>
      </c>
      <c r="Z511">
        <v>2.5968068513834122</v>
      </c>
      <c r="AA511">
        <v>5.7458269207760593E-2</v>
      </c>
      <c r="AB511">
        <v>3</v>
      </c>
      <c r="AC511">
        <v>815</v>
      </c>
      <c r="AD511">
        <f t="shared" si="14"/>
        <v>0.4362528970749201</v>
      </c>
      <c r="AE511">
        <f t="shared" si="15"/>
        <v>-1.1967633828619384</v>
      </c>
    </row>
    <row r="512" spans="1:31">
      <c r="A512" t="s">
        <v>1052</v>
      </c>
      <c r="B512">
        <v>5</v>
      </c>
      <c r="C512">
        <v>3</v>
      </c>
      <c r="D512">
        <v>37.923499999999997</v>
      </c>
      <c r="E512">
        <v>2.9376685240493101E-3</v>
      </c>
      <c r="F512" s="2">
        <v>2.5319972100086026</v>
      </c>
      <c r="G512">
        <v>4.2641655560236901E-3</v>
      </c>
      <c r="H512">
        <v>1.4143947322872601</v>
      </c>
      <c r="I512">
        <v>0.99626822839576401</v>
      </c>
      <c r="J512" t="s">
        <v>32</v>
      </c>
      <c r="K512" t="s">
        <v>33</v>
      </c>
      <c r="L512">
        <v>7533.7569000000003</v>
      </c>
      <c r="M512" t="s">
        <v>1053</v>
      </c>
      <c r="N512">
        <v>923.96347083985404</v>
      </c>
      <c r="O512">
        <v>831.573954679557</v>
      </c>
      <c r="P512">
        <v>933.62413876612095</v>
      </c>
      <c r="Q512">
        <v>896.38718809517741</v>
      </c>
      <c r="R512">
        <v>2.9524956406125433</v>
      </c>
      <c r="S512">
        <v>6.2849362887413149E-2</v>
      </c>
      <c r="T512">
        <v>3</v>
      </c>
      <c r="U512">
        <v>566</v>
      </c>
      <c r="V512">
        <v>1367.88918420758</v>
      </c>
      <c r="W512">
        <v>1217.37743495873</v>
      </c>
      <c r="X512">
        <v>1218.2693316285199</v>
      </c>
      <c r="Y512">
        <v>1267.8453169316101</v>
      </c>
      <c r="Z512">
        <v>3.1030662708163019</v>
      </c>
      <c r="AA512">
        <v>6.8337735732987639E-2</v>
      </c>
      <c r="AB512">
        <v>3</v>
      </c>
      <c r="AC512">
        <v>446</v>
      </c>
      <c r="AD512">
        <f t="shared" si="14"/>
        <v>1.4143947322872621</v>
      </c>
      <c r="AE512">
        <f t="shared" si="15"/>
        <v>0.5001848067387612</v>
      </c>
    </row>
    <row r="513" spans="1:31">
      <c r="A513" t="s">
        <v>1054</v>
      </c>
      <c r="B513">
        <v>3</v>
      </c>
      <c r="C513">
        <v>1</v>
      </c>
      <c r="D513">
        <v>13.1006</v>
      </c>
      <c r="E513">
        <v>9.7302743660800904E-3</v>
      </c>
      <c r="F513" s="2">
        <v>2.0118749136890313</v>
      </c>
      <c r="G513">
        <v>8.1412461867566895E-3</v>
      </c>
      <c r="H513">
        <v>1.18392326471105</v>
      </c>
      <c r="I513">
        <v>0.92635488530357402</v>
      </c>
      <c r="J513" t="s">
        <v>33</v>
      </c>
      <c r="K513" t="s">
        <v>32</v>
      </c>
      <c r="L513">
        <v>28450.6692</v>
      </c>
      <c r="M513" t="s">
        <v>1055</v>
      </c>
      <c r="N513">
        <v>890.88844887518496</v>
      </c>
      <c r="O513">
        <v>841.59981713207503</v>
      </c>
      <c r="P513">
        <v>938.94314575188605</v>
      </c>
      <c r="Q513">
        <v>890.47713725304857</v>
      </c>
      <c r="R513">
        <v>2.9496227735552361</v>
      </c>
      <c r="S513">
        <v>5.4659424385192834E-2</v>
      </c>
      <c r="T513">
        <v>3</v>
      </c>
      <c r="U513">
        <v>567</v>
      </c>
      <c r="V513">
        <v>742.94613577749396</v>
      </c>
      <c r="W513">
        <v>734.87881155354501</v>
      </c>
      <c r="X513">
        <v>778.59782210506103</v>
      </c>
      <c r="Y513">
        <v>752.14092314536663</v>
      </c>
      <c r="Z513">
        <v>2.8762992187971581</v>
      </c>
      <c r="AA513">
        <v>3.0931298629583534E-2</v>
      </c>
      <c r="AB513">
        <v>3</v>
      </c>
      <c r="AC513">
        <v>606</v>
      </c>
      <c r="AD513">
        <f t="shared" si="14"/>
        <v>0.84464933649568741</v>
      </c>
      <c r="AE513">
        <f t="shared" si="15"/>
        <v>-0.24357557656787154</v>
      </c>
    </row>
    <row r="514" spans="1:31">
      <c r="A514" t="s">
        <v>1056</v>
      </c>
      <c r="B514">
        <v>6</v>
      </c>
      <c r="C514">
        <v>4</v>
      </c>
      <c r="D514">
        <v>32.0717</v>
      </c>
      <c r="E514">
        <v>0.60516610967518503</v>
      </c>
      <c r="F514" s="2">
        <v>0.21812540119276441</v>
      </c>
      <c r="G514">
        <v>0.149769408599423</v>
      </c>
      <c r="H514">
        <v>1.02538961485623</v>
      </c>
      <c r="I514">
        <v>7.24512794201215E-2</v>
      </c>
      <c r="J514" t="s">
        <v>32</v>
      </c>
      <c r="K514" t="s">
        <v>33</v>
      </c>
      <c r="L514">
        <v>30398.474399999999</v>
      </c>
      <c r="M514" t="s">
        <v>1057</v>
      </c>
      <c r="N514">
        <v>815.510662087539</v>
      </c>
      <c r="O514">
        <v>958.47783591711902</v>
      </c>
      <c r="P514">
        <v>894.90208616126097</v>
      </c>
      <c r="Q514">
        <v>889.630194721973</v>
      </c>
      <c r="R514">
        <v>2.9492095147714732</v>
      </c>
      <c r="S514">
        <v>8.0515745825575288E-2</v>
      </c>
      <c r="T514">
        <v>3</v>
      </c>
      <c r="U514">
        <v>568</v>
      </c>
      <c r="V514">
        <v>912.50938239963898</v>
      </c>
      <c r="W514">
        <v>931.36750735266298</v>
      </c>
      <c r="X514">
        <v>892.77579843901106</v>
      </c>
      <c r="Y514">
        <v>912.21756273043763</v>
      </c>
      <c r="Z514">
        <v>2.9600984293645682</v>
      </c>
      <c r="AA514">
        <v>2.1154503232661364E-2</v>
      </c>
      <c r="AB514">
        <v>3</v>
      </c>
      <c r="AC514">
        <v>542</v>
      </c>
      <c r="AD514">
        <f t="shared" si="14"/>
        <v>1.0253896148562309</v>
      </c>
      <c r="AE514">
        <f t="shared" si="15"/>
        <v>3.6172191309630661E-2</v>
      </c>
    </row>
    <row r="515" spans="1:31">
      <c r="A515" t="s">
        <v>1058</v>
      </c>
      <c r="B515">
        <v>6</v>
      </c>
      <c r="C515">
        <v>4</v>
      </c>
      <c r="D515">
        <v>25.523599999999998</v>
      </c>
      <c r="E515">
        <v>0.36084198023581598</v>
      </c>
      <c r="F515" s="2">
        <v>0.44268294251539836</v>
      </c>
      <c r="G515">
        <v>0.100518669669387</v>
      </c>
      <c r="H515">
        <v>1.1064447045271499</v>
      </c>
      <c r="I515">
        <v>0.12683102581901901</v>
      </c>
      <c r="J515" t="s">
        <v>32</v>
      </c>
      <c r="K515" t="s">
        <v>33</v>
      </c>
      <c r="L515">
        <v>80029.931200000006</v>
      </c>
      <c r="M515" t="s">
        <v>1059</v>
      </c>
      <c r="N515">
        <v>1005.8461589499</v>
      </c>
      <c r="O515">
        <v>736.87221398982194</v>
      </c>
      <c r="P515">
        <v>920.72551394411903</v>
      </c>
      <c r="Q515">
        <v>887.81462896128039</v>
      </c>
      <c r="R515">
        <v>2.9483222968335432</v>
      </c>
      <c r="S515">
        <v>0.15484534565273028</v>
      </c>
      <c r="T515">
        <v>3</v>
      </c>
      <c r="U515">
        <v>570</v>
      </c>
      <c r="V515">
        <v>900.78919641649804</v>
      </c>
      <c r="W515">
        <v>1061.8093246558699</v>
      </c>
      <c r="X515">
        <v>984.35486337547195</v>
      </c>
      <c r="Y515">
        <v>982.31779481594674</v>
      </c>
      <c r="Z515">
        <v>2.9922520114196445</v>
      </c>
      <c r="AA515">
        <v>8.1978958814119041E-2</v>
      </c>
      <c r="AB515">
        <v>3</v>
      </c>
      <c r="AC515">
        <v>531</v>
      </c>
      <c r="AD515">
        <f t="shared" ref="AD515:AD578" si="16">(Y515/Q515)</f>
        <v>1.1064447045271517</v>
      </c>
      <c r="AE515">
        <f t="shared" ref="AE515:AE578" si="17">(LOG(AD515,2))</f>
        <v>0.14593135308395261</v>
      </c>
    </row>
    <row r="516" spans="1:31">
      <c r="A516" t="s">
        <v>1060</v>
      </c>
      <c r="B516">
        <v>11</v>
      </c>
      <c r="C516">
        <v>6</v>
      </c>
      <c r="D516">
        <v>55.564</v>
      </c>
      <c r="E516">
        <v>5.7119129161939099E-2</v>
      </c>
      <c r="F516" s="2">
        <v>1.2432184224336937</v>
      </c>
      <c r="G516">
        <v>2.58255961419636E-2</v>
      </c>
      <c r="H516">
        <v>1.29935388853366</v>
      </c>
      <c r="I516">
        <v>0.51997581851151897</v>
      </c>
      <c r="J516" t="s">
        <v>33</v>
      </c>
      <c r="K516" t="s">
        <v>32</v>
      </c>
      <c r="L516">
        <v>66615.517200000002</v>
      </c>
      <c r="M516" t="s">
        <v>1061</v>
      </c>
      <c r="N516">
        <v>1024.5563254252299</v>
      </c>
      <c r="O516">
        <v>792.33926417286796</v>
      </c>
      <c r="P516">
        <v>844.89004087726005</v>
      </c>
      <c r="Q516">
        <v>887.26187682511943</v>
      </c>
      <c r="R516">
        <v>2.9480518214939488</v>
      </c>
      <c r="S516">
        <v>0.13724147289077898</v>
      </c>
      <c r="T516">
        <v>3</v>
      </c>
      <c r="U516">
        <v>571</v>
      </c>
      <c r="V516">
        <v>603.32800029989403</v>
      </c>
      <c r="W516">
        <v>717.73325982803397</v>
      </c>
      <c r="X516">
        <v>727.48429313871895</v>
      </c>
      <c r="Y516">
        <v>682.84851775554898</v>
      </c>
      <c r="Z516">
        <v>2.8343243710322148</v>
      </c>
      <c r="AA516">
        <v>0.10110464488279164</v>
      </c>
      <c r="AB516">
        <v>3</v>
      </c>
      <c r="AC516">
        <v>642</v>
      </c>
      <c r="AD516">
        <f t="shared" si="16"/>
        <v>0.76961327381604538</v>
      </c>
      <c r="AE516">
        <f t="shared" si="17"/>
        <v>-0.37779441284874593</v>
      </c>
    </row>
    <row r="517" spans="1:31">
      <c r="A517" t="s">
        <v>1062</v>
      </c>
      <c r="B517">
        <v>4</v>
      </c>
      <c r="C517">
        <v>2</v>
      </c>
      <c r="D517">
        <v>14.379899999999999</v>
      </c>
      <c r="E517">
        <v>0.52759296293837099</v>
      </c>
      <c r="F517" s="2">
        <v>0.27770100572881068</v>
      </c>
      <c r="G517">
        <v>0.135270090305943</v>
      </c>
      <c r="H517">
        <v>1.0499727238027901</v>
      </c>
      <c r="I517">
        <v>8.4246127734685705E-2</v>
      </c>
      <c r="J517" t="s">
        <v>33</v>
      </c>
      <c r="K517" t="s">
        <v>32</v>
      </c>
      <c r="L517">
        <v>72626.884999999995</v>
      </c>
      <c r="M517" t="s">
        <v>1063</v>
      </c>
      <c r="N517">
        <v>887.40368125227803</v>
      </c>
      <c r="O517">
        <v>882.35149581195503</v>
      </c>
      <c r="P517">
        <v>881.56090494887906</v>
      </c>
      <c r="Q517">
        <v>883.772027337704</v>
      </c>
      <c r="R517">
        <v>2.9463402513956183</v>
      </c>
      <c r="S517">
        <v>3.5867267252575074E-3</v>
      </c>
      <c r="T517">
        <v>3</v>
      </c>
      <c r="U517">
        <v>572</v>
      </c>
      <c r="V517">
        <v>892.34873654670105</v>
      </c>
      <c r="W517">
        <v>918.47187971321102</v>
      </c>
      <c r="X517">
        <v>714.30791508952495</v>
      </c>
      <c r="Y517">
        <v>841.70951044981246</v>
      </c>
      <c r="Z517">
        <v>2.9251622342835848</v>
      </c>
      <c r="AA517">
        <v>0.13199739552265533</v>
      </c>
      <c r="AB517">
        <v>3</v>
      </c>
      <c r="AC517">
        <v>579</v>
      </c>
      <c r="AD517">
        <f t="shared" si="16"/>
        <v>0.95240569333858449</v>
      </c>
      <c r="AE517">
        <f t="shared" si="17"/>
        <v>-7.0351850038468944E-2</v>
      </c>
    </row>
    <row r="518" spans="1:31">
      <c r="A518" t="s">
        <v>1064</v>
      </c>
      <c r="B518">
        <v>3</v>
      </c>
      <c r="C518">
        <v>1</v>
      </c>
      <c r="D518">
        <v>24.858000000000001</v>
      </c>
      <c r="E518">
        <v>1.3126670781757901E-3</v>
      </c>
      <c r="F518" s="2">
        <v>2.8818454067701937</v>
      </c>
      <c r="G518">
        <v>3.0079339714887102E-3</v>
      </c>
      <c r="H518">
        <v>3.0062223941438302</v>
      </c>
      <c r="I518">
        <v>0.99988399370855696</v>
      </c>
      <c r="J518" t="s">
        <v>33</v>
      </c>
      <c r="K518" t="s">
        <v>32</v>
      </c>
      <c r="L518">
        <v>28358.7575</v>
      </c>
      <c r="M518" t="s">
        <v>1065</v>
      </c>
      <c r="N518">
        <v>802.18645980757003</v>
      </c>
      <c r="O518">
        <v>962.892336892402</v>
      </c>
      <c r="P518">
        <v>873.06655563159495</v>
      </c>
      <c r="Q518">
        <v>879.38178411052229</v>
      </c>
      <c r="R518">
        <v>2.9441774652156649</v>
      </c>
      <c r="S518">
        <v>9.1585760795737714E-2</v>
      </c>
      <c r="T518">
        <v>3</v>
      </c>
      <c r="U518">
        <v>574</v>
      </c>
      <c r="V518">
        <v>367.07694677170099</v>
      </c>
      <c r="W518">
        <v>273.30061351481902</v>
      </c>
      <c r="X518">
        <v>237.18404575790299</v>
      </c>
      <c r="Y518">
        <v>292.52053534814104</v>
      </c>
      <c r="Z518">
        <v>2.4661563595646356</v>
      </c>
      <c r="AA518">
        <v>0.22919920184324685</v>
      </c>
      <c r="AB518">
        <v>3</v>
      </c>
      <c r="AC518">
        <v>898</v>
      </c>
      <c r="AD518">
        <f t="shared" si="16"/>
        <v>0.33264338724507458</v>
      </c>
      <c r="AE518">
        <f t="shared" si="17"/>
        <v>-1.5879517408112738</v>
      </c>
    </row>
    <row r="519" spans="1:31">
      <c r="A519" t="s">
        <v>1066</v>
      </c>
      <c r="B519">
        <v>17</v>
      </c>
      <c r="C519">
        <v>7</v>
      </c>
      <c r="D519">
        <v>69.273300000000006</v>
      </c>
      <c r="E519">
        <v>2.5449621843339799E-3</v>
      </c>
      <c r="F519" s="2">
        <v>2.5943186664734297</v>
      </c>
      <c r="G519">
        <v>3.9829192119416601E-3</v>
      </c>
      <c r="H519">
        <v>1.50040353360045</v>
      </c>
      <c r="I519">
        <v>0.997762948418631</v>
      </c>
      <c r="J519" t="s">
        <v>33</v>
      </c>
      <c r="K519" t="s">
        <v>32</v>
      </c>
      <c r="L519">
        <v>434716.364</v>
      </c>
      <c r="M519" t="s">
        <v>1067</v>
      </c>
      <c r="N519">
        <v>968.31894039074098</v>
      </c>
      <c r="O519">
        <v>833.44795454239102</v>
      </c>
      <c r="P519">
        <v>833.43291800030795</v>
      </c>
      <c r="Q519">
        <v>878.39993764447991</v>
      </c>
      <c r="R519">
        <v>2.9436922962764864</v>
      </c>
      <c r="S519">
        <v>8.8652261557506162E-2</v>
      </c>
      <c r="T519">
        <v>3</v>
      </c>
      <c r="U519">
        <v>576</v>
      </c>
      <c r="V519">
        <v>548.489814600714</v>
      </c>
      <c r="W519">
        <v>594.21033901070996</v>
      </c>
      <c r="X519">
        <v>613.62723026901097</v>
      </c>
      <c r="Y519">
        <v>585.44246129347823</v>
      </c>
      <c r="Z519">
        <v>2.7674842179896371</v>
      </c>
      <c r="AA519">
        <v>5.7122866213438331E-2</v>
      </c>
      <c r="AB519">
        <v>3</v>
      </c>
      <c r="AC519">
        <v>691</v>
      </c>
      <c r="AD519">
        <f t="shared" si="16"/>
        <v>0.66648736663552433</v>
      </c>
      <c r="AE519">
        <f t="shared" si="17"/>
        <v>-0.58535056580719769</v>
      </c>
    </row>
    <row r="520" spans="1:31">
      <c r="A520" t="s">
        <v>1068</v>
      </c>
      <c r="B520">
        <v>7</v>
      </c>
      <c r="C520">
        <v>1</v>
      </c>
      <c r="D520">
        <v>33.614800000000002</v>
      </c>
      <c r="E520">
        <v>2.6190488995591499E-2</v>
      </c>
      <c r="F520" s="2">
        <v>1.5818563929033469</v>
      </c>
      <c r="G520">
        <v>1.5055404224989299E-2</v>
      </c>
      <c r="H520">
        <v>1.57925842859381</v>
      </c>
      <c r="I520">
        <v>0.73209684281867404</v>
      </c>
      <c r="J520" t="s">
        <v>33</v>
      </c>
      <c r="K520" t="s">
        <v>32</v>
      </c>
      <c r="L520">
        <v>38873.8943</v>
      </c>
      <c r="M520" t="s">
        <v>1069</v>
      </c>
      <c r="N520">
        <v>710.36153234632002</v>
      </c>
      <c r="O520">
        <v>900.81457398572002</v>
      </c>
      <c r="P520">
        <v>1022.63181176869</v>
      </c>
      <c r="Q520">
        <v>877.93597270024338</v>
      </c>
      <c r="R520">
        <v>2.9434628442467483</v>
      </c>
      <c r="S520">
        <v>0.1792696516661664</v>
      </c>
      <c r="T520">
        <v>3</v>
      </c>
      <c r="U520">
        <v>577</v>
      </c>
      <c r="V520">
        <v>625.52334406586999</v>
      </c>
      <c r="W520">
        <v>560.95058990727705</v>
      </c>
      <c r="X520">
        <v>481.27585948270001</v>
      </c>
      <c r="Y520">
        <v>555.91659781861574</v>
      </c>
      <c r="Z520">
        <v>2.7450096408193243</v>
      </c>
      <c r="AA520">
        <v>0.12997521709389873</v>
      </c>
      <c r="AB520">
        <v>3</v>
      </c>
      <c r="AC520">
        <v>707</v>
      </c>
      <c r="AD520">
        <f t="shared" si="16"/>
        <v>0.6332085882172005</v>
      </c>
      <c r="AE520">
        <f t="shared" si="17"/>
        <v>-0.65924727198595623</v>
      </c>
    </row>
    <row r="521" spans="1:31">
      <c r="A521" t="s">
        <v>1070</v>
      </c>
      <c r="B521">
        <v>14</v>
      </c>
      <c r="C521">
        <v>4</v>
      </c>
      <c r="D521">
        <v>56.031799999999997</v>
      </c>
      <c r="E521">
        <v>0.18463084819650299</v>
      </c>
      <c r="F521" s="2">
        <v>0.73369573515056896</v>
      </c>
      <c r="G521">
        <v>6.1747739200117703E-2</v>
      </c>
      <c r="H521">
        <v>1.35903956010567</v>
      </c>
      <c r="I521">
        <v>0.23587588566359199</v>
      </c>
      <c r="J521" t="s">
        <v>32</v>
      </c>
      <c r="K521" t="s">
        <v>33</v>
      </c>
      <c r="L521">
        <v>113922.39290000001</v>
      </c>
      <c r="M521" t="s">
        <v>1071</v>
      </c>
      <c r="N521">
        <v>1020.8272556542699</v>
      </c>
      <c r="O521">
        <v>553.08128489569299</v>
      </c>
      <c r="P521">
        <v>1057.22349959076</v>
      </c>
      <c r="Q521">
        <v>877.04401338024093</v>
      </c>
      <c r="R521">
        <v>2.9430213884498886</v>
      </c>
      <c r="S521">
        <v>0.32056490508633134</v>
      </c>
      <c r="T521">
        <v>3</v>
      </c>
      <c r="U521">
        <v>578</v>
      </c>
      <c r="V521">
        <v>1140.4031404595301</v>
      </c>
      <c r="W521">
        <v>1307.47972187253</v>
      </c>
      <c r="X521">
        <v>1127.9296680807299</v>
      </c>
      <c r="Y521">
        <v>1191.9375101375965</v>
      </c>
      <c r="Z521">
        <v>3.0762534871879303</v>
      </c>
      <c r="AA521">
        <v>8.4112350061271463E-2</v>
      </c>
      <c r="AB521">
        <v>3</v>
      </c>
      <c r="AC521">
        <v>463</v>
      </c>
      <c r="AD521">
        <f t="shared" si="16"/>
        <v>1.3590395601056728</v>
      </c>
      <c r="AE521">
        <f t="shared" si="17"/>
        <v>0.4425874519387078</v>
      </c>
    </row>
    <row r="522" spans="1:31">
      <c r="A522" t="s">
        <v>1072</v>
      </c>
      <c r="B522">
        <v>4</v>
      </c>
      <c r="C522">
        <v>3</v>
      </c>
      <c r="D522">
        <v>21.1431</v>
      </c>
      <c r="E522">
        <v>8.5976513832224002E-2</v>
      </c>
      <c r="F522" s="2">
        <v>1.0656201685947146</v>
      </c>
      <c r="G522">
        <v>3.5790549657822197E-2</v>
      </c>
      <c r="H522">
        <v>1.3765528799659601</v>
      </c>
      <c r="I522">
        <v>0.41028815402083002</v>
      </c>
      <c r="J522" t="s">
        <v>33</v>
      </c>
      <c r="K522" t="s">
        <v>32</v>
      </c>
      <c r="L522">
        <v>28858.95</v>
      </c>
      <c r="M522" t="s">
        <v>1073</v>
      </c>
      <c r="N522">
        <v>1019.41076773313</v>
      </c>
      <c r="O522">
        <v>666.17619973588</v>
      </c>
      <c r="P522">
        <v>945.22222247861305</v>
      </c>
      <c r="Q522">
        <v>876.93639664920772</v>
      </c>
      <c r="R522">
        <v>2.9429680955485091</v>
      </c>
      <c r="S522">
        <v>0.21239269030469282</v>
      </c>
      <c r="T522">
        <v>3</v>
      </c>
      <c r="U522">
        <v>579</v>
      </c>
      <c r="V522">
        <v>602.64524152206195</v>
      </c>
      <c r="W522">
        <v>646.595895674855</v>
      </c>
      <c r="X522">
        <v>661.91623876431402</v>
      </c>
      <c r="Y522">
        <v>637.05245865374366</v>
      </c>
      <c r="Z522">
        <v>2.8041751961749113</v>
      </c>
      <c r="AA522">
        <v>4.8294906081417253E-2</v>
      </c>
      <c r="AB522">
        <v>3</v>
      </c>
      <c r="AC522">
        <v>660</v>
      </c>
      <c r="AD522">
        <f t="shared" si="16"/>
        <v>0.7264522958425883</v>
      </c>
      <c r="AE522">
        <f t="shared" si="17"/>
        <v>-0.46106003180002841</v>
      </c>
    </row>
    <row r="523" spans="1:31">
      <c r="A523" t="s">
        <v>1074</v>
      </c>
      <c r="B523">
        <v>2</v>
      </c>
      <c r="C523">
        <v>1</v>
      </c>
      <c r="D523">
        <v>7.2073999999999998</v>
      </c>
      <c r="E523">
        <v>2.1790311840880199E-2</v>
      </c>
      <c r="F523" s="2">
        <v>1.6617365545263729</v>
      </c>
      <c r="G523">
        <v>1.32380678236562E-2</v>
      </c>
      <c r="H523">
        <v>2.1718903997925199</v>
      </c>
      <c r="I523">
        <v>0.77731956642310795</v>
      </c>
      <c r="J523" t="s">
        <v>33</v>
      </c>
      <c r="K523" t="s">
        <v>32</v>
      </c>
      <c r="L523">
        <v>77506.770900000003</v>
      </c>
      <c r="M523" t="s">
        <v>1075</v>
      </c>
      <c r="N523">
        <v>948.41517057831697</v>
      </c>
      <c r="O523">
        <v>946.00843867645494</v>
      </c>
      <c r="P523">
        <v>733.99849922128999</v>
      </c>
      <c r="Q523">
        <v>876.14070282535397</v>
      </c>
      <c r="R523">
        <v>2.9425738568001756</v>
      </c>
      <c r="S523">
        <v>0.14050784372193015</v>
      </c>
      <c r="T523">
        <v>3</v>
      </c>
      <c r="U523">
        <v>580</v>
      </c>
      <c r="V523">
        <v>295.07701921416901</v>
      </c>
      <c r="W523">
        <v>336.68827064993599</v>
      </c>
      <c r="X523">
        <v>578.43486974208497</v>
      </c>
      <c r="Y523">
        <v>403.40005320206336</v>
      </c>
      <c r="Z523">
        <v>2.6057359511532985</v>
      </c>
      <c r="AA523">
        <v>0.37929039523839753</v>
      </c>
      <c r="AB523">
        <v>3</v>
      </c>
      <c r="AC523">
        <v>806</v>
      </c>
      <c r="AD523">
        <f t="shared" si="16"/>
        <v>0.46042838998483943</v>
      </c>
      <c r="AE523">
        <f t="shared" si="17"/>
        <v>-1.1189513021913802</v>
      </c>
    </row>
    <row r="524" spans="1:31">
      <c r="A524" t="s">
        <v>1076</v>
      </c>
      <c r="B524">
        <v>3</v>
      </c>
      <c r="C524">
        <v>2</v>
      </c>
      <c r="D524">
        <v>17.600100000000001</v>
      </c>
      <c r="E524">
        <v>0.26783090143975202</v>
      </c>
      <c r="F524" s="2">
        <v>0.57213931697844922</v>
      </c>
      <c r="G524">
        <v>8.1146741123756097E-2</v>
      </c>
      <c r="H524">
        <v>1.1761385134641</v>
      </c>
      <c r="I524">
        <v>0.17002571438506001</v>
      </c>
      <c r="J524" t="s">
        <v>32</v>
      </c>
      <c r="K524" t="s">
        <v>33</v>
      </c>
      <c r="L524">
        <v>36564.357300000003</v>
      </c>
      <c r="M524" t="s">
        <v>1077</v>
      </c>
      <c r="N524">
        <v>913.20108305438202</v>
      </c>
      <c r="O524">
        <v>759.57868977160501</v>
      </c>
      <c r="P524">
        <v>947.59108179725195</v>
      </c>
      <c r="Q524">
        <v>873.45695154107977</v>
      </c>
      <c r="R524">
        <v>2.9412415055766874</v>
      </c>
      <c r="S524">
        <v>0.1146126887551977</v>
      </c>
      <c r="T524">
        <v>3</v>
      </c>
      <c r="U524">
        <v>581</v>
      </c>
      <c r="V524">
        <v>847.44632910691701</v>
      </c>
      <c r="W524">
        <v>1033.9269893235301</v>
      </c>
      <c r="X524">
        <v>1200.5457632507901</v>
      </c>
      <c r="Y524">
        <v>1027.3063605604123</v>
      </c>
      <c r="Z524">
        <v>3.0116999770538264</v>
      </c>
      <c r="AA524">
        <v>0.1719475339702152</v>
      </c>
      <c r="AB524">
        <v>3</v>
      </c>
      <c r="AC524">
        <v>512</v>
      </c>
      <c r="AD524">
        <f t="shared" si="16"/>
        <v>1.1761385134641027</v>
      </c>
      <c r="AE524">
        <f t="shared" si="17"/>
        <v>0.23405797592272876</v>
      </c>
    </row>
    <row r="525" spans="1:31">
      <c r="A525" t="s">
        <v>1078</v>
      </c>
      <c r="B525">
        <v>6</v>
      </c>
      <c r="C525">
        <v>4</v>
      </c>
      <c r="D525">
        <v>35.834200000000003</v>
      </c>
      <c r="E525">
        <v>0.68202078977122804</v>
      </c>
      <c r="F525" s="2">
        <v>0.16620238671403278</v>
      </c>
      <c r="G525">
        <v>0.16446183019462901</v>
      </c>
      <c r="H525">
        <v>1.01733545018313</v>
      </c>
      <c r="I525">
        <v>6.3872264563747103E-2</v>
      </c>
      <c r="J525" t="s">
        <v>33</v>
      </c>
      <c r="K525" t="s">
        <v>32</v>
      </c>
      <c r="L525">
        <v>28629.681</v>
      </c>
      <c r="M525" t="s">
        <v>1079</v>
      </c>
      <c r="N525">
        <v>842.05781135879795</v>
      </c>
      <c r="O525">
        <v>835.61837794693099</v>
      </c>
      <c r="P525">
        <v>930.34836665158105</v>
      </c>
      <c r="Q525">
        <v>869.34151865243666</v>
      </c>
      <c r="R525">
        <v>2.9391904214761677</v>
      </c>
      <c r="S525">
        <v>6.0886883049411623E-2</v>
      </c>
      <c r="T525">
        <v>3</v>
      </c>
      <c r="U525">
        <v>582</v>
      </c>
      <c r="V525">
        <v>835.63688978189202</v>
      </c>
      <c r="W525">
        <v>857.96811886918704</v>
      </c>
      <c r="X525">
        <v>869.97867015206498</v>
      </c>
      <c r="Y525">
        <v>854.52789293438127</v>
      </c>
      <c r="Z525">
        <v>2.9317262432414006</v>
      </c>
      <c r="AA525">
        <v>2.0394237613892544E-2</v>
      </c>
      <c r="AB525">
        <v>3</v>
      </c>
      <c r="AC525">
        <v>576</v>
      </c>
      <c r="AD525">
        <f t="shared" si="16"/>
        <v>0.98295994681006615</v>
      </c>
      <c r="AE525">
        <f t="shared" si="17"/>
        <v>-2.4795463383319203E-2</v>
      </c>
    </row>
    <row r="526" spans="1:31">
      <c r="A526" t="s">
        <v>1080</v>
      </c>
      <c r="B526">
        <v>3</v>
      </c>
      <c r="C526">
        <v>2</v>
      </c>
      <c r="D526">
        <v>15.662100000000001</v>
      </c>
      <c r="E526">
        <v>0.11202139631758699</v>
      </c>
      <c r="F526" s="2">
        <v>0.95069901826571035</v>
      </c>
      <c r="G526">
        <v>4.3105421174093703E-2</v>
      </c>
      <c r="H526">
        <v>1.3483789117809699</v>
      </c>
      <c r="I526">
        <v>0.34448808420204902</v>
      </c>
      <c r="J526" t="s">
        <v>33</v>
      </c>
      <c r="K526" t="s">
        <v>32</v>
      </c>
      <c r="L526">
        <v>40961.3747</v>
      </c>
      <c r="M526" t="s">
        <v>1081</v>
      </c>
      <c r="N526">
        <v>803.28854492059395</v>
      </c>
      <c r="O526">
        <v>884.78171166481195</v>
      </c>
      <c r="P526">
        <v>914.86200823408296</v>
      </c>
      <c r="Q526">
        <v>867.64408827316299</v>
      </c>
      <c r="R526">
        <v>2.9383416120457864</v>
      </c>
      <c r="S526">
        <v>6.6533305905119897E-2</v>
      </c>
      <c r="T526">
        <v>3</v>
      </c>
      <c r="U526">
        <v>583</v>
      </c>
      <c r="V526">
        <v>852.16941847957605</v>
      </c>
      <c r="W526">
        <v>554.42935451713902</v>
      </c>
      <c r="X526">
        <v>523.81725626428204</v>
      </c>
      <c r="Y526">
        <v>643.4720097536657</v>
      </c>
      <c r="Z526">
        <v>2.8085296603718555</v>
      </c>
      <c r="AA526">
        <v>0.28188360445318206</v>
      </c>
      <c r="AB526">
        <v>3</v>
      </c>
      <c r="AC526">
        <v>656</v>
      </c>
      <c r="AD526">
        <f t="shared" si="16"/>
        <v>0.74163129611629353</v>
      </c>
      <c r="AE526">
        <f t="shared" si="17"/>
        <v>-0.43122596931779195</v>
      </c>
    </row>
    <row r="527" spans="1:31">
      <c r="A527" t="s">
        <v>1082</v>
      </c>
      <c r="B527">
        <v>3</v>
      </c>
      <c r="C527">
        <v>1</v>
      </c>
      <c r="D527">
        <v>12.898099999999999</v>
      </c>
      <c r="E527">
        <v>0.70610075835318098</v>
      </c>
      <c r="F527" s="2">
        <v>0.15113332207210214</v>
      </c>
      <c r="G527">
        <v>0.16957276726054599</v>
      </c>
      <c r="H527">
        <v>1.03821942482872</v>
      </c>
      <c r="I527">
        <v>6.1702394125159397E-2</v>
      </c>
      <c r="J527" t="s">
        <v>32</v>
      </c>
      <c r="K527" t="s">
        <v>33</v>
      </c>
      <c r="L527">
        <v>58489.221599999997</v>
      </c>
      <c r="M527" t="s">
        <v>1083</v>
      </c>
      <c r="N527">
        <v>871.12625885969601</v>
      </c>
      <c r="O527">
        <v>724.00991378115805</v>
      </c>
      <c r="P527">
        <v>995.07555622692405</v>
      </c>
      <c r="Q527">
        <v>863.40390962259278</v>
      </c>
      <c r="R527">
        <v>2.9362140108753496</v>
      </c>
      <c r="S527">
        <v>0.15716597996487516</v>
      </c>
      <c r="T527">
        <v>3</v>
      </c>
      <c r="U527">
        <v>584</v>
      </c>
      <c r="V527">
        <v>804.10118099021895</v>
      </c>
      <c r="W527">
        <v>951.56034153012001</v>
      </c>
      <c r="X527">
        <v>933.54660880937695</v>
      </c>
      <c r="Y527">
        <v>896.40271044323856</v>
      </c>
      <c r="Z527">
        <v>2.9525031610365651</v>
      </c>
      <c r="AA527">
        <v>8.9737904624913711E-2</v>
      </c>
      <c r="AB527">
        <v>3</v>
      </c>
      <c r="AC527">
        <v>553</v>
      </c>
      <c r="AD527">
        <f t="shared" si="16"/>
        <v>1.0382194248287224</v>
      </c>
      <c r="AE527">
        <f t="shared" si="17"/>
        <v>5.4111385562379447E-2</v>
      </c>
    </row>
    <row r="528" spans="1:31">
      <c r="A528" t="s">
        <v>1084</v>
      </c>
      <c r="B528">
        <v>7</v>
      </c>
      <c r="C528">
        <v>3</v>
      </c>
      <c r="D528">
        <v>32.474400000000003</v>
      </c>
      <c r="E528">
        <v>7.5952899779309593E-2</v>
      </c>
      <c r="F528" s="2">
        <v>1.1194556407068921</v>
      </c>
      <c r="G528">
        <v>3.21753661300073E-2</v>
      </c>
      <c r="H528">
        <v>1.8496016260244199</v>
      </c>
      <c r="I528">
        <v>0.44270053894335099</v>
      </c>
      <c r="J528" t="s">
        <v>32</v>
      </c>
      <c r="K528" t="s">
        <v>33</v>
      </c>
      <c r="L528">
        <v>43994.888500000001</v>
      </c>
      <c r="M528" t="s">
        <v>1085</v>
      </c>
      <c r="N528">
        <v>1066.27179458412</v>
      </c>
      <c r="O528">
        <v>452.72860230809499</v>
      </c>
      <c r="P528">
        <v>1049.94537273632</v>
      </c>
      <c r="Q528">
        <v>856.31525654284508</v>
      </c>
      <c r="R528">
        <v>2.9326336816994019</v>
      </c>
      <c r="S528">
        <v>0.40827441579999041</v>
      </c>
      <c r="T528">
        <v>3</v>
      </c>
      <c r="U528">
        <v>585</v>
      </c>
      <c r="V528">
        <v>1485.00356907541</v>
      </c>
      <c r="W528">
        <v>1742.1731747697099</v>
      </c>
      <c r="X528">
        <v>1524.34952882838</v>
      </c>
      <c r="Y528">
        <v>1583.8420908911667</v>
      </c>
      <c r="Z528">
        <v>3.1997118802375897</v>
      </c>
      <c r="AA528">
        <v>8.7460002279081558E-2</v>
      </c>
      <c r="AB528">
        <v>3</v>
      </c>
      <c r="AC528">
        <v>385</v>
      </c>
      <c r="AD528">
        <f t="shared" si="16"/>
        <v>1.8496016260244224</v>
      </c>
      <c r="AE528">
        <f t="shared" si="17"/>
        <v>0.8872145712559113</v>
      </c>
    </row>
    <row r="529" spans="1:31">
      <c r="A529" t="s">
        <v>1086</v>
      </c>
      <c r="B529">
        <v>4</v>
      </c>
      <c r="C529">
        <v>2</v>
      </c>
      <c r="D529">
        <v>15.129300000000001</v>
      </c>
      <c r="E529">
        <v>1.94465714621407E-2</v>
      </c>
      <c r="F529" s="2">
        <v>1.7111569561030344</v>
      </c>
      <c r="G529">
        <v>1.2449335985078301E-2</v>
      </c>
      <c r="H529">
        <v>2.1423862490666901</v>
      </c>
      <c r="I529">
        <v>0.80356112033916005</v>
      </c>
      <c r="J529" t="s">
        <v>33</v>
      </c>
      <c r="K529" t="s">
        <v>32</v>
      </c>
      <c r="L529">
        <v>170715.5362</v>
      </c>
      <c r="M529" t="s">
        <v>1087</v>
      </c>
      <c r="N529">
        <v>861.89980824691202</v>
      </c>
      <c r="O529">
        <v>903.26881420387497</v>
      </c>
      <c r="P529">
        <v>796.03644362367095</v>
      </c>
      <c r="Q529">
        <v>853.73502202481939</v>
      </c>
      <c r="R529">
        <v>2.9313230974696398</v>
      </c>
      <c r="S529">
        <v>6.3345687605114831E-2</v>
      </c>
      <c r="T529">
        <v>3</v>
      </c>
      <c r="U529">
        <v>586</v>
      </c>
      <c r="V529">
        <v>498.39611327120099</v>
      </c>
      <c r="W529">
        <v>253.45647150673301</v>
      </c>
      <c r="X529">
        <v>443.63915588751303</v>
      </c>
      <c r="Y529">
        <v>398.49724688848232</v>
      </c>
      <c r="Z529">
        <v>2.6004253253173997</v>
      </c>
      <c r="AA529">
        <v>0.32260740291596568</v>
      </c>
      <c r="AB529">
        <v>3</v>
      </c>
      <c r="AC529">
        <v>810</v>
      </c>
      <c r="AD529">
        <f t="shared" si="16"/>
        <v>0.46676923941032539</v>
      </c>
      <c r="AE529">
        <f t="shared" si="17"/>
        <v>-1.0992186058481637</v>
      </c>
    </row>
    <row r="530" spans="1:31">
      <c r="A530" t="s">
        <v>1088</v>
      </c>
      <c r="B530">
        <v>2</v>
      </c>
      <c r="C530">
        <v>1</v>
      </c>
      <c r="D530">
        <v>13.969900000000001</v>
      </c>
      <c r="E530">
        <v>9.7075728862191707E-2</v>
      </c>
      <c r="F530" s="2">
        <v>1.0128893400078782</v>
      </c>
      <c r="G530">
        <v>3.9081383921483102E-2</v>
      </c>
      <c r="H530">
        <v>1.37322394440399</v>
      </c>
      <c r="I530">
        <v>0.37947390443857099</v>
      </c>
      <c r="J530" t="s">
        <v>33</v>
      </c>
      <c r="K530" t="s">
        <v>32</v>
      </c>
      <c r="L530">
        <v>15263.011699999999</v>
      </c>
      <c r="M530" t="s">
        <v>1089</v>
      </c>
      <c r="N530">
        <v>902.14870269895005</v>
      </c>
      <c r="O530">
        <v>686.48955132501601</v>
      </c>
      <c r="P530">
        <v>969.54316974180097</v>
      </c>
      <c r="Q530">
        <v>852.72714125525579</v>
      </c>
      <c r="R530">
        <v>2.9308100862620616</v>
      </c>
      <c r="S530">
        <v>0.17339314994799529</v>
      </c>
      <c r="T530">
        <v>3</v>
      </c>
      <c r="U530">
        <v>587</v>
      </c>
      <c r="V530">
        <v>511.93484347695698</v>
      </c>
      <c r="W530">
        <v>729.70160567125401</v>
      </c>
      <c r="X530">
        <v>621.265398864693</v>
      </c>
      <c r="Y530">
        <v>620.96728267096796</v>
      </c>
      <c r="Z530">
        <v>2.7930687188081853</v>
      </c>
      <c r="AA530">
        <v>0.1753452882614063</v>
      </c>
      <c r="AB530">
        <v>3</v>
      </c>
      <c r="AC530">
        <v>667</v>
      </c>
      <c r="AD530">
        <f t="shared" si="16"/>
        <v>0.72821334355192913</v>
      </c>
      <c r="AE530">
        <f t="shared" si="17"/>
        <v>-0.45756691837323543</v>
      </c>
    </row>
    <row r="531" spans="1:31">
      <c r="A531" t="s">
        <v>1090</v>
      </c>
      <c r="B531">
        <v>10</v>
      </c>
      <c r="C531">
        <v>3</v>
      </c>
      <c r="D531">
        <v>56.775199999999998</v>
      </c>
      <c r="E531">
        <v>0.72613445170164503</v>
      </c>
      <c r="F531" s="2">
        <v>0.13898295750121489</v>
      </c>
      <c r="G531">
        <v>0.17332169731189301</v>
      </c>
      <c r="H531">
        <v>1.03615062348466</v>
      </c>
      <c r="I531">
        <v>6.0064242066731298E-2</v>
      </c>
      <c r="J531" t="s">
        <v>33</v>
      </c>
      <c r="K531" t="s">
        <v>32</v>
      </c>
      <c r="L531">
        <v>58205.562100000003</v>
      </c>
      <c r="M531" t="s">
        <v>1091</v>
      </c>
      <c r="N531">
        <v>888.15296331756099</v>
      </c>
      <c r="O531">
        <v>723.10327054563697</v>
      </c>
      <c r="P531">
        <v>933.95046700324497</v>
      </c>
      <c r="Q531">
        <v>848.40223362214749</v>
      </c>
      <c r="R531">
        <v>2.9286018032303049</v>
      </c>
      <c r="S531">
        <v>0.13071850669348281</v>
      </c>
      <c r="T531">
        <v>3</v>
      </c>
      <c r="U531">
        <v>589</v>
      </c>
      <c r="V531">
        <v>830.23246041918196</v>
      </c>
      <c r="W531">
        <v>804.78113755820698</v>
      </c>
      <c r="X531">
        <v>821.39249123261004</v>
      </c>
      <c r="Y531">
        <v>818.80202973666644</v>
      </c>
      <c r="Z531">
        <v>2.9131789105688037</v>
      </c>
      <c r="AA531">
        <v>1.578146224416269E-2</v>
      </c>
      <c r="AB531">
        <v>3</v>
      </c>
      <c r="AC531">
        <v>585</v>
      </c>
      <c r="AD531">
        <f t="shared" si="16"/>
        <v>0.9651106483311499</v>
      </c>
      <c r="AE531">
        <f t="shared" si="17"/>
        <v>-5.1233740436672538E-2</v>
      </c>
    </row>
    <row r="532" spans="1:31">
      <c r="A532" t="s">
        <v>1092</v>
      </c>
      <c r="B532">
        <v>5</v>
      </c>
      <c r="C532">
        <v>4</v>
      </c>
      <c r="D532">
        <v>28.815300000000001</v>
      </c>
      <c r="E532">
        <v>0.58404903454586199</v>
      </c>
      <c r="F532" s="2">
        <v>0.23355068963636161</v>
      </c>
      <c r="G532">
        <v>0.146548656325142</v>
      </c>
      <c r="H532">
        <v>1.07778940020905</v>
      </c>
      <c r="I532">
        <v>7.5311916044011801E-2</v>
      </c>
      <c r="J532" t="s">
        <v>33</v>
      </c>
      <c r="K532" t="s">
        <v>32</v>
      </c>
      <c r="L532">
        <v>32319.239000000001</v>
      </c>
      <c r="M532" t="s">
        <v>1093</v>
      </c>
      <c r="N532">
        <v>931.03062383720203</v>
      </c>
      <c r="O532">
        <v>696.85275172535103</v>
      </c>
      <c r="P532">
        <v>896.22061867775506</v>
      </c>
      <c r="Q532">
        <v>841.36799808010267</v>
      </c>
      <c r="R532">
        <v>2.9249859893525576</v>
      </c>
      <c r="S532">
        <v>0.15018199627419623</v>
      </c>
      <c r="T532">
        <v>3</v>
      </c>
      <c r="U532">
        <v>590</v>
      </c>
      <c r="V532">
        <v>727.06424847068797</v>
      </c>
      <c r="W532">
        <v>918.88433340063398</v>
      </c>
      <c r="X532">
        <v>695.97832309798798</v>
      </c>
      <c r="Y532">
        <v>780.64230165643664</v>
      </c>
      <c r="Z532">
        <v>2.8924520812498677</v>
      </c>
      <c r="AA532">
        <v>0.15464936849093106</v>
      </c>
      <c r="AB532">
        <v>3</v>
      </c>
      <c r="AC532">
        <v>596</v>
      </c>
      <c r="AD532">
        <f t="shared" si="16"/>
        <v>0.92782504616025985</v>
      </c>
      <c r="AE532">
        <f t="shared" si="17"/>
        <v>-0.10807530336280932</v>
      </c>
    </row>
    <row r="533" spans="1:31">
      <c r="A533" t="s">
        <v>1094</v>
      </c>
      <c r="B533">
        <v>19</v>
      </c>
      <c r="C533">
        <v>8</v>
      </c>
      <c r="D533">
        <v>77.219399999999993</v>
      </c>
      <c r="E533">
        <v>1.6775231902333699E-2</v>
      </c>
      <c r="F533" s="2">
        <v>1.7753314673909988</v>
      </c>
      <c r="G533">
        <v>1.1366092318392701E-2</v>
      </c>
      <c r="H533">
        <v>1.26462598110862</v>
      </c>
      <c r="I533">
        <v>0.83533516240291195</v>
      </c>
      <c r="J533" t="s">
        <v>32</v>
      </c>
      <c r="K533" t="s">
        <v>33</v>
      </c>
      <c r="L533">
        <v>158233.62839999999</v>
      </c>
      <c r="M533" t="s">
        <v>1095</v>
      </c>
      <c r="N533">
        <v>800.84452167771497</v>
      </c>
      <c r="O533">
        <v>879.31354839015603</v>
      </c>
      <c r="P533">
        <v>834.41606838850601</v>
      </c>
      <c r="Q533">
        <v>838.19137948545904</v>
      </c>
      <c r="R533">
        <v>2.923343189949092</v>
      </c>
      <c r="S533">
        <v>4.6970784112004921E-2</v>
      </c>
      <c r="T533">
        <v>3</v>
      </c>
      <c r="U533">
        <v>592</v>
      </c>
      <c r="V533">
        <v>1135.40009392921</v>
      </c>
      <c r="W533">
        <v>954.69785370070997</v>
      </c>
      <c r="X533">
        <v>1089.8978392858301</v>
      </c>
      <c r="Y533">
        <v>1059.9985956385833</v>
      </c>
      <c r="Z533">
        <v>3.0253052898809796</v>
      </c>
      <c r="AA533">
        <v>8.8668314717812696E-2</v>
      </c>
      <c r="AB533">
        <v>3</v>
      </c>
      <c r="AC533">
        <v>505</v>
      </c>
      <c r="AD533">
        <f t="shared" si="16"/>
        <v>1.2646259811086165</v>
      </c>
      <c r="AE533">
        <f t="shared" si="17"/>
        <v>0.33871076437745029</v>
      </c>
    </row>
    <row r="534" spans="1:31">
      <c r="A534" t="s">
        <v>1096</v>
      </c>
      <c r="B534">
        <v>9</v>
      </c>
      <c r="C534">
        <v>4</v>
      </c>
      <c r="D534">
        <v>51.3337</v>
      </c>
      <c r="E534">
        <v>3.64179442652812E-3</v>
      </c>
      <c r="F534" s="2">
        <v>2.4386845730782367</v>
      </c>
      <c r="G534">
        <v>4.9150090219971902E-3</v>
      </c>
      <c r="H534">
        <v>1.3521802521013999</v>
      </c>
      <c r="I534">
        <v>0.99253129511015403</v>
      </c>
      <c r="J534" t="s">
        <v>32</v>
      </c>
      <c r="K534" t="s">
        <v>33</v>
      </c>
      <c r="L534">
        <v>25510.180700000001</v>
      </c>
      <c r="M534" t="s">
        <v>1097</v>
      </c>
      <c r="N534">
        <v>781.36616087736797</v>
      </c>
      <c r="O534">
        <v>887.28947529822096</v>
      </c>
      <c r="P534">
        <v>845.88357603842496</v>
      </c>
      <c r="Q534">
        <v>838.1797374046713</v>
      </c>
      <c r="R534">
        <v>2.9233371577627905</v>
      </c>
      <c r="S534">
        <v>6.3685899180987465E-2</v>
      </c>
      <c r="T534">
        <v>3</v>
      </c>
      <c r="U534">
        <v>593</v>
      </c>
      <c r="V534">
        <v>1208.76359799634</v>
      </c>
      <c r="W534">
        <v>1095.09300654396</v>
      </c>
      <c r="X534">
        <v>1096.2536613500999</v>
      </c>
      <c r="Y534">
        <v>1133.3700886301333</v>
      </c>
      <c r="Z534">
        <v>3.0543717467611899</v>
      </c>
      <c r="AA534">
        <v>5.7611608067881161E-2</v>
      </c>
      <c r="AB534">
        <v>3</v>
      </c>
      <c r="AC534">
        <v>484</v>
      </c>
      <c r="AD534">
        <f t="shared" si="16"/>
        <v>1.3521802521013995</v>
      </c>
      <c r="AE534">
        <f t="shared" si="17"/>
        <v>0.43528748259580197</v>
      </c>
    </row>
    <row r="535" spans="1:31">
      <c r="A535" t="s">
        <v>1098</v>
      </c>
      <c r="B535">
        <v>8</v>
      </c>
      <c r="C535">
        <v>5</v>
      </c>
      <c r="D535">
        <v>35.662199999999999</v>
      </c>
      <c r="E535">
        <v>3.8281115000946102E-2</v>
      </c>
      <c r="F535" s="2">
        <v>1.4170154211641071</v>
      </c>
      <c r="G535">
        <v>1.9565856703487199E-2</v>
      </c>
      <c r="H535">
        <v>1.13987782997424</v>
      </c>
      <c r="I535">
        <v>0.63097660575707404</v>
      </c>
      <c r="J535" t="s">
        <v>33</v>
      </c>
      <c r="K535" t="s">
        <v>32</v>
      </c>
      <c r="L535">
        <v>40421.895100000002</v>
      </c>
      <c r="M535" t="s">
        <v>1099</v>
      </c>
      <c r="N535">
        <v>813.14431932967796</v>
      </c>
      <c r="O535">
        <v>871.72413913326</v>
      </c>
      <c r="P535">
        <v>828.548153406442</v>
      </c>
      <c r="Q535">
        <v>837.80553728979339</v>
      </c>
      <c r="R535">
        <v>2.9231432264076962</v>
      </c>
      <c r="S535">
        <v>3.624624481365879E-2</v>
      </c>
      <c r="T535">
        <v>3</v>
      </c>
      <c r="U535">
        <v>594</v>
      </c>
      <c r="V535">
        <v>687.68784837301996</v>
      </c>
      <c r="W535">
        <v>732.74703402515502</v>
      </c>
      <c r="X535">
        <v>784.55283275562897</v>
      </c>
      <c r="Y535">
        <v>734.99590505126798</v>
      </c>
      <c r="Z535">
        <v>2.8662849194670628</v>
      </c>
      <c r="AA535">
        <v>6.5948169664225342E-2</v>
      </c>
      <c r="AB535">
        <v>3</v>
      </c>
      <c r="AC535">
        <v>614</v>
      </c>
      <c r="AD535">
        <f t="shared" si="16"/>
        <v>0.87728699839929081</v>
      </c>
      <c r="AE535">
        <f t="shared" si="17"/>
        <v>-0.18887920725381993</v>
      </c>
    </row>
    <row r="536" spans="1:31">
      <c r="A536" t="s">
        <v>1100</v>
      </c>
      <c r="B536">
        <v>4</v>
      </c>
      <c r="C536">
        <v>3</v>
      </c>
      <c r="D536">
        <v>18.2196</v>
      </c>
      <c r="E536">
        <v>1.40353308743177E-2</v>
      </c>
      <c r="F536" s="2">
        <v>1.8527773446827958</v>
      </c>
      <c r="G536">
        <v>1.03443711317679E-2</v>
      </c>
      <c r="H536">
        <v>1.42131381462694</v>
      </c>
      <c r="I536">
        <v>0.869838652559484</v>
      </c>
      <c r="J536" t="s">
        <v>33</v>
      </c>
      <c r="K536" t="s">
        <v>32</v>
      </c>
      <c r="L536">
        <v>74777.559099999999</v>
      </c>
      <c r="M536" t="s">
        <v>1101</v>
      </c>
      <c r="N536">
        <v>750.45153997562295</v>
      </c>
      <c r="O536">
        <v>860.01224980382699</v>
      </c>
      <c r="P536">
        <v>894.94992218133405</v>
      </c>
      <c r="Q536">
        <v>835.13790398692799</v>
      </c>
      <c r="R536">
        <v>2.9217581952386578</v>
      </c>
      <c r="S536">
        <v>9.0275242684920265E-2</v>
      </c>
      <c r="T536">
        <v>3</v>
      </c>
      <c r="U536">
        <v>596</v>
      </c>
      <c r="V536">
        <v>667.294614067971</v>
      </c>
      <c r="W536">
        <v>546.84399029035501</v>
      </c>
      <c r="X536">
        <v>548.60631951225901</v>
      </c>
      <c r="Y536">
        <v>587.58164129019508</v>
      </c>
      <c r="Z536">
        <v>2.7690682180050135</v>
      </c>
      <c r="AA536">
        <v>0.11749700481804647</v>
      </c>
      <c r="AB536">
        <v>3</v>
      </c>
      <c r="AC536">
        <v>687</v>
      </c>
      <c r="AD536">
        <f t="shared" si="16"/>
        <v>0.70357438991224641</v>
      </c>
      <c r="AE536">
        <f t="shared" si="17"/>
        <v>-0.50722512518015406</v>
      </c>
    </row>
    <row r="537" spans="1:31">
      <c r="A537" t="s">
        <v>1102</v>
      </c>
      <c r="B537">
        <v>28</v>
      </c>
      <c r="C537">
        <v>10</v>
      </c>
      <c r="D537">
        <v>130.25749999999999</v>
      </c>
      <c r="E537">
        <v>0.587940944168442</v>
      </c>
      <c r="F537" s="2">
        <v>0.23066629451878781</v>
      </c>
      <c r="G537">
        <v>0.14721099041194899</v>
      </c>
      <c r="H537">
        <v>1.05768010354116</v>
      </c>
      <c r="I537">
        <v>7.47665235189688E-2</v>
      </c>
      <c r="J537" t="s">
        <v>32</v>
      </c>
      <c r="K537" t="s">
        <v>33</v>
      </c>
      <c r="L537">
        <v>237556.75959999999</v>
      </c>
      <c r="M537" t="s">
        <v>1103</v>
      </c>
      <c r="N537">
        <v>891.03381220678602</v>
      </c>
      <c r="O537">
        <v>701.04322679113204</v>
      </c>
      <c r="P537">
        <v>912.87937876573403</v>
      </c>
      <c r="Q537">
        <v>834.98547258788403</v>
      </c>
      <c r="R537">
        <v>2.9216789195197665</v>
      </c>
      <c r="S537">
        <v>0.13953598367692333</v>
      </c>
      <c r="T537">
        <v>3</v>
      </c>
      <c r="U537">
        <v>597</v>
      </c>
      <c r="V537">
        <v>945.49335449182502</v>
      </c>
      <c r="W537">
        <v>917.13419285911698</v>
      </c>
      <c r="X537">
        <v>786.81501595540499</v>
      </c>
      <c r="Y537">
        <v>883.14752110211566</v>
      </c>
      <c r="Z537">
        <v>2.9460332542563727</v>
      </c>
      <c r="AA537">
        <v>9.5819591629045436E-2</v>
      </c>
      <c r="AB537">
        <v>3</v>
      </c>
      <c r="AC537">
        <v>556</v>
      </c>
      <c r="AD537">
        <f t="shared" si="16"/>
        <v>1.0576801035411576</v>
      </c>
      <c r="AE537">
        <f t="shared" si="17"/>
        <v>8.0903348793823535E-2</v>
      </c>
    </row>
    <row r="538" spans="1:31">
      <c r="A538" t="s">
        <v>1104</v>
      </c>
      <c r="B538">
        <v>3</v>
      </c>
      <c r="C538">
        <v>1</v>
      </c>
      <c r="D538">
        <v>11.232900000000001</v>
      </c>
      <c r="E538">
        <v>0.364368785374244</v>
      </c>
      <c r="F538" s="2">
        <v>0.43845883510291961</v>
      </c>
      <c r="G538">
        <v>0.101127041012664</v>
      </c>
      <c r="H538">
        <v>1.1302204850017299</v>
      </c>
      <c r="I538">
        <v>0.12556537660059</v>
      </c>
      <c r="J538" t="s">
        <v>33</v>
      </c>
      <c r="K538" t="s">
        <v>32</v>
      </c>
      <c r="L538">
        <v>134507.399</v>
      </c>
      <c r="M538" t="s">
        <v>1105</v>
      </c>
      <c r="N538">
        <v>820.12401189914306</v>
      </c>
      <c r="O538">
        <v>755.96827187121801</v>
      </c>
      <c r="P538">
        <v>919.09914253909199</v>
      </c>
      <c r="Q538">
        <v>831.73047543648443</v>
      </c>
      <c r="R538">
        <v>2.9199826147591095</v>
      </c>
      <c r="S538">
        <v>9.8808974938655439E-2</v>
      </c>
      <c r="T538">
        <v>3</v>
      </c>
      <c r="U538">
        <v>599</v>
      </c>
      <c r="V538">
        <v>619.92759481222902</v>
      </c>
      <c r="W538">
        <v>674.76023867121398</v>
      </c>
      <c r="X538">
        <v>913.01540621285903</v>
      </c>
      <c r="Y538">
        <v>735.90107989876742</v>
      </c>
      <c r="Z538">
        <v>2.8668194402323826</v>
      </c>
      <c r="AA538">
        <v>0.2117355998737479</v>
      </c>
      <c r="AB538">
        <v>3</v>
      </c>
      <c r="AC538">
        <v>613</v>
      </c>
      <c r="AD538">
        <f t="shared" si="16"/>
        <v>0.88478311379966368</v>
      </c>
      <c r="AE538">
        <f t="shared" si="17"/>
        <v>-0.17660424307373387</v>
      </c>
    </row>
    <row r="539" spans="1:31">
      <c r="A539" t="s">
        <v>1106</v>
      </c>
      <c r="B539">
        <v>3</v>
      </c>
      <c r="C539">
        <v>3</v>
      </c>
      <c r="D539">
        <v>18.122499999999999</v>
      </c>
      <c r="E539">
        <v>1.5812877169248198E-2</v>
      </c>
      <c r="F539" s="2">
        <v>1.8009891025507971</v>
      </c>
      <c r="G539">
        <v>1.1097833677170699E-2</v>
      </c>
      <c r="H539">
        <v>1.70914566398227</v>
      </c>
      <c r="I539">
        <v>0.847249737859464</v>
      </c>
      <c r="J539" t="s">
        <v>33</v>
      </c>
      <c r="K539" t="s">
        <v>32</v>
      </c>
      <c r="L539">
        <v>28637.946800000002</v>
      </c>
      <c r="M539" t="s">
        <v>1107</v>
      </c>
      <c r="N539">
        <v>912.39762438268303</v>
      </c>
      <c r="O539">
        <v>686.75491509602796</v>
      </c>
      <c r="P539">
        <v>883.43559897498699</v>
      </c>
      <c r="Q539">
        <v>827.52937948456599</v>
      </c>
      <c r="R539">
        <v>2.9177834213257383</v>
      </c>
      <c r="S539">
        <v>0.14835881680176774</v>
      </c>
      <c r="T539">
        <v>3</v>
      </c>
      <c r="U539">
        <v>600</v>
      </c>
      <c r="V539">
        <v>440.565419968252</v>
      </c>
      <c r="W539">
        <v>427.95890945244003</v>
      </c>
      <c r="X539">
        <v>584.00730130604495</v>
      </c>
      <c r="Y539">
        <v>484.17721024224574</v>
      </c>
      <c r="Z539">
        <v>2.6850043437613005</v>
      </c>
      <c r="AA539">
        <v>0.17903541545301033</v>
      </c>
      <c r="AB539">
        <v>3</v>
      </c>
      <c r="AC539">
        <v>744</v>
      </c>
      <c r="AD539">
        <f t="shared" si="16"/>
        <v>0.58508763827070387</v>
      </c>
      <c r="AE539">
        <f t="shared" si="17"/>
        <v>-0.77327535766327082</v>
      </c>
    </row>
    <row r="540" spans="1:31">
      <c r="A540" t="s">
        <v>1108</v>
      </c>
      <c r="B540">
        <v>5</v>
      </c>
      <c r="C540">
        <v>4</v>
      </c>
      <c r="D540">
        <v>24.145199999999999</v>
      </c>
      <c r="E540">
        <v>0.88400950141092105</v>
      </c>
      <c r="F540" s="2">
        <v>5.3543067127019991E-2</v>
      </c>
      <c r="G540">
        <v>0.200927138598265</v>
      </c>
      <c r="H540">
        <v>1.00456268550761</v>
      </c>
      <c r="I540">
        <v>5.17168526661256E-2</v>
      </c>
      <c r="J540" t="s">
        <v>33</v>
      </c>
      <c r="K540" t="s">
        <v>32</v>
      </c>
      <c r="L540">
        <v>54163.622000000003</v>
      </c>
      <c r="M540" t="s">
        <v>1109</v>
      </c>
      <c r="N540">
        <v>842.05549387473798</v>
      </c>
      <c r="O540">
        <v>844.35143314235802</v>
      </c>
      <c r="P540">
        <v>786.66020399171896</v>
      </c>
      <c r="Q540">
        <v>824.35571033627173</v>
      </c>
      <c r="R540">
        <v>2.9161146506553797</v>
      </c>
      <c r="S540">
        <v>3.9625423361858356E-2</v>
      </c>
      <c r="T540">
        <v>3</v>
      </c>
      <c r="U540">
        <v>601</v>
      </c>
      <c r="V540">
        <v>811.17264480629399</v>
      </c>
      <c r="W540">
        <v>843.98435881459102</v>
      </c>
      <c r="X540">
        <v>806.67755054551196</v>
      </c>
      <c r="Y540">
        <v>820.61151805546569</v>
      </c>
      <c r="Z540">
        <v>2.9141376084057238</v>
      </c>
      <c r="AA540">
        <v>2.4817920901320348E-2</v>
      </c>
      <c r="AB540">
        <v>3</v>
      </c>
      <c r="AC540">
        <v>584</v>
      </c>
      <c r="AD540">
        <f t="shared" si="16"/>
        <v>0.99545803803642152</v>
      </c>
      <c r="AE540">
        <f t="shared" si="17"/>
        <v>-6.567592193911234E-3</v>
      </c>
    </row>
    <row r="541" spans="1:31">
      <c r="A541" t="s">
        <v>1110</v>
      </c>
      <c r="B541">
        <v>2</v>
      </c>
      <c r="C541">
        <v>1</v>
      </c>
      <c r="D541">
        <v>5.8155000000000001</v>
      </c>
      <c r="E541">
        <v>0.77276658487510796</v>
      </c>
      <c r="F541" s="2">
        <v>0.1119516654720976</v>
      </c>
      <c r="G541">
        <v>0.181231907232624</v>
      </c>
      <c r="H541">
        <v>1.0502057059770999</v>
      </c>
      <c r="I541">
        <v>5.6795489449847601E-2</v>
      </c>
      <c r="J541" t="s">
        <v>32</v>
      </c>
      <c r="K541" t="s">
        <v>33</v>
      </c>
      <c r="L541">
        <v>13921.034299999999</v>
      </c>
      <c r="M541" t="s">
        <v>1111</v>
      </c>
      <c r="N541">
        <v>932.05647979449395</v>
      </c>
      <c r="O541">
        <v>765.99845145741199</v>
      </c>
      <c r="P541">
        <v>763.30455203306497</v>
      </c>
      <c r="Q541">
        <v>820.45316109499038</v>
      </c>
      <c r="R541">
        <v>2.9140537926302792</v>
      </c>
      <c r="S541">
        <v>0.11781378746871068</v>
      </c>
      <c r="T541">
        <v>3</v>
      </c>
      <c r="U541">
        <v>603</v>
      </c>
      <c r="V541">
        <v>1150.3591109771901</v>
      </c>
      <c r="W541">
        <v>1190.2078724827099</v>
      </c>
      <c r="X541">
        <v>244.366790346833</v>
      </c>
      <c r="Y541">
        <v>861.64459126891109</v>
      </c>
      <c r="Z541">
        <v>2.935328166196284</v>
      </c>
      <c r="AA541">
        <v>0.6208469667014993</v>
      </c>
      <c r="AB541">
        <v>3</v>
      </c>
      <c r="AC541">
        <v>571</v>
      </c>
      <c r="AD541">
        <f t="shared" si="16"/>
        <v>1.0502057059771042</v>
      </c>
      <c r="AE541">
        <f t="shared" si="17"/>
        <v>7.0671939250041338E-2</v>
      </c>
    </row>
    <row r="542" spans="1:31">
      <c r="A542" t="s">
        <v>1112</v>
      </c>
      <c r="B542">
        <v>11</v>
      </c>
      <c r="C542">
        <v>5</v>
      </c>
      <c r="D542">
        <v>59.164000000000001</v>
      </c>
      <c r="E542">
        <v>0.66712350086272798</v>
      </c>
      <c r="F542" s="2">
        <v>0.1757937601190683</v>
      </c>
      <c r="G542">
        <v>0.161366023270997</v>
      </c>
      <c r="H542">
        <v>1.06261035440197</v>
      </c>
      <c r="I542">
        <v>6.5330644004788899E-2</v>
      </c>
      <c r="J542" t="s">
        <v>32</v>
      </c>
      <c r="K542" t="s">
        <v>33</v>
      </c>
      <c r="L542">
        <v>82784.330100000006</v>
      </c>
      <c r="M542" t="s">
        <v>1113</v>
      </c>
      <c r="N542">
        <v>1072.30173402163</v>
      </c>
      <c r="O542">
        <v>427.79067488318901</v>
      </c>
      <c r="P542">
        <v>949.11741595530202</v>
      </c>
      <c r="Q542">
        <v>816.40327495337363</v>
      </c>
      <c r="R542">
        <v>2.9119047381941137</v>
      </c>
      <c r="S542">
        <v>0.41907964746153975</v>
      </c>
      <c r="T542">
        <v>3</v>
      </c>
      <c r="U542">
        <v>604</v>
      </c>
      <c r="V542">
        <v>818.99405655016301</v>
      </c>
      <c r="W542">
        <v>901.84361539503004</v>
      </c>
      <c r="X542">
        <v>881.71804805420004</v>
      </c>
      <c r="Y542">
        <v>867.51857333313103</v>
      </c>
      <c r="Z542">
        <v>2.9382787816873956</v>
      </c>
      <c r="AA542">
        <v>4.9810426643881321E-2</v>
      </c>
      <c r="AB542">
        <v>3</v>
      </c>
      <c r="AC542">
        <v>564</v>
      </c>
      <c r="AD542">
        <f t="shared" si="16"/>
        <v>1.0626103544019672</v>
      </c>
      <c r="AE542">
        <f t="shared" si="17"/>
        <v>8.7612676056114655E-2</v>
      </c>
    </row>
    <row r="543" spans="1:31">
      <c r="A543" t="s">
        <v>1114</v>
      </c>
      <c r="B543">
        <v>7</v>
      </c>
      <c r="C543">
        <v>5</v>
      </c>
      <c r="D543">
        <v>34.614899999999999</v>
      </c>
      <c r="E543">
        <v>1.0295740591801401E-3</v>
      </c>
      <c r="F543" s="2">
        <v>2.9873424083111741</v>
      </c>
      <c r="G543">
        <v>2.8146944825728202E-3</v>
      </c>
      <c r="H543">
        <v>1.7260800060972199</v>
      </c>
      <c r="I543">
        <v>0.99997083288439204</v>
      </c>
      <c r="J543" t="s">
        <v>33</v>
      </c>
      <c r="K543" t="s">
        <v>32</v>
      </c>
      <c r="L543">
        <v>49582.31</v>
      </c>
      <c r="M543" t="s">
        <v>1115</v>
      </c>
      <c r="N543">
        <v>779.41577110790195</v>
      </c>
      <c r="O543">
        <v>894.66477562254499</v>
      </c>
      <c r="P543">
        <v>745.75617506149797</v>
      </c>
      <c r="Q543">
        <v>806.61224059731501</v>
      </c>
      <c r="R543">
        <v>2.9066648082785087</v>
      </c>
      <c r="S543">
        <v>9.6813354529765805E-2</v>
      </c>
      <c r="T543">
        <v>3</v>
      </c>
      <c r="U543">
        <v>608</v>
      </c>
      <c r="V543">
        <v>473.95039096102499</v>
      </c>
      <c r="W543">
        <v>438.76181989747602</v>
      </c>
      <c r="X543">
        <v>489.21395319189099</v>
      </c>
      <c r="Y543">
        <v>467.30872135013072</v>
      </c>
      <c r="Z543">
        <v>2.6696038863076264</v>
      </c>
      <c r="AA543">
        <v>5.536704964036495E-2</v>
      </c>
      <c r="AB543">
        <v>3</v>
      </c>
      <c r="AC543">
        <v>757</v>
      </c>
      <c r="AD543">
        <f t="shared" si="16"/>
        <v>0.57934742101617231</v>
      </c>
      <c r="AE543">
        <f t="shared" si="17"/>
        <v>-0.78749933689497531</v>
      </c>
    </row>
    <row r="544" spans="1:31">
      <c r="A544" t="s">
        <v>1116</v>
      </c>
      <c r="B544">
        <v>6</v>
      </c>
      <c r="C544">
        <v>3</v>
      </c>
      <c r="D544">
        <v>31.053799999999999</v>
      </c>
      <c r="E544">
        <v>0.16014506936482001</v>
      </c>
      <c r="F544" s="2">
        <v>0.7954864280936037</v>
      </c>
      <c r="G544">
        <v>5.5697922599854302E-2</v>
      </c>
      <c r="H544">
        <v>1.0588554483719701</v>
      </c>
      <c r="I544">
        <v>0.26452400541709298</v>
      </c>
      <c r="J544" t="s">
        <v>33</v>
      </c>
      <c r="K544" t="s">
        <v>32</v>
      </c>
      <c r="L544">
        <v>30271.107800000002</v>
      </c>
      <c r="M544" t="s">
        <v>1117</v>
      </c>
      <c r="N544">
        <v>814.42893969311001</v>
      </c>
      <c r="O544">
        <v>761.79774217222905</v>
      </c>
      <c r="P544">
        <v>836.32329458805702</v>
      </c>
      <c r="Q544">
        <v>804.1833254844654</v>
      </c>
      <c r="R544">
        <v>2.905355063886065</v>
      </c>
      <c r="S544">
        <v>4.7631701934623544E-2</v>
      </c>
      <c r="T544">
        <v>3</v>
      </c>
      <c r="U544">
        <v>609</v>
      </c>
      <c r="V544">
        <v>777.63538068692003</v>
      </c>
      <c r="W544">
        <v>767.40809554173302</v>
      </c>
      <c r="X544">
        <v>733.40726051995705</v>
      </c>
      <c r="Y544">
        <v>759.48357891620344</v>
      </c>
      <c r="Z544">
        <v>2.8805183882538721</v>
      </c>
      <c r="AA544">
        <v>3.0487142283820639E-2</v>
      </c>
      <c r="AB544">
        <v>3</v>
      </c>
      <c r="AC544">
        <v>601</v>
      </c>
      <c r="AD544">
        <f t="shared" si="16"/>
        <v>0.94441597437831304</v>
      </c>
      <c r="AE544">
        <f t="shared" si="17"/>
        <v>-8.2505650566185224E-2</v>
      </c>
    </row>
    <row r="545" spans="1:31">
      <c r="A545" t="s">
        <v>1118</v>
      </c>
      <c r="B545">
        <v>9</v>
      </c>
      <c r="C545">
        <v>3</v>
      </c>
      <c r="D545">
        <v>46.654000000000003</v>
      </c>
      <c r="E545">
        <v>0.648629557939021</v>
      </c>
      <c r="F545" s="2">
        <v>0.18800326448616925</v>
      </c>
      <c r="G545">
        <v>0.158030729002859</v>
      </c>
      <c r="H545">
        <v>1.07507136366496</v>
      </c>
      <c r="I545">
        <v>6.7271640770246097E-2</v>
      </c>
      <c r="J545" t="s">
        <v>32</v>
      </c>
      <c r="K545" t="s">
        <v>33</v>
      </c>
      <c r="L545">
        <v>45552.158600000002</v>
      </c>
      <c r="M545" t="s">
        <v>1119</v>
      </c>
      <c r="N545">
        <v>976.29639097865697</v>
      </c>
      <c r="O545">
        <v>523.13848619719295</v>
      </c>
      <c r="P545">
        <v>907.89287327706404</v>
      </c>
      <c r="Q545">
        <v>802.44258348430469</v>
      </c>
      <c r="R545">
        <v>2.9044139674719052</v>
      </c>
      <c r="S545">
        <v>0.30443360910672596</v>
      </c>
      <c r="T545">
        <v>3</v>
      </c>
      <c r="U545">
        <v>611</v>
      </c>
      <c r="V545">
        <v>743.87535188915297</v>
      </c>
      <c r="W545">
        <v>900.12913244135405</v>
      </c>
      <c r="X545">
        <v>944.04464313741596</v>
      </c>
      <c r="Y545">
        <v>862.6830424893077</v>
      </c>
      <c r="Z545">
        <v>2.9358512613209435</v>
      </c>
      <c r="AA545">
        <v>0.12195369359687311</v>
      </c>
      <c r="AB545">
        <v>3</v>
      </c>
      <c r="AC545">
        <v>568</v>
      </c>
      <c r="AD545">
        <f t="shared" si="16"/>
        <v>1.0750713636649634</v>
      </c>
      <c r="AE545">
        <f t="shared" si="17"/>
        <v>0.10443242966435085</v>
      </c>
    </row>
    <row r="546" spans="1:31">
      <c r="A546" t="s">
        <v>1120</v>
      </c>
      <c r="B546">
        <v>7</v>
      </c>
      <c r="C546">
        <v>2</v>
      </c>
      <c r="D546">
        <v>21.550699999999999</v>
      </c>
      <c r="E546">
        <v>1.37065109061085E-4</v>
      </c>
      <c r="F546" s="2">
        <v>3.8630730840195495</v>
      </c>
      <c r="G546">
        <v>1.2387070595510699E-3</v>
      </c>
      <c r="H546">
        <v>1.49247574617644</v>
      </c>
      <c r="I546">
        <v>0.999999999999999</v>
      </c>
      <c r="J546" t="s">
        <v>32</v>
      </c>
      <c r="K546" t="s">
        <v>33</v>
      </c>
      <c r="L546">
        <v>246996.52549999999</v>
      </c>
      <c r="M546" t="s">
        <v>1121</v>
      </c>
      <c r="N546">
        <v>836.98522204389997</v>
      </c>
      <c r="O546">
        <v>770.67267476203097</v>
      </c>
      <c r="P546">
        <v>793.555668931539</v>
      </c>
      <c r="Q546">
        <v>800.40452191249005</v>
      </c>
      <c r="R546">
        <v>2.9033095335325081</v>
      </c>
      <c r="S546">
        <v>4.2081990241367634E-2</v>
      </c>
      <c r="T546">
        <v>3</v>
      </c>
      <c r="U546">
        <v>612</v>
      </c>
      <c r="V546">
        <v>1175.30201683212</v>
      </c>
      <c r="W546">
        <v>1228.1762645910101</v>
      </c>
      <c r="X546">
        <v>1180.2747268298799</v>
      </c>
      <c r="Y546">
        <v>1194.5843360843367</v>
      </c>
      <c r="Z546">
        <v>3.0772168157879678</v>
      </c>
      <c r="AA546">
        <v>2.4441573254219622E-2</v>
      </c>
      <c r="AB546">
        <v>3</v>
      </c>
      <c r="AC546">
        <v>462</v>
      </c>
      <c r="AD546">
        <f t="shared" si="16"/>
        <v>1.4924757461764355</v>
      </c>
      <c r="AE546">
        <f t="shared" si="17"/>
        <v>0.57770748682991879</v>
      </c>
    </row>
    <row r="547" spans="1:31">
      <c r="A547" t="s">
        <v>1122</v>
      </c>
      <c r="B547">
        <v>10</v>
      </c>
      <c r="C547">
        <v>2</v>
      </c>
      <c r="D547">
        <v>31.492000000000001</v>
      </c>
      <c r="E547">
        <v>0.162727617476389</v>
      </c>
      <c r="F547" s="2">
        <v>0.78853873409605102</v>
      </c>
      <c r="G547">
        <v>5.6098211128865601E-2</v>
      </c>
      <c r="H547">
        <v>1.1363195671347901</v>
      </c>
      <c r="I547">
        <v>0.26120919701759798</v>
      </c>
      <c r="J547" t="s">
        <v>32</v>
      </c>
      <c r="K547" t="s">
        <v>33</v>
      </c>
      <c r="L547">
        <v>199063.8371</v>
      </c>
      <c r="M547" t="s">
        <v>1123</v>
      </c>
      <c r="N547">
        <v>824.68108823371404</v>
      </c>
      <c r="O547">
        <v>877.82621570266497</v>
      </c>
      <c r="P547">
        <v>693.59330733328204</v>
      </c>
      <c r="Q547">
        <v>798.70020375655361</v>
      </c>
      <c r="R547">
        <v>2.9023837952254294</v>
      </c>
      <c r="S547">
        <v>0.11872358716089555</v>
      </c>
      <c r="T547">
        <v>3</v>
      </c>
      <c r="U547">
        <v>613</v>
      </c>
      <c r="V547">
        <v>963.05316863424105</v>
      </c>
      <c r="W547">
        <v>867.34502198484404</v>
      </c>
      <c r="X547">
        <v>892.33781879025196</v>
      </c>
      <c r="Y547">
        <v>907.57866980311246</v>
      </c>
      <c r="Z547">
        <v>2.9578842804085097</v>
      </c>
      <c r="AA547">
        <v>5.4696041725920991E-2</v>
      </c>
      <c r="AB547">
        <v>3</v>
      </c>
      <c r="AC547">
        <v>545</v>
      </c>
      <c r="AD547">
        <f t="shared" si="16"/>
        <v>1.1363195671347861</v>
      </c>
      <c r="AE547">
        <f t="shared" si="17"/>
        <v>0.18436862100955378</v>
      </c>
    </row>
    <row r="548" spans="1:31">
      <c r="A548" t="s">
        <v>1124</v>
      </c>
      <c r="B548">
        <v>6</v>
      </c>
      <c r="C548">
        <v>5</v>
      </c>
      <c r="D548">
        <v>29.1677</v>
      </c>
      <c r="E548">
        <v>8.9763539108858703E-2</v>
      </c>
      <c r="F548" s="2">
        <v>1.046900032813094</v>
      </c>
      <c r="G548">
        <v>3.6831335497453703E-2</v>
      </c>
      <c r="H548">
        <v>1.2757076282375099</v>
      </c>
      <c r="I548">
        <v>0.399235954956151</v>
      </c>
      <c r="J548" t="s">
        <v>32</v>
      </c>
      <c r="K548" t="s">
        <v>33</v>
      </c>
      <c r="L548">
        <v>66108.339300000007</v>
      </c>
      <c r="M548" t="s">
        <v>1125</v>
      </c>
      <c r="N548">
        <v>756.43458653905395</v>
      </c>
      <c r="O548">
        <v>797.61930210822595</v>
      </c>
      <c r="P548">
        <v>812.575777214862</v>
      </c>
      <c r="Q548">
        <v>788.87655528738071</v>
      </c>
      <c r="R548">
        <v>2.8970090494047449</v>
      </c>
      <c r="S548">
        <v>3.6854671267495379E-2</v>
      </c>
      <c r="T548">
        <v>3</v>
      </c>
      <c r="U548">
        <v>615</v>
      </c>
      <c r="V548">
        <v>1203.2343083557801</v>
      </c>
      <c r="W548">
        <v>846.15369165691595</v>
      </c>
      <c r="X548">
        <v>969.73951794082996</v>
      </c>
      <c r="Y548">
        <v>1006.375839317842</v>
      </c>
      <c r="Z548">
        <v>3.0027602018522934</v>
      </c>
      <c r="AA548">
        <v>0.18018869500255372</v>
      </c>
      <c r="AB548">
        <v>3</v>
      </c>
      <c r="AC548">
        <v>522</v>
      </c>
      <c r="AD548">
        <f t="shared" si="16"/>
        <v>1.2757076282375108</v>
      </c>
      <c r="AE548">
        <f t="shared" si="17"/>
        <v>0.35129772438222795</v>
      </c>
    </row>
    <row r="549" spans="1:31">
      <c r="A549" t="s">
        <v>1126</v>
      </c>
      <c r="B549">
        <v>8</v>
      </c>
      <c r="C549">
        <v>2</v>
      </c>
      <c r="D549">
        <v>28.680800000000001</v>
      </c>
      <c r="E549">
        <v>0.11389107883998</v>
      </c>
      <c r="F549" s="2">
        <v>0.94351029314923518</v>
      </c>
      <c r="G549">
        <v>4.3469146797887201E-2</v>
      </c>
      <c r="H549">
        <v>1.1574129780458999</v>
      </c>
      <c r="I549">
        <v>0.340545952597199</v>
      </c>
      <c r="J549" t="s">
        <v>32</v>
      </c>
      <c r="K549" t="s">
        <v>33</v>
      </c>
      <c r="L549">
        <v>386732.41970000003</v>
      </c>
      <c r="M549" t="s">
        <v>1127</v>
      </c>
      <c r="N549">
        <v>784.37455484514305</v>
      </c>
      <c r="O549">
        <v>768.73158776981495</v>
      </c>
      <c r="P549">
        <v>809.07709979678498</v>
      </c>
      <c r="Q549">
        <v>787.39441413724762</v>
      </c>
      <c r="R549">
        <v>2.8961923295322207</v>
      </c>
      <c r="S549">
        <v>2.5834037505550002E-2</v>
      </c>
      <c r="T549">
        <v>3</v>
      </c>
      <c r="U549">
        <v>616</v>
      </c>
      <c r="V549">
        <v>917.01462183555395</v>
      </c>
      <c r="W549">
        <v>1015.72323249942</v>
      </c>
      <c r="X549">
        <v>801.28368695492702</v>
      </c>
      <c r="Y549">
        <v>911.34051376330035</v>
      </c>
      <c r="Z549">
        <v>2.9596806773213884</v>
      </c>
      <c r="AA549">
        <v>0.11777410913638139</v>
      </c>
      <c r="AB549">
        <v>3</v>
      </c>
      <c r="AC549">
        <v>544</v>
      </c>
      <c r="AD549">
        <f t="shared" si="16"/>
        <v>1.1574129780459024</v>
      </c>
      <c r="AE549">
        <f t="shared" si="17"/>
        <v>0.21090372621881534</v>
      </c>
    </row>
    <row r="550" spans="1:31">
      <c r="A550" t="s">
        <v>1128</v>
      </c>
      <c r="B550">
        <v>1</v>
      </c>
      <c r="C550">
        <v>1</v>
      </c>
      <c r="D550">
        <v>6.2705000000000002</v>
      </c>
      <c r="E550">
        <v>0.139070193648587</v>
      </c>
      <c r="F550" s="2">
        <v>0.85676594061213363</v>
      </c>
      <c r="G550">
        <v>5.0306312189525297E-2</v>
      </c>
      <c r="H550">
        <v>1.6692955385919299</v>
      </c>
      <c r="I550">
        <v>0.294766660141425</v>
      </c>
      <c r="J550" t="s">
        <v>32</v>
      </c>
      <c r="K550" t="s">
        <v>33</v>
      </c>
      <c r="L550">
        <v>15971.454400000001</v>
      </c>
      <c r="M550" t="s">
        <v>1129</v>
      </c>
      <c r="N550">
        <v>1120.4852511239001</v>
      </c>
      <c r="O550">
        <v>403.800357132275</v>
      </c>
      <c r="P550">
        <v>837.70362946217404</v>
      </c>
      <c r="Q550">
        <v>787.32974590611639</v>
      </c>
      <c r="R550">
        <v>2.8961566597220241</v>
      </c>
      <c r="S550">
        <v>0.45849679514188751</v>
      </c>
      <c r="T550">
        <v>3</v>
      </c>
      <c r="U550">
        <v>617</v>
      </c>
      <c r="V550">
        <v>1192.25619589249</v>
      </c>
      <c r="W550">
        <v>1578.29955038515</v>
      </c>
      <c r="X550">
        <v>1172.3023504477601</v>
      </c>
      <c r="Y550">
        <v>1314.2860322418001</v>
      </c>
      <c r="Z550">
        <v>3.1186898923971569</v>
      </c>
      <c r="AA550">
        <v>0.17413255444882503</v>
      </c>
      <c r="AB550">
        <v>3</v>
      </c>
      <c r="AC550">
        <v>431</v>
      </c>
      <c r="AD550">
        <f t="shared" si="16"/>
        <v>1.6692955385919326</v>
      </c>
      <c r="AE550">
        <f t="shared" si="17"/>
        <v>0.73923939766963009</v>
      </c>
    </row>
    <row r="551" spans="1:31">
      <c r="A551" t="s">
        <v>1130</v>
      </c>
      <c r="B551">
        <v>6</v>
      </c>
      <c r="C551">
        <v>3</v>
      </c>
      <c r="D551">
        <v>43.7652</v>
      </c>
      <c r="E551">
        <v>7.9838886123537303E-2</v>
      </c>
      <c r="F551" s="2">
        <v>1.0977855307609632</v>
      </c>
      <c r="G551">
        <v>3.3639721500129699E-2</v>
      </c>
      <c r="H551">
        <v>1.6379792874180801</v>
      </c>
      <c r="I551">
        <v>0.42954736059847798</v>
      </c>
      <c r="J551" t="s">
        <v>32</v>
      </c>
      <c r="K551" t="s">
        <v>33</v>
      </c>
      <c r="L551">
        <v>24955.482599999999</v>
      </c>
      <c r="M551" t="s">
        <v>1131</v>
      </c>
      <c r="N551">
        <v>1038.4858534765499</v>
      </c>
      <c r="O551">
        <v>487.54633837487</v>
      </c>
      <c r="P551">
        <v>832.86704862186502</v>
      </c>
      <c r="Q551">
        <v>786.29974682442833</v>
      </c>
      <c r="R551">
        <v>2.895588135830613</v>
      </c>
      <c r="S551">
        <v>0.35407124302039977</v>
      </c>
      <c r="T551">
        <v>3</v>
      </c>
      <c r="U551">
        <v>618</v>
      </c>
      <c r="V551">
        <v>1299.3441230885301</v>
      </c>
      <c r="W551">
        <v>1397.3375434807999</v>
      </c>
      <c r="X551">
        <v>1167.1464304321501</v>
      </c>
      <c r="Y551">
        <v>1287.9426990004933</v>
      </c>
      <c r="Z551">
        <v>3.1098965415474988</v>
      </c>
      <c r="AA551">
        <v>8.9692124311473206E-2</v>
      </c>
      <c r="AB551">
        <v>3</v>
      </c>
      <c r="AC551">
        <v>436</v>
      </c>
      <c r="AD551">
        <f t="shared" si="16"/>
        <v>1.6379792874180794</v>
      </c>
      <c r="AE551">
        <f t="shared" si="17"/>
        <v>0.71191711392144197</v>
      </c>
    </row>
    <row r="552" spans="1:31">
      <c r="A552" t="s">
        <v>1132</v>
      </c>
      <c r="B552">
        <v>3</v>
      </c>
      <c r="C552">
        <v>2</v>
      </c>
      <c r="D552">
        <v>16.5745</v>
      </c>
      <c r="E552">
        <v>2.6450617175937399E-2</v>
      </c>
      <c r="F552" s="2">
        <v>1.5775641900568904</v>
      </c>
      <c r="G552">
        <v>1.5167851727130401E-2</v>
      </c>
      <c r="H552">
        <v>1.23115459509914</v>
      </c>
      <c r="I552">
        <v>0.72958092788097195</v>
      </c>
      <c r="J552" t="s">
        <v>32</v>
      </c>
      <c r="K552" t="s">
        <v>33</v>
      </c>
      <c r="L552">
        <v>18276.390899999999</v>
      </c>
      <c r="M552" t="s">
        <v>1133</v>
      </c>
      <c r="N552">
        <v>817.67724691922501</v>
      </c>
      <c r="O552">
        <v>788.85523632268905</v>
      </c>
      <c r="P552">
        <v>742.22382168310105</v>
      </c>
      <c r="Q552">
        <v>782.91876830833837</v>
      </c>
      <c r="R552">
        <v>2.8937167041964629</v>
      </c>
      <c r="S552">
        <v>4.8632631545376198E-2</v>
      </c>
      <c r="T552">
        <v>3</v>
      </c>
      <c r="U552">
        <v>619</v>
      </c>
      <c r="V552">
        <v>1038.44891913639</v>
      </c>
      <c r="W552">
        <v>984.580708498283</v>
      </c>
      <c r="X552">
        <v>868.65248994183696</v>
      </c>
      <c r="Y552">
        <v>963.89403919217</v>
      </c>
      <c r="Z552">
        <v>2.9840292945631686</v>
      </c>
      <c r="AA552">
        <v>9.0018042306723001E-2</v>
      </c>
      <c r="AB552">
        <v>3</v>
      </c>
      <c r="AC552">
        <v>534</v>
      </c>
      <c r="AD552">
        <f t="shared" si="16"/>
        <v>1.2311545950991403</v>
      </c>
      <c r="AE552">
        <f t="shared" si="17"/>
        <v>0.30001193126121256</v>
      </c>
    </row>
    <row r="553" spans="1:31">
      <c r="A553" t="s">
        <v>1134</v>
      </c>
      <c r="B553">
        <v>4</v>
      </c>
      <c r="C553">
        <v>1</v>
      </c>
      <c r="D553">
        <v>22.795500000000001</v>
      </c>
      <c r="E553">
        <v>0.19317232629675599</v>
      </c>
      <c r="F553" s="2">
        <v>0.71405509012266966</v>
      </c>
      <c r="G553">
        <v>6.3967397591190897E-2</v>
      </c>
      <c r="H553">
        <v>1.44458369895922</v>
      </c>
      <c r="I553">
        <v>0.22716670847171899</v>
      </c>
      <c r="J553" t="s">
        <v>33</v>
      </c>
      <c r="K553" t="s">
        <v>32</v>
      </c>
      <c r="L553">
        <v>24951.362400000002</v>
      </c>
      <c r="M553" t="s">
        <v>1135</v>
      </c>
      <c r="N553">
        <v>657.74889339450897</v>
      </c>
      <c r="O553">
        <v>845.25188747409504</v>
      </c>
      <c r="P553">
        <v>843.80456577374002</v>
      </c>
      <c r="Q553">
        <v>782.26844888078142</v>
      </c>
      <c r="R553">
        <v>2.8933558142632809</v>
      </c>
      <c r="S553">
        <v>0.13785488418482275</v>
      </c>
      <c r="T553">
        <v>3</v>
      </c>
      <c r="U553">
        <v>620</v>
      </c>
      <c r="V553">
        <v>817.11760998544798</v>
      </c>
      <c r="W553">
        <v>476.89644301623201</v>
      </c>
      <c r="X553">
        <v>330.54072242126301</v>
      </c>
      <c r="Y553">
        <v>541.51825847431428</v>
      </c>
      <c r="Z553">
        <v>2.7336131043980152</v>
      </c>
      <c r="AA553">
        <v>0.46100430119095803</v>
      </c>
      <c r="AB553">
        <v>3</v>
      </c>
      <c r="AC553">
        <v>713</v>
      </c>
      <c r="AD553">
        <f t="shared" si="16"/>
        <v>0.69224095545344211</v>
      </c>
      <c r="AE553">
        <f t="shared" si="17"/>
        <v>-0.53065379585486661</v>
      </c>
    </row>
    <row r="554" spans="1:31">
      <c r="A554" t="s">
        <v>1136</v>
      </c>
      <c r="B554">
        <v>6</v>
      </c>
      <c r="C554">
        <v>2</v>
      </c>
      <c r="D554">
        <v>28.241099999999999</v>
      </c>
      <c r="E554">
        <v>0.10573398296773399</v>
      </c>
      <c r="F554" s="2">
        <v>0.97578540774084832</v>
      </c>
      <c r="G554">
        <v>4.1431958522144902E-2</v>
      </c>
      <c r="H554">
        <v>1.10950042749332</v>
      </c>
      <c r="I554">
        <v>0.35841370988737797</v>
      </c>
      <c r="J554" t="s">
        <v>32</v>
      </c>
      <c r="K554" t="s">
        <v>33</v>
      </c>
      <c r="L554">
        <v>52119.679700000001</v>
      </c>
      <c r="M554" t="s">
        <v>1137</v>
      </c>
      <c r="N554">
        <v>741.29851179955995</v>
      </c>
      <c r="O554">
        <v>825.364489890198</v>
      </c>
      <c r="P554">
        <v>778.01345816993796</v>
      </c>
      <c r="Q554">
        <v>781.55881995323205</v>
      </c>
      <c r="R554">
        <v>2.8929616684970201</v>
      </c>
      <c r="S554">
        <v>5.3924259031155143E-2</v>
      </c>
      <c r="T554">
        <v>3</v>
      </c>
      <c r="U554">
        <v>621</v>
      </c>
      <c r="V554">
        <v>877.75868616306502</v>
      </c>
      <c r="W554">
        <v>805.00494735287805</v>
      </c>
      <c r="X554">
        <v>918.65590103190902</v>
      </c>
      <c r="Y554">
        <v>867.13984484928403</v>
      </c>
      <c r="Z554">
        <v>2.9380891423998405</v>
      </c>
      <c r="AA554">
        <v>6.6384663309188949E-2</v>
      </c>
      <c r="AB554">
        <v>3</v>
      </c>
      <c r="AC554">
        <v>565</v>
      </c>
      <c r="AD554">
        <f t="shared" si="16"/>
        <v>1.109500427493318</v>
      </c>
      <c r="AE554">
        <f t="shared" si="17"/>
        <v>0.14991022340907581</v>
      </c>
    </row>
    <row r="555" spans="1:31">
      <c r="A555" t="s">
        <v>1138</v>
      </c>
      <c r="B555">
        <v>3</v>
      </c>
      <c r="C555">
        <v>1</v>
      </c>
      <c r="D555">
        <v>8.8621999999999996</v>
      </c>
      <c r="E555">
        <v>5.4978056735612402E-2</v>
      </c>
      <c r="F555" s="2">
        <v>1.2598106148729691</v>
      </c>
      <c r="G555">
        <v>2.50922061948202E-2</v>
      </c>
      <c r="H555">
        <v>1.2149641989761599</v>
      </c>
      <c r="I555">
        <v>0.53053596869363195</v>
      </c>
      <c r="J555" t="s">
        <v>32</v>
      </c>
      <c r="K555" t="s">
        <v>33</v>
      </c>
      <c r="L555">
        <v>136238.70499999999</v>
      </c>
      <c r="M555" t="s">
        <v>1139</v>
      </c>
      <c r="N555">
        <v>750.13230979111199</v>
      </c>
      <c r="O555">
        <v>726.690754171874</v>
      </c>
      <c r="P555">
        <v>859.67062704402497</v>
      </c>
      <c r="Q555">
        <v>778.83123033567028</v>
      </c>
      <c r="R555">
        <v>2.891443357961645</v>
      </c>
      <c r="S555">
        <v>9.1140832561513299E-2</v>
      </c>
      <c r="T555">
        <v>3</v>
      </c>
      <c r="U555">
        <v>623</v>
      </c>
      <c r="V555">
        <v>893.36374517447905</v>
      </c>
      <c r="W555">
        <v>1045.11220419239</v>
      </c>
      <c r="X555">
        <v>900.28023634031399</v>
      </c>
      <c r="Y555">
        <v>946.2520619023943</v>
      </c>
      <c r="Z555">
        <v>2.9760068388456262</v>
      </c>
      <c r="AA555">
        <v>9.0552204577819401E-2</v>
      </c>
      <c r="AB555">
        <v>3</v>
      </c>
      <c r="AC555">
        <v>537</v>
      </c>
      <c r="AD555">
        <f t="shared" si="16"/>
        <v>1.2149641989761593</v>
      </c>
      <c r="AE555">
        <f t="shared" si="17"/>
        <v>0.28091380294996648</v>
      </c>
    </row>
    <row r="556" spans="1:31">
      <c r="A556" t="s">
        <v>1140</v>
      </c>
      <c r="B556">
        <v>1</v>
      </c>
      <c r="C556">
        <v>1</v>
      </c>
      <c r="D556">
        <v>5.9279000000000002</v>
      </c>
      <c r="E556">
        <v>0.121772601524297</v>
      </c>
      <c r="F556" s="2">
        <v>0.91445041568779606</v>
      </c>
      <c r="G556">
        <v>4.5734861944643303E-2</v>
      </c>
      <c r="H556">
        <v>1.5414187595142499</v>
      </c>
      <c r="I556">
        <v>0.32483623525376798</v>
      </c>
      <c r="J556" t="s">
        <v>32</v>
      </c>
      <c r="K556" t="s">
        <v>33</v>
      </c>
      <c r="L556">
        <v>11757.245800000001</v>
      </c>
      <c r="M556" t="s">
        <v>1141</v>
      </c>
      <c r="N556">
        <v>965.18599454608602</v>
      </c>
      <c r="O556">
        <v>460.31676648769701</v>
      </c>
      <c r="P556">
        <v>910.70599455871104</v>
      </c>
      <c r="Q556">
        <v>778.73625186416473</v>
      </c>
      <c r="R556">
        <v>2.8913903925182893</v>
      </c>
      <c r="S556">
        <v>0.35583485985826002</v>
      </c>
      <c r="T556">
        <v>3</v>
      </c>
      <c r="U556">
        <v>624</v>
      </c>
      <c r="V556">
        <v>1336.261236694</v>
      </c>
      <c r="W556">
        <v>1083.83435455886</v>
      </c>
      <c r="X556">
        <v>1180.98041075886</v>
      </c>
      <c r="Y556">
        <v>1200.3586673372399</v>
      </c>
      <c r="Z556">
        <v>3.0793110326904971</v>
      </c>
      <c r="AA556">
        <v>0.10607185652543863</v>
      </c>
      <c r="AB556">
        <v>3</v>
      </c>
      <c r="AC556">
        <v>456</v>
      </c>
      <c r="AD556">
        <f t="shared" si="16"/>
        <v>1.5414187595142532</v>
      </c>
      <c r="AE556">
        <f t="shared" si="17"/>
        <v>0.62425885419727523</v>
      </c>
    </row>
    <row r="557" spans="1:31">
      <c r="A557" t="s">
        <v>1142</v>
      </c>
      <c r="B557">
        <v>24</v>
      </c>
      <c r="C557">
        <v>10</v>
      </c>
      <c r="D557">
        <v>118.3348</v>
      </c>
      <c r="E557">
        <v>0.27128941801526701</v>
      </c>
      <c r="F557" s="2">
        <v>0.56656714611015635</v>
      </c>
      <c r="G557">
        <v>8.1983296727013794E-2</v>
      </c>
      <c r="H557">
        <v>1.1273866221534501</v>
      </c>
      <c r="I557">
        <v>0.167990832497037</v>
      </c>
      <c r="J557" t="s">
        <v>32</v>
      </c>
      <c r="K557" t="s">
        <v>33</v>
      </c>
      <c r="L557">
        <v>173974.73199999999</v>
      </c>
      <c r="M557" t="s">
        <v>1143</v>
      </c>
      <c r="N557">
        <v>828.06182582132601</v>
      </c>
      <c r="O557">
        <v>644.22872821380804</v>
      </c>
      <c r="P557">
        <v>863.68444598737904</v>
      </c>
      <c r="Q557">
        <v>778.65833334083766</v>
      </c>
      <c r="R557">
        <v>2.8913469358566717</v>
      </c>
      <c r="S557">
        <v>0.15125256615537289</v>
      </c>
      <c r="T557">
        <v>3</v>
      </c>
      <c r="U557">
        <v>625</v>
      </c>
      <c r="V557">
        <v>923.84195621800995</v>
      </c>
      <c r="W557">
        <v>896.37426917081905</v>
      </c>
      <c r="X557">
        <v>813.33073932145498</v>
      </c>
      <c r="Y557">
        <v>877.84898823676133</v>
      </c>
      <c r="Z557">
        <v>2.9434198129264293</v>
      </c>
      <c r="AA557">
        <v>6.5543811387651807E-2</v>
      </c>
      <c r="AB557">
        <v>3</v>
      </c>
      <c r="AC557">
        <v>559</v>
      </c>
      <c r="AD557">
        <f t="shared" si="16"/>
        <v>1.127386622153449</v>
      </c>
      <c r="AE557">
        <f t="shared" si="17"/>
        <v>0.17298235331964359</v>
      </c>
    </row>
    <row r="558" spans="1:31">
      <c r="A558" t="s">
        <v>1144</v>
      </c>
      <c r="B558">
        <v>7</v>
      </c>
      <c r="C558">
        <v>4</v>
      </c>
      <c r="D558">
        <v>27.427399999999999</v>
      </c>
      <c r="E558">
        <v>0.30150054052925201</v>
      </c>
      <c r="F558" s="2">
        <v>0.5207119049213057</v>
      </c>
      <c r="G558">
        <v>8.8718346117666103E-2</v>
      </c>
      <c r="H558">
        <v>1.08707879231115</v>
      </c>
      <c r="I558">
        <v>0.15184517474027001</v>
      </c>
      <c r="J558" t="s">
        <v>33</v>
      </c>
      <c r="K558" t="s">
        <v>32</v>
      </c>
      <c r="L558">
        <v>149732.2236</v>
      </c>
      <c r="M558" t="s">
        <v>1145</v>
      </c>
      <c r="N558">
        <v>713.15807054503</v>
      </c>
      <c r="O558">
        <v>755.338813446524</v>
      </c>
      <c r="P558">
        <v>862.35176290858101</v>
      </c>
      <c r="Q558">
        <v>776.94954896671163</v>
      </c>
      <c r="R558">
        <v>2.8903928189080852</v>
      </c>
      <c r="S558">
        <v>9.8988100560255199E-2</v>
      </c>
      <c r="T558">
        <v>3</v>
      </c>
      <c r="U558">
        <v>627</v>
      </c>
      <c r="V558">
        <v>769.83037383706903</v>
      </c>
      <c r="W558">
        <v>702.78166565553602</v>
      </c>
      <c r="X558">
        <v>671.52752369830705</v>
      </c>
      <c r="Y558">
        <v>714.71318773030407</v>
      </c>
      <c r="Z558">
        <v>2.854131795681214</v>
      </c>
      <c r="AA558">
        <v>7.0274098615968839E-2</v>
      </c>
      <c r="AB558">
        <v>3</v>
      </c>
      <c r="AC558">
        <v>624</v>
      </c>
      <c r="AD558">
        <f t="shared" si="16"/>
        <v>0.91989652182799053</v>
      </c>
      <c r="AE558">
        <f t="shared" si="17"/>
        <v>-0.12045651180670718</v>
      </c>
    </row>
    <row r="559" spans="1:31">
      <c r="A559" t="s">
        <v>1146</v>
      </c>
      <c r="B559">
        <v>6</v>
      </c>
      <c r="C559">
        <v>3</v>
      </c>
      <c r="D559">
        <v>21.039899999999999</v>
      </c>
      <c r="E559">
        <v>8.9418804111164402E-2</v>
      </c>
      <c r="F559" s="2">
        <v>1.048571142692045</v>
      </c>
      <c r="G559">
        <v>3.6754028679018003E-2</v>
      </c>
      <c r="H559">
        <v>2.1416729741489702</v>
      </c>
      <c r="I559">
        <v>0.400217664168311</v>
      </c>
      <c r="J559" t="s">
        <v>33</v>
      </c>
      <c r="K559" t="s">
        <v>32</v>
      </c>
      <c r="L559">
        <v>306766.88510000001</v>
      </c>
      <c r="M559" t="s">
        <v>1147</v>
      </c>
      <c r="N559">
        <v>1170.8340500123099</v>
      </c>
      <c r="O559">
        <v>425.50436670851002</v>
      </c>
      <c r="P559">
        <v>730.42958891746196</v>
      </c>
      <c r="Q559">
        <v>775.5893352127606</v>
      </c>
      <c r="R559">
        <v>2.8896318286556459</v>
      </c>
      <c r="S559">
        <v>0.48313119700600105</v>
      </c>
      <c r="T559">
        <v>3</v>
      </c>
      <c r="U559">
        <v>628</v>
      </c>
      <c r="V559">
        <v>315.19064226443999</v>
      </c>
      <c r="W559">
        <v>336.12527264169597</v>
      </c>
      <c r="X559">
        <v>435.10952619691602</v>
      </c>
      <c r="Y559">
        <v>362.14181370101733</v>
      </c>
      <c r="Z559">
        <v>2.5588786723210535</v>
      </c>
      <c r="AA559">
        <v>0.17687255193174786</v>
      </c>
      <c r="AB559">
        <v>3</v>
      </c>
      <c r="AC559">
        <v>843</v>
      </c>
      <c r="AD559">
        <f t="shared" si="16"/>
        <v>0.46692469488595295</v>
      </c>
      <c r="AE559">
        <f t="shared" si="17"/>
        <v>-1.0987382025005543</v>
      </c>
    </row>
    <row r="560" spans="1:31">
      <c r="A560" t="s">
        <v>1148</v>
      </c>
      <c r="B560">
        <v>3</v>
      </c>
      <c r="C560">
        <v>2</v>
      </c>
      <c r="D560">
        <v>15.512499999999999</v>
      </c>
      <c r="E560">
        <v>0.34381874304926302</v>
      </c>
      <c r="F560" s="2">
        <v>0.463670451729852</v>
      </c>
      <c r="G560">
        <v>9.7627312206738301E-2</v>
      </c>
      <c r="H560">
        <v>1.06130402470765</v>
      </c>
      <c r="I560">
        <v>0.13325430529672699</v>
      </c>
      <c r="J560" t="s">
        <v>33</v>
      </c>
      <c r="K560" t="s">
        <v>32</v>
      </c>
      <c r="L560">
        <v>37259.597300000001</v>
      </c>
      <c r="M560" t="s">
        <v>1149</v>
      </c>
      <c r="N560">
        <v>759.35468705073197</v>
      </c>
      <c r="O560">
        <v>836.32939634682305</v>
      </c>
      <c r="P560">
        <v>730.82643625090202</v>
      </c>
      <c r="Q560">
        <v>775.50350654948568</v>
      </c>
      <c r="R560">
        <v>2.8895837658783785</v>
      </c>
      <c r="S560">
        <v>7.0372172698792951E-2</v>
      </c>
      <c r="T560">
        <v>3</v>
      </c>
      <c r="U560">
        <v>629</v>
      </c>
      <c r="V560">
        <v>747.20653007118301</v>
      </c>
      <c r="W560">
        <v>677.29494332595095</v>
      </c>
      <c r="X560">
        <v>767.62299375480495</v>
      </c>
      <c r="Y560">
        <v>730.70815571731293</v>
      </c>
      <c r="Z560">
        <v>2.8637439547015306</v>
      </c>
      <c r="AA560">
        <v>6.4827805583032735E-2</v>
      </c>
      <c r="AB560">
        <v>3</v>
      </c>
      <c r="AC560">
        <v>617</v>
      </c>
      <c r="AD560">
        <f t="shared" si="16"/>
        <v>0.94223707506948029</v>
      </c>
      <c r="AE560">
        <f t="shared" si="17"/>
        <v>-8.5837994714955429E-2</v>
      </c>
    </row>
    <row r="561" spans="1:31">
      <c r="A561" t="s">
        <v>1150</v>
      </c>
      <c r="B561">
        <v>4</v>
      </c>
      <c r="C561">
        <v>2</v>
      </c>
      <c r="D561">
        <v>14.263400000000001</v>
      </c>
      <c r="E561">
        <v>7.1687690738990702E-3</v>
      </c>
      <c r="F561" s="2">
        <v>2.1445554092285062</v>
      </c>
      <c r="G561">
        <v>6.7048822552910102E-3</v>
      </c>
      <c r="H561">
        <v>1.31832154364466</v>
      </c>
      <c r="I561">
        <v>0.95870745993449902</v>
      </c>
      <c r="J561" t="s">
        <v>33</v>
      </c>
      <c r="K561" t="s">
        <v>32</v>
      </c>
      <c r="L561">
        <v>96287.165099999998</v>
      </c>
      <c r="M561" t="s">
        <v>1151</v>
      </c>
      <c r="N561">
        <v>707.44252662467204</v>
      </c>
      <c r="O561">
        <v>817.74777144004895</v>
      </c>
      <c r="P561">
        <v>772.23617648257004</v>
      </c>
      <c r="Q561">
        <v>765.80882484909705</v>
      </c>
      <c r="R561">
        <v>2.8841203666619482</v>
      </c>
      <c r="S561">
        <v>7.2384640144192908E-2</v>
      </c>
      <c r="T561">
        <v>3</v>
      </c>
      <c r="U561">
        <v>631</v>
      </c>
      <c r="V561">
        <v>541.615102029328</v>
      </c>
      <c r="W561">
        <v>603.41010350765305</v>
      </c>
      <c r="X561">
        <v>597.66532821230601</v>
      </c>
      <c r="Y561">
        <v>580.89684458309569</v>
      </c>
      <c r="Z561">
        <v>2.7640990174060418</v>
      </c>
      <c r="AA561">
        <v>5.8771254660768775E-2</v>
      </c>
      <c r="AB561">
        <v>3</v>
      </c>
      <c r="AC561">
        <v>695</v>
      </c>
      <c r="AD561">
        <f t="shared" si="16"/>
        <v>0.75854028542640739</v>
      </c>
      <c r="AE561">
        <f t="shared" si="17"/>
        <v>-0.39870229207948343</v>
      </c>
    </row>
    <row r="562" spans="1:31">
      <c r="A562" t="s">
        <v>1152</v>
      </c>
      <c r="B562">
        <v>6</v>
      </c>
      <c r="C562">
        <v>4</v>
      </c>
      <c r="D562">
        <v>26.6934</v>
      </c>
      <c r="E562">
        <v>5.0333938723650599E-2</v>
      </c>
      <c r="F562" s="2">
        <v>1.2981390839279554</v>
      </c>
      <c r="G562">
        <v>2.3526918734875502E-2</v>
      </c>
      <c r="H562">
        <v>1.1541305995817299</v>
      </c>
      <c r="I562">
        <v>0.55502473317655099</v>
      </c>
      <c r="J562" t="s">
        <v>32</v>
      </c>
      <c r="K562" t="s">
        <v>33</v>
      </c>
      <c r="L562">
        <v>44795.235399999998</v>
      </c>
      <c r="M562" t="s">
        <v>1153</v>
      </c>
      <c r="N562">
        <v>799.88897831183203</v>
      </c>
      <c r="O562">
        <v>729.11735729012605</v>
      </c>
      <c r="P562">
        <v>758.96190584661099</v>
      </c>
      <c r="Q562">
        <v>762.6560804828564</v>
      </c>
      <c r="R562">
        <v>2.8823287371411124</v>
      </c>
      <c r="S562">
        <v>4.6587367424347159E-2</v>
      </c>
      <c r="T562">
        <v>3</v>
      </c>
      <c r="U562">
        <v>633</v>
      </c>
      <c r="V562">
        <v>804.91897052574598</v>
      </c>
      <c r="W562">
        <v>917.25396668836595</v>
      </c>
      <c r="X562">
        <v>918.44122111288095</v>
      </c>
      <c r="Y562">
        <v>880.20471944233088</v>
      </c>
      <c r="Z562">
        <v>2.9445836928139149</v>
      </c>
      <c r="AA562">
        <v>7.4076032582996706E-2</v>
      </c>
      <c r="AB562">
        <v>3</v>
      </c>
      <c r="AC562">
        <v>557</v>
      </c>
      <c r="AD562">
        <f t="shared" si="16"/>
        <v>1.1541305995817297</v>
      </c>
      <c r="AE562">
        <f t="shared" si="17"/>
        <v>0.20680648629544907</v>
      </c>
    </row>
    <row r="563" spans="1:31">
      <c r="A563" t="s">
        <v>1154</v>
      </c>
      <c r="B563">
        <v>5</v>
      </c>
      <c r="C563">
        <v>2</v>
      </c>
      <c r="D563">
        <v>21.340399999999999</v>
      </c>
      <c r="E563">
        <v>5.5158012185442303E-3</v>
      </c>
      <c r="F563" s="2">
        <v>2.2583913935558191</v>
      </c>
      <c r="G563">
        <v>5.9566172554027198E-3</v>
      </c>
      <c r="H563">
        <v>1.47811120095883</v>
      </c>
      <c r="I563">
        <v>0.97699356821163696</v>
      </c>
      <c r="J563" t="s">
        <v>33</v>
      </c>
      <c r="K563" t="s">
        <v>32</v>
      </c>
      <c r="L563">
        <v>73227.398499999996</v>
      </c>
      <c r="M563" t="s">
        <v>1155</v>
      </c>
      <c r="N563">
        <v>767.00609080079801</v>
      </c>
      <c r="O563">
        <v>779.08900218287897</v>
      </c>
      <c r="P563">
        <v>737.41584965878496</v>
      </c>
      <c r="Q563">
        <v>761.17031421415402</v>
      </c>
      <c r="R563">
        <v>2.8814818423785362</v>
      </c>
      <c r="S563">
        <v>2.8168117983027721E-2</v>
      </c>
      <c r="T563">
        <v>3</v>
      </c>
      <c r="U563">
        <v>634</v>
      </c>
      <c r="V563">
        <v>538.31765048591001</v>
      </c>
      <c r="W563">
        <v>560.817137181627</v>
      </c>
      <c r="X563">
        <v>445.74961694368898</v>
      </c>
      <c r="Y563">
        <v>514.96146820374202</v>
      </c>
      <c r="Z563">
        <v>2.7117747343372298</v>
      </c>
      <c r="AA563">
        <v>0.11842787688736681</v>
      </c>
      <c r="AB563">
        <v>3</v>
      </c>
      <c r="AC563">
        <v>729</v>
      </c>
      <c r="AD563">
        <f t="shared" si="16"/>
        <v>0.67653908538905327</v>
      </c>
      <c r="AE563">
        <f t="shared" si="17"/>
        <v>-0.56375481010450168</v>
      </c>
    </row>
    <row r="564" spans="1:31">
      <c r="A564" t="s">
        <v>1156</v>
      </c>
      <c r="B564">
        <v>11</v>
      </c>
      <c r="C564">
        <v>4</v>
      </c>
      <c r="D564">
        <v>45.466999999999999</v>
      </c>
      <c r="E564">
        <v>0.99913263765749305</v>
      </c>
      <c r="F564" s="2">
        <v>3.7685413734153396E-4</v>
      </c>
      <c r="G564">
        <v>0.22056960195285</v>
      </c>
      <c r="H564">
        <v>1.00122932980679</v>
      </c>
      <c r="I564">
        <v>5.0000090688748701E-2</v>
      </c>
      <c r="J564" t="s">
        <v>33</v>
      </c>
      <c r="K564" t="s">
        <v>32</v>
      </c>
      <c r="L564">
        <v>135785.50279999999</v>
      </c>
      <c r="M564" t="s">
        <v>1157</v>
      </c>
      <c r="N564">
        <v>713.04546686076799</v>
      </c>
      <c r="O564">
        <v>812.54173557224306</v>
      </c>
      <c r="P564">
        <v>756.646539546496</v>
      </c>
      <c r="Q564">
        <v>760.74458065983572</v>
      </c>
      <c r="R564">
        <v>2.8812388672439253</v>
      </c>
      <c r="S564">
        <v>6.5560198793291682E-2</v>
      </c>
      <c r="T564">
        <v>3</v>
      </c>
      <c r="U564">
        <v>636</v>
      </c>
      <c r="V564">
        <v>748.51686976873805</v>
      </c>
      <c r="W564">
        <v>783.79183662534604</v>
      </c>
      <c r="X564">
        <v>747.12286241535605</v>
      </c>
      <c r="Y564">
        <v>759.81052293648008</v>
      </c>
      <c r="Z564">
        <v>2.8807053039878516</v>
      </c>
      <c r="AA564">
        <v>2.7349081027213316E-2</v>
      </c>
      <c r="AB564">
        <v>3</v>
      </c>
      <c r="AC564">
        <v>600</v>
      </c>
      <c r="AD564">
        <f t="shared" si="16"/>
        <v>0.99877217958944187</v>
      </c>
      <c r="AE564">
        <f t="shared" si="17"/>
        <v>-1.7724587707505558E-3</v>
      </c>
    </row>
    <row r="565" spans="1:31">
      <c r="A565" t="s">
        <v>1158</v>
      </c>
      <c r="B565">
        <v>2</v>
      </c>
      <c r="C565">
        <v>1</v>
      </c>
      <c r="D565">
        <v>9.1646000000000001</v>
      </c>
      <c r="E565">
        <v>0.21238147509679001</v>
      </c>
      <c r="F565" s="2">
        <v>0.67288336712966645</v>
      </c>
      <c r="G565">
        <v>6.8683804497741502E-2</v>
      </c>
      <c r="H565">
        <v>1.4510620121861599</v>
      </c>
      <c r="I565">
        <v>0.20953888995549499</v>
      </c>
      <c r="J565" t="s">
        <v>32</v>
      </c>
      <c r="K565" t="s">
        <v>33</v>
      </c>
      <c r="L565">
        <v>51601.337299999999</v>
      </c>
      <c r="M565" t="s">
        <v>1159</v>
      </c>
      <c r="N565">
        <v>880.59693505213897</v>
      </c>
      <c r="O565">
        <v>385.91094760731897</v>
      </c>
      <c r="P565">
        <v>986.42235593643295</v>
      </c>
      <c r="Q565">
        <v>750.97674619863028</v>
      </c>
      <c r="R565">
        <v>2.8756264893956822</v>
      </c>
      <c r="S565">
        <v>0.42684874149239227</v>
      </c>
      <c r="T565">
        <v>3</v>
      </c>
      <c r="U565">
        <v>637</v>
      </c>
      <c r="V565">
        <v>966.14872670901104</v>
      </c>
      <c r="W565">
        <v>1155.2076097659999</v>
      </c>
      <c r="X565">
        <v>1147.78514885698</v>
      </c>
      <c r="Y565">
        <v>1089.7138284439968</v>
      </c>
      <c r="Z565">
        <v>3.0373124621192766</v>
      </c>
      <c r="AA565">
        <v>9.8259606842473285E-2</v>
      </c>
      <c r="AB565">
        <v>3</v>
      </c>
      <c r="AC565">
        <v>499</v>
      </c>
      <c r="AD565">
        <f t="shared" si="16"/>
        <v>1.4510620121861562</v>
      </c>
      <c r="AE565">
        <f t="shared" si="17"/>
        <v>0.5371091753396996</v>
      </c>
    </row>
    <row r="566" spans="1:31">
      <c r="A566" t="s">
        <v>1160</v>
      </c>
      <c r="B566">
        <v>3</v>
      </c>
      <c r="C566">
        <v>2</v>
      </c>
      <c r="D566">
        <v>17.039000000000001</v>
      </c>
      <c r="E566">
        <v>0.50860487558886902</v>
      </c>
      <c r="F566" s="2">
        <v>0.29361948090590034</v>
      </c>
      <c r="G566">
        <v>0.13169424351335299</v>
      </c>
      <c r="H566">
        <v>1.1170896370648</v>
      </c>
      <c r="I566">
        <v>8.7731042637553394E-2</v>
      </c>
      <c r="J566" t="s">
        <v>33</v>
      </c>
      <c r="K566" t="s">
        <v>32</v>
      </c>
      <c r="L566">
        <v>48628.890099999997</v>
      </c>
      <c r="M566" t="s">
        <v>1161</v>
      </c>
      <c r="N566">
        <v>577.869823929684</v>
      </c>
      <c r="O566">
        <v>891.362124689089</v>
      </c>
      <c r="P566">
        <v>773.12215570968499</v>
      </c>
      <c r="Q566">
        <v>747.451368109486</v>
      </c>
      <c r="R566">
        <v>2.87358294114527</v>
      </c>
      <c r="S566">
        <v>0.21180624651207983</v>
      </c>
      <c r="T566">
        <v>3</v>
      </c>
      <c r="U566">
        <v>639</v>
      </c>
      <c r="V566">
        <v>709.08968911955799</v>
      </c>
      <c r="W566">
        <v>624.51746262518304</v>
      </c>
      <c r="X566">
        <v>673.71081981959799</v>
      </c>
      <c r="Y566">
        <v>669.10599052144642</v>
      </c>
      <c r="Z566">
        <v>2.8254949181454023</v>
      </c>
      <c r="AA566">
        <v>6.3478345817969795E-2</v>
      </c>
      <c r="AB566">
        <v>3</v>
      </c>
      <c r="AC566">
        <v>648</v>
      </c>
      <c r="AD566">
        <f t="shared" si="16"/>
        <v>0.89518331100764859</v>
      </c>
      <c r="AE566">
        <f t="shared" si="17"/>
        <v>-0.15974495463084987</v>
      </c>
    </row>
    <row r="567" spans="1:31">
      <c r="A567" t="s">
        <v>1162</v>
      </c>
      <c r="B567">
        <v>15</v>
      </c>
      <c r="C567">
        <v>6</v>
      </c>
      <c r="D567">
        <v>80.645300000000006</v>
      </c>
      <c r="E567">
        <v>1.3562091344097001E-3</v>
      </c>
      <c r="F567" s="2">
        <v>2.8676733348665682</v>
      </c>
      <c r="G567">
        <v>3.0079339714887102E-3</v>
      </c>
      <c r="H567">
        <v>1.14824702927588</v>
      </c>
      <c r="I567">
        <v>0.99986220692077599</v>
      </c>
      <c r="J567" t="s">
        <v>32</v>
      </c>
      <c r="K567" t="s">
        <v>33</v>
      </c>
      <c r="L567">
        <v>95761.584300000002</v>
      </c>
      <c r="M567" t="s">
        <v>1163</v>
      </c>
      <c r="N567">
        <v>750.21083344425995</v>
      </c>
      <c r="O567">
        <v>754.67808403707102</v>
      </c>
      <c r="P567">
        <v>727.20869308822705</v>
      </c>
      <c r="Q567">
        <v>744.03253685651941</v>
      </c>
      <c r="R567">
        <v>2.8715919278419437</v>
      </c>
      <c r="S567">
        <v>1.9811087924661429E-2</v>
      </c>
      <c r="T567">
        <v>3</v>
      </c>
      <c r="U567">
        <v>640</v>
      </c>
      <c r="V567">
        <v>847.01386332360596</v>
      </c>
      <c r="W567">
        <v>839.65974746148004</v>
      </c>
      <c r="X567">
        <v>876.32583960519798</v>
      </c>
      <c r="Y567">
        <v>854.33315013009462</v>
      </c>
      <c r="Z567">
        <v>2.9316272583344634</v>
      </c>
      <c r="AA567">
        <v>2.2705342026874863E-2</v>
      </c>
      <c r="AB567">
        <v>3</v>
      </c>
      <c r="AC567">
        <v>577</v>
      </c>
      <c r="AD567">
        <f t="shared" si="16"/>
        <v>1.1482470292758793</v>
      </c>
      <c r="AE567">
        <f t="shared" si="17"/>
        <v>0.19943305104894982</v>
      </c>
    </row>
    <row r="568" spans="1:31">
      <c r="A568" t="s">
        <v>1164</v>
      </c>
      <c r="B568">
        <v>7</v>
      </c>
      <c r="C568">
        <v>1</v>
      </c>
      <c r="D568">
        <v>33.420900000000003</v>
      </c>
      <c r="E568">
        <v>6.32287419299593E-3</v>
      </c>
      <c r="F568" s="2">
        <v>2.1990854593114397</v>
      </c>
      <c r="G568">
        <v>6.2724660020859599E-3</v>
      </c>
      <c r="H568">
        <v>1.6054271715536299</v>
      </c>
      <c r="I568">
        <v>0.96845291756142504</v>
      </c>
      <c r="J568" t="s">
        <v>32</v>
      </c>
      <c r="K568" t="s">
        <v>33</v>
      </c>
      <c r="L568">
        <v>57800.568099999997</v>
      </c>
      <c r="M568" t="s">
        <v>1165</v>
      </c>
      <c r="N568">
        <v>658.51908268106001</v>
      </c>
      <c r="O568">
        <v>829.04307306602698</v>
      </c>
      <c r="P568">
        <v>727.41942651823695</v>
      </c>
      <c r="Q568">
        <v>738.32719408844139</v>
      </c>
      <c r="R568">
        <v>2.8682488646638982</v>
      </c>
      <c r="S568">
        <v>0.11618655784047802</v>
      </c>
      <c r="T568">
        <v>3</v>
      </c>
      <c r="U568">
        <v>642</v>
      </c>
      <c r="V568">
        <v>1331.64650165284</v>
      </c>
      <c r="W568">
        <v>1132.8501258951201</v>
      </c>
      <c r="X568">
        <v>1091.4949891116401</v>
      </c>
      <c r="Y568">
        <v>1185.3305388865335</v>
      </c>
      <c r="Z568">
        <v>3.0738394737194676</v>
      </c>
      <c r="AA568">
        <v>0.10831525423166576</v>
      </c>
      <c r="AB568">
        <v>3</v>
      </c>
      <c r="AC568">
        <v>466</v>
      </c>
      <c r="AD568">
        <f t="shared" si="16"/>
        <v>1.6054271715536288</v>
      </c>
      <c r="AE568">
        <f t="shared" si="17"/>
        <v>0.68295722026670058</v>
      </c>
    </row>
    <row r="569" spans="1:31">
      <c r="A569" t="s">
        <v>1166</v>
      </c>
      <c r="B569">
        <v>3</v>
      </c>
      <c r="C569">
        <v>3</v>
      </c>
      <c r="D569">
        <v>14.9047</v>
      </c>
      <c r="E569">
        <v>0.26741483437556901</v>
      </c>
      <c r="F569" s="2">
        <v>0.57281450467031014</v>
      </c>
      <c r="G569">
        <v>8.1125224974007898E-2</v>
      </c>
      <c r="H569">
        <v>1.16116117426183</v>
      </c>
      <c r="I569">
        <v>0.17027335729927301</v>
      </c>
      <c r="J569" t="s">
        <v>32</v>
      </c>
      <c r="K569" t="s">
        <v>33</v>
      </c>
      <c r="L569">
        <v>15935.491400000001</v>
      </c>
      <c r="M569" t="s">
        <v>1167</v>
      </c>
      <c r="N569">
        <v>872.33302533399001</v>
      </c>
      <c r="O569">
        <v>586.82096404425101</v>
      </c>
      <c r="P569">
        <v>752.89403898511</v>
      </c>
      <c r="Q569">
        <v>737.34934278778371</v>
      </c>
      <c r="R569">
        <v>2.8676732974910886</v>
      </c>
      <c r="S569">
        <v>0.19446599503185374</v>
      </c>
      <c r="T569">
        <v>3</v>
      </c>
      <c r="U569">
        <v>643</v>
      </c>
      <c r="V569">
        <v>821.52935049120504</v>
      </c>
      <c r="W569">
        <v>936.70473665791098</v>
      </c>
      <c r="X569">
        <v>810.31019898883096</v>
      </c>
      <c r="Y569">
        <v>856.18142871264899</v>
      </c>
      <c r="Z569">
        <v>2.9325658033919013</v>
      </c>
      <c r="AA569">
        <v>8.1712221533634596E-2</v>
      </c>
      <c r="AB569">
        <v>3</v>
      </c>
      <c r="AC569">
        <v>575</v>
      </c>
      <c r="AD569">
        <f t="shared" si="16"/>
        <v>1.1611611742618266</v>
      </c>
      <c r="AE569">
        <f t="shared" si="17"/>
        <v>0.21556823849955473</v>
      </c>
    </row>
    <row r="570" spans="1:31">
      <c r="A570" t="s">
        <v>1168</v>
      </c>
      <c r="B570">
        <v>2</v>
      </c>
      <c r="C570">
        <v>2</v>
      </c>
      <c r="D570">
        <v>12.2539</v>
      </c>
      <c r="E570">
        <v>0.33317015793150401</v>
      </c>
      <c r="F570" s="2">
        <v>0.47733390530271702</v>
      </c>
      <c r="G570">
        <v>9.5760170881243098E-2</v>
      </c>
      <c r="H570">
        <v>1.10999966757235</v>
      </c>
      <c r="I570">
        <v>0.137556637174296</v>
      </c>
      <c r="J570" t="s">
        <v>33</v>
      </c>
      <c r="K570" t="s">
        <v>32</v>
      </c>
      <c r="L570">
        <v>11848.656199999999</v>
      </c>
      <c r="M570" t="s">
        <v>1169</v>
      </c>
      <c r="N570">
        <v>714.50002549528494</v>
      </c>
      <c r="O570">
        <v>829.74156586117203</v>
      </c>
      <c r="P570">
        <v>657.00833919007198</v>
      </c>
      <c r="Q570">
        <v>733.74997684884295</v>
      </c>
      <c r="R570">
        <v>2.8655481005528838</v>
      </c>
      <c r="S570">
        <v>0.11987851421460023</v>
      </c>
      <c r="T570">
        <v>3</v>
      </c>
      <c r="U570">
        <v>644</v>
      </c>
      <c r="V570">
        <v>615.833569468988</v>
      </c>
      <c r="W570">
        <v>617.03424551115199</v>
      </c>
      <c r="X570">
        <v>750.240824467322</v>
      </c>
      <c r="Y570">
        <v>661.03621314915392</v>
      </c>
      <c r="Z570">
        <v>2.820225251830657</v>
      </c>
      <c r="AA570">
        <v>0.11687074109262745</v>
      </c>
      <c r="AB570">
        <v>3</v>
      </c>
      <c r="AC570">
        <v>651</v>
      </c>
      <c r="AD570">
        <f t="shared" si="16"/>
        <v>0.9009011707067236</v>
      </c>
      <c r="AE570">
        <f t="shared" si="17"/>
        <v>-0.15055924451069611</v>
      </c>
    </row>
    <row r="571" spans="1:31">
      <c r="A571" t="s">
        <v>1170</v>
      </c>
      <c r="B571">
        <v>2</v>
      </c>
      <c r="C571">
        <v>1</v>
      </c>
      <c r="D571">
        <v>9.4768000000000008</v>
      </c>
      <c r="E571">
        <v>6.8428708947981406E-2</v>
      </c>
      <c r="F571" s="2">
        <v>1.1647616538084071</v>
      </c>
      <c r="G571">
        <v>2.9959611809220799E-2</v>
      </c>
      <c r="H571">
        <v>1.2859024320636701</v>
      </c>
      <c r="I571">
        <v>0.47061024446216798</v>
      </c>
      <c r="J571" t="s">
        <v>33</v>
      </c>
      <c r="K571" t="s">
        <v>32</v>
      </c>
      <c r="L571">
        <v>28477.1093</v>
      </c>
      <c r="M571" t="s">
        <v>1171</v>
      </c>
      <c r="N571">
        <v>672.13514627784605</v>
      </c>
      <c r="O571">
        <v>779.89086204914702</v>
      </c>
      <c r="P571">
        <v>744.11639521977099</v>
      </c>
      <c r="Q571">
        <v>732.04746784892143</v>
      </c>
      <c r="R571">
        <v>2.8645392427475644</v>
      </c>
      <c r="S571">
        <v>7.4970970154988728E-2</v>
      </c>
      <c r="T571">
        <v>3</v>
      </c>
      <c r="U571">
        <v>646</v>
      </c>
      <c r="V571">
        <v>546.44158541230695</v>
      </c>
      <c r="W571">
        <v>487.57796117053402</v>
      </c>
      <c r="X571">
        <v>673.84129012333699</v>
      </c>
      <c r="Y571">
        <v>569.28694556872597</v>
      </c>
      <c r="Z571">
        <v>2.755331225033276</v>
      </c>
      <c r="AA571">
        <v>0.16724426600653458</v>
      </c>
      <c r="AB571">
        <v>3</v>
      </c>
      <c r="AC571">
        <v>701</v>
      </c>
      <c r="AD571">
        <f t="shared" si="16"/>
        <v>0.7776639775034565</v>
      </c>
      <c r="AE571">
        <f t="shared" si="17"/>
        <v>-0.36278118223205125</v>
      </c>
    </row>
    <row r="572" spans="1:31">
      <c r="A572" t="s">
        <v>1172</v>
      </c>
      <c r="B572">
        <v>9</v>
      </c>
      <c r="C572">
        <v>6</v>
      </c>
      <c r="D572">
        <v>45.3446</v>
      </c>
      <c r="E572">
        <v>4.34307555543961E-2</v>
      </c>
      <c r="F572" s="2">
        <v>1.3622026152555291</v>
      </c>
      <c r="G572">
        <v>2.1184707297386401E-2</v>
      </c>
      <c r="H572">
        <v>1.1942490093242</v>
      </c>
      <c r="I572">
        <v>0.59605229492016598</v>
      </c>
      <c r="J572" t="s">
        <v>32</v>
      </c>
      <c r="K572" t="s">
        <v>33</v>
      </c>
      <c r="L572">
        <v>56255.458400000003</v>
      </c>
      <c r="M572" t="s">
        <v>1173</v>
      </c>
      <c r="N572">
        <v>704.60137639057302</v>
      </c>
      <c r="O572">
        <v>769.40023468012703</v>
      </c>
      <c r="P572">
        <v>701.11748610541304</v>
      </c>
      <c r="Q572">
        <v>725.03969905870451</v>
      </c>
      <c r="R572">
        <v>2.8603617867228719</v>
      </c>
      <c r="S572">
        <v>5.3040989017671875E-2</v>
      </c>
      <c r="T572">
        <v>3</v>
      </c>
      <c r="U572">
        <v>649</v>
      </c>
      <c r="V572">
        <v>789.02541785065296</v>
      </c>
      <c r="W572">
        <v>863.31822552376605</v>
      </c>
      <c r="X572">
        <v>945.29018359030704</v>
      </c>
      <c r="Y572">
        <v>865.87794232157546</v>
      </c>
      <c r="Z572">
        <v>2.9374566764143228</v>
      </c>
      <c r="AA572">
        <v>9.0271180349994082E-2</v>
      </c>
      <c r="AB572">
        <v>3</v>
      </c>
      <c r="AC572">
        <v>567</v>
      </c>
      <c r="AD572">
        <f t="shared" si="16"/>
        <v>1.194249009324202</v>
      </c>
      <c r="AE572">
        <f t="shared" si="17"/>
        <v>0.25610368003827311</v>
      </c>
    </row>
    <row r="573" spans="1:31">
      <c r="A573" t="s">
        <v>1174</v>
      </c>
      <c r="B573">
        <v>7</v>
      </c>
      <c r="C573">
        <v>1</v>
      </c>
      <c r="D573">
        <v>31.273900000000001</v>
      </c>
      <c r="E573">
        <v>3.4225631149925599E-2</v>
      </c>
      <c r="F573" s="2">
        <v>1.465648534358251</v>
      </c>
      <c r="G573">
        <v>1.8329856574671798E-2</v>
      </c>
      <c r="H573">
        <v>1.93167642280256</v>
      </c>
      <c r="I573">
        <v>0.661588938577653</v>
      </c>
      <c r="J573" t="s">
        <v>33</v>
      </c>
      <c r="K573" t="s">
        <v>32</v>
      </c>
      <c r="L573">
        <v>167211.94450000001</v>
      </c>
      <c r="M573" t="s">
        <v>1175</v>
      </c>
      <c r="N573">
        <v>504.65933443146201</v>
      </c>
      <c r="O573">
        <v>812.89327899409705</v>
      </c>
      <c r="P573">
        <v>832.41719517796196</v>
      </c>
      <c r="Q573">
        <v>716.65660286784032</v>
      </c>
      <c r="R573">
        <v>2.8553111065685219</v>
      </c>
      <c r="S573">
        <v>0.25654457567562489</v>
      </c>
      <c r="T573">
        <v>3</v>
      </c>
      <c r="U573">
        <v>653</v>
      </c>
      <c r="V573">
        <v>305.26280191441498</v>
      </c>
      <c r="W573">
        <v>464.79618183861999</v>
      </c>
      <c r="X573">
        <v>342.94823796593602</v>
      </c>
      <c r="Y573">
        <v>371.00240723965697</v>
      </c>
      <c r="Z573">
        <v>2.5693767275328572</v>
      </c>
      <c r="AA573">
        <v>0.22475504756066964</v>
      </c>
      <c r="AB573">
        <v>3</v>
      </c>
      <c r="AC573">
        <v>837</v>
      </c>
      <c r="AD573">
        <f t="shared" si="16"/>
        <v>0.51768504714115371</v>
      </c>
      <c r="AE573">
        <f t="shared" si="17"/>
        <v>-0.94985344701274721</v>
      </c>
    </row>
    <row r="574" spans="1:31">
      <c r="A574" t="s">
        <v>1176</v>
      </c>
      <c r="B574">
        <v>3</v>
      </c>
      <c r="C574">
        <v>3</v>
      </c>
      <c r="D574">
        <v>18.354099999999999</v>
      </c>
      <c r="E574">
        <v>3.26113037071751E-4</v>
      </c>
      <c r="F574" s="2">
        <v>3.4866318389887496</v>
      </c>
      <c r="G574">
        <v>1.6101533969729101E-3</v>
      </c>
      <c r="H574">
        <v>1.56889914333596</v>
      </c>
      <c r="I574">
        <v>0.99999999808501805</v>
      </c>
      <c r="J574" t="s">
        <v>32</v>
      </c>
      <c r="K574" t="s">
        <v>33</v>
      </c>
      <c r="L574">
        <v>32920.702700000002</v>
      </c>
      <c r="M574" t="s">
        <v>1177</v>
      </c>
      <c r="N574">
        <v>725.73456825868902</v>
      </c>
      <c r="O574">
        <v>735.065036496174</v>
      </c>
      <c r="P574">
        <v>683.44728200699797</v>
      </c>
      <c r="Q574">
        <v>714.74896225395366</v>
      </c>
      <c r="R574">
        <v>2.8541535334770938</v>
      </c>
      <c r="S574">
        <v>3.8484224047782095E-2</v>
      </c>
      <c r="T574">
        <v>3</v>
      </c>
      <c r="U574">
        <v>654</v>
      </c>
      <c r="V574">
        <v>1087.7584353381401</v>
      </c>
      <c r="W574">
        <v>1194.2187920953199</v>
      </c>
      <c r="X574">
        <v>1082.1298763080299</v>
      </c>
      <c r="Y574">
        <v>1121.3690345804966</v>
      </c>
      <c r="Z574">
        <v>3.049748559345411</v>
      </c>
      <c r="AA574">
        <v>5.63173019762492E-2</v>
      </c>
      <c r="AB574">
        <v>3</v>
      </c>
      <c r="AC574">
        <v>488</v>
      </c>
      <c r="AD574">
        <f t="shared" si="16"/>
        <v>1.5688991433359634</v>
      </c>
      <c r="AE574">
        <f t="shared" si="17"/>
        <v>0.64975261165218456</v>
      </c>
    </row>
    <row r="575" spans="1:31">
      <c r="A575" t="s">
        <v>1178</v>
      </c>
      <c r="B575">
        <v>17</v>
      </c>
      <c r="C575">
        <v>7</v>
      </c>
      <c r="D575">
        <v>64.2119</v>
      </c>
      <c r="E575">
        <v>0.27772837848469101</v>
      </c>
      <c r="F575" s="2">
        <v>0.55637974146106606</v>
      </c>
      <c r="G575">
        <v>8.2969342318494996E-2</v>
      </c>
      <c r="H575">
        <v>1.1050240144082799</v>
      </c>
      <c r="I575">
        <v>0.16431138125365499</v>
      </c>
      <c r="J575" t="s">
        <v>33</v>
      </c>
      <c r="K575" t="s">
        <v>32</v>
      </c>
      <c r="L575">
        <v>280022.3836</v>
      </c>
      <c r="M575" t="s">
        <v>1179</v>
      </c>
      <c r="N575">
        <v>666.55788456634298</v>
      </c>
      <c r="O575">
        <v>764.55691056651494</v>
      </c>
      <c r="P575">
        <v>709.10682123956497</v>
      </c>
      <c r="Q575">
        <v>713.40720545747433</v>
      </c>
      <c r="R575">
        <v>2.853337491425965</v>
      </c>
      <c r="S575">
        <v>6.8881896072173224E-2</v>
      </c>
      <c r="T575">
        <v>3</v>
      </c>
      <c r="U575">
        <v>655</v>
      </c>
      <c r="V575">
        <v>730.63965180259299</v>
      </c>
      <c r="W575">
        <v>568.925269938577</v>
      </c>
      <c r="X575">
        <v>637.24512805533095</v>
      </c>
      <c r="Y575">
        <v>645.60334993216702</v>
      </c>
      <c r="Z575">
        <v>2.8099657752042253</v>
      </c>
      <c r="AA575">
        <v>0.12574367987068569</v>
      </c>
      <c r="AB575">
        <v>3</v>
      </c>
      <c r="AC575">
        <v>653</v>
      </c>
      <c r="AD575">
        <f t="shared" si="16"/>
        <v>0.90495770857566837</v>
      </c>
      <c r="AE575">
        <f t="shared" si="17"/>
        <v>-0.14407772264047988</v>
      </c>
    </row>
    <row r="576" spans="1:31">
      <c r="A576" t="s">
        <v>1180</v>
      </c>
      <c r="B576">
        <v>12</v>
      </c>
      <c r="C576">
        <v>1</v>
      </c>
      <c r="D576">
        <v>72.289900000000003</v>
      </c>
      <c r="E576">
        <v>0.32754160330945398</v>
      </c>
      <c r="F576" s="2">
        <v>0.48473352944257919</v>
      </c>
      <c r="G576">
        <v>9.4605021125349506E-2</v>
      </c>
      <c r="H576">
        <v>1.1446211476214201</v>
      </c>
      <c r="I576">
        <v>0.13992629844889701</v>
      </c>
      <c r="J576" t="s">
        <v>32</v>
      </c>
      <c r="K576" t="s">
        <v>33</v>
      </c>
      <c r="L576">
        <v>48337.943700000003</v>
      </c>
      <c r="M576" t="s">
        <v>1181</v>
      </c>
      <c r="N576">
        <v>697.77591003910402</v>
      </c>
      <c r="O576">
        <v>739.58101701090095</v>
      </c>
      <c r="P576">
        <v>698.59755455217703</v>
      </c>
      <c r="Q576">
        <v>711.98482720072741</v>
      </c>
      <c r="R576">
        <v>2.852470738674481</v>
      </c>
      <c r="S576">
        <v>3.357168755992692E-2</v>
      </c>
      <c r="T576">
        <v>3</v>
      </c>
      <c r="U576">
        <v>656</v>
      </c>
      <c r="V576">
        <v>998.63867457847198</v>
      </c>
      <c r="W576">
        <v>743.00195111666005</v>
      </c>
      <c r="X576">
        <v>703.21804430346594</v>
      </c>
      <c r="Y576">
        <v>814.95288999953266</v>
      </c>
      <c r="Z576">
        <v>2.9111325041944691</v>
      </c>
      <c r="AA576">
        <v>0.19671743272506179</v>
      </c>
      <c r="AB576">
        <v>3</v>
      </c>
      <c r="AC576">
        <v>587</v>
      </c>
      <c r="AD576">
        <f t="shared" si="16"/>
        <v>1.1446211476214168</v>
      </c>
      <c r="AE576">
        <f t="shared" si="17"/>
        <v>0.19487016697654275</v>
      </c>
    </row>
    <row r="577" spans="1:31">
      <c r="A577" t="s">
        <v>1182</v>
      </c>
      <c r="B577">
        <v>3</v>
      </c>
      <c r="C577">
        <v>2</v>
      </c>
      <c r="D577">
        <v>17.388100000000001</v>
      </c>
      <c r="E577">
        <v>2.56799934009798E-2</v>
      </c>
      <c r="F577" s="2">
        <v>1.5904050922043691</v>
      </c>
      <c r="G577">
        <v>1.49446470963295E-2</v>
      </c>
      <c r="H577">
        <v>1.58308282609092</v>
      </c>
      <c r="I577">
        <v>0.73708371251205795</v>
      </c>
      <c r="J577" t="s">
        <v>33</v>
      </c>
      <c r="K577" t="s">
        <v>32</v>
      </c>
      <c r="L577">
        <v>43767.245900000002</v>
      </c>
      <c r="M577" t="s">
        <v>1183</v>
      </c>
      <c r="N577">
        <v>594.73932689906496</v>
      </c>
      <c r="O577">
        <v>759.55825401927495</v>
      </c>
      <c r="P577">
        <v>776.15190083721097</v>
      </c>
      <c r="Q577">
        <v>710.1498272518503</v>
      </c>
      <c r="R577">
        <v>2.8513499857389308</v>
      </c>
      <c r="S577">
        <v>0.14122681456117572</v>
      </c>
      <c r="T577">
        <v>3</v>
      </c>
      <c r="U577">
        <v>657</v>
      </c>
      <c r="V577">
        <v>501.21950974102498</v>
      </c>
      <c r="W577">
        <v>482.39263749521302</v>
      </c>
      <c r="X577">
        <v>362.14781341991301</v>
      </c>
      <c r="Y577">
        <v>448.58665355205034</v>
      </c>
      <c r="Z577">
        <v>2.6518463482150207</v>
      </c>
      <c r="AA577">
        <v>0.16818998061481444</v>
      </c>
      <c r="AB577">
        <v>3</v>
      </c>
      <c r="AC577">
        <v>771</v>
      </c>
      <c r="AD577">
        <f t="shared" si="16"/>
        <v>0.6316788885072302</v>
      </c>
      <c r="AE577">
        <f t="shared" si="17"/>
        <v>-0.66273673852290049</v>
      </c>
    </row>
    <row r="578" spans="1:31">
      <c r="A578" t="s">
        <v>1184</v>
      </c>
      <c r="B578">
        <v>6</v>
      </c>
      <c r="C578">
        <v>3</v>
      </c>
      <c r="D578">
        <v>32.561300000000003</v>
      </c>
      <c r="E578" s="2">
        <v>9.5774576199914003E-5</v>
      </c>
      <c r="F578" s="2">
        <v>4.0187497610827707</v>
      </c>
      <c r="G578">
        <v>1.15162127729865E-3</v>
      </c>
      <c r="H578">
        <v>1.61482318109329</v>
      </c>
      <c r="I578">
        <v>1</v>
      </c>
      <c r="J578" t="s">
        <v>32</v>
      </c>
      <c r="K578" t="s">
        <v>33</v>
      </c>
      <c r="L578">
        <v>30396.050800000001</v>
      </c>
      <c r="M578" t="s">
        <v>1185</v>
      </c>
      <c r="N578">
        <v>674.04036726570496</v>
      </c>
      <c r="O578">
        <v>737.66977563678995</v>
      </c>
      <c r="P578">
        <v>715.77759806882</v>
      </c>
      <c r="Q578">
        <v>709.16258032377164</v>
      </c>
      <c r="R578">
        <v>2.8507458115486668</v>
      </c>
      <c r="S578">
        <v>4.5583864219783783E-2</v>
      </c>
      <c r="T578">
        <v>3</v>
      </c>
      <c r="U578">
        <v>658</v>
      </c>
      <c r="V578">
        <v>1111.0058714197601</v>
      </c>
      <c r="W578">
        <v>1158.88050702646</v>
      </c>
      <c r="X578">
        <v>1165.63014316606</v>
      </c>
      <c r="Y578">
        <v>1145.1721738707599</v>
      </c>
      <c r="Z578">
        <v>3.0588707867114175</v>
      </c>
      <c r="AA578">
        <v>2.600545611542792E-2</v>
      </c>
      <c r="AB578">
        <v>3</v>
      </c>
      <c r="AC578">
        <v>479</v>
      </c>
      <c r="AD578">
        <f t="shared" si="16"/>
        <v>1.6148231810932918</v>
      </c>
      <c r="AE578">
        <f t="shared" si="17"/>
        <v>0.69137620224087681</v>
      </c>
    </row>
    <row r="579" spans="1:31">
      <c r="A579" t="s">
        <v>1186</v>
      </c>
      <c r="B579">
        <v>7</v>
      </c>
      <c r="C579">
        <v>3</v>
      </c>
      <c r="D579">
        <v>28.238299999999999</v>
      </c>
      <c r="E579">
        <v>0.94072726101026605</v>
      </c>
      <c r="F579" s="2">
        <v>2.6536270522971757E-2</v>
      </c>
      <c r="G579">
        <v>0.20964446040714299</v>
      </c>
      <c r="H579">
        <v>1.13051074121772</v>
      </c>
      <c r="I579">
        <v>5.0444820516609097E-2</v>
      </c>
      <c r="J579" t="s">
        <v>33</v>
      </c>
      <c r="K579" t="s">
        <v>32</v>
      </c>
      <c r="L579">
        <v>233906.321</v>
      </c>
      <c r="M579" t="s">
        <v>1187</v>
      </c>
      <c r="N579">
        <v>1046.1341145369299</v>
      </c>
      <c r="O579">
        <v>345.77934900578498</v>
      </c>
      <c r="P579">
        <v>703.57432660841096</v>
      </c>
      <c r="Q579">
        <v>698.49593005037525</v>
      </c>
      <c r="R579">
        <v>2.8441638799393729</v>
      </c>
      <c r="S579">
        <v>0.50137013671154573</v>
      </c>
      <c r="T579">
        <v>3</v>
      </c>
      <c r="U579">
        <v>659</v>
      </c>
      <c r="V579">
        <v>624.59569328382804</v>
      </c>
      <c r="W579">
        <v>632.406697789232</v>
      </c>
      <c r="X579">
        <v>596.57379688425101</v>
      </c>
      <c r="Y579">
        <v>617.85872931910365</v>
      </c>
      <c r="Z579">
        <v>2.7908891869161798</v>
      </c>
      <c r="AA579">
        <v>3.0496427853722849E-2</v>
      </c>
      <c r="AB579">
        <v>3</v>
      </c>
      <c r="AC579">
        <v>669</v>
      </c>
      <c r="AD579">
        <f t="shared" ref="AD579:AD642" si="18">(Y579/Q579)</f>
        <v>0.8845559476267012</v>
      </c>
      <c r="AE579">
        <f t="shared" ref="AE579:AE642" si="19">(LOG(AD579,2))</f>
        <v>-0.17697469950024522</v>
      </c>
    </row>
    <row r="580" spans="1:31">
      <c r="A580" t="s">
        <v>1188</v>
      </c>
      <c r="B580">
        <v>3</v>
      </c>
      <c r="C580">
        <v>1</v>
      </c>
      <c r="D580">
        <v>10.26</v>
      </c>
      <c r="E580">
        <v>0.44480986005657402</v>
      </c>
      <c r="F580" s="2">
        <v>0.35182559435608035</v>
      </c>
      <c r="G580">
        <v>0.118885644106655</v>
      </c>
      <c r="H580">
        <v>2.3462884700709798</v>
      </c>
      <c r="I580">
        <v>0.10162477037737699</v>
      </c>
      <c r="J580" t="s">
        <v>33</v>
      </c>
      <c r="K580" t="s">
        <v>32</v>
      </c>
      <c r="L580">
        <v>59249.445099999997</v>
      </c>
      <c r="M580" t="s">
        <v>1189</v>
      </c>
      <c r="N580">
        <v>1100.8428288012601</v>
      </c>
      <c r="O580">
        <v>141.83535350690499</v>
      </c>
      <c r="P580">
        <v>843.68086506221096</v>
      </c>
      <c r="Q580">
        <v>695.45301579012539</v>
      </c>
      <c r="R580">
        <v>2.8422677947560433</v>
      </c>
      <c r="S580">
        <v>0.71376413406980244</v>
      </c>
      <c r="T580">
        <v>3</v>
      </c>
      <c r="U580">
        <v>660</v>
      </c>
      <c r="V580">
        <v>269.67189845902601</v>
      </c>
      <c r="W580">
        <v>362.67146785483698</v>
      </c>
      <c r="X580">
        <v>256.87340050051802</v>
      </c>
      <c r="Y580">
        <v>296.40558893812704</v>
      </c>
      <c r="Z580">
        <v>2.47188638831574</v>
      </c>
      <c r="AA580">
        <v>0.19481285153942701</v>
      </c>
      <c r="AB580">
        <v>3</v>
      </c>
      <c r="AC580">
        <v>895</v>
      </c>
      <c r="AD580">
        <f t="shared" si="18"/>
        <v>0.42620505225845001</v>
      </c>
      <c r="AE580">
        <f t="shared" si="19"/>
        <v>-1.2303803998779388</v>
      </c>
    </row>
    <row r="581" spans="1:31">
      <c r="A581" t="s">
        <v>1190</v>
      </c>
      <c r="B581">
        <v>3</v>
      </c>
      <c r="C581">
        <v>1</v>
      </c>
      <c r="D581">
        <v>11.7761</v>
      </c>
      <c r="E581">
        <v>0.30302308136566802</v>
      </c>
      <c r="F581" s="2">
        <v>0.51852428988724986</v>
      </c>
      <c r="G581">
        <v>8.8832822898614494E-2</v>
      </c>
      <c r="H581">
        <v>1.0868307905787</v>
      </c>
      <c r="I581">
        <v>0.15110165602823</v>
      </c>
      <c r="J581" t="s">
        <v>32</v>
      </c>
      <c r="K581" t="s">
        <v>33</v>
      </c>
      <c r="L581">
        <v>80656.963099999994</v>
      </c>
      <c r="M581" t="s">
        <v>1191</v>
      </c>
      <c r="N581">
        <v>631.97527354542603</v>
      </c>
      <c r="O581">
        <v>711.73533108535105</v>
      </c>
      <c r="P581">
        <v>727.25399661987603</v>
      </c>
      <c r="Q581">
        <v>690.32153375021778</v>
      </c>
      <c r="R581">
        <v>2.8390514208937829</v>
      </c>
      <c r="S581">
        <v>7.4054820610905431E-2</v>
      </c>
      <c r="T581">
        <v>3</v>
      </c>
      <c r="U581">
        <v>661</v>
      </c>
      <c r="V581">
        <v>830.67798187856204</v>
      </c>
      <c r="W581">
        <v>727.00395854169903</v>
      </c>
      <c r="X581">
        <v>693.10615441748598</v>
      </c>
      <c r="Y581">
        <v>750.26269827924898</v>
      </c>
      <c r="Z581">
        <v>2.8752133546412928</v>
      </c>
      <c r="AA581">
        <v>9.5532489151313557E-2</v>
      </c>
      <c r="AB581">
        <v>3</v>
      </c>
      <c r="AC581">
        <v>607</v>
      </c>
      <c r="AD581">
        <f t="shared" si="18"/>
        <v>1.0868307905786987</v>
      </c>
      <c r="AE581">
        <f t="shared" si="19"/>
        <v>0.12012734368130901</v>
      </c>
    </row>
    <row r="582" spans="1:31">
      <c r="A582" t="s">
        <v>1192</v>
      </c>
      <c r="B582">
        <v>6</v>
      </c>
      <c r="C582">
        <v>2</v>
      </c>
      <c r="D582">
        <v>25.337</v>
      </c>
      <c r="E582">
        <v>8.3612525647076604E-3</v>
      </c>
      <c r="F582" s="2">
        <v>2.0777286578249927</v>
      </c>
      <c r="G582">
        <v>7.2539435678781704E-3</v>
      </c>
      <c r="H582">
        <v>1.2488687752524701</v>
      </c>
      <c r="I582">
        <v>0.94402102516673503</v>
      </c>
      <c r="J582" t="s">
        <v>32</v>
      </c>
      <c r="K582" t="s">
        <v>33</v>
      </c>
      <c r="L582">
        <v>88602.723100000003</v>
      </c>
      <c r="M582" t="s">
        <v>1193</v>
      </c>
      <c r="N582">
        <v>738.93709571633303</v>
      </c>
      <c r="O582">
        <v>691.67215096223003</v>
      </c>
      <c r="P582">
        <v>637.87853451491401</v>
      </c>
      <c r="Q582">
        <v>689.49592706449232</v>
      </c>
      <c r="R582">
        <v>2.8385317050896197</v>
      </c>
      <c r="S582">
        <v>7.3335336686070007E-2</v>
      </c>
      <c r="T582">
        <v>3</v>
      </c>
      <c r="U582">
        <v>662</v>
      </c>
      <c r="V582">
        <v>842.32550397143996</v>
      </c>
      <c r="W582">
        <v>848.91036394310004</v>
      </c>
      <c r="X582">
        <v>892.03393400925404</v>
      </c>
      <c r="Y582">
        <v>861.08993397459801</v>
      </c>
      <c r="Z582">
        <v>2.9350485124167132</v>
      </c>
      <c r="AA582">
        <v>3.13553614124722E-2</v>
      </c>
      <c r="AB582">
        <v>3</v>
      </c>
      <c r="AC582">
        <v>572</v>
      </c>
      <c r="AD582">
        <f t="shared" si="18"/>
        <v>1.2488687752524688</v>
      </c>
      <c r="AE582">
        <f t="shared" si="19"/>
        <v>0.32062189388870171</v>
      </c>
    </row>
    <row r="583" spans="1:31">
      <c r="A583" t="s">
        <v>1194</v>
      </c>
      <c r="B583">
        <v>10</v>
      </c>
      <c r="C583">
        <v>7</v>
      </c>
      <c r="D583">
        <v>49.566600000000001</v>
      </c>
      <c r="E583">
        <v>0.109195498437369</v>
      </c>
      <c r="F583" s="2">
        <v>0.96179526496559797</v>
      </c>
      <c r="G583">
        <v>4.2294915859178599E-2</v>
      </c>
      <c r="H583">
        <v>1.18226360086113</v>
      </c>
      <c r="I583">
        <v>0.35061561329435398</v>
      </c>
      <c r="J583" t="s">
        <v>33</v>
      </c>
      <c r="K583" t="s">
        <v>32</v>
      </c>
      <c r="L583">
        <v>52112.117100000003</v>
      </c>
      <c r="M583" t="s">
        <v>1195</v>
      </c>
      <c r="N583">
        <v>646.35396864341897</v>
      </c>
      <c r="O583">
        <v>663.99025941253501</v>
      </c>
      <c r="P583">
        <v>738.56474907411905</v>
      </c>
      <c r="Q583">
        <v>682.96965904335764</v>
      </c>
      <c r="R583">
        <v>2.8344014105589359</v>
      </c>
      <c r="S583">
        <v>7.1668816637446786E-2</v>
      </c>
      <c r="T583">
        <v>3</v>
      </c>
      <c r="U583">
        <v>663</v>
      </c>
      <c r="V583">
        <v>637.22721505926802</v>
      </c>
      <c r="W583">
        <v>499.63464169427601</v>
      </c>
      <c r="X583">
        <v>596.177184317924</v>
      </c>
      <c r="Y583">
        <v>577.67968035715603</v>
      </c>
      <c r="Z583">
        <v>2.7616870916820355</v>
      </c>
      <c r="AA583">
        <v>0.12227663549014928</v>
      </c>
      <c r="AB583">
        <v>3</v>
      </c>
      <c r="AC583">
        <v>698</v>
      </c>
      <c r="AD583">
        <f t="shared" si="18"/>
        <v>0.84583505681104143</v>
      </c>
      <c r="AE583">
        <f t="shared" si="19"/>
        <v>-0.24155173877777461</v>
      </c>
    </row>
    <row r="584" spans="1:31">
      <c r="A584" t="s">
        <v>1196</v>
      </c>
      <c r="B584">
        <v>3</v>
      </c>
      <c r="C584">
        <v>1</v>
      </c>
      <c r="D584">
        <v>10.462</v>
      </c>
      <c r="E584">
        <v>0.13043568733441799</v>
      </c>
      <c r="F584" s="2">
        <v>0.88460356894172976</v>
      </c>
      <c r="G584">
        <v>4.7842131771012202E-2</v>
      </c>
      <c r="H584">
        <v>3.3895677773044199</v>
      </c>
      <c r="I584">
        <v>0.309088786043417</v>
      </c>
      <c r="J584" t="s">
        <v>33</v>
      </c>
      <c r="K584" t="s">
        <v>32</v>
      </c>
      <c r="L584">
        <v>51695.0795</v>
      </c>
      <c r="M584" t="s">
        <v>1197</v>
      </c>
      <c r="N584">
        <v>1098.15220275761</v>
      </c>
      <c r="O584">
        <v>249.41077463616</v>
      </c>
      <c r="P584">
        <v>700.50472433755294</v>
      </c>
      <c r="Q584">
        <v>682.68923391044098</v>
      </c>
      <c r="R584">
        <v>2.8342230540305922</v>
      </c>
      <c r="S584">
        <v>0.62202692986384234</v>
      </c>
      <c r="T584">
        <v>3</v>
      </c>
      <c r="U584">
        <v>664</v>
      </c>
      <c r="V584">
        <v>181.183222791829</v>
      </c>
      <c r="W584">
        <v>362.20384225294202</v>
      </c>
      <c r="X584">
        <v>60.839737984393103</v>
      </c>
      <c r="Y584">
        <v>201.40893434305471</v>
      </c>
      <c r="Z584">
        <v>2.3040787316089939</v>
      </c>
      <c r="AA584">
        <v>0.75317763717650454</v>
      </c>
      <c r="AB584">
        <v>3</v>
      </c>
      <c r="AC584">
        <v>969</v>
      </c>
      <c r="AD584">
        <f t="shared" si="18"/>
        <v>0.29502286595232385</v>
      </c>
      <c r="AE584">
        <f t="shared" si="19"/>
        <v>-1.7611013189973317</v>
      </c>
    </row>
    <row r="585" spans="1:31">
      <c r="A585" t="s">
        <v>1198</v>
      </c>
      <c r="B585">
        <v>5</v>
      </c>
      <c r="C585">
        <v>1</v>
      </c>
      <c r="D585">
        <v>23.317699999999999</v>
      </c>
      <c r="E585">
        <v>0.75133854486866902</v>
      </c>
      <c r="F585" s="2">
        <v>0.12416433058740672</v>
      </c>
      <c r="G585">
        <v>0.177713903533575</v>
      </c>
      <c r="H585">
        <v>1.0332889102023299</v>
      </c>
      <c r="I585">
        <v>5.8206336346116598E-2</v>
      </c>
      <c r="J585" t="s">
        <v>32</v>
      </c>
      <c r="K585" t="s">
        <v>33</v>
      </c>
      <c r="L585">
        <v>51766.827400000002</v>
      </c>
      <c r="M585" t="s">
        <v>1199</v>
      </c>
      <c r="N585">
        <v>797.43548550505898</v>
      </c>
      <c r="O585">
        <v>562.09080330786298</v>
      </c>
      <c r="P585">
        <v>686.89507306452799</v>
      </c>
      <c r="Q585">
        <v>682.14045395914991</v>
      </c>
      <c r="R585">
        <v>2.8338738058869049</v>
      </c>
      <c r="S585">
        <v>0.17261014326688914</v>
      </c>
      <c r="T585">
        <v>3</v>
      </c>
      <c r="U585">
        <v>665</v>
      </c>
      <c r="V585">
        <v>631.55735257395395</v>
      </c>
      <c r="W585">
        <v>770.23797981311895</v>
      </c>
      <c r="X585">
        <v>712.74916644203699</v>
      </c>
      <c r="Y585">
        <v>704.84816627637008</v>
      </c>
      <c r="Z585">
        <v>2.8480955742253458</v>
      </c>
      <c r="AA585">
        <v>9.8854057701720094E-2</v>
      </c>
      <c r="AB585">
        <v>3</v>
      </c>
      <c r="AC585">
        <v>631</v>
      </c>
      <c r="AD585">
        <f t="shared" si="18"/>
        <v>1.0332889102023262</v>
      </c>
      <c r="AE585">
        <f t="shared" si="19"/>
        <v>4.7243691802444997E-2</v>
      </c>
    </row>
    <row r="586" spans="1:31">
      <c r="A586" t="s">
        <v>1200</v>
      </c>
      <c r="B586">
        <v>3</v>
      </c>
      <c r="C586">
        <v>1</v>
      </c>
      <c r="D586">
        <v>14.77</v>
      </c>
      <c r="E586">
        <v>4.0133717204229098E-2</v>
      </c>
      <c r="F586" s="2">
        <v>1.3964906138390236</v>
      </c>
      <c r="G586">
        <v>2.0205268544914098E-2</v>
      </c>
      <c r="H586">
        <v>1.2783803922981201</v>
      </c>
      <c r="I586">
        <v>0.61793760930387598</v>
      </c>
      <c r="J586" t="s">
        <v>32</v>
      </c>
      <c r="K586" t="s">
        <v>33</v>
      </c>
      <c r="L586">
        <v>21309.014599999999</v>
      </c>
      <c r="M586" t="s">
        <v>1201</v>
      </c>
      <c r="N586">
        <v>688.73506338024004</v>
      </c>
      <c r="O586">
        <v>656.03833434644298</v>
      </c>
      <c r="P586">
        <v>695.01279802389297</v>
      </c>
      <c r="Q586">
        <v>679.92873191685874</v>
      </c>
      <c r="R586">
        <v>2.8324633936513828</v>
      </c>
      <c r="S586">
        <v>3.0777399282310453E-2</v>
      </c>
      <c r="T586">
        <v>3</v>
      </c>
      <c r="U586">
        <v>666</v>
      </c>
      <c r="V586">
        <v>841.012214181574</v>
      </c>
      <c r="W586">
        <v>1000.20078983714</v>
      </c>
      <c r="X586">
        <v>766.40967310920598</v>
      </c>
      <c r="Y586">
        <v>869.2075590426399</v>
      </c>
      <c r="Z586">
        <v>2.9391234944964304</v>
      </c>
      <c r="AA586">
        <v>0.13738791135022932</v>
      </c>
      <c r="AB586">
        <v>3</v>
      </c>
      <c r="AC586">
        <v>563</v>
      </c>
      <c r="AD586">
        <f t="shared" si="18"/>
        <v>1.2783803922981241</v>
      </c>
      <c r="AE586">
        <f t="shared" si="19"/>
        <v>0.35431718560068193</v>
      </c>
    </row>
    <row r="587" spans="1:31">
      <c r="A587" t="s">
        <v>1202</v>
      </c>
      <c r="B587">
        <v>4</v>
      </c>
      <c r="C587">
        <v>3</v>
      </c>
      <c r="D587">
        <v>21.206900000000001</v>
      </c>
      <c r="E587">
        <v>0.23491484615368199</v>
      </c>
      <c r="F587" s="2">
        <v>0.62908953580272875</v>
      </c>
      <c r="G587">
        <v>7.3739598371357296E-2</v>
      </c>
      <c r="H587">
        <v>1.0194066009377201</v>
      </c>
      <c r="I587">
        <v>0.19172893106851899</v>
      </c>
      <c r="J587" t="s">
        <v>32</v>
      </c>
      <c r="K587" t="s">
        <v>33</v>
      </c>
      <c r="L587">
        <v>35906.046900000001</v>
      </c>
      <c r="M587" t="s">
        <v>1203</v>
      </c>
      <c r="N587">
        <v>681.65016034883195</v>
      </c>
      <c r="O587">
        <v>690.5413391889</v>
      </c>
      <c r="P587">
        <v>663.97515562437502</v>
      </c>
      <c r="Q587">
        <v>678.72221838736903</v>
      </c>
      <c r="R587">
        <v>2.8316920663199348</v>
      </c>
      <c r="S587">
        <v>1.992412953433326E-2</v>
      </c>
      <c r="T587">
        <v>3</v>
      </c>
      <c r="U587">
        <v>667</v>
      </c>
      <c r="V587">
        <v>683.02598767468703</v>
      </c>
      <c r="W587">
        <v>691.450148283619</v>
      </c>
      <c r="X587">
        <v>701.20559292323196</v>
      </c>
      <c r="Y587">
        <v>691.89390962717937</v>
      </c>
      <c r="Z587">
        <v>2.8400395077577794</v>
      </c>
      <c r="AA587">
        <v>1.3149303642622167E-2</v>
      </c>
      <c r="AB587">
        <v>3</v>
      </c>
      <c r="AC587">
        <v>635</v>
      </c>
      <c r="AD587">
        <f t="shared" si="18"/>
        <v>1.0194066009377238</v>
      </c>
      <c r="AE587">
        <f t="shared" si="19"/>
        <v>2.7729600232802798E-2</v>
      </c>
    </row>
    <row r="588" spans="1:31">
      <c r="A588" t="s">
        <v>1204</v>
      </c>
      <c r="B588">
        <v>3</v>
      </c>
      <c r="C588">
        <v>2</v>
      </c>
      <c r="D588">
        <v>15.1744</v>
      </c>
      <c r="E588">
        <v>2.58213540139463E-2</v>
      </c>
      <c r="F588" s="2">
        <v>1.5880209880429812</v>
      </c>
      <c r="G588">
        <v>1.4989809379455699E-2</v>
      </c>
      <c r="H588">
        <v>1.3142554977463501</v>
      </c>
      <c r="I588">
        <v>0.73569620860761298</v>
      </c>
      <c r="J588" t="s">
        <v>32</v>
      </c>
      <c r="K588" t="s">
        <v>33</v>
      </c>
      <c r="L588">
        <v>48081.632799999999</v>
      </c>
      <c r="M588" t="s">
        <v>1205</v>
      </c>
      <c r="N588">
        <v>720.83798491289804</v>
      </c>
      <c r="O588">
        <v>628.97437282189696</v>
      </c>
      <c r="P588">
        <v>686.20340603218801</v>
      </c>
      <c r="Q588">
        <v>678.671921255661</v>
      </c>
      <c r="R588">
        <v>2.8316598814649563</v>
      </c>
      <c r="S588">
        <v>6.8357917389119172E-2</v>
      </c>
      <c r="T588">
        <v>3</v>
      </c>
      <c r="U588">
        <v>668</v>
      </c>
      <c r="V588">
        <v>890.07978901280899</v>
      </c>
      <c r="W588">
        <v>996.33762081852899</v>
      </c>
      <c r="X588">
        <v>789.42750119765196</v>
      </c>
      <c r="Y588">
        <v>891.94830367632994</v>
      </c>
      <c r="Z588">
        <v>2.9503396838842826</v>
      </c>
      <c r="AA588">
        <v>0.11600191839949532</v>
      </c>
      <c r="AB588">
        <v>3</v>
      </c>
      <c r="AC588">
        <v>554</v>
      </c>
      <c r="AD588">
        <f t="shared" si="18"/>
        <v>1.3142554977463494</v>
      </c>
      <c r="AE588">
        <f t="shared" si="19"/>
        <v>0.39424576995244043</v>
      </c>
    </row>
    <row r="589" spans="1:31">
      <c r="A589" t="s">
        <v>1206</v>
      </c>
      <c r="B589">
        <v>6</v>
      </c>
      <c r="C589">
        <v>3</v>
      </c>
      <c r="D589">
        <v>27.782</v>
      </c>
      <c r="E589">
        <v>0.82200412690291702</v>
      </c>
      <c r="F589" s="2">
        <v>8.5126002062546835E-2</v>
      </c>
      <c r="G589">
        <v>0.19134836051510601</v>
      </c>
      <c r="H589">
        <v>1.01118781771304</v>
      </c>
      <c r="I589">
        <v>5.41024367638075E-2</v>
      </c>
      <c r="J589" t="s">
        <v>32</v>
      </c>
      <c r="K589" t="s">
        <v>33</v>
      </c>
      <c r="L589">
        <v>57853.515500000001</v>
      </c>
      <c r="M589" t="s">
        <v>1207</v>
      </c>
      <c r="N589">
        <v>636.11670513132503</v>
      </c>
      <c r="O589">
        <v>702.80849014425098</v>
      </c>
      <c r="P589">
        <v>690.84735048886603</v>
      </c>
      <c r="Q589">
        <v>676.59084858814731</v>
      </c>
      <c r="R589">
        <v>2.8303261193246376</v>
      </c>
      <c r="S589">
        <v>5.2554928622291483E-2</v>
      </c>
      <c r="T589">
        <v>3</v>
      </c>
      <c r="U589">
        <v>669</v>
      </c>
      <c r="V589">
        <v>718.04184185626298</v>
      </c>
      <c r="W589">
        <v>693.49530878908797</v>
      </c>
      <c r="X589">
        <v>640.94412036003803</v>
      </c>
      <c r="Y589">
        <v>684.16042366846295</v>
      </c>
      <c r="Z589">
        <v>2.8351579481309526</v>
      </c>
      <c r="AA589">
        <v>5.7570461097618757E-2</v>
      </c>
      <c r="AB589">
        <v>3</v>
      </c>
      <c r="AC589">
        <v>640</v>
      </c>
      <c r="AD589">
        <f t="shared" si="18"/>
        <v>1.0111878177130407</v>
      </c>
      <c r="AE589">
        <f t="shared" si="19"/>
        <v>1.605098786138389E-2</v>
      </c>
    </row>
    <row r="590" spans="1:31">
      <c r="A590" t="s">
        <v>1208</v>
      </c>
      <c r="B590">
        <v>6</v>
      </c>
      <c r="C590">
        <v>2</v>
      </c>
      <c r="D590">
        <v>38.971699999999998</v>
      </c>
      <c r="E590">
        <v>0.14706964103314599</v>
      </c>
      <c r="F590" s="2">
        <v>0.83247696760232504</v>
      </c>
      <c r="G590">
        <v>5.2232061183155501E-2</v>
      </c>
      <c r="H590">
        <v>1.5038921133793499</v>
      </c>
      <c r="I590">
        <v>0.282565446391223</v>
      </c>
      <c r="J590" t="s">
        <v>32</v>
      </c>
      <c r="K590" t="s">
        <v>33</v>
      </c>
      <c r="L590">
        <v>29463.235400000001</v>
      </c>
      <c r="M590" t="s">
        <v>1209</v>
      </c>
      <c r="N590">
        <v>798.83440348987301</v>
      </c>
      <c r="O590">
        <v>378.71197555396998</v>
      </c>
      <c r="P590">
        <v>835.489612560566</v>
      </c>
      <c r="Q590">
        <v>671.01199720146963</v>
      </c>
      <c r="R590">
        <v>2.8267302851046372</v>
      </c>
      <c r="S590">
        <v>0.37823742216211859</v>
      </c>
      <c r="T590">
        <v>3</v>
      </c>
      <c r="U590">
        <v>670</v>
      </c>
      <c r="V590">
        <v>999.14090391791501</v>
      </c>
      <c r="W590">
        <v>945.68600622169697</v>
      </c>
      <c r="X590">
        <v>1082.5620415830399</v>
      </c>
      <c r="Y590">
        <v>1009.1296505742172</v>
      </c>
      <c r="Z590">
        <v>3.0039469669423009</v>
      </c>
      <c r="AA590">
        <v>6.8358470864054929E-2</v>
      </c>
      <c r="AB590">
        <v>3</v>
      </c>
      <c r="AC590">
        <v>519</v>
      </c>
      <c r="AD590">
        <f t="shared" si="18"/>
        <v>1.5038921133793508</v>
      </c>
      <c r="AE590">
        <f t="shared" si="19"/>
        <v>0.58870107427924956</v>
      </c>
    </row>
    <row r="591" spans="1:31">
      <c r="A591" t="s">
        <v>1210</v>
      </c>
      <c r="B591">
        <v>6</v>
      </c>
      <c r="C591">
        <v>2</v>
      </c>
      <c r="D591">
        <v>23.125800000000002</v>
      </c>
      <c r="E591">
        <v>2.7153984710726102E-4</v>
      </c>
      <c r="F591" s="2">
        <v>3.566166430867022</v>
      </c>
      <c r="G591">
        <v>1.5951435507920201E-3</v>
      </c>
      <c r="H591">
        <v>1.7580505783779701</v>
      </c>
      <c r="I591">
        <v>0.99999999979571397</v>
      </c>
      <c r="J591" t="s">
        <v>33</v>
      </c>
      <c r="K591" t="s">
        <v>32</v>
      </c>
      <c r="L591">
        <v>54175.0821</v>
      </c>
      <c r="M591" t="s">
        <v>1211</v>
      </c>
      <c r="N591">
        <v>678.63866367570995</v>
      </c>
      <c r="O591">
        <v>685.53989845224999</v>
      </c>
      <c r="P591">
        <v>647.60028042084605</v>
      </c>
      <c r="Q591">
        <v>670.59294751626874</v>
      </c>
      <c r="R591">
        <v>2.8264589817339081</v>
      </c>
      <c r="S591">
        <v>3.0136021266109231E-2</v>
      </c>
      <c r="T591">
        <v>3</v>
      </c>
      <c r="U591">
        <v>671</v>
      </c>
      <c r="V591">
        <v>404.399501950971</v>
      </c>
      <c r="W591">
        <v>390.05916321103598</v>
      </c>
      <c r="X591">
        <v>349.86497790685701</v>
      </c>
      <c r="Y591">
        <v>381.44121435628796</v>
      </c>
      <c r="Z591">
        <v>2.5814276163462804</v>
      </c>
      <c r="AA591">
        <v>7.411422602111592E-2</v>
      </c>
      <c r="AB591">
        <v>3</v>
      </c>
      <c r="AC591">
        <v>827</v>
      </c>
      <c r="AD591">
        <f t="shared" si="18"/>
        <v>0.56881184893020975</v>
      </c>
      <c r="AE591">
        <f t="shared" si="19"/>
        <v>-0.81397657680977153</v>
      </c>
    </row>
    <row r="592" spans="1:31">
      <c r="A592" t="s">
        <v>1212</v>
      </c>
      <c r="B592">
        <v>9</v>
      </c>
      <c r="C592">
        <v>3</v>
      </c>
      <c r="D592">
        <v>32.447800000000001</v>
      </c>
      <c r="E592">
        <v>3.99735842037685E-3</v>
      </c>
      <c r="F592" s="2">
        <v>2.3982269092797783</v>
      </c>
      <c r="G592">
        <v>5.1638524463319402E-3</v>
      </c>
      <c r="H592">
        <v>1.73094509960246</v>
      </c>
      <c r="I592">
        <v>0.99015860677358503</v>
      </c>
      <c r="J592" t="s">
        <v>33</v>
      </c>
      <c r="K592" t="s">
        <v>32</v>
      </c>
      <c r="L592">
        <v>316277.0662</v>
      </c>
      <c r="M592" t="s">
        <v>1213</v>
      </c>
      <c r="N592">
        <v>627.87119650626096</v>
      </c>
      <c r="O592">
        <v>660.52023377061801</v>
      </c>
      <c r="P592">
        <v>710.807636105646</v>
      </c>
      <c r="Q592">
        <v>666.39968879417495</v>
      </c>
      <c r="R592">
        <v>2.8237347855850996</v>
      </c>
      <c r="S592">
        <v>6.2694583765115483E-2</v>
      </c>
      <c r="T592">
        <v>3</v>
      </c>
      <c r="U592">
        <v>672</v>
      </c>
      <c r="V592">
        <v>440.82829356122801</v>
      </c>
      <c r="W592">
        <v>327.53466969599702</v>
      </c>
      <c r="X592">
        <v>386.61247001427398</v>
      </c>
      <c r="Y592">
        <v>384.99181109049965</v>
      </c>
      <c r="Z592">
        <v>2.5854514920123153</v>
      </c>
      <c r="AA592">
        <v>0.14718286261864028</v>
      </c>
      <c r="AB592">
        <v>3</v>
      </c>
      <c r="AC592">
        <v>823</v>
      </c>
      <c r="AD592">
        <f t="shared" si="18"/>
        <v>0.57771907394964095</v>
      </c>
      <c r="AE592">
        <f t="shared" si="19"/>
        <v>-0.79155996746172586</v>
      </c>
    </row>
    <row r="593" spans="1:31">
      <c r="A593" t="s">
        <v>1214</v>
      </c>
      <c r="B593">
        <v>1</v>
      </c>
      <c r="C593">
        <v>1</v>
      </c>
      <c r="D593">
        <v>5.1414</v>
      </c>
      <c r="E593">
        <v>4.5798732684318402E-2</v>
      </c>
      <c r="F593" s="2">
        <v>1.3391465393721633</v>
      </c>
      <c r="G593">
        <v>2.19302756166222E-2</v>
      </c>
      <c r="H593">
        <v>1.5077086086539</v>
      </c>
      <c r="I593">
        <v>0.58129253284677795</v>
      </c>
      <c r="J593" t="s">
        <v>33</v>
      </c>
      <c r="K593" t="s">
        <v>32</v>
      </c>
      <c r="L593">
        <v>21643.484799999998</v>
      </c>
      <c r="M593" t="s">
        <v>1215</v>
      </c>
      <c r="N593">
        <v>725.74101753194998</v>
      </c>
      <c r="O593">
        <v>602.252102691098</v>
      </c>
      <c r="P593">
        <v>668.00485204902304</v>
      </c>
      <c r="Q593">
        <v>665.33265742402364</v>
      </c>
      <c r="R593">
        <v>2.8230388410335445</v>
      </c>
      <c r="S593">
        <v>9.2867544555298095E-2</v>
      </c>
      <c r="T593">
        <v>3</v>
      </c>
      <c r="U593">
        <v>673</v>
      </c>
      <c r="V593">
        <v>329.93548229873102</v>
      </c>
      <c r="W593">
        <v>474.29818033732602</v>
      </c>
      <c r="X593">
        <v>519.628230050306</v>
      </c>
      <c r="Y593">
        <v>441.28729756212101</v>
      </c>
      <c r="Z593">
        <v>2.6447214264771621</v>
      </c>
      <c r="AA593">
        <v>0.22448235205602959</v>
      </c>
      <c r="AB593">
        <v>3</v>
      </c>
      <c r="AC593">
        <v>776</v>
      </c>
      <c r="AD593">
        <f t="shared" si="18"/>
        <v>0.66325813506683751</v>
      </c>
      <c r="AE593">
        <f t="shared" si="19"/>
        <v>-0.59235762922252355</v>
      </c>
    </row>
    <row r="594" spans="1:31">
      <c r="A594" t="s">
        <v>1216</v>
      </c>
      <c r="B594">
        <v>1</v>
      </c>
      <c r="C594">
        <v>1</v>
      </c>
      <c r="D594">
        <v>3.4087999999999998</v>
      </c>
      <c r="E594">
        <v>0.45595257568262698</v>
      </c>
      <c r="F594" s="2">
        <v>0.3410803266128079</v>
      </c>
      <c r="G594">
        <v>0.120992394818094</v>
      </c>
      <c r="H594">
        <v>1.10655028172211</v>
      </c>
      <c r="I594">
        <v>9.8925624131071005E-2</v>
      </c>
      <c r="J594" t="s">
        <v>33</v>
      </c>
      <c r="K594" t="s">
        <v>32</v>
      </c>
      <c r="L594">
        <v>68709.329899999997</v>
      </c>
      <c r="M594" t="s">
        <v>1217</v>
      </c>
      <c r="N594">
        <v>606.35346595417502</v>
      </c>
      <c r="O594">
        <v>702.967167025771</v>
      </c>
      <c r="P594">
        <v>683.90188275592504</v>
      </c>
      <c r="Q594">
        <v>664.40750524529028</v>
      </c>
      <c r="R594">
        <v>2.8224345296616642</v>
      </c>
      <c r="S594">
        <v>7.7019016501559567E-2</v>
      </c>
      <c r="T594">
        <v>3</v>
      </c>
      <c r="U594">
        <v>674</v>
      </c>
      <c r="V594">
        <v>474.755764782494</v>
      </c>
      <c r="W594">
        <v>570.29104836136105</v>
      </c>
      <c r="X594">
        <v>756.24730666228504</v>
      </c>
      <c r="Y594">
        <v>600.4313732687134</v>
      </c>
      <c r="Z594">
        <v>2.7784633765784075</v>
      </c>
      <c r="AA594">
        <v>0.23840482242555672</v>
      </c>
      <c r="AB594">
        <v>3</v>
      </c>
      <c r="AC594">
        <v>679</v>
      </c>
      <c r="AD594">
        <f t="shared" si="18"/>
        <v>0.90370949835529368</v>
      </c>
      <c r="AE594">
        <f t="shared" si="19"/>
        <v>-0.14606900879186355</v>
      </c>
    </row>
    <row r="595" spans="1:31">
      <c r="A595" t="s">
        <v>1218</v>
      </c>
      <c r="B595">
        <v>5</v>
      </c>
      <c r="C595">
        <v>2</v>
      </c>
      <c r="D595">
        <v>22.9024</v>
      </c>
      <c r="E595">
        <v>1.69460206940776E-2</v>
      </c>
      <c r="F595" s="2">
        <v>1.7709322675787156</v>
      </c>
      <c r="G595">
        <v>1.14488169011635E-2</v>
      </c>
      <c r="H595">
        <v>1.18419777346328</v>
      </c>
      <c r="I595">
        <v>0.83324570689521305</v>
      </c>
      <c r="J595" t="s">
        <v>33</v>
      </c>
      <c r="K595" t="s">
        <v>32</v>
      </c>
      <c r="L595">
        <v>134782.10630000001</v>
      </c>
      <c r="M595" t="s">
        <v>1219</v>
      </c>
      <c r="N595">
        <v>669.242625522347</v>
      </c>
      <c r="O595">
        <v>695.45735644054002</v>
      </c>
      <c r="P595">
        <v>624.59862847360102</v>
      </c>
      <c r="Q595">
        <v>663.09953681216268</v>
      </c>
      <c r="R595">
        <v>2.8215787245490289</v>
      </c>
      <c r="S595">
        <v>5.4028944638966694E-2</v>
      </c>
      <c r="T595">
        <v>3</v>
      </c>
      <c r="U595">
        <v>675</v>
      </c>
      <c r="V595">
        <v>581.66960947305301</v>
      </c>
      <c r="W595">
        <v>569.72983141531995</v>
      </c>
      <c r="X595">
        <v>528.47080968525495</v>
      </c>
      <c r="Y595">
        <v>559.95675019120927</v>
      </c>
      <c r="Z595">
        <v>2.748154484365724</v>
      </c>
      <c r="AA595">
        <v>4.984936743599571E-2</v>
      </c>
      <c r="AB595">
        <v>3</v>
      </c>
      <c r="AC595">
        <v>705</v>
      </c>
      <c r="AD595">
        <f t="shared" si="18"/>
        <v>0.84445353842831772</v>
      </c>
      <c r="AE595">
        <f t="shared" si="19"/>
        <v>-0.24391004631067842</v>
      </c>
    </row>
    <row r="596" spans="1:31">
      <c r="A596" t="s">
        <v>1220</v>
      </c>
      <c r="B596">
        <v>6</v>
      </c>
      <c r="C596">
        <v>2</v>
      </c>
      <c r="D596">
        <v>28.572099999999999</v>
      </c>
      <c r="E596">
        <v>0.88451831096006905</v>
      </c>
      <c r="F596" s="2">
        <v>5.3293172062791112E-2</v>
      </c>
      <c r="G596">
        <v>0.200927138598265</v>
      </c>
      <c r="H596">
        <v>1.0267595499397599</v>
      </c>
      <c r="I596">
        <v>5.1701664178232902E-2</v>
      </c>
      <c r="J596" t="s">
        <v>33</v>
      </c>
      <c r="K596" t="s">
        <v>32</v>
      </c>
      <c r="L596">
        <v>35708.324500000002</v>
      </c>
      <c r="M596" t="s">
        <v>1221</v>
      </c>
      <c r="N596">
        <v>545.45734307773898</v>
      </c>
      <c r="O596">
        <v>779.30604233742304</v>
      </c>
      <c r="P596">
        <v>651.90577448367503</v>
      </c>
      <c r="Q596">
        <v>658.88971996627902</v>
      </c>
      <c r="R596">
        <v>2.8188127317139551</v>
      </c>
      <c r="S596">
        <v>0.17769389085352658</v>
      </c>
      <c r="T596">
        <v>3</v>
      </c>
      <c r="U596">
        <v>676</v>
      </c>
      <c r="V596">
        <v>663.61205776951101</v>
      </c>
      <c r="W596">
        <v>617.72515130377803</v>
      </c>
      <c r="X596">
        <v>643.81572475119901</v>
      </c>
      <c r="Y596">
        <v>641.71764460816269</v>
      </c>
      <c r="Z596">
        <v>2.8073439807756997</v>
      </c>
      <c r="AA596">
        <v>3.5865132620616594E-2</v>
      </c>
      <c r="AB596">
        <v>3</v>
      </c>
      <c r="AC596">
        <v>658</v>
      </c>
      <c r="AD596">
        <f t="shared" si="18"/>
        <v>0.9739378611659093</v>
      </c>
      <c r="AE596">
        <f t="shared" si="19"/>
        <v>-3.8098365955056682E-2</v>
      </c>
    </row>
    <row r="597" spans="1:31">
      <c r="A597" t="s">
        <v>1222</v>
      </c>
      <c r="B597">
        <v>5</v>
      </c>
      <c r="C597">
        <v>2</v>
      </c>
      <c r="D597">
        <v>20.381900000000002</v>
      </c>
      <c r="E597">
        <v>0.72902146661866596</v>
      </c>
      <c r="F597" s="2">
        <v>0.13725968334626235</v>
      </c>
      <c r="G597">
        <v>0.17383432000337901</v>
      </c>
      <c r="H597">
        <v>1.0629132652430799</v>
      </c>
      <c r="I597">
        <v>5.9840172776669101E-2</v>
      </c>
      <c r="J597" t="s">
        <v>33</v>
      </c>
      <c r="K597" t="s">
        <v>32</v>
      </c>
      <c r="L597">
        <v>124682.6033</v>
      </c>
      <c r="M597" t="s">
        <v>1223</v>
      </c>
      <c r="N597">
        <v>732.01645786570896</v>
      </c>
      <c r="O597">
        <v>507.37863480120598</v>
      </c>
      <c r="P597">
        <v>724.30529547642004</v>
      </c>
      <c r="Q597">
        <v>654.56679604777833</v>
      </c>
      <c r="R597">
        <v>2.8159539712454849</v>
      </c>
      <c r="S597">
        <v>0.19482653968844266</v>
      </c>
      <c r="T597">
        <v>3</v>
      </c>
      <c r="U597">
        <v>677</v>
      </c>
      <c r="V597">
        <v>531.33838853317195</v>
      </c>
      <c r="W597">
        <v>677.94131228003801</v>
      </c>
      <c r="X597">
        <v>638.19031612579602</v>
      </c>
      <c r="Y597">
        <v>615.82333897966862</v>
      </c>
      <c r="Z597">
        <v>2.7894561441287413</v>
      </c>
      <c r="AA597">
        <v>0.12311590350316133</v>
      </c>
      <c r="AB597">
        <v>3</v>
      </c>
      <c r="AC597">
        <v>670</v>
      </c>
      <c r="AD597">
        <f t="shared" si="18"/>
        <v>0.94081053713381191</v>
      </c>
      <c r="AE597">
        <f t="shared" si="19"/>
        <v>-8.8023876352578648E-2</v>
      </c>
    </row>
    <row r="598" spans="1:31">
      <c r="A598" t="s">
        <v>1224</v>
      </c>
      <c r="B598">
        <v>4</v>
      </c>
      <c r="C598">
        <v>2</v>
      </c>
      <c r="D598">
        <v>17.5212</v>
      </c>
      <c r="E598">
        <v>3.6243600625931703E-2</v>
      </c>
      <c r="F598" s="2">
        <v>1.4407686638016162</v>
      </c>
      <c r="G598">
        <v>1.9020653915053601E-2</v>
      </c>
      <c r="H598">
        <v>1.7158277489301099</v>
      </c>
      <c r="I598">
        <v>0.64598550611012195</v>
      </c>
      <c r="J598" t="s">
        <v>33</v>
      </c>
      <c r="K598" t="s">
        <v>32</v>
      </c>
      <c r="L598">
        <v>71440.970700000005</v>
      </c>
      <c r="M598" t="s">
        <v>1225</v>
      </c>
      <c r="N598">
        <v>677.28318107207394</v>
      </c>
      <c r="O598">
        <v>559.43999568298</v>
      </c>
      <c r="P598">
        <v>711.41190459217603</v>
      </c>
      <c r="Q598">
        <v>649.37836044907669</v>
      </c>
      <c r="R598">
        <v>2.8124978123248745</v>
      </c>
      <c r="S598">
        <v>0.12278863298618517</v>
      </c>
      <c r="T598">
        <v>3</v>
      </c>
      <c r="U598">
        <v>679</v>
      </c>
      <c r="V598">
        <v>389.59306136312199</v>
      </c>
      <c r="W598">
        <v>475.59152918212698</v>
      </c>
      <c r="X598">
        <v>270.20623324925901</v>
      </c>
      <c r="Y598">
        <v>378.46360793150262</v>
      </c>
      <c r="Z598">
        <v>2.5780241252247658</v>
      </c>
      <c r="AA598">
        <v>0.27253338918840175</v>
      </c>
      <c r="AB598">
        <v>3</v>
      </c>
      <c r="AC598">
        <v>831</v>
      </c>
      <c r="AD598">
        <f t="shared" si="18"/>
        <v>0.58280908478344839</v>
      </c>
      <c r="AE598">
        <f t="shared" si="19"/>
        <v>-0.77890472868967964</v>
      </c>
    </row>
    <row r="599" spans="1:31">
      <c r="A599" t="s">
        <v>1226</v>
      </c>
      <c r="B599">
        <v>6</v>
      </c>
      <c r="C599">
        <v>2</v>
      </c>
      <c r="D599">
        <v>31.273499999999999</v>
      </c>
      <c r="E599" s="2">
        <v>9.7964235711178697E-5</v>
      </c>
      <c r="F599" s="2">
        <v>4.0089324454111175</v>
      </c>
      <c r="G599">
        <v>1.15162127729865E-3</v>
      </c>
      <c r="H599">
        <v>1.7454307679016201</v>
      </c>
      <c r="I599">
        <v>1</v>
      </c>
      <c r="J599" t="s">
        <v>33</v>
      </c>
      <c r="K599" t="s">
        <v>32</v>
      </c>
      <c r="L599">
        <v>65892.163799999995</v>
      </c>
      <c r="M599" t="s">
        <v>1227</v>
      </c>
      <c r="N599">
        <v>619.00932831748401</v>
      </c>
      <c r="O599">
        <v>674.59028563167101</v>
      </c>
      <c r="P599">
        <v>647.35716746112303</v>
      </c>
      <c r="Q599">
        <v>646.98559380342601</v>
      </c>
      <c r="R599">
        <v>2.810894610496625</v>
      </c>
      <c r="S599">
        <v>4.2956662270780446E-2</v>
      </c>
      <c r="T599">
        <v>3</v>
      </c>
      <c r="U599">
        <v>680</v>
      </c>
      <c r="V599">
        <v>353.07932122567701</v>
      </c>
      <c r="W599">
        <v>373.63192731606301</v>
      </c>
      <c r="X599">
        <v>385.31038938534101</v>
      </c>
      <c r="Y599">
        <v>370.67387930902697</v>
      </c>
      <c r="Z599">
        <v>2.5689919831926566</v>
      </c>
      <c r="AA599">
        <v>4.4022181683768348E-2</v>
      </c>
      <c r="AB599">
        <v>3</v>
      </c>
      <c r="AC599">
        <v>838</v>
      </c>
      <c r="AD599">
        <f t="shared" si="18"/>
        <v>0.57292447136257107</v>
      </c>
      <c r="AE599">
        <f t="shared" si="19"/>
        <v>-0.80358313386811897</v>
      </c>
    </row>
    <row r="600" spans="1:31">
      <c r="A600" t="s">
        <v>1228</v>
      </c>
      <c r="B600">
        <v>5</v>
      </c>
      <c r="C600">
        <v>2</v>
      </c>
      <c r="D600">
        <v>20.439900000000002</v>
      </c>
      <c r="E600">
        <v>3.6944237841075998E-2</v>
      </c>
      <c r="F600" s="2">
        <v>1.4324532884997014</v>
      </c>
      <c r="G600">
        <v>1.9090066277871999E-2</v>
      </c>
      <c r="H600">
        <v>1.44347706109173</v>
      </c>
      <c r="I600">
        <v>0.64074251011191197</v>
      </c>
      <c r="J600" t="s">
        <v>33</v>
      </c>
      <c r="K600" t="s">
        <v>32</v>
      </c>
      <c r="L600">
        <v>197836.47390000001</v>
      </c>
      <c r="M600" t="s">
        <v>1229</v>
      </c>
      <c r="N600">
        <v>584.75598868154998</v>
      </c>
      <c r="O600">
        <v>691.16911627503998</v>
      </c>
      <c r="P600">
        <v>655.14131345255601</v>
      </c>
      <c r="Q600">
        <v>643.68880613638203</v>
      </c>
      <c r="R600">
        <v>2.808675956735819</v>
      </c>
      <c r="S600">
        <v>8.4082688545475737E-2</v>
      </c>
      <c r="T600">
        <v>3</v>
      </c>
      <c r="U600">
        <v>683</v>
      </c>
      <c r="V600">
        <v>406.25880628951899</v>
      </c>
      <c r="W600">
        <v>549.45189583166496</v>
      </c>
      <c r="X600">
        <v>382.07738641874602</v>
      </c>
      <c r="Y600">
        <v>445.9293628466433</v>
      </c>
      <c r="Z600">
        <v>2.6492660700226733</v>
      </c>
      <c r="AA600">
        <v>0.20286789736902958</v>
      </c>
      <c r="AB600">
        <v>3</v>
      </c>
      <c r="AC600">
        <v>774</v>
      </c>
      <c r="AD600">
        <f t="shared" si="18"/>
        <v>0.69277166014933267</v>
      </c>
      <c r="AE600">
        <f t="shared" si="19"/>
        <v>-0.52954818127520964</v>
      </c>
    </row>
    <row r="601" spans="1:31">
      <c r="A601" t="s">
        <v>1230</v>
      </c>
      <c r="B601">
        <v>9</v>
      </c>
      <c r="C601">
        <v>5</v>
      </c>
      <c r="D601">
        <v>43.165500000000002</v>
      </c>
      <c r="E601">
        <v>4.1408051905112701E-2</v>
      </c>
      <c r="F601" s="2">
        <v>1.3829152009576835</v>
      </c>
      <c r="G601">
        <v>2.0538966129924102E-2</v>
      </c>
      <c r="H601">
        <v>1.13835732030714</v>
      </c>
      <c r="I601">
        <v>0.60928538815092603</v>
      </c>
      <c r="J601" t="s">
        <v>32</v>
      </c>
      <c r="K601" t="s">
        <v>33</v>
      </c>
      <c r="L601">
        <v>35173.817000000003</v>
      </c>
      <c r="M601" t="s">
        <v>1231</v>
      </c>
      <c r="N601">
        <v>623.37950733473701</v>
      </c>
      <c r="O601">
        <v>612.13903431212498</v>
      </c>
      <c r="P601">
        <v>691.12279158577599</v>
      </c>
      <c r="Q601">
        <v>642.21377774421273</v>
      </c>
      <c r="R601">
        <v>2.8076796184744879</v>
      </c>
      <c r="S601">
        <v>6.6531885326664458E-2</v>
      </c>
      <c r="T601">
        <v>3</v>
      </c>
      <c r="U601">
        <v>684</v>
      </c>
      <c r="V601">
        <v>737.39503749709797</v>
      </c>
      <c r="W601">
        <v>755.829128286318</v>
      </c>
      <c r="X601">
        <v>699.98209950826697</v>
      </c>
      <c r="Y601">
        <v>731.06875509722761</v>
      </c>
      <c r="Z601">
        <v>2.8639582231345488</v>
      </c>
      <c r="AA601">
        <v>3.8923717939468111E-2</v>
      </c>
      <c r="AB601">
        <v>3</v>
      </c>
      <c r="AC601">
        <v>615</v>
      </c>
      <c r="AD601">
        <f t="shared" si="18"/>
        <v>1.1383573203071407</v>
      </c>
      <c r="AE601">
        <f t="shared" si="19"/>
        <v>0.18695347796131501</v>
      </c>
    </row>
    <row r="602" spans="1:31">
      <c r="A602" t="s">
        <v>1232</v>
      </c>
      <c r="B602">
        <v>15</v>
      </c>
      <c r="C602">
        <v>5</v>
      </c>
      <c r="D602">
        <v>72.376999999999995</v>
      </c>
      <c r="E602">
        <v>0.29140943042864098</v>
      </c>
      <c r="F602" s="2">
        <v>0.53549639794402948</v>
      </c>
      <c r="G602">
        <v>8.6506858687836696E-2</v>
      </c>
      <c r="H602">
        <v>1.1184223624782601</v>
      </c>
      <c r="I602">
        <v>0.15693391814272201</v>
      </c>
      <c r="J602" t="s">
        <v>33</v>
      </c>
      <c r="K602" t="s">
        <v>32</v>
      </c>
      <c r="L602">
        <v>56305.266799999998</v>
      </c>
      <c r="M602" t="s">
        <v>1233</v>
      </c>
      <c r="N602">
        <v>722.45682422662901</v>
      </c>
      <c r="O602">
        <v>555.23558072995297</v>
      </c>
      <c r="P602">
        <v>644.88216076103197</v>
      </c>
      <c r="Q602">
        <v>640.85818857253798</v>
      </c>
      <c r="R602">
        <v>2.806761937889934</v>
      </c>
      <c r="S602">
        <v>0.13057992494895512</v>
      </c>
      <c r="T602">
        <v>3</v>
      </c>
      <c r="U602">
        <v>685</v>
      </c>
      <c r="V602">
        <v>528.02345079909799</v>
      </c>
      <c r="W602">
        <v>571.17416463304596</v>
      </c>
      <c r="X602">
        <v>619.80821833666096</v>
      </c>
      <c r="Y602">
        <v>573.00194458960164</v>
      </c>
      <c r="Z602">
        <v>2.7581560958296945</v>
      </c>
      <c r="AA602">
        <v>8.0138775389009279E-2</v>
      </c>
      <c r="AB602">
        <v>3</v>
      </c>
      <c r="AC602">
        <v>700</v>
      </c>
      <c r="AD602">
        <f t="shared" si="18"/>
        <v>0.8941165999078815</v>
      </c>
      <c r="AE602">
        <f t="shared" si="19"/>
        <v>-0.16146511231556682</v>
      </c>
    </row>
    <row r="603" spans="1:31">
      <c r="A603" t="s">
        <v>1234</v>
      </c>
      <c r="B603">
        <v>3</v>
      </c>
      <c r="C603">
        <v>1</v>
      </c>
      <c r="D603">
        <v>14.566800000000001</v>
      </c>
      <c r="E603">
        <v>8.3153458960654198E-3</v>
      </c>
      <c r="F603" s="2">
        <v>2.0801196805841986</v>
      </c>
      <c r="G603">
        <v>7.2539435678781704E-3</v>
      </c>
      <c r="H603">
        <v>2.2008922087283498</v>
      </c>
      <c r="I603">
        <v>0.94460151302361095</v>
      </c>
      <c r="J603" t="s">
        <v>33</v>
      </c>
      <c r="K603" t="s">
        <v>32</v>
      </c>
      <c r="L603">
        <v>35275.1302</v>
      </c>
      <c r="M603" t="s">
        <v>1235</v>
      </c>
      <c r="N603">
        <v>488.521259522202</v>
      </c>
      <c r="O603">
        <v>705.29463149159596</v>
      </c>
      <c r="P603">
        <v>706.41124055136299</v>
      </c>
      <c r="Q603">
        <v>633.40904385505371</v>
      </c>
      <c r="R603">
        <v>2.8016842599646976</v>
      </c>
      <c r="S603">
        <v>0.19809907234892099</v>
      </c>
      <c r="T603">
        <v>3</v>
      </c>
      <c r="U603">
        <v>688</v>
      </c>
      <c r="V603">
        <v>335.14377057344899</v>
      </c>
      <c r="W603">
        <v>233.67015273167499</v>
      </c>
      <c r="X603">
        <v>294.57553485607002</v>
      </c>
      <c r="Y603">
        <v>287.79648605373137</v>
      </c>
      <c r="Z603">
        <v>2.4590854869710146</v>
      </c>
      <c r="AA603">
        <v>0.17747034091109659</v>
      </c>
      <c r="AB603">
        <v>3</v>
      </c>
      <c r="AC603">
        <v>902</v>
      </c>
      <c r="AD603">
        <f t="shared" si="18"/>
        <v>0.4543611886280382</v>
      </c>
      <c r="AE603">
        <f t="shared" si="19"/>
        <v>-1.1380884892816538</v>
      </c>
    </row>
    <row r="604" spans="1:31">
      <c r="A604" t="s">
        <v>1236</v>
      </c>
      <c r="B604">
        <v>9</v>
      </c>
      <c r="C604">
        <v>2</v>
      </c>
      <c r="D604">
        <v>32.140500000000003</v>
      </c>
      <c r="E604">
        <v>0.65089855409387898</v>
      </c>
      <c r="F604" s="2">
        <v>0.18648669319885613</v>
      </c>
      <c r="G604">
        <v>0.158419377253088</v>
      </c>
      <c r="H604">
        <v>1.1490216980075301</v>
      </c>
      <c r="I604">
        <v>6.7025469809409405E-2</v>
      </c>
      <c r="J604" t="s">
        <v>33</v>
      </c>
      <c r="K604" t="s">
        <v>32</v>
      </c>
      <c r="L604">
        <v>145022.41070000001</v>
      </c>
      <c r="M604" t="s">
        <v>1237</v>
      </c>
      <c r="N604">
        <v>424.15510592837398</v>
      </c>
      <c r="O604">
        <v>613.89954411289295</v>
      </c>
      <c r="P604">
        <v>849.19159411213798</v>
      </c>
      <c r="Q604">
        <v>629.08208138446832</v>
      </c>
      <c r="R604">
        <v>2.798707315026562</v>
      </c>
      <c r="S604">
        <v>0.33846871232319503</v>
      </c>
      <c r="T604">
        <v>3</v>
      </c>
      <c r="U604">
        <v>690</v>
      </c>
      <c r="V604">
        <v>625.46184264452495</v>
      </c>
      <c r="W604">
        <v>559.09697651117301</v>
      </c>
      <c r="X604">
        <v>457.92212565674799</v>
      </c>
      <c r="Y604">
        <v>547.49364827081536</v>
      </c>
      <c r="Z604">
        <v>2.738379085088527</v>
      </c>
      <c r="AA604">
        <v>0.15410300440907121</v>
      </c>
      <c r="AB604">
        <v>3</v>
      </c>
      <c r="AC604">
        <v>710</v>
      </c>
      <c r="AD604">
        <f t="shared" si="18"/>
        <v>0.87030558407561831</v>
      </c>
      <c r="AE604">
        <f t="shared" si="19"/>
        <v>-0.20040604194598294</v>
      </c>
    </row>
    <row r="605" spans="1:31">
      <c r="A605" t="s">
        <v>1238</v>
      </c>
      <c r="B605">
        <v>7</v>
      </c>
      <c r="C605">
        <v>4</v>
      </c>
      <c r="D605">
        <v>28.469000000000001</v>
      </c>
      <c r="E605">
        <v>7.8578445498782602E-3</v>
      </c>
      <c r="F605" s="2">
        <v>2.1046965669975974</v>
      </c>
      <c r="G605">
        <v>7.0513823304858897E-3</v>
      </c>
      <c r="H605">
        <v>1.44703820850603</v>
      </c>
      <c r="I605">
        <v>0.95032782255280002</v>
      </c>
      <c r="J605" t="s">
        <v>33</v>
      </c>
      <c r="K605" t="s">
        <v>32</v>
      </c>
      <c r="L605">
        <v>128147.0675</v>
      </c>
      <c r="M605" t="s">
        <v>1239</v>
      </c>
      <c r="N605">
        <v>655.95675777591498</v>
      </c>
      <c r="O605">
        <v>650.355038945709</v>
      </c>
      <c r="P605">
        <v>579.34021669046001</v>
      </c>
      <c r="Q605">
        <v>628.55067113736129</v>
      </c>
      <c r="R605">
        <v>2.7983402944456839</v>
      </c>
      <c r="S605">
        <v>6.7949083397489951E-2</v>
      </c>
      <c r="T605">
        <v>3</v>
      </c>
      <c r="U605">
        <v>691</v>
      </c>
      <c r="V605">
        <v>398.66954428021398</v>
      </c>
      <c r="W605">
        <v>413.76954846580298</v>
      </c>
      <c r="X605">
        <v>490.672326377388</v>
      </c>
      <c r="Y605">
        <v>434.37047304113503</v>
      </c>
      <c r="Z605">
        <v>2.6378602957908805</v>
      </c>
      <c r="AA605">
        <v>0.11358946184330271</v>
      </c>
      <c r="AB605">
        <v>3</v>
      </c>
      <c r="AC605">
        <v>781</v>
      </c>
      <c r="AD605">
        <f t="shared" si="18"/>
        <v>0.6910667556127853</v>
      </c>
      <c r="AE605">
        <f t="shared" si="19"/>
        <v>-0.53310301619887757</v>
      </c>
    </row>
    <row r="606" spans="1:31">
      <c r="A606" t="s">
        <v>1240</v>
      </c>
      <c r="B606">
        <v>7</v>
      </c>
      <c r="C606">
        <v>3</v>
      </c>
      <c r="D606">
        <v>36.854500000000002</v>
      </c>
      <c r="E606">
        <v>0.229632905338612</v>
      </c>
      <c r="F606" s="2">
        <v>0.63896587941410621</v>
      </c>
      <c r="G606">
        <v>7.2375228200891706E-2</v>
      </c>
      <c r="H606">
        <v>1.1036079055613499</v>
      </c>
      <c r="I606">
        <v>0.19566046993436001</v>
      </c>
      <c r="J606" t="s">
        <v>32</v>
      </c>
      <c r="K606" t="s">
        <v>33</v>
      </c>
      <c r="L606">
        <v>25836.7209</v>
      </c>
      <c r="M606" t="s">
        <v>1241</v>
      </c>
      <c r="N606">
        <v>666.26957063404404</v>
      </c>
      <c r="O606">
        <v>573.65498422146504</v>
      </c>
      <c r="P606">
        <v>637.89679184012698</v>
      </c>
      <c r="Q606">
        <v>625.94044889854536</v>
      </c>
      <c r="R606">
        <v>2.7965330170043829</v>
      </c>
      <c r="S606">
        <v>7.580725503719736E-2</v>
      </c>
      <c r="T606">
        <v>3</v>
      </c>
      <c r="U606">
        <v>692</v>
      </c>
      <c r="V606">
        <v>745.30557884300299</v>
      </c>
      <c r="W606">
        <v>703.98542556422603</v>
      </c>
      <c r="X606">
        <v>623.08747903794199</v>
      </c>
      <c r="Y606">
        <v>690.79282781505708</v>
      </c>
      <c r="Z606">
        <v>2.8393478198385105</v>
      </c>
      <c r="AA606">
        <v>8.9995018617525513E-2</v>
      </c>
      <c r="AB606">
        <v>3</v>
      </c>
      <c r="AC606">
        <v>636</v>
      </c>
      <c r="AD606">
        <f t="shared" si="18"/>
        <v>1.1036079055613535</v>
      </c>
      <c r="AE606">
        <f t="shared" si="19"/>
        <v>0.1422276964117519</v>
      </c>
    </row>
    <row r="607" spans="1:31">
      <c r="A607" t="s">
        <v>1242</v>
      </c>
      <c r="B607">
        <v>5</v>
      </c>
      <c r="C607">
        <v>1</v>
      </c>
      <c r="D607">
        <v>21.777200000000001</v>
      </c>
      <c r="E607">
        <v>0.32692147219970202</v>
      </c>
      <c r="F607" s="2">
        <v>0.48555655402471887</v>
      </c>
      <c r="G607">
        <v>9.4542051449489004E-2</v>
      </c>
      <c r="H607">
        <v>1.0976388832960999</v>
      </c>
      <c r="I607">
        <v>0.14019158684114499</v>
      </c>
      <c r="J607" t="s">
        <v>32</v>
      </c>
      <c r="K607" t="s">
        <v>33</v>
      </c>
      <c r="L607">
        <v>61029.743300000002</v>
      </c>
      <c r="M607" t="s">
        <v>1243</v>
      </c>
      <c r="N607">
        <v>594.67673895989105</v>
      </c>
      <c r="O607">
        <v>710.83353449651702</v>
      </c>
      <c r="P607">
        <v>571.21094799829905</v>
      </c>
      <c r="Q607">
        <v>625.57374048490237</v>
      </c>
      <c r="R607">
        <v>2.796278510189484</v>
      </c>
      <c r="S607">
        <v>0.11951193544956623</v>
      </c>
      <c r="T607">
        <v>3</v>
      </c>
      <c r="U607">
        <v>693</v>
      </c>
      <c r="V607">
        <v>620.03582537679495</v>
      </c>
      <c r="W607">
        <v>740.47809238723903</v>
      </c>
      <c r="X607">
        <v>699.44826801161196</v>
      </c>
      <c r="Y607">
        <v>686.65406192521539</v>
      </c>
      <c r="Z607">
        <v>2.8367379934845856</v>
      </c>
      <c r="AA607">
        <v>8.917440344716121E-2</v>
      </c>
      <c r="AB607">
        <v>3</v>
      </c>
      <c r="AC607">
        <v>638</v>
      </c>
      <c r="AD607">
        <f t="shared" si="18"/>
        <v>1.0976388832961046</v>
      </c>
      <c r="AE607">
        <f t="shared" si="19"/>
        <v>0.13440349426262374</v>
      </c>
    </row>
    <row r="608" spans="1:31">
      <c r="A608" t="s">
        <v>1244</v>
      </c>
      <c r="B608">
        <v>5</v>
      </c>
      <c r="C608">
        <v>2</v>
      </c>
      <c r="D608">
        <v>25.694299999999998</v>
      </c>
      <c r="E608">
        <v>1.51345006934659E-2</v>
      </c>
      <c r="F608" s="2">
        <v>1.8200319024014626</v>
      </c>
      <c r="G608">
        <v>1.08815927036283E-2</v>
      </c>
      <c r="H608">
        <v>2.1965737885946699</v>
      </c>
      <c r="I608">
        <v>0.85578637546427405</v>
      </c>
      <c r="J608" t="s">
        <v>32</v>
      </c>
      <c r="K608" t="s">
        <v>33</v>
      </c>
      <c r="L608">
        <v>19172.8279</v>
      </c>
      <c r="M608" t="s">
        <v>1245</v>
      </c>
      <c r="N608">
        <v>653.47697330590495</v>
      </c>
      <c r="O608">
        <v>406.46747039748601</v>
      </c>
      <c r="P608">
        <v>794.29071805465298</v>
      </c>
      <c r="Q608">
        <v>618.0783872526813</v>
      </c>
      <c r="R608">
        <v>2.7910435576008763</v>
      </c>
      <c r="S608">
        <v>0.31762949263816259</v>
      </c>
      <c r="T608">
        <v>3</v>
      </c>
      <c r="U608">
        <v>694</v>
      </c>
      <c r="V608">
        <v>1416.6351281018899</v>
      </c>
      <c r="W608">
        <v>1266.52417868371</v>
      </c>
      <c r="X608">
        <v>1389.80504742271</v>
      </c>
      <c r="Y608">
        <v>1357.6547847361035</v>
      </c>
      <c r="Z608">
        <v>3.1327893545221475</v>
      </c>
      <c r="AA608">
        <v>5.8964505901600753E-2</v>
      </c>
      <c r="AB608">
        <v>3</v>
      </c>
      <c r="AC608">
        <v>429</v>
      </c>
      <c r="AD608">
        <f t="shared" si="18"/>
        <v>2.1965737885946663</v>
      </c>
      <c r="AE608">
        <f t="shared" si="19"/>
        <v>1.135254964102443</v>
      </c>
    </row>
    <row r="609" spans="1:31">
      <c r="A609" t="s">
        <v>1246</v>
      </c>
      <c r="B609">
        <v>5</v>
      </c>
      <c r="C609">
        <v>1</v>
      </c>
      <c r="D609">
        <v>19.135300000000001</v>
      </c>
      <c r="E609">
        <v>8.860370352501E-2</v>
      </c>
      <c r="F609" s="2">
        <v>1.0525481247623851</v>
      </c>
      <c r="G609">
        <v>3.6546781851850903E-2</v>
      </c>
      <c r="H609">
        <v>1.3603797589959199</v>
      </c>
      <c r="I609">
        <v>0.402557885565339</v>
      </c>
      <c r="J609" t="s">
        <v>33</v>
      </c>
      <c r="K609" t="s">
        <v>32</v>
      </c>
      <c r="L609">
        <v>138963.36470000001</v>
      </c>
      <c r="M609" t="s">
        <v>1247</v>
      </c>
      <c r="N609">
        <v>476.75952890109198</v>
      </c>
      <c r="O609">
        <v>737.36238654100396</v>
      </c>
      <c r="P609">
        <v>639.60519092477705</v>
      </c>
      <c r="Q609">
        <v>617.90903545562435</v>
      </c>
      <c r="R609">
        <v>2.7909245457888283</v>
      </c>
      <c r="S609">
        <v>0.21305591169847637</v>
      </c>
      <c r="T609">
        <v>3</v>
      </c>
      <c r="U609">
        <v>695</v>
      </c>
      <c r="V609">
        <v>433.89030074226099</v>
      </c>
      <c r="W609">
        <v>468.403918900262</v>
      </c>
      <c r="X609">
        <v>460.35991726928199</v>
      </c>
      <c r="Y609">
        <v>454.21804563726829</v>
      </c>
      <c r="Z609">
        <v>2.6572643843200998</v>
      </c>
      <c r="AA609">
        <v>3.9756116674735158E-2</v>
      </c>
      <c r="AB609">
        <v>3</v>
      </c>
      <c r="AC609">
        <v>769</v>
      </c>
      <c r="AD609">
        <f t="shared" si="18"/>
        <v>0.73508885543702063</v>
      </c>
      <c r="AE609">
        <f t="shared" si="19"/>
        <v>-0.44400944555014965</v>
      </c>
    </row>
    <row r="610" spans="1:31">
      <c r="A610" t="s">
        <v>1248</v>
      </c>
      <c r="B610">
        <v>2</v>
      </c>
      <c r="C610">
        <v>2</v>
      </c>
      <c r="D610">
        <v>13.507</v>
      </c>
      <c r="E610">
        <v>2.5177257764489301E-3</v>
      </c>
      <c r="F610" s="2">
        <v>2.5989915737756069</v>
      </c>
      <c r="G610">
        <v>3.9727778347999699E-3</v>
      </c>
      <c r="H610">
        <v>1.73018233712921</v>
      </c>
      <c r="I610">
        <v>0.99785072873272795</v>
      </c>
      <c r="J610" t="s">
        <v>32</v>
      </c>
      <c r="K610" t="s">
        <v>33</v>
      </c>
      <c r="L610">
        <v>6275.2864</v>
      </c>
      <c r="M610" t="s">
        <v>1249</v>
      </c>
      <c r="N610">
        <v>672.02701731322702</v>
      </c>
      <c r="O610">
        <v>528.29793783377795</v>
      </c>
      <c r="P610">
        <v>653.381215577528</v>
      </c>
      <c r="Q610">
        <v>617.90205690817766</v>
      </c>
      <c r="R610">
        <v>2.7909196409216257</v>
      </c>
      <c r="S610">
        <v>0.1264884442428785</v>
      </c>
      <c r="T610">
        <v>3</v>
      </c>
      <c r="U610">
        <v>696</v>
      </c>
      <c r="V610">
        <v>1004.79511081875</v>
      </c>
      <c r="W610">
        <v>1093.5102006494701</v>
      </c>
      <c r="X610">
        <v>1108.9443633467899</v>
      </c>
      <c r="Y610">
        <v>1069.0832249383368</v>
      </c>
      <c r="Z610">
        <v>3.0290115150540387</v>
      </c>
      <c r="AA610">
        <v>5.257534968816608E-2</v>
      </c>
      <c r="AB610">
        <v>3</v>
      </c>
      <c r="AC610">
        <v>503</v>
      </c>
      <c r="AD610">
        <f t="shared" si="18"/>
        <v>1.7301823371292098</v>
      </c>
      <c r="AE610">
        <f t="shared" si="19"/>
        <v>0.79092408584484852</v>
      </c>
    </row>
    <row r="611" spans="1:31">
      <c r="A611" t="s">
        <v>1250</v>
      </c>
      <c r="B611">
        <v>8</v>
      </c>
      <c r="C611">
        <v>3</v>
      </c>
      <c r="D611">
        <v>30.398399999999999</v>
      </c>
      <c r="E611">
        <v>0.12263662755628001</v>
      </c>
      <c r="F611" s="2">
        <v>0.91137980086271808</v>
      </c>
      <c r="G611">
        <v>4.5912683463012E-2</v>
      </c>
      <c r="H611">
        <v>1.16271031249107</v>
      </c>
      <c r="I611">
        <v>0.32319779660172199</v>
      </c>
      <c r="J611" t="s">
        <v>32</v>
      </c>
      <c r="K611" t="s">
        <v>33</v>
      </c>
      <c r="L611">
        <v>100314.93090000001</v>
      </c>
      <c r="M611" t="s">
        <v>1251</v>
      </c>
      <c r="N611">
        <v>638.20760147490898</v>
      </c>
      <c r="O611">
        <v>623.41715478608296</v>
      </c>
      <c r="P611">
        <v>585.49411356243695</v>
      </c>
      <c r="Q611">
        <v>615.70628994114293</v>
      </c>
      <c r="R611">
        <v>2.7893735902859378</v>
      </c>
      <c r="S611">
        <v>4.4159917505171641E-2</v>
      </c>
      <c r="T611">
        <v>3</v>
      </c>
      <c r="U611">
        <v>697</v>
      </c>
      <c r="V611">
        <v>809.32565765144</v>
      </c>
      <c r="W611">
        <v>703.68786362143101</v>
      </c>
      <c r="X611">
        <v>634.65063706767501</v>
      </c>
      <c r="Y611">
        <v>715.88805278018208</v>
      </c>
      <c r="Z611">
        <v>2.8548451146808089</v>
      </c>
      <c r="AA611">
        <v>0.12288832161956872</v>
      </c>
      <c r="AB611">
        <v>3</v>
      </c>
      <c r="AC611">
        <v>622</v>
      </c>
      <c r="AD611">
        <f t="shared" si="18"/>
        <v>1.1627103124910674</v>
      </c>
      <c r="AE611">
        <f t="shared" si="19"/>
        <v>0.2174916963024254</v>
      </c>
    </row>
    <row r="612" spans="1:31">
      <c r="A612" t="s">
        <v>1252</v>
      </c>
      <c r="B612">
        <v>2</v>
      </c>
      <c r="C612">
        <v>1</v>
      </c>
      <c r="D612">
        <v>10.833600000000001</v>
      </c>
      <c r="E612">
        <v>0.86118886207392897</v>
      </c>
      <c r="F612" s="2">
        <v>6.4901595628755013E-2</v>
      </c>
      <c r="G612">
        <v>0.19745618601107301</v>
      </c>
      <c r="H612">
        <v>1.01271888225139</v>
      </c>
      <c r="I612">
        <v>5.2470278884530798E-2</v>
      </c>
      <c r="J612" t="s">
        <v>32</v>
      </c>
      <c r="K612" t="s">
        <v>33</v>
      </c>
      <c r="L612">
        <v>35760.344899999996</v>
      </c>
      <c r="M612" t="s">
        <v>1253</v>
      </c>
      <c r="N612">
        <v>604.24211319494805</v>
      </c>
      <c r="O612">
        <v>677.52884098971697</v>
      </c>
      <c r="P612">
        <v>563.17568818231098</v>
      </c>
      <c r="Q612">
        <v>614.98221412232533</v>
      </c>
      <c r="R612">
        <v>2.7888625557425288</v>
      </c>
      <c r="S612">
        <v>9.4194875179880247E-2</v>
      </c>
      <c r="T612">
        <v>3</v>
      </c>
      <c r="U612">
        <v>698</v>
      </c>
      <c r="V612">
        <v>615.78414505972501</v>
      </c>
      <c r="W612">
        <v>575.60732394910303</v>
      </c>
      <c r="X612">
        <v>677.020832462513</v>
      </c>
      <c r="Y612">
        <v>622.80410049044701</v>
      </c>
      <c r="Z612">
        <v>2.7943514632642779</v>
      </c>
      <c r="AA612">
        <v>8.1999942941903409E-2</v>
      </c>
      <c r="AB612">
        <v>3</v>
      </c>
      <c r="AC612">
        <v>666</v>
      </c>
      <c r="AD612">
        <f t="shared" si="18"/>
        <v>1.0127188822513911</v>
      </c>
      <c r="AE612">
        <f t="shared" si="19"/>
        <v>1.8233756106735846E-2</v>
      </c>
    </row>
    <row r="613" spans="1:31">
      <c r="A613" t="s">
        <v>1254</v>
      </c>
      <c r="B613">
        <v>8</v>
      </c>
      <c r="C613">
        <v>6</v>
      </c>
      <c r="D613">
        <v>25.0276</v>
      </c>
      <c r="E613">
        <v>9.2639439805497503E-4</v>
      </c>
      <c r="F613" s="2">
        <v>3.0332040798052922</v>
      </c>
      <c r="G613">
        <v>2.6889518321811302E-3</v>
      </c>
      <c r="H613">
        <v>1.5777593842297299</v>
      </c>
      <c r="I613">
        <v>0.99998490214129898</v>
      </c>
      <c r="J613" t="s">
        <v>32</v>
      </c>
      <c r="K613" t="s">
        <v>33</v>
      </c>
      <c r="L613">
        <v>24359.445500000002</v>
      </c>
      <c r="M613" t="s">
        <v>1255</v>
      </c>
      <c r="N613">
        <v>609.30670149169202</v>
      </c>
      <c r="O613">
        <v>558.53542639291095</v>
      </c>
      <c r="P613">
        <v>665.97662056761601</v>
      </c>
      <c r="Q613">
        <v>611.27291615073966</v>
      </c>
      <c r="R613">
        <v>2.786235153802445</v>
      </c>
      <c r="S613">
        <v>8.7927300144381854E-2</v>
      </c>
      <c r="T613">
        <v>3</v>
      </c>
      <c r="U613">
        <v>699</v>
      </c>
      <c r="V613">
        <v>973.61030987287802</v>
      </c>
      <c r="W613">
        <v>941.54766572061305</v>
      </c>
      <c r="X613">
        <v>978.16676375341103</v>
      </c>
      <c r="Y613">
        <v>964.44157978230066</v>
      </c>
      <c r="Z613">
        <v>2.9842759257625953</v>
      </c>
      <c r="AA613">
        <v>2.0692983806822034E-2</v>
      </c>
      <c r="AB613">
        <v>3</v>
      </c>
      <c r="AC613">
        <v>533</v>
      </c>
      <c r="AD613">
        <f t="shared" si="18"/>
        <v>1.5777593842297273</v>
      </c>
      <c r="AE613">
        <f t="shared" si="19"/>
        <v>0.65787720430760399</v>
      </c>
    </row>
    <row r="614" spans="1:31">
      <c r="A614" t="s">
        <v>1256</v>
      </c>
      <c r="B614">
        <v>6</v>
      </c>
      <c r="C614">
        <v>3</v>
      </c>
      <c r="D614">
        <v>27.687999999999999</v>
      </c>
      <c r="E614">
        <v>3.0785418279780999E-2</v>
      </c>
      <c r="F614" s="2">
        <v>1.5116549412972291</v>
      </c>
      <c r="G614">
        <v>1.6911160488257599E-2</v>
      </c>
      <c r="H614">
        <v>1.0968747727057</v>
      </c>
      <c r="I614">
        <v>0.69003616576314097</v>
      </c>
      <c r="J614" t="s">
        <v>33</v>
      </c>
      <c r="K614" t="s">
        <v>32</v>
      </c>
      <c r="L614">
        <v>49108.128400000001</v>
      </c>
      <c r="M614" t="s">
        <v>1257</v>
      </c>
      <c r="N614">
        <v>612.16805500739804</v>
      </c>
      <c r="O614">
        <v>604.24783369513602</v>
      </c>
      <c r="P614">
        <v>612.94115658457497</v>
      </c>
      <c r="Q614">
        <v>609.78568176236968</v>
      </c>
      <c r="R614">
        <v>2.7851772225800366</v>
      </c>
      <c r="S614">
        <v>7.8904277777520244E-3</v>
      </c>
      <c r="T614">
        <v>3</v>
      </c>
      <c r="U614">
        <v>700</v>
      </c>
      <c r="V614">
        <v>583.46192127459994</v>
      </c>
      <c r="W614">
        <v>555.05968377454303</v>
      </c>
      <c r="X614">
        <v>529.26863938739803</v>
      </c>
      <c r="Y614">
        <v>555.930081478847</v>
      </c>
      <c r="Z614">
        <v>2.7450201744285776</v>
      </c>
      <c r="AA614">
        <v>4.8759950945318216E-2</v>
      </c>
      <c r="AB614">
        <v>3</v>
      </c>
      <c r="AC614">
        <v>706</v>
      </c>
      <c r="AD614">
        <f t="shared" si="18"/>
        <v>0.91168110059935792</v>
      </c>
      <c r="AE614">
        <f t="shared" si="19"/>
        <v>-0.13339882646207735</v>
      </c>
    </row>
    <row r="615" spans="1:31">
      <c r="A615" t="s">
        <v>1258</v>
      </c>
      <c r="B615">
        <v>3</v>
      </c>
      <c r="C615">
        <v>3</v>
      </c>
      <c r="D615">
        <v>16.563099999999999</v>
      </c>
      <c r="E615">
        <v>0.62570386929376098</v>
      </c>
      <c r="F615" s="2">
        <v>0.20363115937802692</v>
      </c>
      <c r="G615">
        <v>0.153239148096524</v>
      </c>
      <c r="H615">
        <v>1.0320248511225301</v>
      </c>
      <c r="I615">
        <v>6.9890679867206207E-2</v>
      </c>
      <c r="J615" t="s">
        <v>32</v>
      </c>
      <c r="K615" t="s">
        <v>33</v>
      </c>
      <c r="L615">
        <v>35239.901700000002</v>
      </c>
      <c r="M615" t="s">
        <v>1259</v>
      </c>
      <c r="N615">
        <v>526.25360645410501</v>
      </c>
      <c r="O615">
        <v>632.55158178798399</v>
      </c>
      <c r="P615">
        <v>644.67392360447002</v>
      </c>
      <c r="Q615">
        <v>601.15970394885301</v>
      </c>
      <c r="R615">
        <v>2.7789898619029421</v>
      </c>
      <c r="S615">
        <v>0.10837907093067663</v>
      </c>
      <c r="T615">
        <v>3</v>
      </c>
      <c r="U615">
        <v>702</v>
      </c>
      <c r="V615">
        <v>600.94418969129401</v>
      </c>
      <c r="W615">
        <v>637.48098385854803</v>
      </c>
      <c r="X615">
        <v>622.81008835619798</v>
      </c>
      <c r="Y615">
        <v>620.41175396867993</v>
      </c>
      <c r="Z615">
        <v>2.7926800171160719</v>
      </c>
      <c r="AA615">
        <v>2.9635303914360516E-2</v>
      </c>
      <c r="AB615">
        <v>3</v>
      </c>
      <c r="AC615">
        <v>668</v>
      </c>
      <c r="AD615">
        <f t="shared" si="18"/>
        <v>1.0320248511225312</v>
      </c>
      <c r="AE615">
        <f t="shared" si="19"/>
        <v>4.5477711225864949E-2</v>
      </c>
    </row>
    <row r="616" spans="1:31">
      <c r="A616" t="s">
        <v>1260</v>
      </c>
      <c r="B616">
        <v>7</v>
      </c>
      <c r="C616">
        <v>6</v>
      </c>
      <c r="D616">
        <v>38.838200000000001</v>
      </c>
      <c r="E616" s="2">
        <v>4.66596296371247E-5</v>
      </c>
      <c r="F616" s="2">
        <v>4.3310587127602558</v>
      </c>
      <c r="G616">
        <v>1.15162127729865E-3</v>
      </c>
      <c r="H616">
        <v>1.8241226780472399</v>
      </c>
      <c r="I616">
        <v>1</v>
      </c>
      <c r="J616" t="s">
        <v>32</v>
      </c>
      <c r="K616" t="s">
        <v>33</v>
      </c>
      <c r="L616">
        <v>73009.142200000002</v>
      </c>
      <c r="M616" t="s">
        <v>1261</v>
      </c>
      <c r="N616">
        <v>600.33608369023705</v>
      </c>
      <c r="O616">
        <v>571.80788043690598</v>
      </c>
      <c r="P616">
        <v>627.88014599970097</v>
      </c>
      <c r="Q616">
        <v>600.008036708948</v>
      </c>
      <c r="R616">
        <v>2.7781570675085994</v>
      </c>
      <c r="S616">
        <v>4.6728661020396772E-2</v>
      </c>
      <c r="T616">
        <v>3</v>
      </c>
      <c r="U616">
        <v>703</v>
      </c>
      <c r="V616">
        <v>1108.9537876428799</v>
      </c>
      <c r="W616">
        <v>1116.6576886931</v>
      </c>
      <c r="X616">
        <v>1057.85332397819</v>
      </c>
      <c r="Y616">
        <v>1094.48826677139</v>
      </c>
      <c r="Z616">
        <v>3.0392111101673094</v>
      </c>
      <c r="AA616">
        <v>2.9200649653233757E-2</v>
      </c>
      <c r="AB616">
        <v>3</v>
      </c>
      <c r="AC616">
        <v>497</v>
      </c>
      <c r="AD616">
        <f t="shared" si="18"/>
        <v>1.8241226780472353</v>
      </c>
      <c r="AE616">
        <f t="shared" si="19"/>
        <v>0.86720275859189233</v>
      </c>
    </row>
    <row r="617" spans="1:31">
      <c r="A617" t="s">
        <v>1262</v>
      </c>
      <c r="B617">
        <v>3</v>
      </c>
      <c r="C617">
        <v>2</v>
      </c>
      <c r="D617">
        <v>15.6523</v>
      </c>
      <c r="E617">
        <v>0.30253797564743601</v>
      </c>
      <c r="F617" s="2">
        <v>0.51922010339505309</v>
      </c>
      <c r="G617">
        <v>8.8801336443744106E-2</v>
      </c>
      <c r="H617">
        <v>1.1938427966843299</v>
      </c>
      <c r="I617">
        <v>0.15133788251411101</v>
      </c>
      <c r="J617" t="s">
        <v>32</v>
      </c>
      <c r="K617" t="s">
        <v>33</v>
      </c>
      <c r="L617">
        <v>47903.8894</v>
      </c>
      <c r="M617" t="s">
        <v>1263</v>
      </c>
      <c r="N617">
        <v>671.80712919259201</v>
      </c>
      <c r="O617">
        <v>439.52294361592101</v>
      </c>
      <c r="P617">
        <v>685.67481707725403</v>
      </c>
      <c r="Q617">
        <v>599.00162996192239</v>
      </c>
      <c r="R617">
        <v>2.7774280041631103</v>
      </c>
      <c r="S617">
        <v>0.23086170658119293</v>
      </c>
      <c r="T617">
        <v>3</v>
      </c>
      <c r="U617">
        <v>704</v>
      </c>
      <c r="V617">
        <v>615.92918387314603</v>
      </c>
      <c r="W617">
        <v>749.39145254654204</v>
      </c>
      <c r="X617">
        <v>780.02070697695899</v>
      </c>
      <c r="Y617">
        <v>715.11378113221565</v>
      </c>
      <c r="Z617">
        <v>2.8543751475164751</v>
      </c>
      <c r="AA617">
        <v>0.12200986694063153</v>
      </c>
      <c r="AB617">
        <v>3</v>
      </c>
      <c r="AC617">
        <v>623</v>
      </c>
      <c r="AD617">
        <f t="shared" si="18"/>
        <v>1.1938427966843335</v>
      </c>
      <c r="AE617">
        <f t="shared" si="19"/>
        <v>0.25561287732686783</v>
      </c>
    </row>
    <row r="618" spans="1:31">
      <c r="A618" t="s">
        <v>1264</v>
      </c>
      <c r="B618">
        <v>4</v>
      </c>
      <c r="C618">
        <v>2</v>
      </c>
      <c r="D618">
        <v>20.639399999999998</v>
      </c>
      <c r="E618">
        <v>0.198309595718867</v>
      </c>
      <c r="F618" s="2">
        <v>0.70265627083288285</v>
      </c>
      <c r="G618">
        <v>6.5484099072980806E-2</v>
      </c>
      <c r="H618">
        <v>1.1441209707183</v>
      </c>
      <c r="I618">
        <v>0.22220082999410201</v>
      </c>
      <c r="J618" t="s">
        <v>32</v>
      </c>
      <c r="K618" t="s">
        <v>33</v>
      </c>
      <c r="L618">
        <v>35915.164900000003</v>
      </c>
      <c r="M618" t="s">
        <v>1265</v>
      </c>
      <c r="N618">
        <v>538.65795028993705</v>
      </c>
      <c r="O618">
        <v>579.50259415139897</v>
      </c>
      <c r="P618">
        <v>676.48699147545506</v>
      </c>
      <c r="Q618">
        <v>598.2158453055971</v>
      </c>
      <c r="R618">
        <v>2.7768579122687638</v>
      </c>
      <c r="S618">
        <v>0.11834260926913961</v>
      </c>
      <c r="T618">
        <v>3</v>
      </c>
      <c r="U618">
        <v>705</v>
      </c>
      <c r="V618">
        <v>611.25364958179296</v>
      </c>
      <c r="W618">
        <v>700.74388780350205</v>
      </c>
      <c r="X618">
        <v>741.29634350503102</v>
      </c>
      <c r="Y618">
        <v>684.4312936301086</v>
      </c>
      <c r="Z618">
        <v>2.8353298581749855</v>
      </c>
      <c r="AA618">
        <v>9.7216979636450651E-2</v>
      </c>
      <c r="AB618">
        <v>3</v>
      </c>
      <c r="AC618">
        <v>639</v>
      </c>
      <c r="AD618">
        <f t="shared" si="18"/>
        <v>1.1441209707183007</v>
      </c>
      <c r="AE618">
        <f t="shared" si="19"/>
        <v>0.19423959986861197</v>
      </c>
    </row>
    <row r="619" spans="1:31">
      <c r="A619" t="s">
        <v>1266</v>
      </c>
      <c r="B619">
        <v>6</v>
      </c>
      <c r="C619">
        <v>3</v>
      </c>
      <c r="D619">
        <v>29.052600000000002</v>
      </c>
      <c r="E619">
        <v>0.903928850219197</v>
      </c>
      <c r="F619" s="2">
        <v>4.3865752238412818E-2</v>
      </c>
      <c r="G619">
        <v>0.203957016364055</v>
      </c>
      <c r="H619">
        <v>1.0045006217983301</v>
      </c>
      <c r="I619">
        <v>5.1173872122340897E-2</v>
      </c>
      <c r="J619" t="s">
        <v>32</v>
      </c>
      <c r="K619" t="s">
        <v>33</v>
      </c>
      <c r="L619">
        <v>49365.642899999999</v>
      </c>
      <c r="M619" t="s">
        <v>1267</v>
      </c>
      <c r="N619">
        <v>541.57148710002605</v>
      </c>
      <c r="O619">
        <v>586.05918017962495</v>
      </c>
      <c r="P619">
        <v>638.17847163644501</v>
      </c>
      <c r="Q619">
        <v>588.6030463053653</v>
      </c>
      <c r="R619">
        <v>2.7698225054533419</v>
      </c>
      <c r="S619">
        <v>8.2149940443449018E-2</v>
      </c>
      <c r="T619">
        <v>3</v>
      </c>
      <c r="U619">
        <v>709</v>
      </c>
      <c r="V619">
        <v>580.77461316279903</v>
      </c>
      <c r="W619">
        <v>611.12637271560698</v>
      </c>
      <c r="X619">
        <v>581.85539213998698</v>
      </c>
      <c r="Y619">
        <v>591.25212600613111</v>
      </c>
      <c r="Z619">
        <v>2.7717727153713585</v>
      </c>
      <c r="AA619">
        <v>2.912477256096474E-2</v>
      </c>
      <c r="AB619">
        <v>3</v>
      </c>
      <c r="AC619">
        <v>685</v>
      </c>
      <c r="AD619">
        <f t="shared" si="18"/>
        <v>1.0045006217983308</v>
      </c>
      <c r="AE619">
        <f t="shared" si="19"/>
        <v>6.4784571175867381E-3</v>
      </c>
    </row>
    <row r="620" spans="1:31">
      <c r="A620" t="s">
        <v>1268</v>
      </c>
      <c r="B620">
        <v>10</v>
      </c>
      <c r="C620">
        <v>4</v>
      </c>
      <c r="D620">
        <v>49.799900000000001</v>
      </c>
      <c r="E620">
        <v>9.28677417236967E-3</v>
      </c>
      <c r="F620" s="2">
        <v>2.0321351151159233</v>
      </c>
      <c r="G620">
        <v>7.9324658941561706E-3</v>
      </c>
      <c r="H620">
        <v>1.6227654861674099</v>
      </c>
      <c r="I620">
        <v>0.93213933547404104</v>
      </c>
      <c r="J620" t="s">
        <v>33</v>
      </c>
      <c r="K620" t="s">
        <v>32</v>
      </c>
      <c r="L620">
        <v>54505.860999999997</v>
      </c>
      <c r="M620" t="s">
        <v>1269</v>
      </c>
      <c r="N620">
        <v>532.69246146937996</v>
      </c>
      <c r="O620">
        <v>612.31193076875002</v>
      </c>
      <c r="P620">
        <v>611.69534967755499</v>
      </c>
      <c r="Q620">
        <v>585.56658063856173</v>
      </c>
      <c r="R620">
        <v>2.7675762827729797</v>
      </c>
      <c r="S620">
        <v>7.8200105184702648E-2</v>
      </c>
      <c r="T620">
        <v>3</v>
      </c>
      <c r="U620">
        <v>710</v>
      </c>
      <c r="V620">
        <v>299.70590871855097</v>
      </c>
      <c r="W620">
        <v>371.07477610065001</v>
      </c>
      <c r="X620">
        <v>411.75388772990999</v>
      </c>
      <c r="Y620">
        <v>360.84485751637038</v>
      </c>
      <c r="Z620">
        <v>2.5573205204466576</v>
      </c>
      <c r="AA620">
        <v>0.15718709143531934</v>
      </c>
      <c r="AB620">
        <v>3</v>
      </c>
      <c r="AC620">
        <v>845</v>
      </c>
      <c r="AD620">
        <f t="shared" si="18"/>
        <v>0.61623198701481263</v>
      </c>
      <c r="AE620">
        <f t="shared" si="19"/>
        <v>-0.69845452398377039</v>
      </c>
    </row>
    <row r="621" spans="1:31">
      <c r="A621" t="s">
        <v>1270</v>
      </c>
      <c r="B621">
        <v>14</v>
      </c>
      <c r="C621">
        <v>2</v>
      </c>
      <c r="D621">
        <v>78.751000000000005</v>
      </c>
      <c r="E621">
        <v>0.16393211092694901</v>
      </c>
      <c r="F621" s="2">
        <v>0.78533596874514644</v>
      </c>
      <c r="G621">
        <v>5.6257402754447197E-2</v>
      </c>
      <c r="H621">
        <v>1.35014769437543</v>
      </c>
      <c r="I621">
        <v>0.25968905550897903</v>
      </c>
      <c r="J621" t="s">
        <v>32</v>
      </c>
      <c r="K621" t="s">
        <v>33</v>
      </c>
      <c r="L621">
        <v>49446.7209</v>
      </c>
      <c r="M621" t="s">
        <v>1271</v>
      </c>
      <c r="N621">
        <v>739.54437993783199</v>
      </c>
      <c r="O621">
        <v>383.75001284086801</v>
      </c>
      <c r="P621">
        <v>626.18015522983103</v>
      </c>
      <c r="Q621">
        <v>583.15818266951044</v>
      </c>
      <c r="R621">
        <v>2.7657863738712809</v>
      </c>
      <c r="S621">
        <v>0.31167686338118489</v>
      </c>
      <c r="T621">
        <v>3</v>
      </c>
      <c r="U621">
        <v>711</v>
      </c>
      <c r="V621">
        <v>802.83075395420303</v>
      </c>
      <c r="W621">
        <v>760.10997361587499</v>
      </c>
      <c r="X621">
        <v>799.10829979213895</v>
      </c>
      <c r="Y621">
        <v>787.34967578740577</v>
      </c>
      <c r="Z621">
        <v>2.8961676529913207</v>
      </c>
      <c r="AA621">
        <v>3.0054732353342474E-2</v>
      </c>
      <c r="AB621">
        <v>3</v>
      </c>
      <c r="AC621">
        <v>595</v>
      </c>
      <c r="AD621">
        <f t="shared" si="18"/>
        <v>1.3501476943754307</v>
      </c>
      <c r="AE621">
        <f t="shared" si="19"/>
        <v>0.43311723415621162</v>
      </c>
    </row>
    <row r="622" spans="1:31">
      <c r="A622" t="s">
        <v>1272</v>
      </c>
      <c r="B622">
        <v>12</v>
      </c>
      <c r="C622">
        <v>1</v>
      </c>
      <c r="D622">
        <v>61.765099999999997</v>
      </c>
      <c r="E622">
        <v>0.25172215975754197</v>
      </c>
      <c r="F622" s="2">
        <v>0.59907855069398286</v>
      </c>
      <c r="G622">
        <v>7.7667370027805493E-2</v>
      </c>
      <c r="H622">
        <v>1.1737329285936</v>
      </c>
      <c r="I622">
        <v>0.18008640725720401</v>
      </c>
      <c r="J622" t="s">
        <v>32</v>
      </c>
      <c r="K622" t="s">
        <v>33</v>
      </c>
      <c r="L622">
        <v>36350.965400000001</v>
      </c>
      <c r="M622" t="s">
        <v>1271</v>
      </c>
      <c r="N622">
        <v>699.25237218496898</v>
      </c>
      <c r="O622">
        <v>454.432808252234</v>
      </c>
      <c r="P622">
        <v>593.59999919915197</v>
      </c>
      <c r="Q622">
        <v>582.42839321211829</v>
      </c>
      <c r="R622">
        <v>2.7652425385487565</v>
      </c>
      <c r="S622">
        <v>0.21082681611505977</v>
      </c>
      <c r="T622">
        <v>3</v>
      </c>
      <c r="U622">
        <v>712</v>
      </c>
      <c r="V622">
        <v>653.70465232965603</v>
      </c>
      <c r="W622">
        <v>731.27071758151601</v>
      </c>
      <c r="X622">
        <v>665.87078107160801</v>
      </c>
      <c r="Y622">
        <v>683.6153836609268</v>
      </c>
      <c r="Z622">
        <v>2.8348118272550749</v>
      </c>
      <c r="AA622">
        <v>6.1023531807056004E-2</v>
      </c>
      <c r="AB622">
        <v>3</v>
      </c>
      <c r="AC622">
        <v>641</v>
      </c>
      <c r="AD622">
        <f t="shared" si="18"/>
        <v>1.173732928593604</v>
      </c>
      <c r="AE622">
        <f t="shared" si="19"/>
        <v>0.23110417469484948</v>
      </c>
    </row>
    <row r="623" spans="1:31">
      <c r="A623" t="s">
        <v>1273</v>
      </c>
      <c r="B623">
        <v>2</v>
      </c>
      <c r="C623">
        <v>1</v>
      </c>
      <c r="D623">
        <v>6.5946999999999996</v>
      </c>
      <c r="E623">
        <v>0.36970488701787602</v>
      </c>
      <c r="F623" s="2">
        <v>0.43214480858061582</v>
      </c>
      <c r="G623">
        <v>0.101900961439475</v>
      </c>
      <c r="H623">
        <v>1.39762407879364</v>
      </c>
      <c r="I623">
        <v>0.123690512599705</v>
      </c>
      <c r="J623" t="s">
        <v>32</v>
      </c>
      <c r="K623" t="s">
        <v>33</v>
      </c>
      <c r="L623">
        <v>119952.2093</v>
      </c>
      <c r="M623" t="s">
        <v>1274</v>
      </c>
      <c r="N623">
        <v>859.69157223475997</v>
      </c>
      <c r="O623">
        <v>146.426318069329</v>
      </c>
      <c r="P623">
        <v>738.91879653010096</v>
      </c>
      <c r="Q623">
        <v>581.67889561139657</v>
      </c>
      <c r="R623">
        <v>2.7646833070753432</v>
      </c>
      <c r="S623">
        <v>0.65628330268413793</v>
      </c>
      <c r="T623">
        <v>3</v>
      </c>
      <c r="U623">
        <v>713</v>
      </c>
      <c r="V623">
        <v>847.68087263837504</v>
      </c>
      <c r="W623">
        <v>688.17463560111605</v>
      </c>
      <c r="X623">
        <v>903.04978365825696</v>
      </c>
      <c r="Y623">
        <v>812.96843063258257</v>
      </c>
      <c r="Z623">
        <v>2.9100736813034582</v>
      </c>
      <c r="AA623">
        <v>0.13723053919808353</v>
      </c>
      <c r="AB623">
        <v>3</v>
      </c>
      <c r="AC623">
        <v>589</v>
      </c>
      <c r="AD623">
        <f t="shared" si="18"/>
        <v>1.3976240787936445</v>
      </c>
      <c r="AE623">
        <f t="shared" si="19"/>
        <v>0.4829763688745633</v>
      </c>
    </row>
    <row r="624" spans="1:31">
      <c r="A624" t="s">
        <v>1275</v>
      </c>
      <c r="B624">
        <v>9</v>
      </c>
      <c r="C624">
        <v>1</v>
      </c>
      <c r="D624">
        <v>35.707999999999998</v>
      </c>
      <c r="E624">
        <v>0.69271257850937096</v>
      </c>
      <c r="F624" s="2">
        <v>0.15944692622542109</v>
      </c>
      <c r="G624">
        <v>0.16669809293053001</v>
      </c>
      <c r="H624">
        <v>1.8429153027241201</v>
      </c>
      <c r="I624">
        <v>6.2880921236206394E-2</v>
      </c>
      <c r="J624" t="s">
        <v>33</v>
      </c>
      <c r="K624" t="s">
        <v>32</v>
      </c>
      <c r="L624">
        <v>231983.446</v>
      </c>
      <c r="M624" t="s">
        <v>1276</v>
      </c>
      <c r="N624">
        <v>1007.06162265247</v>
      </c>
      <c r="O624">
        <v>111.98921505115599</v>
      </c>
      <c r="P624">
        <v>622.92403630411297</v>
      </c>
      <c r="Q624">
        <v>580.65829133591296</v>
      </c>
      <c r="R624">
        <v>2.7639206317967075</v>
      </c>
      <c r="S624">
        <v>0.77331293127334699</v>
      </c>
      <c r="T624">
        <v>3</v>
      </c>
      <c r="U624">
        <v>714</v>
      </c>
      <c r="V624">
        <v>235.98932702022299</v>
      </c>
      <c r="W624">
        <v>385.70094944929701</v>
      </c>
      <c r="X624">
        <v>323.53757607086698</v>
      </c>
      <c r="Y624">
        <v>315.07595084679565</v>
      </c>
      <c r="Z624">
        <v>2.4984152555601558</v>
      </c>
      <c r="AA624">
        <v>0.23871590592352762</v>
      </c>
      <c r="AB624">
        <v>3</v>
      </c>
      <c r="AC624">
        <v>879</v>
      </c>
      <c r="AD624">
        <f t="shared" si="18"/>
        <v>0.54261853408121408</v>
      </c>
      <c r="AE624">
        <f t="shared" si="19"/>
        <v>-0.88198976866384071</v>
      </c>
    </row>
    <row r="625" spans="1:31">
      <c r="A625" t="s">
        <v>1277</v>
      </c>
      <c r="B625">
        <v>7</v>
      </c>
      <c r="C625">
        <v>5</v>
      </c>
      <c r="D625">
        <v>39.7117</v>
      </c>
      <c r="E625">
        <v>0.22964481921905799</v>
      </c>
      <c r="F625" s="2">
        <v>0.63894334780736695</v>
      </c>
      <c r="G625">
        <v>7.2375228200891706E-2</v>
      </c>
      <c r="H625">
        <v>1.11270462075663</v>
      </c>
      <c r="I625">
        <v>0.19565144426815601</v>
      </c>
      <c r="J625" t="s">
        <v>32</v>
      </c>
      <c r="K625" t="s">
        <v>33</v>
      </c>
      <c r="L625">
        <v>35953.524799999999</v>
      </c>
      <c r="M625" t="s">
        <v>1278</v>
      </c>
      <c r="N625">
        <v>606.758152203745</v>
      </c>
      <c r="O625">
        <v>517.47404480356295</v>
      </c>
      <c r="P625">
        <v>613.36213069331905</v>
      </c>
      <c r="Q625">
        <v>579.19810923354237</v>
      </c>
      <c r="R625">
        <v>2.7628271354563911</v>
      </c>
      <c r="S625">
        <v>9.2466627278949332E-2</v>
      </c>
      <c r="T625">
        <v>3</v>
      </c>
      <c r="U625">
        <v>715</v>
      </c>
      <c r="V625">
        <v>579.921160466988</v>
      </c>
      <c r="W625">
        <v>668.24552784878904</v>
      </c>
      <c r="X625">
        <v>685.26254911722401</v>
      </c>
      <c r="Y625">
        <v>644.47641247766705</v>
      </c>
      <c r="Z625">
        <v>2.8092070270140921</v>
      </c>
      <c r="AA625">
        <v>8.7746027004402385E-2</v>
      </c>
      <c r="AB625">
        <v>3</v>
      </c>
      <c r="AC625">
        <v>655</v>
      </c>
      <c r="AD625">
        <f t="shared" si="18"/>
        <v>1.112704620756632</v>
      </c>
      <c r="AE625">
        <f t="shared" si="19"/>
        <v>0.1540706648033553</v>
      </c>
    </row>
    <row r="626" spans="1:31">
      <c r="A626" t="s">
        <v>1279</v>
      </c>
      <c r="B626">
        <v>6</v>
      </c>
      <c r="C626">
        <v>6</v>
      </c>
      <c r="D626">
        <v>32.094299999999997</v>
      </c>
      <c r="E626">
        <v>5.16142366351773E-2</v>
      </c>
      <c r="F626" s="2">
        <v>1.2872304914093475</v>
      </c>
      <c r="G626">
        <v>2.38878969931068E-2</v>
      </c>
      <c r="H626">
        <v>1.177829851844</v>
      </c>
      <c r="I626">
        <v>0.54804486127742402</v>
      </c>
      <c r="J626" t="s">
        <v>32</v>
      </c>
      <c r="K626" t="s">
        <v>33</v>
      </c>
      <c r="L626">
        <v>36923.5409</v>
      </c>
      <c r="M626" t="s">
        <v>1280</v>
      </c>
      <c r="N626">
        <v>580.08589295296895</v>
      </c>
      <c r="O626">
        <v>559.03878364487502</v>
      </c>
      <c r="P626">
        <v>594.50698882787799</v>
      </c>
      <c r="Q626">
        <v>577.87722180857406</v>
      </c>
      <c r="R626">
        <v>2.7618355762144247</v>
      </c>
      <c r="S626">
        <v>3.086634529326036E-2</v>
      </c>
      <c r="T626">
        <v>3</v>
      </c>
      <c r="U626">
        <v>717</v>
      </c>
      <c r="V626">
        <v>676.33278031290001</v>
      </c>
      <c r="W626">
        <v>748.55783161134798</v>
      </c>
      <c r="X626">
        <v>617.03251571620297</v>
      </c>
      <c r="Y626">
        <v>680.64104254681695</v>
      </c>
      <c r="Z626">
        <v>2.8329181334377016</v>
      </c>
      <c r="AA626">
        <v>9.677408551422638E-2</v>
      </c>
      <c r="AB626">
        <v>3</v>
      </c>
      <c r="AC626">
        <v>643</v>
      </c>
      <c r="AD626">
        <f t="shared" si="18"/>
        <v>1.1778298518440031</v>
      </c>
      <c r="AE626">
        <f t="shared" si="19"/>
        <v>0.23613114389644199</v>
      </c>
    </row>
    <row r="627" spans="1:31">
      <c r="A627" t="s">
        <v>1281</v>
      </c>
      <c r="B627">
        <v>7</v>
      </c>
      <c r="C627">
        <v>4</v>
      </c>
      <c r="D627">
        <v>30.9376</v>
      </c>
      <c r="E627">
        <v>0.13929365968568799</v>
      </c>
      <c r="F627" s="2">
        <v>0.85606865117249098</v>
      </c>
      <c r="G627">
        <v>5.0306312189525297E-2</v>
      </c>
      <c r="H627">
        <v>1.17175356682925</v>
      </c>
      <c r="I627">
        <v>0.29441252165642501</v>
      </c>
      <c r="J627" t="s">
        <v>33</v>
      </c>
      <c r="K627" t="s">
        <v>32</v>
      </c>
      <c r="L627">
        <v>60875.588799999998</v>
      </c>
      <c r="M627" t="s">
        <v>1282</v>
      </c>
      <c r="N627">
        <v>625.87643661373897</v>
      </c>
      <c r="O627">
        <v>599.36433284143698</v>
      </c>
      <c r="P627">
        <v>502.17663225626899</v>
      </c>
      <c r="Q627">
        <v>575.80580057048167</v>
      </c>
      <c r="R627">
        <v>2.7602760355734337</v>
      </c>
      <c r="S627">
        <v>0.11310767683182982</v>
      </c>
      <c r="T627">
        <v>3</v>
      </c>
      <c r="U627">
        <v>719</v>
      </c>
      <c r="V627">
        <v>477.55819244232902</v>
      </c>
      <c r="W627">
        <v>541.74491560344097</v>
      </c>
      <c r="X627">
        <v>454.91250401830598</v>
      </c>
      <c r="Y627">
        <v>491.40520402135866</v>
      </c>
      <c r="Z627">
        <v>2.691439751382549</v>
      </c>
      <c r="AA627">
        <v>9.165936413579516E-2</v>
      </c>
      <c r="AB627">
        <v>3</v>
      </c>
      <c r="AC627">
        <v>739</v>
      </c>
      <c r="AD627">
        <f t="shared" si="18"/>
        <v>0.8534217674335639</v>
      </c>
      <c r="AE627">
        <f t="shared" si="19"/>
        <v>-0.22866918640135089</v>
      </c>
    </row>
    <row r="628" spans="1:31">
      <c r="A628" t="s">
        <v>1283</v>
      </c>
      <c r="B628">
        <v>10</v>
      </c>
      <c r="C628">
        <v>8</v>
      </c>
      <c r="D628">
        <v>47.631</v>
      </c>
      <c r="E628">
        <v>4.4714718698614001E-2</v>
      </c>
      <c r="F628" s="2">
        <v>1.3495494970602728</v>
      </c>
      <c r="G628">
        <v>2.1587068174697702E-2</v>
      </c>
      <c r="H628">
        <v>1.2055947192349701</v>
      </c>
      <c r="I628">
        <v>0.58795480453758997</v>
      </c>
      <c r="J628" t="s">
        <v>32</v>
      </c>
      <c r="K628" t="s">
        <v>33</v>
      </c>
      <c r="L628">
        <v>66055.758400000006</v>
      </c>
      <c r="M628" t="s">
        <v>1284</v>
      </c>
      <c r="N628">
        <v>529.48398651652701</v>
      </c>
      <c r="O628">
        <v>611.23464437049404</v>
      </c>
      <c r="P628">
        <v>584.85048717626501</v>
      </c>
      <c r="Q628">
        <v>575.18970602109528</v>
      </c>
      <c r="R628">
        <v>2.7598111050204461</v>
      </c>
      <c r="S628">
        <v>7.2537428123086806E-2</v>
      </c>
      <c r="T628">
        <v>3</v>
      </c>
      <c r="U628">
        <v>720</v>
      </c>
      <c r="V628">
        <v>632.59733546523296</v>
      </c>
      <c r="W628">
        <v>699.91751266673396</v>
      </c>
      <c r="X628">
        <v>747.82216828007802</v>
      </c>
      <c r="Y628">
        <v>693.44567213734842</v>
      </c>
      <c r="Z628">
        <v>2.8410124420276395</v>
      </c>
      <c r="AA628">
        <v>8.3473594146240476E-2</v>
      </c>
      <c r="AB628">
        <v>3</v>
      </c>
      <c r="AC628">
        <v>634</v>
      </c>
      <c r="AD628">
        <f t="shared" si="18"/>
        <v>1.2055947192349721</v>
      </c>
      <c r="AE628">
        <f t="shared" si="19"/>
        <v>0.26974500274661345</v>
      </c>
    </row>
    <row r="629" spans="1:31">
      <c r="A629" t="s">
        <v>1285</v>
      </c>
      <c r="B629">
        <v>3</v>
      </c>
      <c r="C629">
        <v>1</v>
      </c>
      <c r="D629">
        <v>18.321300000000001</v>
      </c>
      <c r="E629">
        <v>1.61422354502881E-2</v>
      </c>
      <c r="F629" s="2">
        <v>1.7920363223711877</v>
      </c>
      <c r="G629">
        <v>1.1190967965942499E-2</v>
      </c>
      <c r="H629">
        <v>1.17571792138968</v>
      </c>
      <c r="I629">
        <v>0.84314555893734899</v>
      </c>
      <c r="J629" t="s">
        <v>32</v>
      </c>
      <c r="K629" t="s">
        <v>33</v>
      </c>
      <c r="L629">
        <v>24920.0553</v>
      </c>
      <c r="M629" t="s">
        <v>431</v>
      </c>
      <c r="N629">
        <v>541.48042810849302</v>
      </c>
      <c r="O629">
        <v>582.47507420882903</v>
      </c>
      <c r="P629">
        <v>600.86935777570397</v>
      </c>
      <c r="Q629">
        <v>574.94162003100871</v>
      </c>
      <c r="R629">
        <v>2.759623748366884</v>
      </c>
      <c r="S629">
        <v>5.2879680484284486E-2</v>
      </c>
      <c r="T629">
        <v>3</v>
      </c>
      <c r="U629">
        <v>721</v>
      </c>
      <c r="V629">
        <v>706.80108383835397</v>
      </c>
      <c r="W629">
        <v>645.22816618451395</v>
      </c>
      <c r="X629">
        <v>675.87824924694803</v>
      </c>
      <c r="Y629">
        <v>675.96916642327199</v>
      </c>
      <c r="Z629">
        <v>2.8299268865368576</v>
      </c>
      <c r="AA629">
        <v>4.5544325156631517E-2</v>
      </c>
      <c r="AB629">
        <v>3</v>
      </c>
      <c r="AC629">
        <v>647</v>
      </c>
      <c r="AD629">
        <f t="shared" si="18"/>
        <v>1.1757179213896787</v>
      </c>
      <c r="AE629">
        <f t="shared" si="19"/>
        <v>0.23354196984558476</v>
      </c>
    </row>
    <row r="630" spans="1:31">
      <c r="A630" t="s">
        <v>1286</v>
      </c>
      <c r="B630">
        <v>3</v>
      </c>
      <c r="C630">
        <v>2</v>
      </c>
      <c r="D630">
        <v>15.112</v>
      </c>
      <c r="E630">
        <v>1.4197164247628E-2</v>
      </c>
      <c r="F630" s="2">
        <v>1.8477983932644464</v>
      </c>
      <c r="G630">
        <v>1.04309472649507E-2</v>
      </c>
      <c r="H630">
        <v>1.63369103264499</v>
      </c>
      <c r="I630">
        <v>0.86775385333995703</v>
      </c>
      <c r="J630" t="s">
        <v>32</v>
      </c>
      <c r="K630" t="s">
        <v>33</v>
      </c>
      <c r="L630">
        <v>34788.209199999998</v>
      </c>
      <c r="M630" t="s">
        <v>1287</v>
      </c>
      <c r="N630">
        <v>646.74130476385903</v>
      </c>
      <c r="O630">
        <v>502.47268750397399</v>
      </c>
      <c r="P630">
        <v>572.85903421294699</v>
      </c>
      <c r="Q630">
        <v>574.02434216025995</v>
      </c>
      <c r="R630">
        <v>2.7589303095438331</v>
      </c>
      <c r="S630">
        <v>0.12567649563803618</v>
      </c>
      <c r="T630">
        <v>3</v>
      </c>
      <c r="U630">
        <v>722</v>
      </c>
      <c r="V630">
        <v>1102.91433134615</v>
      </c>
      <c r="W630">
        <v>804.64419050901495</v>
      </c>
      <c r="X630">
        <v>905.77673906629798</v>
      </c>
      <c r="Y630">
        <v>937.77842030715431</v>
      </c>
      <c r="Z630">
        <v>2.9721002347481553</v>
      </c>
      <c r="AA630">
        <v>0.16175284936386114</v>
      </c>
      <c r="AB630">
        <v>3</v>
      </c>
      <c r="AC630">
        <v>539</v>
      </c>
      <c r="AD630">
        <f t="shared" si="18"/>
        <v>1.6336910326449867</v>
      </c>
      <c r="AE630">
        <f t="shared" si="19"/>
        <v>0.7081351635212747</v>
      </c>
    </row>
    <row r="631" spans="1:31">
      <c r="A631" t="s">
        <v>1288</v>
      </c>
      <c r="B631">
        <v>2</v>
      </c>
      <c r="C631">
        <v>1</v>
      </c>
      <c r="D631">
        <v>10.586</v>
      </c>
      <c r="E631">
        <v>4.1064295418818099E-2</v>
      </c>
      <c r="F631" s="2">
        <v>1.3865356243974725</v>
      </c>
      <c r="G631">
        <v>2.0454757099441698E-2</v>
      </c>
      <c r="H631">
        <v>1.3358156544425099</v>
      </c>
      <c r="I631">
        <v>0.61159471838082702</v>
      </c>
      <c r="J631" t="s">
        <v>33</v>
      </c>
      <c r="K631" t="s">
        <v>32</v>
      </c>
      <c r="L631">
        <v>33294.599300000002</v>
      </c>
      <c r="M631" t="s">
        <v>1289</v>
      </c>
      <c r="N631">
        <v>522.76982071053999</v>
      </c>
      <c r="O631">
        <v>561.32938447598201</v>
      </c>
      <c r="P631">
        <v>623.23050819098398</v>
      </c>
      <c r="Q631">
        <v>569.10990445916866</v>
      </c>
      <c r="R631">
        <v>2.75519614388373</v>
      </c>
      <c r="S631">
        <v>8.9051815707942877E-2</v>
      </c>
      <c r="T631">
        <v>3</v>
      </c>
      <c r="U631">
        <v>723</v>
      </c>
      <c r="V631">
        <v>404.02992381638302</v>
      </c>
      <c r="W631">
        <v>498.48000327891498</v>
      </c>
      <c r="X631">
        <v>375.60783391420398</v>
      </c>
      <c r="Y631">
        <v>426.03925366983395</v>
      </c>
      <c r="Z631">
        <v>2.6294496152220277</v>
      </c>
      <c r="AA631">
        <v>0.15098364583193277</v>
      </c>
      <c r="AB631">
        <v>3</v>
      </c>
      <c r="AC631">
        <v>788</v>
      </c>
      <c r="AD631">
        <f t="shared" si="18"/>
        <v>0.74860628910456883</v>
      </c>
      <c r="AE631">
        <f t="shared" si="19"/>
        <v>-0.417720926395867</v>
      </c>
    </row>
    <row r="632" spans="1:31">
      <c r="A632" t="s">
        <v>1290</v>
      </c>
      <c r="B632">
        <v>11</v>
      </c>
      <c r="C632">
        <v>5</v>
      </c>
      <c r="D632">
        <v>39.101399999999998</v>
      </c>
      <c r="E632">
        <v>1.4332194120548799E-3</v>
      </c>
      <c r="F632" s="2">
        <v>2.8436873182206748</v>
      </c>
      <c r="G632">
        <v>3.03572078626953E-3</v>
      </c>
      <c r="H632">
        <v>1.7832253322329801</v>
      </c>
      <c r="I632">
        <v>0.99981686420781901</v>
      </c>
      <c r="J632" t="s">
        <v>33</v>
      </c>
      <c r="K632" t="s">
        <v>32</v>
      </c>
      <c r="L632">
        <v>190609.6366</v>
      </c>
      <c r="M632" t="s">
        <v>1291</v>
      </c>
      <c r="N632">
        <v>608.996213696989</v>
      </c>
      <c r="O632">
        <v>587.87497496192805</v>
      </c>
      <c r="P632">
        <v>502.44895323115099</v>
      </c>
      <c r="Q632">
        <v>566.44004729668939</v>
      </c>
      <c r="R632">
        <v>2.7531539503758062</v>
      </c>
      <c r="S632">
        <v>9.959601815735411E-2</v>
      </c>
      <c r="T632">
        <v>3</v>
      </c>
      <c r="U632">
        <v>724</v>
      </c>
      <c r="V632">
        <v>308.93451988383498</v>
      </c>
      <c r="W632">
        <v>298.63778102983702</v>
      </c>
      <c r="X632">
        <v>345.375210078762</v>
      </c>
      <c r="Y632">
        <v>317.64917033081133</v>
      </c>
      <c r="Z632">
        <v>2.5019477253371991</v>
      </c>
      <c r="AA632">
        <v>7.7309163907590406E-2</v>
      </c>
      <c r="AB632">
        <v>3</v>
      </c>
      <c r="AC632">
        <v>878</v>
      </c>
      <c r="AD632">
        <f t="shared" si="18"/>
        <v>0.56078162525191899</v>
      </c>
      <c r="AE632">
        <f t="shared" si="19"/>
        <v>-0.83448901656634589</v>
      </c>
    </row>
    <row r="633" spans="1:31">
      <c r="A633" t="s">
        <v>1292</v>
      </c>
      <c r="B633">
        <v>5</v>
      </c>
      <c r="C633">
        <v>3</v>
      </c>
      <c r="D633">
        <v>30.735299999999999</v>
      </c>
      <c r="E633">
        <v>3.4990375605751398E-2</v>
      </c>
      <c r="F633" s="2">
        <v>1.4560513955385377</v>
      </c>
      <c r="G633">
        <v>1.8486756241618101E-2</v>
      </c>
      <c r="H633">
        <v>1.53723993800596</v>
      </c>
      <c r="I633">
        <v>0.65558596553441995</v>
      </c>
      <c r="J633" t="s">
        <v>32</v>
      </c>
      <c r="K633" t="s">
        <v>33</v>
      </c>
      <c r="L633">
        <v>30512.0789</v>
      </c>
      <c r="M633" t="s">
        <v>1293</v>
      </c>
      <c r="N633">
        <v>572.94946782887996</v>
      </c>
      <c r="O633">
        <v>433.34693428774102</v>
      </c>
      <c r="P633">
        <v>676.16877783061204</v>
      </c>
      <c r="Q633">
        <v>560.82172664907773</v>
      </c>
      <c r="R633">
        <v>2.7488248301744154</v>
      </c>
      <c r="S633">
        <v>0.21729608431116626</v>
      </c>
      <c r="T633">
        <v>3</v>
      </c>
      <c r="U633">
        <v>726</v>
      </c>
      <c r="V633">
        <v>773.094728106312</v>
      </c>
      <c r="W633">
        <v>935.33304943981796</v>
      </c>
      <c r="X633">
        <v>877.92489137314305</v>
      </c>
      <c r="Y633">
        <v>862.11755630642438</v>
      </c>
      <c r="Z633">
        <v>2.9355664892286919</v>
      </c>
      <c r="AA633">
        <v>9.5423374276045525E-2</v>
      </c>
      <c r="AB633">
        <v>3</v>
      </c>
      <c r="AC633">
        <v>569</v>
      </c>
      <c r="AD633">
        <f t="shared" si="18"/>
        <v>1.5372399380059611</v>
      </c>
      <c r="AE633">
        <f t="shared" si="19"/>
        <v>0.620342363698277</v>
      </c>
    </row>
    <row r="634" spans="1:31">
      <c r="A634" t="s">
        <v>1294</v>
      </c>
      <c r="B634">
        <v>5</v>
      </c>
      <c r="C634">
        <v>3</v>
      </c>
      <c r="D634">
        <v>25.0245</v>
      </c>
      <c r="E634">
        <v>0.75492339723887603</v>
      </c>
      <c r="F634" s="2">
        <v>0.12209711438971586</v>
      </c>
      <c r="G634">
        <v>0.17838236857527401</v>
      </c>
      <c r="H634">
        <v>1.0593333796047899</v>
      </c>
      <c r="I634">
        <v>5.7959741947212901E-2</v>
      </c>
      <c r="J634" t="s">
        <v>32</v>
      </c>
      <c r="K634" t="s">
        <v>33</v>
      </c>
      <c r="L634">
        <v>106721.7037</v>
      </c>
      <c r="M634" t="s">
        <v>1295</v>
      </c>
      <c r="N634">
        <v>668.19799831978503</v>
      </c>
      <c r="O634">
        <v>398.62628129511</v>
      </c>
      <c r="P634">
        <v>614.03640091818295</v>
      </c>
      <c r="Q634">
        <v>560.28689351102594</v>
      </c>
      <c r="R634">
        <v>2.7484104633699173</v>
      </c>
      <c r="S634">
        <v>0.25450761669581751</v>
      </c>
      <c r="T634">
        <v>3</v>
      </c>
      <c r="U634">
        <v>727</v>
      </c>
      <c r="V634">
        <v>472.95646942614297</v>
      </c>
      <c r="W634">
        <v>587.06269895531204</v>
      </c>
      <c r="X634">
        <v>720.57265697246203</v>
      </c>
      <c r="Y634">
        <v>593.53060845130574</v>
      </c>
      <c r="Z634">
        <v>2.7734431204915078</v>
      </c>
      <c r="AA634">
        <v>0.20880934698909165</v>
      </c>
      <c r="AB634">
        <v>3</v>
      </c>
      <c r="AC634">
        <v>683</v>
      </c>
      <c r="AD634">
        <f t="shared" si="18"/>
        <v>1.0593333796047928</v>
      </c>
      <c r="AE634">
        <f t="shared" si="19"/>
        <v>8.3156686981893518E-2</v>
      </c>
    </row>
    <row r="635" spans="1:31">
      <c r="A635" t="s">
        <v>1296</v>
      </c>
      <c r="B635">
        <v>4</v>
      </c>
      <c r="C635">
        <v>1</v>
      </c>
      <c r="D635">
        <v>13.0791</v>
      </c>
      <c r="E635">
        <v>4.3218946106619499E-2</v>
      </c>
      <c r="F635" s="2">
        <v>1.3643258275883658</v>
      </c>
      <c r="G635">
        <v>2.1169229752353001E-2</v>
      </c>
      <c r="H635">
        <v>4.5013059130275597</v>
      </c>
      <c r="I635">
        <v>0.59741022254551601</v>
      </c>
      <c r="J635" t="s">
        <v>33</v>
      </c>
      <c r="K635" t="s">
        <v>32</v>
      </c>
      <c r="L635">
        <v>83170.831900000005</v>
      </c>
      <c r="M635" t="s">
        <v>1297</v>
      </c>
      <c r="N635">
        <v>583.08914987278501</v>
      </c>
      <c r="O635">
        <v>587.04676132876398</v>
      </c>
      <c r="P635">
        <v>507.72218288695399</v>
      </c>
      <c r="Q635">
        <v>559.28603136283425</v>
      </c>
      <c r="R635">
        <v>2.7476339725951924</v>
      </c>
      <c r="S635">
        <v>7.9922296820126748E-2</v>
      </c>
      <c r="T635">
        <v>3</v>
      </c>
      <c r="U635">
        <v>728</v>
      </c>
      <c r="V635">
        <v>27.7655988521478</v>
      </c>
      <c r="W635">
        <v>198.17431859594501</v>
      </c>
      <c r="X635">
        <v>146.809263902255</v>
      </c>
      <c r="Y635">
        <v>124.24972711678261</v>
      </c>
      <c r="Z635">
        <v>2.0942954435880203</v>
      </c>
      <c r="AA635">
        <v>0.70354740722750575</v>
      </c>
      <c r="AB635">
        <v>3</v>
      </c>
      <c r="AC635">
        <v>1017</v>
      </c>
      <c r="AD635">
        <f t="shared" si="18"/>
        <v>0.22215775139961644</v>
      </c>
      <c r="AE635">
        <f t="shared" si="19"/>
        <v>-2.1703436149813067</v>
      </c>
    </row>
    <row r="636" spans="1:31">
      <c r="A636" t="s">
        <v>1298</v>
      </c>
      <c r="B636">
        <v>4</v>
      </c>
      <c r="C636">
        <v>1</v>
      </c>
      <c r="D636">
        <v>15.964</v>
      </c>
      <c r="E636">
        <v>4.0597558116730798E-2</v>
      </c>
      <c r="F636" s="2">
        <v>1.3915000878100541</v>
      </c>
      <c r="G636">
        <v>2.0308328305337402E-2</v>
      </c>
      <c r="H636">
        <v>1.32564929861934</v>
      </c>
      <c r="I636">
        <v>0.61475920736841005</v>
      </c>
      <c r="J636" t="s">
        <v>32</v>
      </c>
      <c r="K636" t="s">
        <v>33</v>
      </c>
      <c r="L636">
        <v>44498.757799999999</v>
      </c>
      <c r="M636" t="s">
        <v>1299</v>
      </c>
      <c r="N636">
        <v>498.49071638483701</v>
      </c>
      <c r="O636">
        <v>625.99471470707795</v>
      </c>
      <c r="P636">
        <v>548.48269475943505</v>
      </c>
      <c r="Q636">
        <v>557.65604195045</v>
      </c>
      <c r="R636">
        <v>2.7463664119458149</v>
      </c>
      <c r="S636">
        <v>0.11520556354035531</v>
      </c>
      <c r="T636">
        <v>3</v>
      </c>
      <c r="U636">
        <v>729</v>
      </c>
      <c r="V636">
        <v>839.43251010454605</v>
      </c>
      <c r="W636">
        <v>706.68028234166798</v>
      </c>
      <c r="X636">
        <v>671.65623020114799</v>
      </c>
      <c r="Y636">
        <v>739.25634088245397</v>
      </c>
      <c r="Z636">
        <v>2.8687950583228763</v>
      </c>
      <c r="AA636">
        <v>0.11972154802738394</v>
      </c>
      <c r="AB636">
        <v>3</v>
      </c>
      <c r="AC636">
        <v>612</v>
      </c>
      <c r="AD636">
        <f t="shared" si="18"/>
        <v>1.3256492986193449</v>
      </c>
      <c r="AE636">
        <f t="shared" si="19"/>
        <v>0.40669916001898981</v>
      </c>
    </row>
    <row r="637" spans="1:31">
      <c r="A637" t="s">
        <v>1300</v>
      </c>
      <c r="B637">
        <v>3</v>
      </c>
      <c r="C637">
        <v>1</v>
      </c>
      <c r="D637">
        <v>13.178800000000001</v>
      </c>
      <c r="E637">
        <v>1.3669575184834799E-3</v>
      </c>
      <c r="F637" s="2">
        <v>2.8642449819756202</v>
      </c>
      <c r="G637">
        <v>3.0079339714887102E-3</v>
      </c>
      <c r="H637">
        <v>2.8697085945618999</v>
      </c>
      <c r="I637">
        <v>0.99985641389409596</v>
      </c>
      <c r="J637" t="s">
        <v>33</v>
      </c>
      <c r="K637" t="s">
        <v>32</v>
      </c>
      <c r="L637">
        <v>81700.133199999997</v>
      </c>
      <c r="M637" t="s">
        <v>1301</v>
      </c>
      <c r="N637">
        <v>662.66378997652498</v>
      </c>
      <c r="O637">
        <v>525.70905631159496</v>
      </c>
      <c r="P637">
        <v>479.68375579647</v>
      </c>
      <c r="Q637">
        <v>556.01886736152994</v>
      </c>
      <c r="R637">
        <v>2.7450895287258987</v>
      </c>
      <c r="S637">
        <v>0.1711831717796411</v>
      </c>
      <c r="T637">
        <v>3</v>
      </c>
      <c r="U637">
        <v>730</v>
      </c>
      <c r="V637">
        <v>166.497669218326</v>
      </c>
      <c r="W637">
        <v>186.937271160579</v>
      </c>
      <c r="X637">
        <v>227.82846916921301</v>
      </c>
      <c r="Y637">
        <v>193.75446984937267</v>
      </c>
      <c r="Z637">
        <v>2.2872517303191251</v>
      </c>
      <c r="AA637">
        <v>0.16117590024843681</v>
      </c>
      <c r="AB637">
        <v>3</v>
      </c>
      <c r="AC637">
        <v>975</v>
      </c>
      <c r="AD637">
        <f t="shared" si="18"/>
        <v>0.34846743738893893</v>
      </c>
      <c r="AE637">
        <f t="shared" si="19"/>
        <v>-1.5209042454288386</v>
      </c>
    </row>
    <row r="638" spans="1:31">
      <c r="A638" t="s">
        <v>1302</v>
      </c>
      <c r="B638">
        <v>1</v>
      </c>
      <c r="C638">
        <v>1</v>
      </c>
      <c r="D638">
        <v>5.6592000000000002</v>
      </c>
      <c r="E638">
        <v>1.62833037104545E-2</v>
      </c>
      <c r="F638" s="2">
        <v>1.7882574767404806</v>
      </c>
      <c r="G638">
        <v>1.1190967965942499E-2</v>
      </c>
      <c r="H638">
        <v>1.57868822726276</v>
      </c>
      <c r="I638">
        <v>0.84139603312486899</v>
      </c>
      <c r="J638" t="s">
        <v>33</v>
      </c>
      <c r="K638" t="s">
        <v>32</v>
      </c>
      <c r="L638">
        <v>13951.598599999999</v>
      </c>
      <c r="M638" t="s">
        <v>1303</v>
      </c>
      <c r="N638">
        <v>528.35287291433997</v>
      </c>
      <c r="O638">
        <v>539.559489105686</v>
      </c>
      <c r="P638">
        <v>599.19656910980802</v>
      </c>
      <c r="Q638">
        <v>555.702977043278</v>
      </c>
      <c r="R638">
        <v>2.7448427234184631</v>
      </c>
      <c r="S638">
        <v>6.8527708074892779E-2</v>
      </c>
      <c r="T638">
        <v>3</v>
      </c>
      <c r="U638">
        <v>731</v>
      </c>
      <c r="V638">
        <v>284.32350419028199</v>
      </c>
      <c r="W638">
        <v>416.02969824351402</v>
      </c>
      <c r="X638">
        <v>355.65576902752002</v>
      </c>
      <c r="Y638">
        <v>352.00299048710531</v>
      </c>
      <c r="Z638">
        <v>2.5465463530989583</v>
      </c>
      <c r="AA638">
        <v>0.18729679990385792</v>
      </c>
      <c r="AB638">
        <v>3</v>
      </c>
      <c r="AC638">
        <v>857</v>
      </c>
      <c r="AD638">
        <f t="shared" si="18"/>
        <v>0.63343729479371025</v>
      </c>
      <c r="AE638">
        <f t="shared" si="19"/>
        <v>-0.65872628367855224</v>
      </c>
    </row>
    <row r="639" spans="1:31">
      <c r="A639" t="s">
        <v>1304</v>
      </c>
      <c r="B639">
        <v>2</v>
      </c>
      <c r="C639">
        <v>1</v>
      </c>
      <c r="D639">
        <v>12.8794</v>
      </c>
      <c r="E639">
        <v>0.17841610601317801</v>
      </c>
      <c r="F639" s="2">
        <v>0.74856594347489946</v>
      </c>
      <c r="G639">
        <v>6.0021946169277599E-2</v>
      </c>
      <c r="H639">
        <v>2.5295835144185999</v>
      </c>
      <c r="I639">
        <v>0.242597766115488</v>
      </c>
      <c r="J639" t="s">
        <v>33</v>
      </c>
      <c r="K639" t="s">
        <v>32</v>
      </c>
      <c r="L639">
        <v>37384.601999999999</v>
      </c>
      <c r="M639" t="s">
        <v>1305</v>
      </c>
      <c r="N639">
        <v>515.43820201127505</v>
      </c>
      <c r="O639">
        <v>530.48812665040498</v>
      </c>
      <c r="P639">
        <v>620.97163140889995</v>
      </c>
      <c r="Q639">
        <v>555.63265335686003</v>
      </c>
      <c r="R639">
        <v>2.7447877603844999</v>
      </c>
      <c r="S639">
        <v>0.10273581609322882</v>
      </c>
      <c r="T639">
        <v>3</v>
      </c>
      <c r="U639">
        <v>732</v>
      </c>
      <c r="V639">
        <v>247.75792750735201</v>
      </c>
      <c r="W639">
        <v>21.650429504264501</v>
      </c>
      <c r="X639">
        <v>389.55306907662299</v>
      </c>
      <c r="Y639">
        <v>219.65380869607984</v>
      </c>
      <c r="Z639">
        <v>2.3417387381333219</v>
      </c>
      <c r="AA639">
        <v>0.8447588148510945</v>
      </c>
      <c r="AB639">
        <v>3</v>
      </c>
      <c r="AC639">
        <v>955</v>
      </c>
      <c r="AD639">
        <f t="shared" si="18"/>
        <v>0.39532199443110344</v>
      </c>
      <c r="AE639">
        <f t="shared" si="19"/>
        <v>-1.3388998706330695</v>
      </c>
    </row>
    <row r="640" spans="1:31">
      <c r="A640" t="s">
        <v>1306</v>
      </c>
      <c r="B640">
        <v>6</v>
      </c>
      <c r="C640">
        <v>3</v>
      </c>
      <c r="D640">
        <v>30.614799999999999</v>
      </c>
      <c r="E640">
        <v>0.124506588070598</v>
      </c>
      <c r="F640" s="2">
        <v>0.90480766794970025</v>
      </c>
      <c r="G640">
        <v>4.6382504347955197E-2</v>
      </c>
      <c r="H640">
        <v>1.12666874291139</v>
      </c>
      <c r="I640">
        <v>0.319705039458129</v>
      </c>
      <c r="J640" t="s">
        <v>33</v>
      </c>
      <c r="K640" t="s">
        <v>32</v>
      </c>
      <c r="L640">
        <v>40168.962800000001</v>
      </c>
      <c r="M640" t="s">
        <v>1307</v>
      </c>
      <c r="N640">
        <v>540.311002601631</v>
      </c>
      <c r="O640">
        <v>576.70719918552595</v>
      </c>
      <c r="P640">
        <v>547.81586289483698</v>
      </c>
      <c r="Q640">
        <v>554.94468822733131</v>
      </c>
      <c r="R640">
        <v>2.7442496988078289</v>
      </c>
      <c r="S640">
        <v>3.4628339027956E-2</v>
      </c>
      <c r="T640">
        <v>3</v>
      </c>
      <c r="U640">
        <v>733</v>
      </c>
      <c r="V640">
        <v>505.24188905527302</v>
      </c>
      <c r="W640">
        <v>437.40128743258299</v>
      </c>
      <c r="X640">
        <v>535.01747146794401</v>
      </c>
      <c r="Y640">
        <v>492.55354931860001</v>
      </c>
      <c r="Z640">
        <v>2.6924534529236861</v>
      </c>
      <c r="AA640">
        <v>0.10157219336975014</v>
      </c>
      <c r="AB640">
        <v>3</v>
      </c>
      <c r="AC640">
        <v>737</v>
      </c>
      <c r="AD640">
        <f t="shared" si="18"/>
        <v>0.887572328860326</v>
      </c>
      <c r="AE640">
        <f t="shared" si="19"/>
        <v>-0.17206340441222837</v>
      </c>
    </row>
    <row r="641" spans="1:31">
      <c r="A641" t="s">
        <v>1308</v>
      </c>
      <c r="B641">
        <v>3</v>
      </c>
      <c r="C641">
        <v>1</v>
      </c>
      <c r="D641">
        <v>14.4506</v>
      </c>
      <c r="E641">
        <v>0.275554655588229</v>
      </c>
      <c r="F641" s="2">
        <v>0.55979224702574515</v>
      </c>
      <c r="G641">
        <v>8.2634958181523999E-2</v>
      </c>
      <c r="H641">
        <v>1.43609187242891</v>
      </c>
      <c r="I641">
        <v>0.16553801502747301</v>
      </c>
      <c r="J641" t="s">
        <v>32</v>
      </c>
      <c r="K641" t="s">
        <v>33</v>
      </c>
      <c r="L641">
        <v>36387.703600000001</v>
      </c>
      <c r="M641" t="s">
        <v>1309</v>
      </c>
      <c r="N641">
        <v>686.18920197123896</v>
      </c>
      <c r="O641">
        <v>235.079903789176</v>
      </c>
      <c r="P641">
        <v>737.15451105895602</v>
      </c>
      <c r="Q641">
        <v>552.80787227312373</v>
      </c>
      <c r="R641">
        <v>2.742574218990661</v>
      </c>
      <c r="S641">
        <v>0.49988063308790925</v>
      </c>
      <c r="T641">
        <v>3</v>
      </c>
      <c r="U641">
        <v>734</v>
      </c>
      <c r="V641">
        <v>745.34401313923001</v>
      </c>
      <c r="W641">
        <v>731.27364510986604</v>
      </c>
      <c r="X641">
        <v>905.03101890936705</v>
      </c>
      <c r="Y641">
        <v>793.88289238615437</v>
      </c>
      <c r="Z641">
        <v>2.899756443306845</v>
      </c>
      <c r="AA641">
        <v>0.12157189859520101</v>
      </c>
      <c r="AB641">
        <v>3</v>
      </c>
      <c r="AC641">
        <v>594</v>
      </c>
      <c r="AD641">
        <f t="shared" si="18"/>
        <v>1.4360918724289142</v>
      </c>
      <c r="AE641">
        <f t="shared" si="19"/>
        <v>0.52214804697281814</v>
      </c>
    </row>
    <row r="642" spans="1:31">
      <c r="A642" t="s">
        <v>1310</v>
      </c>
      <c r="B642">
        <v>4</v>
      </c>
      <c r="C642">
        <v>1</v>
      </c>
      <c r="D642">
        <v>15.9153</v>
      </c>
      <c r="E642">
        <v>1.33447359318226E-2</v>
      </c>
      <c r="F642" s="2">
        <v>1.8746900156934065</v>
      </c>
      <c r="G642">
        <v>9.9626358232750706E-3</v>
      </c>
      <c r="H642">
        <v>1.5222749885553</v>
      </c>
      <c r="I642">
        <v>0.87878988945256697</v>
      </c>
      <c r="J642" t="s">
        <v>33</v>
      </c>
      <c r="K642" t="s">
        <v>32</v>
      </c>
      <c r="L642">
        <v>48350.473899999997</v>
      </c>
      <c r="M642" t="s">
        <v>1311</v>
      </c>
      <c r="N642">
        <v>521.12886060391304</v>
      </c>
      <c r="O642">
        <v>616.08060903398302</v>
      </c>
      <c r="P642">
        <v>510.61389419575801</v>
      </c>
      <c r="Q642">
        <v>549.27445461121806</v>
      </c>
      <c r="R642">
        <v>2.7397894015348045</v>
      </c>
      <c r="S642">
        <v>0.10576536854970651</v>
      </c>
      <c r="T642">
        <v>3</v>
      </c>
      <c r="U642">
        <v>735</v>
      </c>
      <c r="V642">
        <v>325.95004391122598</v>
      </c>
      <c r="W642">
        <v>420.55959305251702</v>
      </c>
      <c r="X642">
        <v>335.964539004622</v>
      </c>
      <c r="Y642">
        <v>360.82472532278831</v>
      </c>
      <c r="Z642">
        <v>2.5572962896884506</v>
      </c>
      <c r="AA642">
        <v>0.14404134667296642</v>
      </c>
      <c r="AB642">
        <v>3</v>
      </c>
      <c r="AC642">
        <v>846</v>
      </c>
      <c r="AD642">
        <f t="shared" si="18"/>
        <v>0.65691153537839964</v>
      </c>
      <c r="AE642">
        <f t="shared" si="19"/>
        <v>-0.60622899536582475</v>
      </c>
    </row>
    <row r="643" spans="1:31">
      <c r="A643" t="s">
        <v>1312</v>
      </c>
      <c r="B643">
        <v>1</v>
      </c>
      <c r="C643">
        <v>1</v>
      </c>
      <c r="D643">
        <v>4.5961999999999996</v>
      </c>
      <c r="E643">
        <v>0.409562833179269</v>
      </c>
      <c r="F643" s="2">
        <v>0.38767946140118298</v>
      </c>
      <c r="G643">
        <v>0.111192313898623</v>
      </c>
      <c r="H643">
        <v>1.0915646713485101</v>
      </c>
      <c r="I643">
        <v>0.111064634513873</v>
      </c>
      <c r="J643" t="s">
        <v>32</v>
      </c>
      <c r="K643" t="s">
        <v>33</v>
      </c>
      <c r="L643">
        <v>59227.963100000001</v>
      </c>
      <c r="M643" t="s">
        <v>1313</v>
      </c>
      <c r="N643">
        <v>563.93826233963603</v>
      </c>
      <c r="O643">
        <v>587.14291160700304</v>
      </c>
      <c r="P643">
        <v>495.46689477139302</v>
      </c>
      <c r="Q643">
        <v>548.84935623934405</v>
      </c>
      <c r="R643">
        <v>2.7394531591465259</v>
      </c>
      <c r="S643">
        <v>8.684393049728395E-2</v>
      </c>
      <c r="T643">
        <v>3</v>
      </c>
      <c r="U643">
        <v>736</v>
      </c>
      <c r="V643">
        <v>515.73452523164201</v>
      </c>
      <c r="W643">
        <v>613.30957886102499</v>
      </c>
      <c r="X643">
        <v>668.26959739705399</v>
      </c>
      <c r="Y643">
        <v>599.1045671632404</v>
      </c>
      <c r="Z643">
        <v>2.7775026303669179</v>
      </c>
      <c r="AA643">
        <v>0.12894795621750971</v>
      </c>
      <c r="AB643">
        <v>3</v>
      </c>
      <c r="AC643">
        <v>680</v>
      </c>
      <c r="AD643">
        <f t="shared" ref="AD643:AD706" si="20">(Y643/Q643)</f>
        <v>1.0915646713485092</v>
      </c>
      <c r="AE643">
        <f t="shared" ref="AE643:AE706" si="21">(LOG(AD643,2))</f>
        <v>0.12639760744262887</v>
      </c>
    </row>
    <row r="644" spans="1:31">
      <c r="A644" t="s">
        <v>1314</v>
      </c>
      <c r="B644">
        <v>5</v>
      </c>
      <c r="C644">
        <v>3</v>
      </c>
      <c r="D644">
        <v>26.474499999999999</v>
      </c>
      <c r="E644">
        <v>2.3788974699173401E-2</v>
      </c>
      <c r="F644" s="2">
        <v>1.6236242755788306</v>
      </c>
      <c r="G644">
        <v>1.4123835797646599E-2</v>
      </c>
      <c r="H644">
        <v>1.30007317877909</v>
      </c>
      <c r="I644">
        <v>0.75614105820340305</v>
      </c>
      <c r="J644" t="s">
        <v>32</v>
      </c>
      <c r="K644" t="s">
        <v>33</v>
      </c>
      <c r="L644">
        <v>39711.523800000003</v>
      </c>
      <c r="M644" t="s">
        <v>1315</v>
      </c>
      <c r="N644">
        <v>550.48635685654995</v>
      </c>
      <c r="O644">
        <v>557.62515849816498</v>
      </c>
      <c r="P644">
        <v>528.76216465057405</v>
      </c>
      <c r="Q644">
        <v>545.62456000176292</v>
      </c>
      <c r="R644">
        <v>2.736893910829469</v>
      </c>
      <c r="S644">
        <v>2.7552205821742486E-2</v>
      </c>
      <c r="T644">
        <v>3</v>
      </c>
      <c r="U644">
        <v>737</v>
      </c>
      <c r="V644">
        <v>633.24565708151499</v>
      </c>
      <c r="W644">
        <v>806.16884896611703</v>
      </c>
      <c r="X644">
        <v>688.64106237667704</v>
      </c>
      <c r="Y644">
        <v>709.35185614143631</v>
      </c>
      <c r="Z644">
        <v>2.8508617094789863</v>
      </c>
      <c r="AA644">
        <v>0.12448318728690064</v>
      </c>
      <c r="AB644">
        <v>3</v>
      </c>
      <c r="AC644">
        <v>626</v>
      </c>
      <c r="AD644">
        <f t="shared" si="20"/>
        <v>1.3000731787790938</v>
      </c>
      <c r="AE644">
        <f t="shared" si="21"/>
        <v>0.37859283224629703</v>
      </c>
    </row>
    <row r="645" spans="1:31">
      <c r="A645" t="s">
        <v>1316</v>
      </c>
      <c r="B645">
        <v>3</v>
      </c>
      <c r="C645">
        <v>2</v>
      </c>
      <c r="D645">
        <v>16.220800000000001</v>
      </c>
      <c r="E645">
        <v>0.74368641931021995</v>
      </c>
      <c r="F645" s="2">
        <v>0.12861014922716502</v>
      </c>
      <c r="G645">
        <v>0.17643645272194</v>
      </c>
      <c r="H645">
        <v>1.08975459014259</v>
      </c>
      <c r="I645">
        <v>5.8747222097070402E-2</v>
      </c>
      <c r="J645" t="s">
        <v>33</v>
      </c>
      <c r="K645" t="s">
        <v>32</v>
      </c>
      <c r="L645">
        <v>36049.1446</v>
      </c>
      <c r="M645" t="s">
        <v>1317</v>
      </c>
      <c r="N645">
        <v>576.53556963528399</v>
      </c>
      <c r="O645">
        <v>377.988854108086</v>
      </c>
      <c r="P645">
        <v>670.26769754294605</v>
      </c>
      <c r="Q645">
        <v>541.59737376210535</v>
      </c>
      <c r="R645">
        <v>2.7336765497624071</v>
      </c>
      <c r="S645">
        <v>0.27555315424365923</v>
      </c>
      <c r="T645">
        <v>3</v>
      </c>
      <c r="U645">
        <v>739</v>
      </c>
      <c r="V645">
        <v>379.463056348507</v>
      </c>
      <c r="W645">
        <v>489.45437223964302</v>
      </c>
      <c r="X645">
        <v>622.05323213071404</v>
      </c>
      <c r="Y645">
        <v>496.99022023962135</v>
      </c>
      <c r="Z645">
        <v>2.6963478427821137</v>
      </c>
      <c r="AA645">
        <v>0.24441231813402919</v>
      </c>
      <c r="AB645">
        <v>3</v>
      </c>
      <c r="AC645">
        <v>734</v>
      </c>
      <c r="AD645">
        <f t="shared" si="20"/>
        <v>0.91763779574367443</v>
      </c>
      <c r="AE645">
        <f t="shared" si="21"/>
        <v>-0.12400328046365497</v>
      </c>
    </row>
    <row r="646" spans="1:31">
      <c r="A646" t="s">
        <v>1318</v>
      </c>
      <c r="B646">
        <v>3</v>
      </c>
      <c r="C646">
        <v>2</v>
      </c>
      <c r="D646">
        <v>11.6928</v>
      </c>
      <c r="E646">
        <v>4.0999048888565197E-2</v>
      </c>
      <c r="F646" s="2">
        <v>1.3872262180909709</v>
      </c>
      <c r="G646">
        <v>2.0454757099441698E-2</v>
      </c>
      <c r="H646">
        <v>1.58775066718988</v>
      </c>
      <c r="I646">
        <v>0.61203507497162402</v>
      </c>
      <c r="J646" t="s">
        <v>33</v>
      </c>
      <c r="K646" t="s">
        <v>32</v>
      </c>
      <c r="L646">
        <v>32250.582699999999</v>
      </c>
      <c r="M646" t="s">
        <v>1319</v>
      </c>
      <c r="N646">
        <v>419.5353648336</v>
      </c>
      <c r="O646">
        <v>598.19872894626701</v>
      </c>
      <c r="P646">
        <v>588.92564206109205</v>
      </c>
      <c r="Q646">
        <v>535.55324528031963</v>
      </c>
      <c r="R646">
        <v>2.7288026553394507</v>
      </c>
      <c r="S646">
        <v>0.18780831949256246</v>
      </c>
      <c r="T646">
        <v>3</v>
      </c>
      <c r="U646">
        <v>740</v>
      </c>
      <c r="V646">
        <v>339.46887272483599</v>
      </c>
      <c r="W646">
        <v>395.14175371922801</v>
      </c>
      <c r="X646">
        <v>277.29871741062499</v>
      </c>
      <c r="Y646">
        <v>337.3031146182297</v>
      </c>
      <c r="Z646">
        <v>2.5280203514330948</v>
      </c>
      <c r="AA646">
        <v>0.17477266085752313</v>
      </c>
      <c r="AB646">
        <v>3</v>
      </c>
      <c r="AC646">
        <v>868</v>
      </c>
      <c r="AD646">
        <f t="shared" si="20"/>
        <v>0.62982181060573783</v>
      </c>
      <c r="AE646">
        <f t="shared" si="21"/>
        <v>-0.66698437630273633</v>
      </c>
    </row>
    <row r="647" spans="1:31">
      <c r="A647" t="s">
        <v>1320</v>
      </c>
      <c r="B647">
        <v>9</v>
      </c>
      <c r="C647">
        <v>7</v>
      </c>
      <c r="D647">
        <v>49.014899999999997</v>
      </c>
      <c r="E647">
        <v>0.66043642403363201</v>
      </c>
      <c r="F647" s="2">
        <v>0.18016898277357885</v>
      </c>
      <c r="G647">
        <v>0.160243108662599</v>
      </c>
      <c r="H647">
        <v>1.0194271678607301</v>
      </c>
      <c r="I647">
        <v>6.6015416999154697E-2</v>
      </c>
      <c r="J647" t="s">
        <v>33</v>
      </c>
      <c r="K647" t="s">
        <v>32</v>
      </c>
      <c r="L647">
        <v>85755.8318</v>
      </c>
      <c r="M647" t="s">
        <v>1321</v>
      </c>
      <c r="N647">
        <v>523.59485697156799</v>
      </c>
      <c r="O647">
        <v>555.63728126619606</v>
      </c>
      <c r="P647">
        <v>519.69255036914399</v>
      </c>
      <c r="Q647">
        <v>532.97489620230272</v>
      </c>
      <c r="R647">
        <v>2.7267067536840393</v>
      </c>
      <c r="S647">
        <v>3.7005402173904113E-2</v>
      </c>
      <c r="T647">
        <v>3</v>
      </c>
      <c r="U647">
        <v>741</v>
      </c>
      <c r="V647">
        <v>561.836841264339</v>
      </c>
      <c r="W647">
        <v>507.26666977810402</v>
      </c>
      <c r="X647">
        <v>499.35055710080502</v>
      </c>
      <c r="Y647">
        <v>522.81802271441597</v>
      </c>
      <c r="Z647">
        <v>2.7183505502752019</v>
      </c>
      <c r="AA647">
        <v>6.5074854601483795E-2</v>
      </c>
      <c r="AB647">
        <v>3</v>
      </c>
      <c r="AC647">
        <v>724</v>
      </c>
      <c r="AD647">
        <f t="shared" si="20"/>
        <v>0.98094305461615683</v>
      </c>
      <c r="AE647">
        <f t="shared" si="21"/>
        <v>-2.7758706870410311E-2</v>
      </c>
    </row>
    <row r="648" spans="1:31">
      <c r="A648" t="s">
        <v>1322</v>
      </c>
      <c r="B648">
        <v>4</v>
      </c>
      <c r="C648">
        <v>1</v>
      </c>
      <c r="D648">
        <v>21.007400000000001</v>
      </c>
      <c r="E648">
        <v>1.5384714486157299E-2</v>
      </c>
      <c r="F648" s="2">
        <v>1.8129105591004337</v>
      </c>
      <c r="G648">
        <v>1.0994251419555999E-2</v>
      </c>
      <c r="H648">
        <v>1.42735911453112</v>
      </c>
      <c r="I648">
        <v>0.85262495358558299</v>
      </c>
      <c r="J648" t="s">
        <v>32</v>
      </c>
      <c r="K648" t="s">
        <v>33</v>
      </c>
      <c r="L648">
        <v>17752.949199999999</v>
      </c>
      <c r="M648" t="s">
        <v>1323</v>
      </c>
      <c r="N648">
        <v>484.43349892156499</v>
      </c>
      <c r="O648">
        <v>601.17718273300898</v>
      </c>
      <c r="P648">
        <v>506.890199517562</v>
      </c>
      <c r="Q648">
        <v>530.83362705737864</v>
      </c>
      <c r="R648">
        <v>2.7249584265942186</v>
      </c>
      <c r="S648">
        <v>0.11669464464028961</v>
      </c>
      <c r="T648">
        <v>3</v>
      </c>
      <c r="U648">
        <v>742</v>
      </c>
      <c r="V648">
        <v>672.12206096398995</v>
      </c>
      <c r="W648">
        <v>793.65910147093405</v>
      </c>
      <c r="X648">
        <v>807.28948520496897</v>
      </c>
      <c r="Y648">
        <v>757.69021587996428</v>
      </c>
      <c r="Z648">
        <v>2.879491679203003</v>
      </c>
      <c r="AA648">
        <v>9.821550180889968E-2</v>
      </c>
      <c r="AB648">
        <v>3</v>
      </c>
      <c r="AC648">
        <v>603</v>
      </c>
      <c r="AD648">
        <f t="shared" si="20"/>
        <v>1.4273591145311229</v>
      </c>
      <c r="AE648">
        <f t="shared" si="21"/>
        <v>0.5133483534354456</v>
      </c>
    </row>
    <row r="649" spans="1:31">
      <c r="A649" t="s">
        <v>1324</v>
      </c>
      <c r="B649">
        <v>4</v>
      </c>
      <c r="C649">
        <v>1</v>
      </c>
      <c r="D649">
        <v>17.0443</v>
      </c>
      <c r="E649">
        <v>0.14492549587299999</v>
      </c>
      <c r="F649" s="2">
        <v>0.83885520498486577</v>
      </c>
      <c r="G649">
        <v>5.17834549404615E-2</v>
      </c>
      <c r="H649">
        <v>1.6262227472673501</v>
      </c>
      <c r="I649">
        <v>0.28574249559033899</v>
      </c>
      <c r="J649" t="s">
        <v>33</v>
      </c>
      <c r="K649" t="s">
        <v>32</v>
      </c>
      <c r="L649">
        <v>45929.902800000003</v>
      </c>
      <c r="M649" t="s">
        <v>1325</v>
      </c>
      <c r="N649">
        <v>324.08112587903202</v>
      </c>
      <c r="O649">
        <v>705.32137414402496</v>
      </c>
      <c r="P649">
        <v>560.09678865245803</v>
      </c>
      <c r="Q649">
        <v>529.83309622517163</v>
      </c>
      <c r="R649">
        <v>2.7241390831779566</v>
      </c>
      <c r="S649">
        <v>0.36315867867057766</v>
      </c>
      <c r="T649">
        <v>3</v>
      </c>
      <c r="U649">
        <v>743</v>
      </c>
      <c r="V649">
        <v>279.73706491556101</v>
      </c>
      <c r="W649">
        <v>373.162359896098</v>
      </c>
      <c r="X649">
        <v>324.51851584035398</v>
      </c>
      <c r="Y649">
        <v>325.80598021733766</v>
      </c>
      <c r="Z649">
        <v>2.5129590515856104</v>
      </c>
      <c r="AA649">
        <v>0.14341649643214305</v>
      </c>
      <c r="AB649">
        <v>3</v>
      </c>
      <c r="AC649">
        <v>874</v>
      </c>
      <c r="AD649">
        <f t="shared" si="20"/>
        <v>0.61492191133125196</v>
      </c>
      <c r="AE649">
        <f t="shared" si="21"/>
        <v>-0.70152488002581603</v>
      </c>
    </row>
    <row r="650" spans="1:31">
      <c r="A650" t="s">
        <v>1326</v>
      </c>
      <c r="B650">
        <v>9</v>
      </c>
      <c r="C650">
        <v>1</v>
      </c>
      <c r="D650">
        <v>38.635199999999998</v>
      </c>
      <c r="E650">
        <v>5.2734635368149298E-2</v>
      </c>
      <c r="F650" s="2">
        <v>1.277904052557594</v>
      </c>
      <c r="G650">
        <v>2.4254349908920302E-2</v>
      </c>
      <c r="H650">
        <v>1.1965547249975601</v>
      </c>
      <c r="I650">
        <v>0.54208289341354798</v>
      </c>
      <c r="J650" t="s">
        <v>32</v>
      </c>
      <c r="K650" t="s">
        <v>33</v>
      </c>
      <c r="L650">
        <v>172553.34969999999</v>
      </c>
      <c r="M650" t="s">
        <v>1327</v>
      </c>
      <c r="N650">
        <v>522.27818006641803</v>
      </c>
      <c r="O650">
        <v>541.954462552584</v>
      </c>
      <c r="P650">
        <v>523.84587664242804</v>
      </c>
      <c r="Q650">
        <v>529.35950642047669</v>
      </c>
      <c r="R650">
        <v>2.7237507166956809</v>
      </c>
      <c r="S650">
        <v>2.0658324584238406E-2</v>
      </c>
      <c r="T650">
        <v>3</v>
      </c>
      <c r="U650">
        <v>744</v>
      </c>
      <c r="V650">
        <v>632.53587477272504</v>
      </c>
      <c r="W650">
        <v>703.09207923147505</v>
      </c>
      <c r="X650">
        <v>564.59490188518498</v>
      </c>
      <c r="Y650">
        <v>633.40761862979502</v>
      </c>
      <c r="Z650">
        <v>2.8016832827633653</v>
      </c>
      <c r="AA650">
        <v>0.10933355043750502</v>
      </c>
      <c r="AB650">
        <v>3</v>
      </c>
      <c r="AC650">
        <v>663</v>
      </c>
      <c r="AD650">
        <f t="shared" si="20"/>
        <v>1.1965547249975552</v>
      </c>
      <c r="AE650">
        <f t="shared" si="21"/>
        <v>0.25888638072690606</v>
      </c>
    </row>
    <row r="651" spans="1:31">
      <c r="A651" t="s">
        <v>1328</v>
      </c>
      <c r="B651">
        <v>6</v>
      </c>
      <c r="C651">
        <v>1</v>
      </c>
      <c r="D651">
        <v>29.544599999999999</v>
      </c>
      <c r="E651">
        <v>1.1813111507100099E-2</v>
      </c>
      <c r="F651" s="2">
        <v>1.9276356965960892</v>
      </c>
      <c r="G651">
        <v>9.3514719484102306E-3</v>
      </c>
      <c r="H651">
        <v>1.45089478051841</v>
      </c>
      <c r="I651">
        <v>0.89888870788507402</v>
      </c>
      <c r="J651" t="s">
        <v>32</v>
      </c>
      <c r="K651" t="s">
        <v>33</v>
      </c>
      <c r="L651">
        <v>39439.348899999997</v>
      </c>
      <c r="M651" t="s">
        <v>1329</v>
      </c>
      <c r="N651">
        <v>515.49170268959904</v>
      </c>
      <c r="O651">
        <v>539.04751575186299</v>
      </c>
      <c r="P651">
        <v>513.30013073203895</v>
      </c>
      <c r="Q651">
        <v>522.61311639116695</v>
      </c>
      <c r="R651">
        <v>2.7181803053239948</v>
      </c>
      <c r="S651">
        <v>2.7314140277345078E-2</v>
      </c>
      <c r="T651">
        <v>3</v>
      </c>
      <c r="U651">
        <v>746</v>
      </c>
      <c r="V651">
        <v>646.19640634999905</v>
      </c>
      <c r="W651">
        <v>773.60181855488202</v>
      </c>
      <c r="X651">
        <v>854.97170350233705</v>
      </c>
      <c r="Y651">
        <v>758.25664280240596</v>
      </c>
      <c r="Z651">
        <v>2.8798162236906371</v>
      </c>
      <c r="AA651">
        <v>0.13877908353920526</v>
      </c>
      <c r="AB651">
        <v>3</v>
      </c>
      <c r="AC651">
        <v>602</v>
      </c>
      <c r="AD651">
        <f t="shared" si="20"/>
        <v>1.4508947805184129</v>
      </c>
      <c r="AE651">
        <f t="shared" si="21"/>
        <v>0.53694289836506892</v>
      </c>
    </row>
    <row r="652" spans="1:31">
      <c r="A652" t="s">
        <v>1330</v>
      </c>
      <c r="B652">
        <v>2</v>
      </c>
      <c r="C652">
        <v>2</v>
      </c>
      <c r="D652">
        <v>12.248900000000001</v>
      </c>
      <c r="E652" s="2">
        <v>7.6625056780743606E-5</v>
      </c>
      <c r="F652" s="2">
        <v>4.1156291906522631</v>
      </c>
      <c r="G652">
        <v>1.15162127729865E-3</v>
      </c>
      <c r="H652">
        <v>1.9500424916178101</v>
      </c>
      <c r="I652">
        <v>1</v>
      </c>
      <c r="J652" t="s">
        <v>32</v>
      </c>
      <c r="K652" t="s">
        <v>33</v>
      </c>
      <c r="L652">
        <v>11016.004199999999</v>
      </c>
      <c r="M652" t="s">
        <v>1331</v>
      </c>
      <c r="N652">
        <v>530.91938458115703</v>
      </c>
      <c r="O652">
        <v>515.73708103682497</v>
      </c>
      <c r="P652">
        <v>521.021024107946</v>
      </c>
      <c r="Q652">
        <v>522.55916324197608</v>
      </c>
      <c r="R652">
        <v>2.7181354676346445</v>
      </c>
      <c r="S652">
        <v>1.4748834945965876E-2</v>
      </c>
      <c r="T652">
        <v>3</v>
      </c>
      <c r="U652">
        <v>747</v>
      </c>
      <c r="V652">
        <v>952.29849257134299</v>
      </c>
      <c r="W652">
        <v>1014.19256198409</v>
      </c>
      <c r="X652">
        <v>1090.54666356287</v>
      </c>
      <c r="Y652">
        <v>1019.012572706101</v>
      </c>
      <c r="Z652">
        <v>3.0081795424197701</v>
      </c>
      <c r="AA652">
        <v>6.7957952240416369E-2</v>
      </c>
      <c r="AB652">
        <v>3</v>
      </c>
      <c r="AC652">
        <v>517</v>
      </c>
      <c r="AD652">
        <f t="shared" si="20"/>
        <v>1.9500424916178101</v>
      </c>
      <c r="AE652">
        <f t="shared" si="21"/>
        <v>0.96350556078431981</v>
      </c>
    </row>
    <row r="653" spans="1:31">
      <c r="A653" t="s">
        <v>1332</v>
      </c>
      <c r="B653">
        <v>4</v>
      </c>
      <c r="C653">
        <v>2</v>
      </c>
      <c r="D653">
        <v>23.090599999999998</v>
      </c>
      <c r="E653">
        <v>1.6164929962747401E-2</v>
      </c>
      <c r="F653" s="2">
        <v>1.7914261727015575</v>
      </c>
      <c r="G653">
        <v>1.1190967965942499E-2</v>
      </c>
      <c r="H653">
        <v>1.2437582145583901</v>
      </c>
      <c r="I653">
        <v>0.84286376133113505</v>
      </c>
      <c r="J653" t="s">
        <v>32</v>
      </c>
      <c r="K653" t="s">
        <v>33</v>
      </c>
      <c r="L653">
        <v>27442.369299999998</v>
      </c>
      <c r="M653" t="s">
        <v>1333</v>
      </c>
      <c r="N653">
        <v>557.24530139611204</v>
      </c>
      <c r="O653">
        <v>469.00724501163199</v>
      </c>
      <c r="P653">
        <v>525.61055505639297</v>
      </c>
      <c r="Q653">
        <v>517.28770048804563</v>
      </c>
      <c r="R653">
        <v>2.7137321523435984</v>
      </c>
      <c r="S653">
        <v>8.6419852727819144E-2</v>
      </c>
      <c r="T653">
        <v>3</v>
      </c>
      <c r="U653">
        <v>748</v>
      </c>
      <c r="V653">
        <v>662.41316880845397</v>
      </c>
      <c r="W653">
        <v>616.39879790820601</v>
      </c>
      <c r="X653">
        <v>651.33051359941601</v>
      </c>
      <c r="Y653">
        <v>643.38082677202533</v>
      </c>
      <c r="Z653">
        <v>2.8084681144596697</v>
      </c>
      <c r="AA653">
        <v>3.7326534965786314E-2</v>
      </c>
      <c r="AB653">
        <v>3</v>
      </c>
      <c r="AC653">
        <v>657</v>
      </c>
      <c r="AD653">
        <f t="shared" si="20"/>
        <v>1.243758214558387</v>
      </c>
      <c r="AE653">
        <f t="shared" si="21"/>
        <v>0.31470605414956232</v>
      </c>
    </row>
    <row r="654" spans="1:31">
      <c r="A654" t="s">
        <v>1334</v>
      </c>
      <c r="B654">
        <v>5</v>
      </c>
      <c r="C654">
        <v>3</v>
      </c>
      <c r="D654">
        <v>21.959700000000002</v>
      </c>
      <c r="E654">
        <v>9.38564828291093E-2</v>
      </c>
      <c r="F654" s="2">
        <v>1.0275357245378631</v>
      </c>
      <c r="G654">
        <v>3.8111657163905299E-2</v>
      </c>
      <c r="H654">
        <v>1.3076406166050201</v>
      </c>
      <c r="I654">
        <v>0.38793250331103901</v>
      </c>
      <c r="J654" t="s">
        <v>33</v>
      </c>
      <c r="K654" t="s">
        <v>32</v>
      </c>
      <c r="L654">
        <v>25956.313200000001</v>
      </c>
      <c r="M654" t="s">
        <v>1335</v>
      </c>
      <c r="N654">
        <v>527.81131070057802</v>
      </c>
      <c r="O654">
        <v>576.63095833087198</v>
      </c>
      <c r="P654">
        <v>439.41255497561502</v>
      </c>
      <c r="Q654">
        <v>514.61827466902162</v>
      </c>
      <c r="R654">
        <v>2.7114852044297</v>
      </c>
      <c r="S654">
        <v>0.13515657145536569</v>
      </c>
      <c r="T654">
        <v>3</v>
      </c>
      <c r="U654">
        <v>749</v>
      </c>
      <c r="V654">
        <v>440.51907065558299</v>
      </c>
      <c r="W654">
        <v>416.02538507224102</v>
      </c>
      <c r="X654">
        <v>324.09707865286998</v>
      </c>
      <c r="Y654">
        <v>393.54717812689796</v>
      </c>
      <c r="Z654">
        <v>2.5949968026976618</v>
      </c>
      <c r="AA654">
        <v>0.15596539044800323</v>
      </c>
      <c r="AB654">
        <v>3</v>
      </c>
      <c r="AC654">
        <v>818</v>
      </c>
      <c r="AD654">
        <f t="shared" si="20"/>
        <v>0.76473611120788332</v>
      </c>
      <c r="AE654">
        <f t="shared" si="21"/>
        <v>-0.386966094442183</v>
      </c>
    </row>
    <row r="655" spans="1:31">
      <c r="A655" t="s">
        <v>1336</v>
      </c>
      <c r="B655">
        <v>3</v>
      </c>
      <c r="C655">
        <v>1</v>
      </c>
      <c r="D655">
        <v>11.175000000000001</v>
      </c>
      <c r="E655">
        <v>4.8426148287194999E-4</v>
      </c>
      <c r="F655" s="2">
        <v>3.3149200724389019</v>
      </c>
      <c r="G655">
        <v>1.7827867543410601E-3</v>
      </c>
      <c r="H655">
        <v>1.56468199843894</v>
      </c>
      <c r="I655">
        <v>0.99999989348439</v>
      </c>
      <c r="J655" t="s">
        <v>32</v>
      </c>
      <c r="K655" t="s">
        <v>33</v>
      </c>
      <c r="L655">
        <v>86018.590200000006</v>
      </c>
      <c r="M655" t="s">
        <v>1337</v>
      </c>
      <c r="N655">
        <v>498.76182083630403</v>
      </c>
      <c r="O655">
        <v>488.11738174708199</v>
      </c>
      <c r="P655">
        <v>554.73170226168702</v>
      </c>
      <c r="Q655">
        <v>513.87030161502435</v>
      </c>
      <c r="R655">
        <v>2.7108535189939582</v>
      </c>
      <c r="S655">
        <v>6.9638203803279605E-2</v>
      </c>
      <c r="T655">
        <v>3</v>
      </c>
      <c r="U655">
        <v>750</v>
      </c>
      <c r="V655">
        <v>786.03092684079604</v>
      </c>
      <c r="W655">
        <v>794.25398228508595</v>
      </c>
      <c r="X655">
        <v>831.845922282365</v>
      </c>
      <c r="Y655">
        <v>804.04361046941574</v>
      </c>
      <c r="Z655">
        <v>2.9052796050576233</v>
      </c>
      <c r="AA655">
        <v>3.0378989703996846E-2</v>
      </c>
      <c r="AB655">
        <v>3</v>
      </c>
      <c r="AC655">
        <v>591</v>
      </c>
      <c r="AD655">
        <f t="shared" si="20"/>
        <v>1.5646819984389373</v>
      </c>
      <c r="AE655">
        <f t="shared" si="21"/>
        <v>0.64586947767387715</v>
      </c>
    </row>
    <row r="656" spans="1:31">
      <c r="A656" t="s">
        <v>1338</v>
      </c>
      <c r="B656">
        <v>2</v>
      </c>
      <c r="C656">
        <v>2</v>
      </c>
      <c r="D656">
        <v>12.6503</v>
      </c>
      <c r="E656">
        <v>0.13633268053033701</v>
      </c>
      <c r="F656" s="2">
        <v>0.86540002624350276</v>
      </c>
      <c r="G656">
        <v>4.9694964017602303E-2</v>
      </c>
      <c r="H656">
        <v>1.36323563180431</v>
      </c>
      <c r="I656">
        <v>0.29917049325221501</v>
      </c>
      <c r="J656" t="s">
        <v>32</v>
      </c>
      <c r="K656" t="s">
        <v>33</v>
      </c>
      <c r="L656">
        <v>25309.957600000002</v>
      </c>
      <c r="M656" t="s">
        <v>1339</v>
      </c>
      <c r="N656">
        <v>592.77218403956101</v>
      </c>
      <c r="O656">
        <v>344.12527998608698</v>
      </c>
      <c r="P656">
        <v>599.89019674147403</v>
      </c>
      <c r="Q656">
        <v>512.26255358904064</v>
      </c>
      <c r="R656">
        <v>2.7094926100945007</v>
      </c>
      <c r="S656">
        <v>0.28433590763958344</v>
      </c>
      <c r="T656">
        <v>3</v>
      </c>
      <c r="U656">
        <v>752</v>
      </c>
      <c r="V656">
        <v>697.47765208701503</v>
      </c>
      <c r="W656">
        <v>705.30591046976497</v>
      </c>
      <c r="X656">
        <v>692.22013511815101</v>
      </c>
      <c r="Y656">
        <v>698.33456589164371</v>
      </c>
      <c r="Z656">
        <v>2.8440635391117217</v>
      </c>
      <c r="AA656">
        <v>9.4293471275136344E-3</v>
      </c>
      <c r="AB656">
        <v>3</v>
      </c>
      <c r="AC656">
        <v>633</v>
      </c>
      <c r="AD656">
        <f t="shared" si="20"/>
        <v>1.3632356318043075</v>
      </c>
      <c r="AE656">
        <f t="shared" si="21"/>
        <v>0.44703494985739844</v>
      </c>
    </row>
    <row r="657" spans="1:31">
      <c r="A657" t="s">
        <v>1340</v>
      </c>
      <c r="B657">
        <v>2</v>
      </c>
      <c r="C657">
        <v>2</v>
      </c>
      <c r="D657">
        <v>7.2683999999999997</v>
      </c>
      <c r="E657" s="2">
        <v>7.3588088258524906E-5</v>
      </c>
      <c r="F657" s="2">
        <v>4.1331924794432684</v>
      </c>
      <c r="G657">
        <v>1.15162127729865E-3</v>
      </c>
      <c r="H657">
        <v>1.6837517942539999</v>
      </c>
      <c r="I657">
        <v>1</v>
      </c>
      <c r="J657" t="s">
        <v>33</v>
      </c>
      <c r="K657" t="s">
        <v>32</v>
      </c>
      <c r="L657">
        <v>72522.041899999997</v>
      </c>
      <c r="M657" t="s">
        <v>1341</v>
      </c>
      <c r="N657">
        <v>490.97984771813202</v>
      </c>
      <c r="O657">
        <v>534.08683891421697</v>
      </c>
      <c r="P657">
        <v>489.02708621887001</v>
      </c>
      <c r="Q657">
        <v>504.69792428373967</v>
      </c>
      <c r="R657">
        <v>2.7030315185756284</v>
      </c>
      <c r="S657">
        <v>5.0466361503226885E-2</v>
      </c>
      <c r="T657">
        <v>3</v>
      </c>
      <c r="U657">
        <v>754</v>
      </c>
      <c r="V657">
        <v>294.56694491239102</v>
      </c>
      <c r="W657">
        <v>306.34471732779798</v>
      </c>
      <c r="X657">
        <v>298.32644281676602</v>
      </c>
      <c r="Y657">
        <v>299.74603501898497</v>
      </c>
      <c r="Z657">
        <v>2.4767534470477353</v>
      </c>
      <c r="AA657">
        <v>2.006981264385007E-2</v>
      </c>
      <c r="AB657">
        <v>3</v>
      </c>
      <c r="AC657">
        <v>892</v>
      </c>
      <c r="AD657">
        <f t="shared" si="20"/>
        <v>0.59391176503129151</v>
      </c>
      <c r="AE657">
        <f t="shared" si="21"/>
        <v>-0.75167948306544075</v>
      </c>
    </row>
    <row r="658" spans="1:31">
      <c r="A658" t="s">
        <v>1342</v>
      </c>
      <c r="B658">
        <v>2</v>
      </c>
      <c r="C658">
        <v>1</v>
      </c>
      <c r="D658">
        <v>7.8815999999999997</v>
      </c>
      <c r="E658">
        <v>0.306178206750223</v>
      </c>
      <c r="F658" s="2">
        <v>0.51402572488842135</v>
      </c>
      <c r="G658">
        <v>8.9534486611761305E-2</v>
      </c>
      <c r="H658">
        <v>1.12625656998754</v>
      </c>
      <c r="I658">
        <v>0.14958035269380099</v>
      </c>
      <c r="J658" t="s">
        <v>32</v>
      </c>
      <c r="K658" t="s">
        <v>33</v>
      </c>
      <c r="L658">
        <v>102723.0837</v>
      </c>
      <c r="M658" t="s">
        <v>1343</v>
      </c>
      <c r="N658">
        <v>401.39292346874402</v>
      </c>
      <c r="O658">
        <v>565.90786165405405</v>
      </c>
      <c r="P658">
        <v>543.39706042421403</v>
      </c>
      <c r="Q658">
        <v>503.5659485156707</v>
      </c>
      <c r="R658">
        <v>2.7020563551297614</v>
      </c>
      <c r="S658">
        <v>0.17713155145977294</v>
      </c>
      <c r="T658">
        <v>3</v>
      </c>
      <c r="U658">
        <v>755</v>
      </c>
      <c r="V658">
        <v>576.95940744367101</v>
      </c>
      <c r="W658">
        <v>582.28430323066004</v>
      </c>
      <c r="X658">
        <v>542.18966313901501</v>
      </c>
      <c r="Y658">
        <v>567.14445793778202</v>
      </c>
      <c r="Z658">
        <v>2.7536936925695006</v>
      </c>
      <c r="AA658">
        <v>3.839386907655952E-2</v>
      </c>
      <c r="AB658">
        <v>3</v>
      </c>
      <c r="AC658">
        <v>702</v>
      </c>
      <c r="AD658">
        <f t="shared" si="20"/>
        <v>1.1262565699875411</v>
      </c>
      <c r="AE658">
        <f t="shared" si="21"/>
        <v>0.17153552198624825</v>
      </c>
    </row>
    <row r="659" spans="1:31">
      <c r="A659" t="s">
        <v>1344</v>
      </c>
      <c r="B659">
        <v>15</v>
      </c>
      <c r="C659">
        <v>4</v>
      </c>
      <c r="D659">
        <v>80.205799999999996</v>
      </c>
      <c r="E659">
        <v>0.23668589917640601</v>
      </c>
      <c r="F659" s="2">
        <v>0.62582761487316851</v>
      </c>
      <c r="G659">
        <v>7.3999138875201306E-2</v>
      </c>
      <c r="H659">
        <v>1.0985505968292799</v>
      </c>
      <c r="I659">
        <v>0.19044131998806901</v>
      </c>
      <c r="J659" t="s">
        <v>33</v>
      </c>
      <c r="K659" t="s">
        <v>32</v>
      </c>
      <c r="L659">
        <v>78248.289300000004</v>
      </c>
      <c r="M659" t="s">
        <v>1345</v>
      </c>
      <c r="N659">
        <v>540.85165615072697</v>
      </c>
      <c r="O659">
        <v>516.50554800901295</v>
      </c>
      <c r="P659">
        <v>450.71020663864101</v>
      </c>
      <c r="Q659">
        <v>502.68913693279364</v>
      </c>
      <c r="R659">
        <v>2.7012995002646396</v>
      </c>
      <c r="S659">
        <v>9.2765013954031611E-2</v>
      </c>
      <c r="T659">
        <v>3</v>
      </c>
      <c r="U659">
        <v>756</v>
      </c>
      <c r="V659">
        <v>468.47737554099899</v>
      </c>
      <c r="W659">
        <v>479.99683353154501</v>
      </c>
      <c r="X659">
        <v>424.30499213227398</v>
      </c>
      <c r="Y659">
        <v>457.59306706827266</v>
      </c>
      <c r="Z659">
        <v>2.6604794358968524</v>
      </c>
      <c r="AA659">
        <v>6.4245004027322444E-2</v>
      </c>
      <c r="AB659">
        <v>3</v>
      </c>
      <c r="AC659">
        <v>765</v>
      </c>
      <c r="AD659">
        <f t="shared" si="20"/>
        <v>0.91029034337268755</v>
      </c>
      <c r="AE659">
        <f t="shared" si="21"/>
        <v>-0.13560131865846228</v>
      </c>
    </row>
    <row r="660" spans="1:31">
      <c r="A660" t="s">
        <v>1346</v>
      </c>
      <c r="B660">
        <v>9</v>
      </c>
      <c r="C660">
        <v>1</v>
      </c>
      <c r="D660">
        <v>40.179000000000002</v>
      </c>
      <c r="E660">
        <v>0.18354006599702199</v>
      </c>
      <c r="F660" s="2">
        <v>0.73626911646878501</v>
      </c>
      <c r="G660">
        <v>6.1470379277095401E-2</v>
      </c>
      <c r="H660">
        <v>2.2071253281497398</v>
      </c>
      <c r="I660">
        <v>0.23703127109790201</v>
      </c>
      <c r="J660" t="s">
        <v>32</v>
      </c>
      <c r="K660" t="s">
        <v>33</v>
      </c>
      <c r="L660">
        <v>58142.390599999999</v>
      </c>
      <c r="M660" t="s">
        <v>1347</v>
      </c>
      <c r="N660">
        <v>640.02912791408301</v>
      </c>
      <c r="O660">
        <v>287.593737666165</v>
      </c>
      <c r="P660">
        <v>578.42465988942399</v>
      </c>
      <c r="Q660">
        <v>502.01584182322404</v>
      </c>
      <c r="R660">
        <v>2.7007174221407446</v>
      </c>
      <c r="S660">
        <v>0.37495295039850429</v>
      </c>
      <c r="T660">
        <v>3</v>
      </c>
      <c r="U660">
        <v>757</v>
      </c>
      <c r="V660">
        <v>1963.4023759163399</v>
      </c>
      <c r="W660">
        <v>765.19715817024905</v>
      </c>
      <c r="X660">
        <v>595.43610477476795</v>
      </c>
      <c r="Y660">
        <v>1108.0118796204522</v>
      </c>
      <c r="Z660">
        <v>3.0445444167335225</v>
      </c>
      <c r="AA660">
        <v>0.67295027160313148</v>
      </c>
      <c r="AB660">
        <v>3</v>
      </c>
      <c r="AC660">
        <v>493</v>
      </c>
      <c r="AD660">
        <f t="shared" si="20"/>
        <v>2.2071253281497416</v>
      </c>
      <c r="AE660">
        <f t="shared" si="21"/>
        <v>1.1421685531184351</v>
      </c>
    </row>
    <row r="661" spans="1:31">
      <c r="A661" t="s">
        <v>1348</v>
      </c>
      <c r="B661">
        <v>5</v>
      </c>
      <c r="C661">
        <v>4</v>
      </c>
      <c r="D661">
        <v>27.015499999999999</v>
      </c>
      <c r="E661">
        <v>0.60264547984050898</v>
      </c>
      <c r="F661" s="2">
        <v>0.21993809652848711</v>
      </c>
      <c r="G661">
        <v>0.14930275184123601</v>
      </c>
      <c r="H661">
        <v>1.04062397527296</v>
      </c>
      <c r="I661">
        <v>7.2780259945984596E-2</v>
      </c>
      <c r="J661" t="s">
        <v>33</v>
      </c>
      <c r="K661" t="s">
        <v>32</v>
      </c>
      <c r="L661">
        <v>43229.5524</v>
      </c>
      <c r="M661" t="s">
        <v>1349</v>
      </c>
      <c r="N661">
        <v>490.24644744389502</v>
      </c>
      <c r="O661">
        <v>455.427456983296</v>
      </c>
      <c r="P661">
        <v>545.32227840084499</v>
      </c>
      <c r="Q661">
        <v>496.99872760934539</v>
      </c>
      <c r="R661">
        <v>2.6963552768762948</v>
      </c>
      <c r="S661">
        <v>9.1199837474737491E-2</v>
      </c>
      <c r="T661">
        <v>3</v>
      </c>
      <c r="U661">
        <v>760</v>
      </c>
      <c r="V661">
        <v>504.386589357243</v>
      </c>
      <c r="W661">
        <v>435.61211908565298</v>
      </c>
      <c r="X661">
        <v>492.79182709800199</v>
      </c>
      <c r="Y661">
        <v>477.59684518029934</v>
      </c>
      <c r="Z661">
        <v>2.67906144934972</v>
      </c>
      <c r="AA661">
        <v>7.7092467597570977E-2</v>
      </c>
      <c r="AB661">
        <v>3</v>
      </c>
      <c r="AC661">
        <v>748</v>
      </c>
      <c r="AD661">
        <f t="shared" si="20"/>
        <v>0.96096190724195085</v>
      </c>
      <c r="AE661">
        <f t="shared" si="21"/>
        <v>-5.7448851528665412E-2</v>
      </c>
    </row>
    <row r="662" spans="1:31">
      <c r="A662" t="s">
        <v>1350</v>
      </c>
      <c r="B662">
        <v>6</v>
      </c>
      <c r="C662">
        <v>3</v>
      </c>
      <c r="D662">
        <v>21.490300000000001</v>
      </c>
      <c r="E662">
        <v>2.9572223486236698E-2</v>
      </c>
      <c r="F662" s="2">
        <v>1.5291160203673706</v>
      </c>
      <c r="G662">
        <v>1.6397975922726699E-2</v>
      </c>
      <c r="H662">
        <v>1.5226289746346</v>
      </c>
      <c r="I662">
        <v>0.70066666306191505</v>
      </c>
      <c r="J662" t="s">
        <v>32</v>
      </c>
      <c r="K662" t="s">
        <v>33</v>
      </c>
      <c r="L662">
        <v>153239.01029999999</v>
      </c>
      <c r="M662" t="s">
        <v>1351</v>
      </c>
      <c r="N662">
        <v>603.30004406192199</v>
      </c>
      <c r="O662">
        <v>413.50784808066101</v>
      </c>
      <c r="P662">
        <v>471.998548143324</v>
      </c>
      <c r="Q662">
        <v>496.26881342863567</v>
      </c>
      <c r="R662">
        <v>2.6957169840802258</v>
      </c>
      <c r="S662">
        <v>0.19585344227259904</v>
      </c>
      <c r="T662">
        <v>3</v>
      </c>
      <c r="U662">
        <v>761</v>
      </c>
      <c r="V662">
        <v>669.44810138709602</v>
      </c>
      <c r="W662">
        <v>753.43527253473701</v>
      </c>
      <c r="X662">
        <v>844.01644968009498</v>
      </c>
      <c r="Y662">
        <v>755.63327453397596</v>
      </c>
      <c r="Z662">
        <v>2.8783110739564042</v>
      </c>
      <c r="AA662">
        <v>0.11553875539423235</v>
      </c>
      <c r="AB662">
        <v>3</v>
      </c>
      <c r="AC662">
        <v>605</v>
      </c>
      <c r="AD662">
        <f t="shared" si="20"/>
        <v>1.5226289746346058</v>
      </c>
      <c r="AE662">
        <f t="shared" si="21"/>
        <v>0.60656443712006591</v>
      </c>
    </row>
    <row r="663" spans="1:31">
      <c r="A663" t="s">
        <v>1352</v>
      </c>
      <c r="B663">
        <v>2</v>
      </c>
      <c r="C663">
        <v>1</v>
      </c>
      <c r="D663">
        <v>8.4268999999999998</v>
      </c>
      <c r="E663">
        <v>0.119522432051185</v>
      </c>
      <c r="F663" s="2">
        <v>0.92255057838290011</v>
      </c>
      <c r="G663">
        <v>4.51784324600676E-2</v>
      </c>
      <c r="H663">
        <v>1.2326928315363901</v>
      </c>
      <c r="I663">
        <v>0.329178288391416</v>
      </c>
      <c r="J663" t="s">
        <v>32</v>
      </c>
      <c r="K663" t="s">
        <v>33</v>
      </c>
      <c r="L663">
        <v>55225.458599999998</v>
      </c>
      <c r="M663" t="s">
        <v>1353</v>
      </c>
      <c r="N663">
        <v>568.07869217984796</v>
      </c>
      <c r="O663">
        <v>437.667403005702</v>
      </c>
      <c r="P663">
        <v>477.56299754885299</v>
      </c>
      <c r="Q663">
        <v>494.43636424480093</v>
      </c>
      <c r="R663">
        <v>2.694110404253264</v>
      </c>
      <c r="S663">
        <v>0.13514978300460051</v>
      </c>
      <c r="T663">
        <v>3</v>
      </c>
      <c r="U663">
        <v>763</v>
      </c>
      <c r="V663">
        <v>686.39776847906296</v>
      </c>
      <c r="W663">
        <v>609.92133520463506</v>
      </c>
      <c r="X663">
        <v>532.14538188274196</v>
      </c>
      <c r="Y663">
        <v>609.48816185547992</v>
      </c>
      <c r="Z663">
        <v>2.7849652746947289</v>
      </c>
      <c r="AA663">
        <v>0.12654405852576253</v>
      </c>
      <c r="AB663">
        <v>3</v>
      </c>
      <c r="AC663">
        <v>677</v>
      </c>
      <c r="AD663">
        <f t="shared" si="20"/>
        <v>1.2326928315363868</v>
      </c>
      <c r="AE663">
        <f t="shared" si="21"/>
        <v>0.301813346676853</v>
      </c>
    </row>
    <row r="664" spans="1:31">
      <c r="A664" t="s">
        <v>1354</v>
      </c>
      <c r="B664">
        <v>10</v>
      </c>
      <c r="C664">
        <v>2</v>
      </c>
      <c r="D664">
        <v>50.3872</v>
      </c>
      <c r="E664">
        <v>0.146282967923417</v>
      </c>
      <c r="F664" s="2">
        <v>0.83480623687865485</v>
      </c>
      <c r="G664">
        <v>5.2110105081944399E-2</v>
      </c>
      <c r="H664">
        <v>1.1783495896598499</v>
      </c>
      <c r="I664">
        <v>0.28372344000938199</v>
      </c>
      <c r="J664" t="s">
        <v>33</v>
      </c>
      <c r="K664" t="s">
        <v>32</v>
      </c>
      <c r="L664">
        <v>68905.176999999996</v>
      </c>
      <c r="M664" t="s">
        <v>1355</v>
      </c>
      <c r="N664">
        <v>507.05509842712399</v>
      </c>
      <c r="O664">
        <v>480.32165546059002</v>
      </c>
      <c r="P664">
        <v>494.17595018366501</v>
      </c>
      <c r="Q664">
        <v>493.85090135712636</v>
      </c>
      <c r="R664">
        <v>2.6935958507624527</v>
      </c>
      <c r="S664">
        <v>2.7072311280829955E-2</v>
      </c>
      <c r="T664">
        <v>3</v>
      </c>
      <c r="U664">
        <v>764</v>
      </c>
      <c r="V664">
        <v>460.49589007013299</v>
      </c>
      <c r="W664">
        <v>343.97719823154603</v>
      </c>
      <c r="X664">
        <v>452.83859328430498</v>
      </c>
      <c r="Y664">
        <v>419.10389386199466</v>
      </c>
      <c r="Z664">
        <v>2.6223216958491671</v>
      </c>
      <c r="AA664">
        <v>0.15550841158053458</v>
      </c>
      <c r="AB664">
        <v>3</v>
      </c>
      <c r="AC664">
        <v>794</v>
      </c>
      <c r="AD664">
        <f t="shared" si="20"/>
        <v>0.8486445862714368</v>
      </c>
      <c r="AE664">
        <f t="shared" si="21"/>
        <v>-0.23676761764579829</v>
      </c>
    </row>
    <row r="665" spans="1:31">
      <c r="A665" t="s">
        <v>1356</v>
      </c>
      <c r="B665">
        <v>5</v>
      </c>
      <c r="C665">
        <v>1</v>
      </c>
      <c r="D665">
        <v>16.825399999999998</v>
      </c>
      <c r="E665">
        <v>4.1645684831115297E-2</v>
      </c>
      <c r="F665" s="2">
        <v>1.380429991883195</v>
      </c>
      <c r="G665">
        <v>2.0570041920206301E-2</v>
      </c>
      <c r="H665">
        <v>1.19466859514693</v>
      </c>
      <c r="I665">
        <v>0.60769944859028002</v>
      </c>
      <c r="J665" t="s">
        <v>32</v>
      </c>
      <c r="K665" t="s">
        <v>33</v>
      </c>
      <c r="L665">
        <v>78646.354500000001</v>
      </c>
      <c r="M665" t="s">
        <v>1357</v>
      </c>
      <c r="N665">
        <v>452.026333103019</v>
      </c>
      <c r="O665">
        <v>542.81674700416102</v>
      </c>
      <c r="P665">
        <v>478.38726733747001</v>
      </c>
      <c r="Q665">
        <v>491.07678248154997</v>
      </c>
      <c r="R665">
        <v>2.6911494016972641</v>
      </c>
      <c r="S665">
        <v>9.5110283530643186E-2</v>
      </c>
      <c r="T665">
        <v>3</v>
      </c>
      <c r="U665">
        <v>766</v>
      </c>
      <c r="V665">
        <v>616.667984398459</v>
      </c>
      <c r="W665">
        <v>583.29126706563295</v>
      </c>
      <c r="X665">
        <v>560.06277804543504</v>
      </c>
      <c r="Y665">
        <v>586.67400983650896</v>
      </c>
      <c r="Z665">
        <v>2.7683968490232096</v>
      </c>
      <c r="AA665">
        <v>4.8500213058385769E-2</v>
      </c>
      <c r="AB665">
        <v>3</v>
      </c>
      <c r="AC665">
        <v>689</v>
      </c>
      <c r="AD665">
        <f t="shared" si="20"/>
        <v>1.1946685951469322</v>
      </c>
      <c r="AE665">
        <f t="shared" si="21"/>
        <v>0.25661046553039046</v>
      </c>
    </row>
    <row r="666" spans="1:31">
      <c r="A666" t="s">
        <v>1358</v>
      </c>
      <c r="B666">
        <v>4</v>
      </c>
      <c r="C666">
        <v>2</v>
      </c>
      <c r="D666">
        <v>15.398099999999999</v>
      </c>
      <c r="E666">
        <v>9.2614855731929804E-2</v>
      </c>
      <c r="F666" s="2">
        <v>1.0333193454462302</v>
      </c>
      <c r="G666">
        <v>3.7737833389180797E-2</v>
      </c>
      <c r="H666">
        <v>1.5949575689203901</v>
      </c>
      <c r="I666">
        <v>0.39129444416995701</v>
      </c>
      <c r="J666" t="s">
        <v>33</v>
      </c>
      <c r="K666" t="s">
        <v>32</v>
      </c>
      <c r="L666">
        <v>160150.44399999999</v>
      </c>
      <c r="M666" t="s">
        <v>1359</v>
      </c>
      <c r="N666">
        <v>551.54092900467401</v>
      </c>
      <c r="O666">
        <v>393.42879328911903</v>
      </c>
      <c r="P666">
        <v>527.26079395357499</v>
      </c>
      <c r="Q666">
        <v>490.74350541578934</v>
      </c>
      <c r="R666">
        <v>2.6908545607819803</v>
      </c>
      <c r="S666">
        <v>0.17350593172228895</v>
      </c>
      <c r="T666">
        <v>3</v>
      </c>
      <c r="U666">
        <v>767</v>
      </c>
      <c r="V666">
        <v>206.55653737634799</v>
      </c>
      <c r="W666">
        <v>307.59159239630299</v>
      </c>
      <c r="X666">
        <v>408.90496263275099</v>
      </c>
      <c r="Y666">
        <v>307.68436413513399</v>
      </c>
      <c r="Z666">
        <v>2.4881054268864919</v>
      </c>
      <c r="AA666">
        <v>0.32882478384218017</v>
      </c>
      <c r="AB666">
        <v>3</v>
      </c>
      <c r="AC666">
        <v>886</v>
      </c>
      <c r="AD666">
        <f t="shared" si="20"/>
        <v>0.62697592681220327</v>
      </c>
      <c r="AE666">
        <f t="shared" si="21"/>
        <v>-0.67351804410150096</v>
      </c>
    </row>
    <row r="667" spans="1:31">
      <c r="A667" t="s">
        <v>1360</v>
      </c>
      <c r="B667">
        <v>9</v>
      </c>
      <c r="C667">
        <v>4</v>
      </c>
      <c r="D667">
        <v>41.006500000000003</v>
      </c>
      <c r="E667">
        <v>0.36804691640366799</v>
      </c>
      <c r="F667" s="2">
        <v>0.43409681655340265</v>
      </c>
      <c r="G667">
        <v>0.101563044273907</v>
      </c>
      <c r="H667">
        <v>1.08130855370391</v>
      </c>
      <c r="I667">
        <v>0.12426796150771401</v>
      </c>
      <c r="J667" t="s">
        <v>32</v>
      </c>
      <c r="K667" t="s">
        <v>33</v>
      </c>
      <c r="L667">
        <v>142068.7683</v>
      </c>
      <c r="M667" t="s">
        <v>1361</v>
      </c>
      <c r="N667">
        <v>510.92091705458199</v>
      </c>
      <c r="O667">
        <v>458.431954306904</v>
      </c>
      <c r="P667">
        <v>500.0358577463</v>
      </c>
      <c r="Q667">
        <v>489.79624303592868</v>
      </c>
      <c r="R667">
        <v>2.690015449561618</v>
      </c>
      <c r="S667">
        <v>5.6558554504927951E-2</v>
      </c>
      <c r="T667">
        <v>3</v>
      </c>
      <c r="U667">
        <v>768</v>
      </c>
      <c r="V667">
        <v>571.33289778835797</v>
      </c>
      <c r="W667">
        <v>555.01015604787995</v>
      </c>
      <c r="X667">
        <v>462.51954766412399</v>
      </c>
      <c r="Y667">
        <v>529.62086716678732</v>
      </c>
      <c r="Z667">
        <v>2.7239650880571236</v>
      </c>
      <c r="AA667">
        <v>0.11079955096912675</v>
      </c>
      <c r="AB667">
        <v>3</v>
      </c>
      <c r="AC667">
        <v>720</v>
      </c>
      <c r="AD667">
        <f t="shared" si="20"/>
        <v>1.0813085537039069</v>
      </c>
      <c r="AE667">
        <f t="shared" si="21"/>
        <v>0.11277825792949034</v>
      </c>
    </row>
    <row r="668" spans="1:31">
      <c r="A668" t="s">
        <v>1362</v>
      </c>
      <c r="B668">
        <v>6</v>
      </c>
      <c r="C668">
        <v>2</v>
      </c>
      <c r="D668">
        <v>32.2483</v>
      </c>
      <c r="E668">
        <v>4.7396610069168399E-2</v>
      </c>
      <c r="F668" s="2">
        <v>1.3242527191044333</v>
      </c>
      <c r="G668">
        <v>2.2466619278088799E-2</v>
      </c>
      <c r="H668">
        <v>1.3841920801383301</v>
      </c>
      <c r="I668">
        <v>0.57175056648075695</v>
      </c>
      <c r="J668" t="s">
        <v>32</v>
      </c>
      <c r="K668" t="s">
        <v>33</v>
      </c>
      <c r="L668">
        <v>48148.760799999996</v>
      </c>
      <c r="M668" t="s">
        <v>1363</v>
      </c>
      <c r="N668">
        <v>561.19900372125096</v>
      </c>
      <c r="O668">
        <v>388.22705178996199</v>
      </c>
      <c r="P668">
        <v>518.79759862365995</v>
      </c>
      <c r="Q668">
        <v>489.40788471162432</v>
      </c>
      <c r="R668">
        <v>2.6896709618673555</v>
      </c>
      <c r="S668">
        <v>0.18420918497765584</v>
      </c>
      <c r="T668">
        <v>3</v>
      </c>
      <c r="U668">
        <v>769</v>
      </c>
      <c r="V668">
        <v>630.89515154377204</v>
      </c>
      <c r="W668">
        <v>722.25301820173001</v>
      </c>
      <c r="X668">
        <v>679.15538417975404</v>
      </c>
      <c r="Y668">
        <v>677.43451797508533</v>
      </c>
      <c r="Z668">
        <v>2.8308673218984772</v>
      </c>
      <c r="AA668">
        <v>6.7465174899358007E-2</v>
      </c>
      <c r="AB668">
        <v>3</v>
      </c>
      <c r="AC668">
        <v>646</v>
      </c>
      <c r="AD668">
        <f t="shared" si="20"/>
        <v>1.3841920801383343</v>
      </c>
      <c r="AE668">
        <f t="shared" si="21"/>
        <v>0.46904415528321336</v>
      </c>
    </row>
    <row r="669" spans="1:31">
      <c r="A669" t="s">
        <v>1364</v>
      </c>
      <c r="B669">
        <v>11</v>
      </c>
      <c r="C669">
        <v>4</v>
      </c>
      <c r="D669">
        <v>49.982399999999998</v>
      </c>
      <c r="E669">
        <v>3.7588388556547003E-2</v>
      </c>
      <c r="F669" s="2">
        <v>1.424946292429329</v>
      </c>
      <c r="G669">
        <v>1.93379141942976E-2</v>
      </c>
      <c r="H669">
        <v>1.3401267473879299</v>
      </c>
      <c r="I669">
        <v>0.63599856028430601</v>
      </c>
      <c r="J669" t="s">
        <v>32</v>
      </c>
      <c r="K669" t="s">
        <v>33</v>
      </c>
      <c r="L669">
        <v>60127.355199999998</v>
      </c>
      <c r="M669" t="s">
        <v>1365</v>
      </c>
      <c r="N669">
        <v>517.68794700604803</v>
      </c>
      <c r="O669">
        <v>423.20690679313799</v>
      </c>
      <c r="P669">
        <v>524.22433816705404</v>
      </c>
      <c r="Q669">
        <v>488.37306398874671</v>
      </c>
      <c r="R669">
        <v>2.6887517026036201</v>
      </c>
      <c r="S669">
        <v>0.1157518781051724</v>
      </c>
      <c r="T669">
        <v>3</v>
      </c>
      <c r="U669">
        <v>771</v>
      </c>
      <c r="V669">
        <v>736.74910803438502</v>
      </c>
      <c r="W669">
        <v>638.95546904415801</v>
      </c>
      <c r="X669">
        <v>587.74084018680196</v>
      </c>
      <c r="Y669">
        <v>654.48180575511503</v>
      </c>
      <c r="Z669">
        <v>2.8158975778997832</v>
      </c>
      <c r="AA669">
        <v>0.11567589588537372</v>
      </c>
      <c r="AB669">
        <v>3</v>
      </c>
      <c r="AC669">
        <v>652</v>
      </c>
      <c r="AD669">
        <f t="shared" si="20"/>
        <v>1.340126747387927</v>
      </c>
      <c r="AE669">
        <f t="shared" si="21"/>
        <v>0.42236945529536968</v>
      </c>
    </row>
    <row r="670" spans="1:31">
      <c r="A670" t="s">
        <v>1366</v>
      </c>
      <c r="B670">
        <v>13</v>
      </c>
      <c r="C670">
        <v>6</v>
      </c>
      <c r="D670">
        <v>54.098999999999997</v>
      </c>
      <c r="E670">
        <v>0.32427293171140797</v>
      </c>
      <c r="F670" s="2">
        <v>0.48908930201774259</v>
      </c>
      <c r="G670">
        <v>9.3891610852120805E-2</v>
      </c>
      <c r="H670">
        <v>1.1971006696267501</v>
      </c>
      <c r="I670">
        <v>0.141334225859019</v>
      </c>
      <c r="J670" t="s">
        <v>33</v>
      </c>
      <c r="K670" t="s">
        <v>32</v>
      </c>
      <c r="L670">
        <v>131803.42199999999</v>
      </c>
      <c r="M670" t="s">
        <v>1367</v>
      </c>
      <c r="N670">
        <v>519.70028306383904</v>
      </c>
      <c r="O670">
        <v>382.57469073618603</v>
      </c>
      <c r="P670">
        <v>557.72168880998697</v>
      </c>
      <c r="Q670">
        <v>486.66555420333731</v>
      </c>
      <c r="R670">
        <v>2.6872306083170265</v>
      </c>
      <c r="S670">
        <v>0.18930475791319093</v>
      </c>
      <c r="T670">
        <v>3</v>
      </c>
      <c r="U670">
        <v>773</v>
      </c>
      <c r="V670">
        <v>332.803738518849</v>
      </c>
      <c r="W670">
        <v>400.229655503054</v>
      </c>
      <c r="X670">
        <v>486.57720319314802</v>
      </c>
      <c r="Y670">
        <v>406.53686573835034</v>
      </c>
      <c r="Z670">
        <v>2.6090999345814416</v>
      </c>
      <c r="AA670">
        <v>0.18960275980927688</v>
      </c>
      <c r="AB670">
        <v>3</v>
      </c>
      <c r="AC670">
        <v>802</v>
      </c>
      <c r="AD670">
        <f t="shared" si="20"/>
        <v>0.8353516336364587</v>
      </c>
      <c r="AE670">
        <f t="shared" si="21"/>
        <v>-0.25954448015471715</v>
      </c>
    </row>
    <row r="671" spans="1:31">
      <c r="A671" t="s">
        <v>1368</v>
      </c>
      <c r="B671">
        <v>11</v>
      </c>
      <c r="C671">
        <v>2</v>
      </c>
      <c r="D671">
        <v>47.899799999999999</v>
      </c>
      <c r="E671">
        <v>2.2772931086572101E-3</v>
      </c>
      <c r="F671" s="2">
        <v>2.6425810680761082</v>
      </c>
      <c r="G671">
        <v>3.7181641674530102E-3</v>
      </c>
      <c r="H671">
        <v>1.5403768518016701</v>
      </c>
      <c r="I671">
        <v>0.99853760936689195</v>
      </c>
      <c r="J671" t="s">
        <v>32</v>
      </c>
      <c r="K671" t="s">
        <v>33</v>
      </c>
      <c r="L671">
        <v>140895.08199999999</v>
      </c>
      <c r="M671" t="s">
        <v>1369</v>
      </c>
      <c r="N671">
        <v>529.42555426646197</v>
      </c>
      <c r="O671">
        <v>433.28771060839603</v>
      </c>
      <c r="P671">
        <v>490.93360068028602</v>
      </c>
      <c r="Q671">
        <v>484.54895518504799</v>
      </c>
      <c r="R671">
        <v>2.6853376614542075</v>
      </c>
      <c r="S671">
        <v>9.9857581064745543E-2</v>
      </c>
      <c r="T671">
        <v>3</v>
      </c>
      <c r="U671">
        <v>774</v>
      </c>
      <c r="V671">
        <v>767.11281679246099</v>
      </c>
      <c r="W671">
        <v>712.86778376709401</v>
      </c>
      <c r="X671">
        <v>759.18338183564401</v>
      </c>
      <c r="Y671">
        <v>746.38799413173308</v>
      </c>
      <c r="Z671">
        <v>2.8729646450413995</v>
      </c>
      <c r="AA671">
        <v>3.9254176075969802E-2</v>
      </c>
      <c r="AB671">
        <v>3</v>
      </c>
      <c r="AC671">
        <v>608</v>
      </c>
      <c r="AD671">
        <f t="shared" si="20"/>
        <v>1.5403768518016707</v>
      </c>
      <c r="AE671">
        <f t="shared" si="21"/>
        <v>0.62328334813726383</v>
      </c>
    </row>
    <row r="672" spans="1:31">
      <c r="A672" t="s">
        <v>1370</v>
      </c>
      <c r="B672">
        <v>3</v>
      </c>
      <c r="C672">
        <v>2</v>
      </c>
      <c r="D672">
        <v>12.946099999999999</v>
      </c>
      <c r="E672">
        <v>0.18947924983612499</v>
      </c>
      <c r="F672" s="2">
        <v>0.72243834334811496</v>
      </c>
      <c r="G672">
        <v>6.3118711173151806E-2</v>
      </c>
      <c r="H672">
        <v>1.2382376713893</v>
      </c>
      <c r="I672">
        <v>0.23086045591988799</v>
      </c>
      <c r="J672" t="s">
        <v>33</v>
      </c>
      <c r="K672" t="s">
        <v>32</v>
      </c>
      <c r="L672">
        <v>39556.589999999997</v>
      </c>
      <c r="M672" t="s">
        <v>1371</v>
      </c>
      <c r="N672">
        <v>553.01624035795203</v>
      </c>
      <c r="O672">
        <v>392.56026168728698</v>
      </c>
      <c r="P672">
        <v>507.889217239483</v>
      </c>
      <c r="Q672">
        <v>484.48857309490739</v>
      </c>
      <c r="R672">
        <v>2.6852835384552058</v>
      </c>
      <c r="S672">
        <v>0.17079442633070827</v>
      </c>
      <c r="T672">
        <v>3</v>
      </c>
      <c r="U672">
        <v>775</v>
      </c>
      <c r="V672">
        <v>343.99745656325501</v>
      </c>
      <c r="W672">
        <v>457.29988172882702</v>
      </c>
      <c r="X672">
        <v>372.52070396949398</v>
      </c>
      <c r="Y672">
        <v>391.27268075385865</v>
      </c>
      <c r="Z672">
        <v>2.5924795258663296</v>
      </c>
      <c r="AA672">
        <v>0.150618503401099</v>
      </c>
      <c r="AB672">
        <v>3</v>
      </c>
      <c r="AC672">
        <v>820</v>
      </c>
      <c r="AD672">
        <f t="shared" si="20"/>
        <v>0.80759939961930016</v>
      </c>
      <c r="AE672">
        <f t="shared" si="21"/>
        <v>-0.30828825673726817</v>
      </c>
    </row>
    <row r="673" spans="1:31">
      <c r="A673" t="s">
        <v>1372</v>
      </c>
      <c r="B673">
        <v>5</v>
      </c>
      <c r="C673">
        <v>2</v>
      </c>
      <c r="D673">
        <v>22.677</v>
      </c>
      <c r="E673">
        <v>0.93588998808274404</v>
      </c>
      <c r="F673" s="2">
        <v>2.8775198672765109E-2</v>
      </c>
      <c r="G673">
        <v>0.209360239601138</v>
      </c>
      <c r="H673">
        <v>1.01448689353698</v>
      </c>
      <c r="I673">
        <v>5.0520632221249397E-2</v>
      </c>
      <c r="J673" t="s">
        <v>33</v>
      </c>
      <c r="K673" t="s">
        <v>32</v>
      </c>
      <c r="L673">
        <v>180756.12330000001</v>
      </c>
      <c r="M673" t="s">
        <v>1373</v>
      </c>
      <c r="N673">
        <v>561.46410535453401</v>
      </c>
      <c r="O673">
        <v>380.27741215121102</v>
      </c>
      <c r="P673">
        <v>510.57674027872503</v>
      </c>
      <c r="Q673">
        <v>484.10608592815669</v>
      </c>
      <c r="R673">
        <v>2.6849405423979684</v>
      </c>
      <c r="S673">
        <v>0.19303369941259421</v>
      </c>
      <c r="T673">
        <v>3</v>
      </c>
      <c r="U673">
        <v>776</v>
      </c>
      <c r="V673">
        <v>450.21219861596802</v>
      </c>
      <c r="W673">
        <v>398.38837484896402</v>
      </c>
      <c r="X673">
        <v>582.97854996858803</v>
      </c>
      <c r="Y673">
        <v>477.19304114450671</v>
      </c>
      <c r="Z673">
        <v>2.6786941017741275</v>
      </c>
      <c r="AA673">
        <v>0.1995144765967469</v>
      </c>
      <c r="AB673">
        <v>3</v>
      </c>
      <c r="AC673">
        <v>749</v>
      </c>
      <c r="AD673">
        <f t="shared" si="20"/>
        <v>0.98571997959828184</v>
      </c>
      <c r="AE673">
        <f t="shared" si="21"/>
        <v>-2.0750226601383467E-2</v>
      </c>
    </row>
    <row r="674" spans="1:31">
      <c r="A674" t="s">
        <v>1374</v>
      </c>
      <c r="B674">
        <v>8</v>
      </c>
      <c r="C674">
        <v>1</v>
      </c>
      <c r="D674">
        <v>38.720399999999998</v>
      </c>
      <c r="E674">
        <v>0.68548660033100195</v>
      </c>
      <c r="F674" s="2">
        <v>0.16400103023870297</v>
      </c>
      <c r="G674">
        <v>0.165128210116815</v>
      </c>
      <c r="H674">
        <v>1.05962186165411</v>
      </c>
      <c r="I674">
        <v>6.3545938865557705E-2</v>
      </c>
      <c r="J674" t="s">
        <v>32</v>
      </c>
      <c r="K674" t="s">
        <v>33</v>
      </c>
      <c r="L674">
        <v>79004.004000000001</v>
      </c>
      <c r="M674" t="s">
        <v>1375</v>
      </c>
      <c r="N674">
        <v>367.83349325618201</v>
      </c>
      <c r="O674">
        <v>555.47472338507896</v>
      </c>
      <c r="P674">
        <v>527.67560040598698</v>
      </c>
      <c r="Q674">
        <v>483.66127234908271</v>
      </c>
      <c r="R674">
        <v>2.6845413140197456</v>
      </c>
      <c r="S674">
        <v>0.20937840568663771</v>
      </c>
      <c r="T674">
        <v>3</v>
      </c>
      <c r="U674">
        <v>777</v>
      </c>
      <c r="V674">
        <v>600.25562030286699</v>
      </c>
      <c r="W674">
        <v>470.530071389878</v>
      </c>
      <c r="X674">
        <v>466.70848175684199</v>
      </c>
      <c r="Y674">
        <v>512.49805781652901</v>
      </c>
      <c r="Z674">
        <v>2.7096922239108894</v>
      </c>
      <c r="AA674">
        <v>0.14834065043200467</v>
      </c>
      <c r="AB674">
        <v>3</v>
      </c>
      <c r="AC674">
        <v>730</v>
      </c>
      <c r="AD674">
        <f t="shared" si="20"/>
        <v>1.0596218616541069</v>
      </c>
      <c r="AE674">
        <f t="shared" si="21"/>
        <v>8.3549514179371301E-2</v>
      </c>
    </row>
    <row r="675" spans="1:31">
      <c r="A675" t="s">
        <v>1376</v>
      </c>
      <c r="B675">
        <v>2</v>
      </c>
      <c r="C675">
        <v>1</v>
      </c>
      <c r="D675">
        <v>7.6436999999999999</v>
      </c>
      <c r="E675">
        <v>0.20582197043172701</v>
      </c>
      <c r="F675" s="2">
        <v>0.68650826840747448</v>
      </c>
      <c r="G675">
        <v>6.7116389884088606E-2</v>
      </c>
      <c r="H675">
        <v>1.25034508531838</v>
      </c>
      <c r="I675">
        <v>0.21527785601663699</v>
      </c>
      <c r="J675" t="s">
        <v>33</v>
      </c>
      <c r="K675" t="s">
        <v>32</v>
      </c>
      <c r="L675">
        <v>83649.020900000003</v>
      </c>
      <c r="M675" t="s">
        <v>1377</v>
      </c>
      <c r="N675">
        <v>514.72393219819401</v>
      </c>
      <c r="O675">
        <v>499.58162794331702</v>
      </c>
      <c r="P675">
        <v>428.212735114081</v>
      </c>
      <c r="Q675">
        <v>480.83943175186397</v>
      </c>
      <c r="R675">
        <v>2.6820000752385482</v>
      </c>
      <c r="S675">
        <v>9.6083303721145832E-2</v>
      </c>
      <c r="T675">
        <v>3</v>
      </c>
      <c r="U675">
        <v>779</v>
      </c>
      <c r="V675">
        <v>355.729202147585</v>
      </c>
      <c r="W675">
        <v>298.60093183497202</v>
      </c>
      <c r="X675">
        <v>499.36600334282201</v>
      </c>
      <c r="Y675">
        <v>384.56537910845969</v>
      </c>
      <c r="Z675">
        <v>2.5849701838573891</v>
      </c>
      <c r="AA675">
        <v>0.26898479957586108</v>
      </c>
      <c r="AB675">
        <v>3</v>
      </c>
      <c r="AC675">
        <v>824</v>
      </c>
      <c r="AD675">
        <f t="shared" si="20"/>
        <v>0.79977920635035138</v>
      </c>
      <c r="AE675">
        <f t="shared" si="21"/>
        <v>-0.32232632222294205</v>
      </c>
    </row>
    <row r="676" spans="1:31">
      <c r="A676" t="s">
        <v>1378</v>
      </c>
      <c r="B676">
        <v>2</v>
      </c>
      <c r="C676">
        <v>2</v>
      </c>
      <c r="D676">
        <v>11.380699999999999</v>
      </c>
      <c r="E676">
        <v>7.1565418626321695E-2</v>
      </c>
      <c r="F676" s="2">
        <v>1.145296783945656</v>
      </c>
      <c r="G676">
        <v>3.0986712865309799E-2</v>
      </c>
      <c r="H676">
        <v>1.28091008648565</v>
      </c>
      <c r="I676">
        <v>0.45855581582808103</v>
      </c>
      <c r="J676" t="s">
        <v>32</v>
      </c>
      <c r="K676" t="s">
        <v>33</v>
      </c>
      <c r="L676">
        <v>39912.333100000003</v>
      </c>
      <c r="M676" t="s">
        <v>1379</v>
      </c>
      <c r="N676">
        <v>507.14597760950699</v>
      </c>
      <c r="O676">
        <v>413.45247044274998</v>
      </c>
      <c r="P676">
        <v>518.62426394801105</v>
      </c>
      <c r="Q676">
        <v>479.74090400008936</v>
      </c>
      <c r="R676">
        <v>2.6810067491604679</v>
      </c>
      <c r="S676">
        <v>0.12025997934856433</v>
      </c>
      <c r="T676">
        <v>3</v>
      </c>
      <c r="U676">
        <v>780</v>
      </c>
      <c r="V676">
        <v>529.96259681006597</v>
      </c>
      <c r="W676">
        <v>650.78569174476104</v>
      </c>
      <c r="X676">
        <v>662.76659994554802</v>
      </c>
      <c r="Y676">
        <v>614.50496283345831</v>
      </c>
      <c r="Z676">
        <v>2.7885253946634529</v>
      </c>
      <c r="AA676">
        <v>0.11954418455838846</v>
      </c>
      <c r="AB676">
        <v>3</v>
      </c>
      <c r="AC676">
        <v>673</v>
      </c>
      <c r="AD676">
        <f t="shared" si="20"/>
        <v>1.28091008648565</v>
      </c>
      <c r="AE676">
        <f t="shared" si="21"/>
        <v>0.35716920922060047</v>
      </c>
    </row>
    <row r="677" spans="1:31">
      <c r="A677" t="s">
        <v>1380</v>
      </c>
      <c r="B677">
        <v>11</v>
      </c>
      <c r="C677">
        <v>2</v>
      </c>
      <c r="D677">
        <v>51.751300000000001</v>
      </c>
      <c r="E677">
        <v>6.8221506725532496E-2</v>
      </c>
      <c r="F677" s="2">
        <v>1.1660786930881291</v>
      </c>
      <c r="G677">
        <v>2.9924619613118202E-2</v>
      </c>
      <c r="H677">
        <v>1.2801447109617501</v>
      </c>
      <c r="I677">
        <v>0.47142908674308798</v>
      </c>
      <c r="J677" t="s">
        <v>32</v>
      </c>
      <c r="K677" t="s">
        <v>33</v>
      </c>
      <c r="L677">
        <v>48832.290800000002</v>
      </c>
      <c r="M677" t="s">
        <v>1381</v>
      </c>
      <c r="N677">
        <v>522.77611284252896</v>
      </c>
      <c r="O677">
        <v>418.38052614614497</v>
      </c>
      <c r="P677">
        <v>496.72176604635303</v>
      </c>
      <c r="Q677">
        <v>479.2928016783423</v>
      </c>
      <c r="R677">
        <v>2.6806009065322627</v>
      </c>
      <c r="S677">
        <v>0.11336770539610144</v>
      </c>
      <c r="T677">
        <v>3</v>
      </c>
      <c r="U677">
        <v>781</v>
      </c>
      <c r="V677">
        <v>555.57557048261594</v>
      </c>
      <c r="W677">
        <v>580.78047354400599</v>
      </c>
      <c r="X677">
        <v>704.336391185087</v>
      </c>
      <c r="Y677">
        <v>613.56414507056968</v>
      </c>
      <c r="Z677">
        <v>2.7878599727581155</v>
      </c>
      <c r="AA677">
        <v>0.12975796861414943</v>
      </c>
      <c r="AB677">
        <v>3</v>
      </c>
      <c r="AC677">
        <v>674</v>
      </c>
      <c r="AD677">
        <f t="shared" si="20"/>
        <v>1.2801447109617516</v>
      </c>
      <c r="AE677">
        <f t="shared" si="21"/>
        <v>0.35630690552704464</v>
      </c>
    </row>
    <row r="678" spans="1:31">
      <c r="A678" t="s">
        <v>1382</v>
      </c>
      <c r="B678">
        <v>3</v>
      </c>
      <c r="C678">
        <v>1</v>
      </c>
      <c r="D678">
        <v>15.4885</v>
      </c>
      <c r="E678">
        <v>0.120387821838595</v>
      </c>
      <c r="F678" s="2">
        <v>0.91941744310972195</v>
      </c>
      <c r="G678">
        <v>4.5432499616176798E-2</v>
      </c>
      <c r="H678">
        <v>1.2632698910658799</v>
      </c>
      <c r="I678">
        <v>0.32749537196059803</v>
      </c>
      <c r="J678" t="s">
        <v>33</v>
      </c>
      <c r="K678" t="s">
        <v>32</v>
      </c>
      <c r="L678">
        <v>24770.305700000001</v>
      </c>
      <c r="M678" t="s">
        <v>1383</v>
      </c>
      <c r="N678">
        <v>446.97952149385799</v>
      </c>
      <c r="O678">
        <v>492.20802520257701</v>
      </c>
      <c r="P678">
        <v>484.41642784017</v>
      </c>
      <c r="Q678">
        <v>474.53465817886831</v>
      </c>
      <c r="R678">
        <v>2.6762679371134848</v>
      </c>
      <c r="S678">
        <v>5.0953832081559333E-2</v>
      </c>
      <c r="T678">
        <v>3</v>
      </c>
      <c r="U678">
        <v>783</v>
      </c>
      <c r="V678">
        <v>400.80644085514598</v>
      </c>
      <c r="W678">
        <v>291.46715659267102</v>
      </c>
      <c r="X678">
        <v>434.64629877123002</v>
      </c>
      <c r="Y678">
        <v>375.63996540634906</v>
      </c>
      <c r="Z678">
        <v>2.5747717918797344</v>
      </c>
      <c r="AA678">
        <v>0.19921651362048715</v>
      </c>
      <c r="AB678">
        <v>3</v>
      </c>
      <c r="AC678">
        <v>834</v>
      </c>
      <c r="AD678">
        <f t="shared" si="20"/>
        <v>0.79159648074589639</v>
      </c>
      <c r="AE678">
        <f t="shared" si="21"/>
        <v>-0.33716289637476315</v>
      </c>
    </row>
    <row r="679" spans="1:31">
      <c r="A679" t="s">
        <v>1384</v>
      </c>
      <c r="B679">
        <v>3</v>
      </c>
      <c r="C679">
        <v>2</v>
      </c>
      <c r="D679">
        <v>12.540699999999999</v>
      </c>
      <c r="E679">
        <v>0.31461636996361497</v>
      </c>
      <c r="F679" s="2">
        <v>0.50221868412879134</v>
      </c>
      <c r="G679">
        <v>9.1546569861172405E-2</v>
      </c>
      <c r="H679">
        <v>1.4353307329171701</v>
      </c>
      <c r="I679">
        <v>0.14563648636889201</v>
      </c>
      <c r="J679" t="s">
        <v>32</v>
      </c>
      <c r="K679" t="s">
        <v>33</v>
      </c>
      <c r="L679">
        <v>60346.001300000004</v>
      </c>
      <c r="M679" t="s">
        <v>1385</v>
      </c>
      <c r="N679">
        <v>646.56652064315404</v>
      </c>
      <c r="O679">
        <v>179.51886635465499</v>
      </c>
      <c r="P679">
        <v>595.04156011932605</v>
      </c>
      <c r="Q679">
        <v>473.70898237237833</v>
      </c>
      <c r="R679">
        <v>2.675511619808753</v>
      </c>
      <c r="S679">
        <v>0.54057520044647978</v>
      </c>
      <c r="T679">
        <v>3</v>
      </c>
      <c r="U679">
        <v>784</v>
      </c>
      <c r="V679">
        <v>589.00123752197396</v>
      </c>
      <c r="W679">
        <v>613.70426360435101</v>
      </c>
      <c r="X679">
        <v>837.08168144764795</v>
      </c>
      <c r="Y679">
        <v>679.92906085799098</v>
      </c>
      <c r="Z679">
        <v>2.8324636037576445</v>
      </c>
      <c r="AA679">
        <v>0.20098786413788966</v>
      </c>
      <c r="AB679">
        <v>3</v>
      </c>
      <c r="AC679">
        <v>644</v>
      </c>
      <c r="AD679">
        <f t="shared" si="20"/>
        <v>1.4353307329171667</v>
      </c>
      <c r="AE679">
        <f t="shared" si="21"/>
        <v>0.52138320502813384</v>
      </c>
    </row>
    <row r="680" spans="1:31">
      <c r="A680" t="s">
        <v>1386</v>
      </c>
      <c r="B680">
        <v>5</v>
      </c>
      <c r="C680">
        <v>2</v>
      </c>
      <c r="D680">
        <v>19.6432</v>
      </c>
      <c r="E680">
        <v>0.39608749077941902</v>
      </c>
      <c r="F680" s="2">
        <v>0.40220887325149546</v>
      </c>
      <c r="G680">
        <v>0.108032887058685</v>
      </c>
      <c r="H680">
        <v>1.1089614902679501</v>
      </c>
      <c r="I680">
        <v>0.11507878480071</v>
      </c>
      <c r="J680" t="s">
        <v>32</v>
      </c>
      <c r="K680" t="s">
        <v>33</v>
      </c>
      <c r="L680">
        <v>107440.12850000001</v>
      </c>
      <c r="M680" t="s">
        <v>1387</v>
      </c>
      <c r="N680">
        <v>379.40357537946898</v>
      </c>
      <c r="O680">
        <v>554.61323801765695</v>
      </c>
      <c r="P680">
        <v>484.19122256959099</v>
      </c>
      <c r="Q680">
        <v>472.73601198890566</v>
      </c>
      <c r="R680">
        <v>2.6746186871608488</v>
      </c>
      <c r="S680">
        <v>0.18649890456326809</v>
      </c>
      <c r="T680">
        <v>3</v>
      </c>
      <c r="U680">
        <v>786</v>
      </c>
      <c r="V680">
        <v>571.35646670266203</v>
      </c>
      <c r="W680">
        <v>496.96255878918203</v>
      </c>
      <c r="X680">
        <v>504.41907158378399</v>
      </c>
      <c r="Y680">
        <v>524.24603235854272</v>
      </c>
      <c r="Z680">
        <v>2.7195351522870017</v>
      </c>
      <c r="AA680">
        <v>7.8148088842340646E-2</v>
      </c>
      <c r="AB680">
        <v>3</v>
      </c>
      <c r="AC680">
        <v>723</v>
      </c>
      <c r="AD680">
        <f t="shared" si="20"/>
        <v>1.1089614902679468</v>
      </c>
      <c r="AE680">
        <f t="shared" si="21"/>
        <v>0.14920926742559545</v>
      </c>
    </row>
    <row r="681" spans="1:31">
      <c r="A681" t="s">
        <v>1388</v>
      </c>
      <c r="B681">
        <v>4</v>
      </c>
      <c r="C681">
        <v>2</v>
      </c>
      <c r="D681">
        <v>15.093</v>
      </c>
      <c r="E681">
        <v>0.54673322793200796</v>
      </c>
      <c r="F681" s="2">
        <v>0.26222453088438724</v>
      </c>
      <c r="G681">
        <v>0.13926625252536101</v>
      </c>
      <c r="H681">
        <v>1.1568231648648</v>
      </c>
      <c r="I681">
        <v>8.0990635822659904E-2</v>
      </c>
      <c r="J681" t="s">
        <v>32</v>
      </c>
      <c r="K681" t="s">
        <v>33</v>
      </c>
      <c r="L681">
        <v>83011.891600000003</v>
      </c>
      <c r="M681" t="s">
        <v>1389</v>
      </c>
      <c r="N681">
        <v>639.987387894535</v>
      </c>
      <c r="O681">
        <v>244.77926002068901</v>
      </c>
      <c r="P681">
        <v>532.32840606874197</v>
      </c>
      <c r="Q681">
        <v>472.36501799465532</v>
      </c>
      <c r="R681">
        <v>2.6742777275222784</v>
      </c>
      <c r="S681">
        <v>0.43253342877329604</v>
      </c>
      <c r="T681">
        <v>3</v>
      </c>
      <c r="U681">
        <v>787</v>
      </c>
      <c r="V681">
        <v>473.44672382887597</v>
      </c>
      <c r="W681">
        <v>482.35407104490099</v>
      </c>
      <c r="X681">
        <v>683.52759039021305</v>
      </c>
      <c r="Y681">
        <v>546.44279508799673</v>
      </c>
      <c r="Z681">
        <v>2.737544704111937</v>
      </c>
      <c r="AA681">
        <v>0.2174105422135304</v>
      </c>
      <c r="AB681">
        <v>3</v>
      </c>
      <c r="AC681">
        <v>711</v>
      </c>
      <c r="AD681">
        <f t="shared" si="20"/>
        <v>1.1568231648648029</v>
      </c>
      <c r="AE681">
        <f t="shared" si="21"/>
        <v>0.21016834701176793</v>
      </c>
    </row>
    <row r="682" spans="1:31">
      <c r="A682" t="s">
        <v>1390</v>
      </c>
      <c r="B682">
        <v>1</v>
      </c>
      <c r="C682">
        <v>1</v>
      </c>
      <c r="D682">
        <v>6.0796000000000001</v>
      </c>
      <c r="E682">
        <v>0.331933781774645</v>
      </c>
      <c r="F682" s="2">
        <v>0.47894854604958642</v>
      </c>
      <c r="G682">
        <v>9.5638645465675007E-2</v>
      </c>
      <c r="H682">
        <v>1.30381602582051</v>
      </c>
      <c r="I682">
        <v>0.13807133354433199</v>
      </c>
      <c r="J682" t="s">
        <v>32</v>
      </c>
      <c r="K682" t="s">
        <v>33</v>
      </c>
      <c r="L682">
        <v>25379.016800000001</v>
      </c>
      <c r="M682" t="s">
        <v>1391</v>
      </c>
      <c r="N682">
        <v>518.93207433699502</v>
      </c>
      <c r="O682">
        <v>369.42610263895699</v>
      </c>
      <c r="P682">
        <v>527.38422385975002</v>
      </c>
      <c r="Q682">
        <v>471.9141336119007</v>
      </c>
      <c r="R682">
        <v>2.6738629844583119</v>
      </c>
      <c r="S682">
        <v>0.18829228663939945</v>
      </c>
      <c r="T682">
        <v>3</v>
      </c>
      <c r="U682">
        <v>788</v>
      </c>
      <c r="V682">
        <v>825.52793704070496</v>
      </c>
      <c r="W682">
        <v>431.255055458215</v>
      </c>
      <c r="X682">
        <v>589.08463814427103</v>
      </c>
      <c r="Y682">
        <v>615.28921021439703</v>
      </c>
      <c r="Z682">
        <v>2.7890792993145284</v>
      </c>
      <c r="AA682">
        <v>0.32251234856056959</v>
      </c>
      <c r="AB682">
        <v>3</v>
      </c>
      <c r="AC682">
        <v>672</v>
      </c>
      <c r="AD682">
        <f t="shared" si="20"/>
        <v>1.3038160258205089</v>
      </c>
      <c r="AE682">
        <f t="shared" si="21"/>
        <v>0.38274031331025465</v>
      </c>
    </row>
    <row r="683" spans="1:31">
      <c r="A683" t="s">
        <v>1392</v>
      </c>
      <c r="B683">
        <v>4</v>
      </c>
      <c r="C683">
        <v>1</v>
      </c>
      <c r="D683">
        <v>19.017099999999999</v>
      </c>
      <c r="E683">
        <v>0.22166526480832199</v>
      </c>
      <c r="F683" s="2">
        <v>0.65430235597867203</v>
      </c>
      <c r="G683">
        <v>7.0703985845549003E-2</v>
      </c>
      <c r="H683">
        <v>1.14919590366649</v>
      </c>
      <c r="I683">
        <v>0.20186366745631201</v>
      </c>
      <c r="J683" t="s">
        <v>32</v>
      </c>
      <c r="K683" t="s">
        <v>33</v>
      </c>
      <c r="L683">
        <v>70556.439299999998</v>
      </c>
      <c r="M683" t="s">
        <v>1393</v>
      </c>
      <c r="N683">
        <v>426.51308474293398</v>
      </c>
      <c r="O683">
        <v>520.23357491339095</v>
      </c>
      <c r="P683">
        <v>460.16800660357802</v>
      </c>
      <c r="Q683">
        <v>468.97155541996767</v>
      </c>
      <c r="R683">
        <v>2.6711465022059699</v>
      </c>
      <c r="S683">
        <v>0.10123515717507642</v>
      </c>
      <c r="T683">
        <v>3</v>
      </c>
      <c r="U683">
        <v>789</v>
      </c>
      <c r="V683">
        <v>518.23857604283103</v>
      </c>
      <c r="W683">
        <v>618.27814150886695</v>
      </c>
      <c r="X683">
        <v>480.30385372248998</v>
      </c>
      <c r="Y683">
        <v>538.94019042472939</v>
      </c>
      <c r="Z683">
        <v>2.7315405714766192</v>
      </c>
      <c r="AA683">
        <v>0.13225703922107845</v>
      </c>
      <c r="AB683">
        <v>3</v>
      </c>
      <c r="AC683">
        <v>714</v>
      </c>
      <c r="AD683">
        <f t="shared" si="20"/>
        <v>1.1491959036664905</v>
      </c>
      <c r="AE683">
        <f t="shared" si="21"/>
        <v>0.20062475547474445</v>
      </c>
    </row>
    <row r="684" spans="1:31">
      <c r="A684" t="s">
        <v>1394</v>
      </c>
      <c r="B684">
        <v>3</v>
      </c>
      <c r="C684">
        <v>1</v>
      </c>
      <c r="D684">
        <v>10.529400000000001</v>
      </c>
      <c r="E684">
        <v>1.5868131796020601E-2</v>
      </c>
      <c r="F684" s="2">
        <v>1.7994742010610847</v>
      </c>
      <c r="G684">
        <v>1.1103467939463599E-2</v>
      </c>
      <c r="H684">
        <v>2.7731125314131102</v>
      </c>
      <c r="I684">
        <v>0.84655931752668001</v>
      </c>
      <c r="J684" t="s">
        <v>33</v>
      </c>
      <c r="K684" t="s">
        <v>32</v>
      </c>
      <c r="L684">
        <v>119536.3863</v>
      </c>
      <c r="M684" t="s">
        <v>1395</v>
      </c>
      <c r="N684">
        <v>529.32918961602104</v>
      </c>
      <c r="O684">
        <v>392.06157588492499</v>
      </c>
      <c r="P684">
        <v>482.84802850447102</v>
      </c>
      <c r="Q684">
        <v>468.07959800180566</v>
      </c>
      <c r="R684">
        <v>2.670319712120111</v>
      </c>
      <c r="S684">
        <v>0.14915267289832998</v>
      </c>
      <c r="T684">
        <v>3</v>
      </c>
      <c r="U684">
        <v>790</v>
      </c>
      <c r="V684">
        <v>191.24686024716601</v>
      </c>
      <c r="W684">
        <v>218.07605673921299</v>
      </c>
      <c r="X684">
        <v>97.053502325337504</v>
      </c>
      <c r="Y684">
        <v>168.79213977057216</v>
      </c>
      <c r="Z684">
        <v>2.2273522187484724</v>
      </c>
      <c r="AA684">
        <v>0.37655324798113143</v>
      </c>
      <c r="AB684">
        <v>3</v>
      </c>
      <c r="AC684">
        <v>993</v>
      </c>
      <c r="AD684">
        <f t="shared" si="20"/>
        <v>0.36060563308277543</v>
      </c>
      <c r="AE684">
        <f t="shared" si="21"/>
        <v>-1.4715061613530771</v>
      </c>
    </row>
    <row r="685" spans="1:31">
      <c r="A685" t="s">
        <v>1396</v>
      </c>
      <c r="B685">
        <v>9</v>
      </c>
      <c r="C685">
        <v>6</v>
      </c>
      <c r="D685">
        <v>37.852800000000002</v>
      </c>
      <c r="E685">
        <v>0.91425536965550802</v>
      </c>
      <c r="F685" s="2">
        <v>3.8932480259911369E-2</v>
      </c>
      <c r="G685">
        <v>0.20549816896508999</v>
      </c>
      <c r="H685">
        <v>1.00672361073183</v>
      </c>
      <c r="I685">
        <v>5.0933693357137801E-2</v>
      </c>
      <c r="J685" t="s">
        <v>32</v>
      </c>
      <c r="K685" t="s">
        <v>33</v>
      </c>
      <c r="L685">
        <v>141040.29999999999</v>
      </c>
      <c r="M685" t="s">
        <v>1397</v>
      </c>
      <c r="N685">
        <v>513.67108924475099</v>
      </c>
      <c r="O685">
        <v>500.26817673934301</v>
      </c>
      <c r="P685">
        <v>385.16322764031702</v>
      </c>
      <c r="Q685">
        <v>466.36749787480363</v>
      </c>
      <c r="R685">
        <v>2.6687282759158792</v>
      </c>
      <c r="S685">
        <v>0.15147612047806322</v>
      </c>
      <c r="T685">
        <v>3</v>
      </c>
      <c r="U685">
        <v>792</v>
      </c>
      <c r="V685">
        <v>509.32348920195602</v>
      </c>
      <c r="W685">
        <v>425.10415946136101</v>
      </c>
      <c r="X685">
        <v>474.081865502158</v>
      </c>
      <c r="Y685">
        <v>469.50317138849169</v>
      </c>
      <c r="Z685">
        <v>2.671638530173738</v>
      </c>
      <c r="AA685">
        <v>9.0086607369142521E-2</v>
      </c>
      <c r="AB685">
        <v>3</v>
      </c>
      <c r="AC685">
        <v>756</v>
      </c>
      <c r="AD685">
        <f t="shared" si="20"/>
        <v>1.0067236107318307</v>
      </c>
      <c r="AE685">
        <f t="shared" si="21"/>
        <v>9.6676553824473679E-3</v>
      </c>
    </row>
    <row r="686" spans="1:31">
      <c r="A686" t="s">
        <v>1398</v>
      </c>
      <c r="B686">
        <v>3</v>
      </c>
      <c r="C686">
        <v>1</v>
      </c>
      <c r="D686">
        <v>11.9886</v>
      </c>
      <c r="E686">
        <v>0.49697385344842099</v>
      </c>
      <c r="F686" s="2">
        <v>0.30366645955998023</v>
      </c>
      <c r="G686">
        <v>0.12953857768622501</v>
      </c>
      <c r="H686">
        <v>1.0804838301722901</v>
      </c>
      <c r="I686">
        <v>9.0000929389241105E-2</v>
      </c>
      <c r="J686" t="s">
        <v>33</v>
      </c>
      <c r="K686" t="s">
        <v>32</v>
      </c>
      <c r="L686">
        <v>132833.28760000001</v>
      </c>
      <c r="M686" t="s">
        <v>1399</v>
      </c>
      <c r="N686">
        <v>443.03226391585201</v>
      </c>
      <c r="O686">
        <v>472.45057844997899</v>
      </c>
      <c r="P686">
        <v>481.92108602304103</v>
      </c>
      <c r="Q686">
        <v>465.80130946295731</v>
      </c>
      <c r="R686">
        <v>2.6682007050911851</v>
      </c>
      <c r="S686">
        <v>4.3536093224073986E-2</v>
      </c>
      <c r="T686">
        <v>3</v>
      </c>
      <c r="U686">
        <v>793</v>
      </c>
      <c r="V686">
        <v>530.73768782437901</v>
      </c>
      <c r="W686">
        <v>410.35733010017498</v>
      </c>
      <c r="X686">
        <v>352.21811584631098</v>
      </c>
      <c r="Y686">
        <v>431.10437792362171</v>
      </c>
      <c r="Z686">
        <v>2.6345824331958436</v>
      </c>
      <c r="AA686">
        <v>0.21120222211261852</v>
      </c>
      <c r="AB686">
        <v>3</v>
      </c>
      <c r="AC686">
        <v>784</v>
      </c>
      <c r="AD686">
        <f t="shared" si="20"/>
        <v>0.92551130528306325</v>
      </c>
      <c r="AE686">
        <f t="shared" si="21"/>
        <v>-0.11167748191069658</v>
      </c>
    </row>
    <row r="687" spans="1:31">
      <c r="A687" t="s">
        <v>1400</v>
      </c>
      <c r="B687">
        <v>7</v>
      </c>
      <c r="C687">
        <v>1</v>
      </c>
      <c r="D687">
        <v>25.398700000000002</v>
      </c>
      <c r="E687">
        <v>3.69337989932672E-3</v>
      </c>
      <c r="F687" s="2">
        <v>2.4325760187244128</v>
      </c>
      <c r="G687">
        <v>4.9338215188408701E-3</v>
      </c>
      <c r="H687">
        <v>1.72824809554853</v>
      </c>
      <c r="I687">
        <v>0.99220638560464103</v>
      </c>
      <c r="J687" t="s">
        <v>33</v>
      </c>
      <c r="K687" t="s">
        <v>32</v>
      </c>
      <c r="L687">
        <v>118821.1388</v>
      </c>
      <c r="M687" t="s">
        <v>1401</v>
      </c>
      <c r="N687">
        <v>473.46765120929598</v>
      </c>
      <c r="O687">
        <v>430.760908986505</v>
      </c>
      <c r="P687">
        <v>491.587035880504</v>
      </c>
      <c r="Q687">
        <v>465.27186535876837</v>
      </c>
      <c r="R687">
        <v>2.6677067918651862</v>
      </c>
      <c r="S687">
        <v>6.7122725111372822E-2</v>
      </c>
      <c r="T687">
        <v>3</v>
      </c>
      <c r="U687">
        <v>795</v>
      </c>
      <c r="V687">
        <v>314.67473203642101</v>
      </c>
      <c r="W687">
        <v>250.11795018165699</v>
      </c>
      <c r="X687">
        <v>242.85501585925601</v>
      </c>
      <c r="Y687">
        <v>269.21589935911135</v>
      </c>
      <c r="Z687">
        <v>2.4301007048833876</v>
      </c>
      <c r="AA687">
        <v>0.14685476555679289</v>
      </c>
      <c r="AB687">
        <v>3</v>
      </c>
      <c r="AC687">
        <v>919</v>
      </c>
      <c r="AD687">
        <f t="shared" si="20"/>
        <v>0.5786206289338397</v>
      </c>
      <c r="AE687">
        <f t="shared" si="21"/>
        <v>-0.78931033586108712</v>
      </c>
    </row>
    <row r="688" spans="1:31">
      <c r="A688" t="s">
        <v>1402</v>
      </c>
      <c r="B688">
        <v>3</v>
      </c>
      <c r="C688">
        <v>1</v>
      </c>
      <c r="D688">
        <v>12.638</v>
      </c>
      <c r="E688">
        <v>0.61471502640362696</v>
      </c>
      <c r="F688" s="2">
        <v>0.21132617063639586</v>
      </c>
      <c r="G688">
        <v>0.15133611440169001</v>
      </c>
      <c r="H688">
        <v>1.05398055110922</v>
      </c>
      <c r="I688">
        <v>7.1234555659703394E-2</v>
      </c>
      <c r="J688" t="s">
        <v>33</v>
      </c>
      <c r="K688" t="s">
        <v>32</v>
      </c>
      <c r="L688">
        <v>139202.63819999999</v>
      </c>
      <c r="M688" t="s">
        <v>1403</v>
      </c>
      <c r="N688">
        <v>441.23480004855401</v>
      </c>
      <c r="O688">
        <v>427.05318351055001</v>
      </c>
      <c r="P688">
        <v>521.25050460529599</v>
      </c>
      <c r="Q688">
        <v>463.17949605479998</v>
      </c>
      <c r="R688">
        <v>2.6657493258762202</v>
      </c>
      <c r="S688">
        <v>0.10965164830746324</v>
      </c>
      <c r="T688">
        <v>3</v>
      </c>
      <c r="U688">
        <v>797</v>
      </c>
      <c r="V688">
        <v>512.88336523339103</v>
      </c>
      <c r="W688">
        <v>399.74740684219103</v>
      </c>
      <c r="X688">
        <v>405.74126686007997</v>
      </c>
      <c r="Y688">
        <v>439.45734631188731</v>
      </c>
      <c r="Z688">
        <v>2.6429167288743356</v>
      </c>
      <c r="AA688">
        <v>0.14485906644845589</v>
      </c>
      <c r="AB688">
        <v>3</v>
      </c>
      <c r="AC688">
        <v>779</v>
      </c>
      <c r="AD688">
        <f t="shared" si="20"/>
        <v>0.94878411081455549</v>
      </c>
      <c r="AE688">
        <f t="shared" si="21"/>
        <v>-7.584824545980122E-2</v>
      </c>
    </row>
    <row r="689" spans="1:31">
      <c r="A689" t="s">
        <v>1404</v>
      </c>
      <c r="B689">
        <v>3</v>
      </c>
      <c r="C689">
        <v>1</v>
      </c>
      <c r="D689">
        <v>10.124700000000001</v>
      </c>
      <c r="E689">
        <v>1.12675072367452E-4</v>
      </c>
      <c r="F689" s="2">
        <v>3.9481721543239918</v>
      </c>
      <c r="G689">
        <v>1.2041408397437301E-3</v>
      </c>
      <c r="H689">
        <v>1.4098208367513301</v>
      </c>
      <c r="I689">
        <v>1</v>
      </c>
      <c r="J689" t="s">
        <v>32</v>
      </c>
      <c r="K689" t="s">
        <v>33</v>
      </c>
      <c r="L689">
        <v>31165.008600000001</v>
      </c>
      <c r="M689" t="s">
        <v>1405</v>
      </c>
      <c r="N689">
        <v>444.79374422746099</v>
      </c>
      <c r="O689">
        <v>462.81828600255199</v>
      </c>
      <c r="P689">
        <v>464.59906639876999</v>
      </c>
      <c r="Q689">
        <v>457.40369887626099</v>
      </c>
      <c r="R689">
        <v>2.660299672284403</v>
      </c>
      <c r="S689">
        <v>2.3954286537537645E-2</v>
      </c>
      <c r="T689">
        <v>3</v>
      </c>
      <c r="U689">
        <v>798</v>
      </c>
      <c r="V689">
        <v>662.00214129650203</v>
      </c>
      <c r="W689">
        <v>622.88032166428502</v>
      </c>
      <c r="X689">
        <v>649.68933348786095</v>
      </c>
      <c r="Y689">
        <v>644.85726548288267</v>
      </c>
      <c r="Z689">
        <v>2.8094635973127189</v>
      </c>
      <c r="AA689">
        <v>3.102007545579261E-2</v>
      </c>
      <c r="AB689">
        <v>3</v>
      </c>
      <c r="AC689">
        <v>654</v>
      </c>
      <c r="AD689">
        <f t="shared" si="20"/>
        <v>1.4098208367513279</v>
      </c>
      <c r="AE689">
        <f t="shared" si="21"/>
        <v>0.49551183329523496</v>
      </c>
    </row>
    <row r="690" spans="1:31">
      <c r="A690" t="s">
        <v>1406</v>
      </c>
      <c r="B690">
        <v>1</v>
      </c>
      <c r="C690">
        <v>1</v>
      </c>
      <c r="D690">
        <v>4.5183999999999997</v>
      </c>
      <c r="E690">
        <v>0.34683422995215801</v>
      </c>
      <c r="F690" s="2">
        <v>0.45987804745379102</v>
      </c>
      <c r="G690">
        <v>9.8297848290832601E-2</v>
      </c>
      <c r="H690">
        <v>1.04714304471563</v>
      </c>
      <c r="I690">
        <v>0.13207701460954799</v>
      </c>
      <c r="J690" t="s">
        <v>32</v>
      </c>
      <c r="K690" t="s">
        <v>33</v>
      </c>
      <c r="L690">
        <v>50488.919199999997</v>
      </c>
      <c r="M690" t="s">
        <v>1407</v>
      </c>
      <c r="N690">
        <v>420.003128845334</v>
      </c>
      <c r="O690">
        <v>462.07061044187202</v>
      </c>
      <c r="P690">
        <v>480.35076840092398</v>
      </c>
      <c r="Q690">
        <v>454.14150256271</v>
      </c>
      <c r="R690">
        <v>2.6571911925205463</v>
      </c>
      <c r="S690">
        <v>6.8140246839593299E-2</v>
      </c>
      <c r="T690">
        <v>3</v>
      </c>
      <c r="U690">
        <v>799</v>
      </c>
      <c r="V690">
        <v>472.31884237974703</v>
      </c>
      <c r="W690">
        <v>461.33212393224198</v>
      </c>
      <c r="X690">
        <v>493.00238086375202</v>
      </c>
      <c r="Y690">
        <v>475.55111572524703</v>
      </c>
      <c r="Z690">
        <v>2.6771972049417814</v>
      </c>
      <c r="AA690">
        <v>3.3814745862531886E-2</v>
      </c>
      <c r="AB690">
        <v>3</v>
      </c>
      <c r="AC690">
        <v>750</v>
      </c>
      <c r="AD690">
        <f t="shared" si="20"/>
        <v>1.0471430447156296</v>
      </c>
      <c r="AE690">
        <f t="shared" si="21"/>
        <v>6.6458534728766908E-2</v>
      </c>
    </row>
    <row r="691" spans="1:31">
      <c r="A691" t="s">
        <v>1408</v>
      </c>
      <c r="B691">
        <v>1</v>
      </c>
      <c r="C691">
        <v>1</v>
      </c>
      <c r="D691">
        <v>5.2850999999999999</v>
      </c>
      <c r="E691">
        <v>0.23178935782773499</v>
      </c>
      <c r="F691" s="2">
        <v>0.63490650772872137</v>
      </c>
      <c r="G691">
        <v>7.2855780607208098E-2</v>
      </c>
      <c r="H691">
        <v>1.1851264870206799</v>
      </c>
      <c r="I691">
        <v>0.194038535653622</v>
      </c>
      <c r="J691" t="s">
        <v>32</v>
      </c>
      <c r="K691" t="s">
        <v>33</v>
      </c>
      <c r="L691">
        <v>36060.936199999996</v>
      </c>
      <c r="M691" t="s">
        <v>1409</v>
      </c>
      <c r="N691">
        <v>451.23836426635802</v>
      </c>
      <c r="O691">
        <v>488.77649906212002</v>
      </c>
      <c r="P691">
        <v>417.53038466761001</v>
      </c>
      <c r="Q691">
        <v>452.51508266536263</v>
      </c>
      <c r="R691">
        <v>2.655633059141608</v>
      </c>
      <c r="S691">
        <v>7.8760274223682675E-2</v>
      </c>
      <c r="T691">
        <v>3</v>
      </c>
      <c r="U691">
        <v>800</v>
      </c>
      <c r="V691">
        <v>614.52052234167195</v>
      </c>
      <c r="W691">
        <v>561.46134454032995</v>
      </c>
      <c r="X691">
        <v>432.880963847217</v>
      </c>
      <c r="Y691">
        <v>536.28761024307289</v>
      </c>
      <c r="Z691">
        <v>2.7293977636510767</v>
      </c>
      <c r="AA691">
        <v>0.17415987980431402</v>
      </c>
      <c r="AB691">
        <v>3</v>
      </c>
      <c r="AC691">
        <v>715</v>
      </c>
      <c r="AD691">
        <f t="shared" si="20"/>
        <v>1.1851264870206779</v>
      </c>
      <c r="AE691">
        <f t="shared" si="21"/>
        <v>0.2450410443210683</v>
      </c>
    </row>
    <row r="692" spans="1:31">
      <c r="A692" t="s">
        <v>1410</v>
      </c>
      <c r="B692">
        <v>2</v>
      </c>
      <c r="C692">
        <v>1</v>
      </c>
      <c r="D692">
        <v>8.3523999999999994</v>
      </c>
      <c r="E692">
        <v>0.21054128065147701</v>
      </c>
      <c r="F692" s="2">
        <v>0.67666273972631275</v>
      </c>
      <c r="G692">
        <v>6.82765196383643E-2</v>
      </c>
      <c r="H692">
        <v>1.25091286752597</v>
      </c>
      <c r="I692">
        <v>0.21112140702801899</v>
      </c>
      <c r="J692" t="s">
        <v>33</v>
      </c>
      <c r="K692" t="s">
        <v>32</v>
      </c>
      <c r="L692">
        <v>56670.905700000003</v>
      </c>
      <c r="M692" t="s">
        <v>1411</v>
      </c>
      <c r="N692">
        <v>430.00698324813999</v>
      </c>
      <c r="O692">
        <v>495.03950550401498</v>
      </c>
      <c r="P692">
        <v>428.86387886721297</v>
      </c>
      <c r="Q692">
        <v>451.30345587312269</v>
      </c>
      <c r="R692">
        <v>2.654468659159146</v>
      </c>
      <c r="S692">
        <v>8.3936521268147921E-2</v>
      </c>
      <c r="T692">
        <v>3</v>
      </c>
      <c r="U692">
        <v>801</v>
      </c>
      <c r="V692">
        <v>257.262107314047</v>
      </c>
      <c r="W692">
        <v>415.39490483684699</v>
      </c>
      <c r="X692">
        <v>409.680857070245</v>
      </c>
      <c r="Y692">
        <v>360.77928974037968</v>
      </c>
      <c r="Z692">
        <v>2.5572415992423436</v>
      </c>
      <c r="AA692">
        <v>0.248611897082196</v>
      </c>
      <c r="AB692">
        <v>3</v>
      </c>
      <c r="AC692">
        <v>847</v>
      </c>
      <c r="AD692">
        <f t="shared" si="20"/>
        <v>0.79941619113549944</v>
      </c>
      <c r="AE692">
        <f t="shared" si="21"/>
        <v>-0.32298130192092395</v>
      </c>
    </row>
    <row r="693" spans="1:31">
      <c r="A693" t="s">
        <v>1412</v>
      </c>
      <c r="B693">
        <v>3</v>
      </c>
      <c r="C693">
        <v>2</v>
      </c>
      <c r="D693">
        <v>16.048999999999999</v>
      </c>
      <c r="E693">
        <v>0.29348672402579401</v>
      </c>
      <c r="F693" s="2">
        <v>0.53241153943423358</v>
      </c>
      <c r="G693">
        <v>8.6794749340008401E-2</v>
      </c>
      <c r="H693">
        <v>1.1894752273018401</v>
      </c>
      <c r="I693">
        <v>0.155862943274751</v>
      </c>
      <c r="J693" t="s">
        <v>33</v>
      </c>
      <c r="K693" t="s">
        <v>32</v>
      </c>
      <c r="L693">
        <v>45146.350400000003</v>
      </c>
      <c r="M693" t="s">
        <v>1413</v>
      </c>
      <c r="N693">
        <v>397.17009108035501</v>
      </c>
      <c r="O693">
        <v>505.87451093283198</v>
      </c>
      <c r="P693">
        <v>448.80637010835301</v>
      </c>
      <c r="Q693">
        <v>450.61699070718004</v>
      </c>
      <c r="R693">
        <v>2.6538075629565125</v>
      </c>
      <c r="S693">
        <v>0.12066749614994979</v>
      </c>
      <c r="T693">
        <v>3</v>
      </c>
      <c r="U693">
        <v>803</v>
      </c>
      <c r="V693">
        <v>456.85875284206003</v>
      </c>
      <c r="W693">
        <v>285.92561987548999</v>
      </c>
      <c r="X693">
        <v>393.72603211704399</v>
      </c>
      <c r="Y693">
        <v>378.83680161153137</v>
      </c>
      <c r="Z693">
        <v>2.5784521613567821</v>
      </c>
      <c r="AA693">
        <v>0.2281557504030613</v>
      </c>
      <c r="AB693">
        <v>3</v>
      </c>
      <c r="AC693">
        <v>830</v>
      </c>
      <c r="AD693">
        <f t="shared" si="20"/>
        <v>0.84070687396185451</v>
      </c>
      <c r="AE693">
        <f t="shared" si="21"/>
        <v>-0.25032522567566545</v>
      </c>
    </row>
    <row r="694" spans="1:31">
      <c r="A694" t="s">
        <v>1414</v>
      </c>
      <c r="B694">
        <v>2</v>
      </c>
      <c r="C694">
        <v>2</v>
      </c>
      <c r="D694">
        <v>6.5495000000000001</v>
      </c>
      <c r="E694">
        <v>0.44648922734475199</v>
      </c>
      <c r="F694" s="2">
        <v>0.35018901507592626</v>
      </c>
      <c r="G694">
        <v>0.118885644106655</v>
      </c>
      <c r="H694">
        <v>1.66617662140057</v>
      </c>
      <c r="I694">
        <v>0.10120978453038899</v>
      </c>
      <c r="J694" t="s">
        <v>33</v>
      </c>
      <c r="K694" t="s">
        <v>32</v>
      </c>
      <c r="L694">
        <v>68955.613100000002</v>
      </c>
      <c r="M694" t="s">
        <v>1415</v>
      </c>
      <c r="N694">
        <v>662.78021808550398</v>
      </c>
      <c r="O694">
        <v>520.46369918640301</v>
      </c>
      <c r="P694">
        <v>167.385544569031</v>
      </c>
      <c r="Q694">
        <v>450.20982061364595</v>
      </c>
      <c r="R694">
        <v>2.6534149642135847</v>
      </c>
      <c r="S694">
        <v>0.56653615868856566</v>
      </c>
      <c r="T694">
        <v>3</v>
      </c>
      <c r="U694">
        <v>804</v>
      </c>
      <c r="V694">
        <v>295.46704918019202</v>
      </c>
      <c r="W694">
        <v>300.30881652191698</v>
      </c>
      <c r="X694">
        <v>214.84015452845401</v>
      </c>
      <c r="Y694">
        <v>270.20534007685438</v>
      </c>
      <c r="Z694">
        <v>2.4316939277466845</v>
      </c>
      <c r="AA694">
        <v>0.17767499942000284</v>
      </c>
      <c r="AB694">
        <v>3</v>
      </c>
      <c r="AC694">
        <v>918</v>
      </c>
      <c r="AD694">
        <f t="shared" si="20"/>
        <v>0.60017646818223225</v>
      </c>
      <c r="AE694">
        <f t="shared" si="21"/>
        <v>-0.73654134026694185</v>
      </c>
    </row>
    <row r="695" spans="1:31">
      <c r="A695" t="s">
        <v>1416</v>
      </c>
      <c r="B695">
        <v>2</v>
      </c>
      <c r="C695">
        <v>1</v>
      </c>
      <c r="D695">
        <v>10.4377</v>
      </c>
      <c r="E695">
        <v>1.72071678861387E-2</v>
      </c>
      <c r="F695" s="2">
        <v>1.7642906039685777</v>
      </c>
      <c r="G695">
        <v>1.1558819263185E-2</v>
      </c>
      <c r="H695">
        <v>7.3266893358747396</v>
      </c>
      <c r="I695">
        <v>0.83006574557397494</v>
      </c>
      <c r="J695" t="s">
        <v>33</v>
      </c>
      <c r="K695" t="s">
        <v>32</v>
      </c>
      <c r="L695">
        <v>12539.251399999999</v>
      </c>
      <c r="M695" t="s">
        <v>1417</v>
      </c>
      <c r="N695">
        <v>529.80180443636402</v>
      </c>
      <c r="O695">
        <v>542.33849905419004</v>
      </c>
      <c r="P695">
        <v>275.19975815144602</v>
      </c>
      <c r="Q695">
        <v>449.11335388066669</v>
      </c>
      <c r="R695">
        <v>2.6523559685128677</v>
      </c>
      <c r="S695">
        <v>0.33564794850209817</v>
      </c>
      <c r="T695">
        <v>3</v>
      </c>
      <c r="U695">
        <v>805</v>
      </c>
      <c r="V695">
        <v>25.103424766215099</v>
      </c>
      <c r="W695">
        <v>130.11710000534299</v>
      </c>
      <c r="X695">
        <v>28.674274076377198</v>
      </c>
      <c r="Y695">
        <v>61.298266282645095</v>
      </c>
      <c r="Z695">
        <v>1.787448191410288</v>
      </c>
      <c r="AA695">
        <v>0.97271259349955086</v>
      </c>
      <c r="AB695">
        <v>3</v>
      </c>
      <c r="AC695">
        <v>1050</v>
      </c>
      <c r="AD695">
        <f t="shared" si="20"/>
        <v>0.13648729380452262</v>
      </c>
      <c r="AE695">
        <f t="shared" si="21"/>
        <v>-2.8731614442436357</v>
      </c>
    </row>
    <row r="696" spans="1:31">
      <c r="A696" t="s">
        <v>1418</v>
      </c>
      <c r="B696">
        <v>1</v>
      </c>
      <c r="C696">
        <v>1</v>
      </c>
      <c r="D696">
        <v>3.7189000000000001</v>
      </c>
      <c r="E696">
        <v>0.48566890817587899</v>
      </c>
      <c r="F696" s="2">
        <v>0.3136596985443828</v>
      </c>
      <c r="G696">
        <v>0.12673239195146799</v>
      </c>
      <c r="H696">
        <v>1.1831246481249</v>
      </c>
      <c r="I696">
        <v>9.2312208653134095E-2</v>
      </c>
      <c r="J696" t="s">
        <v>32</v>
      </c>
      <c r="K696" t="s">
        <v>33</v>
      </c>
      <c r="L696">
        <v>93465.387300000002</v>
      </c>
      <c r="M696" t="s">
        <v>1419</v>
      </c>
      <c r="N696">
        <v>380.18396811807702</v>
      </c>
      <c r="O696">
        <v>533.26888987551797</v>
      </c>
      <c r="P696">
        <v>433.58042455269202</v>
      </c>
      <c r="Q696">
        <v>449.01109418209563</v>
      </c>
      <c r="R696">
        <v>2.6522570716994065</v>
      </c>
      <c r="S696">
        <v>0.17304748649426038</v>
      </c>
      <c r="T696">
        <v>3</v>
      </c>
      <c r="U696">
        <v>806</v>
      </c>
      <c r="V696">
        <v>368.169960539172</v>
      </c>
      <c r="W696">
        <v>601.66013212890505</v>
      </c>
      <c r="X696">
        <v>623.87818575702704</v>
      </c>
      <c r="Y696">
        <v>531.23609280836797</v>
      </c>
      <c r="Z696">
        <v>2.7252875738430422</v>
      </c>
      <c r="AA696">
        <v>0.26665297582619807</v>
      </c>
      <c r="AB696">
        <v>3</v>
      </c>
      <c r="AC696">
        <v>718</v>
      </c>
      <c r="AD696">
        <f t="shared" si="20"/>
        <v>1.1831246481248994</v>
      </c>
      <c r="AE696">
        <f t="shared" si="21"/>
        <v>0.24260207685467458</v>
      </c>
    </row>
    <row r="697" spans="1:31">
      <c r="A697" t="s">
        <v>1420</v>
      </c>
      <c r="B697">
        <v>8</v>
      </c>
      <c r="C697">
        <v>3</v>
      </c>
      <c r="D697">
        <v>38.640799999999999</v>
      </c>
      <c r="E697">
        <v>9.8641061904408203E-2</v>
      </c>
      <c r="F697" s="2">
        <v>1.0059422610601105</v>
      </c>
      <c r="G697">
        <v>3.96436829503449E-2</v>
      </c>
      <c r="H697">
        <v>1.41008869932045</v>
      </c>
      <c r="I697">
        <v>0.37549000899852403</v>
      </c>
      <c r="J697" t="s">
        <v>33</v>
      </c>
      <c r="K697" t="s">
        <v>32</v>
      </c>
      <c r="L697">
        <v>58374.5435</v>
      </c>
      <c r="M697" t="s">
        <v>1421</v>
      </c>
      <c r="N697">
        <v>492.28237311766702</v>
      </c>
      <c r="O697">
        <v>326.74090976506199</v>
      </c>
      <c r="P697">
        <v>525.01696945524895</v>
      </c>
      <c r="Q697">
        <v>448.01341744599267</v>
      </c>
      <c r="R697">
        <v>2.6512910207738081</v>
      </c>
      <c r="S697">
        <v>0.23725355567109857</v>
      </c>
      <c r="T697">
        <v>3</v>
      </c>
      <c r="U697">
        <v>807</v>
      </c>
      <c r="V697">
        <v>329.009893235383</v>
      </c>
      <c r="W697">
        <v>301.60558852857201</v>
      </c>
      <c r="X697">
        <v>322.54459460974601</v>
      </c>
      <c r="Y697">
        <v>317.72002545790036</v>
      </c>
      <c r="Z697">
        <v>2.5020445886759974</v>
      </c>
      <c r="AA697">
        <v>4.5086942749817685E-2</v>
      </c>
      <c r="AB697">
        <v>3</v>
      </c>
      <c r="AC697">
        <v>877</v>
      </c>
      <c r="AD697">
        <f t="shared" si="20"/>
        <v>0.70917524584227665</v>
      </c>
      <c r="AE697">
        <f t="shared" si="21"/>
        <v>-0.49578591584741538</v>
      </c>
    </row>
    <row r="698" spans="1:31">
      <c r="A698" t="s">
        <v>1422</v>
      </c>
      <c r="B698">
        <v>10</v>
      </c>
      <c r="C698">
        <v>2</v>
      </c>
      <c r="D698">
        <v>36.120600000000003</v>
      </c>
      <c r="E698">
        <v>9.0448345012201101E-2</v>
      </c>
      <c r="F698" s="2">
        <v>1.043599375278953</v>
      </c>
      <c r="G698">
        <v>3.6983235363600299E-2</v>
      </c>
      <c r="H698">
        <v>1.6154724360502799</v>
      </c>
      <c r="I698">
        <v>0.39729982750333598</v>
      </c>
      <c r="J698" t="s">
        <v>33</v>
      </c>
      <c r="K698" t="s">
        <v>32</v>
      </c>
      <c r="L698">
        <v>363267.46669999999</v>
      </c>
      <c r="M698" t="s">
        <v>1423</v>
      </c>
      <c r="N698">
        <v>451.85656176858703</v>
      </c>
      <c r="O698">
        <v>444.98231686945297</v>
      </c>
      <c r="P698">
        <v>441.52396891204802</v>
      </c>
      <c r="Q698">
        <v>446.12094918336265</v>
      </c>
      <c r="R698">
        <v>2.6494526175503239</v>
      </c>
      <c r="S698">
        <v>1.1789540404037379E-2</v>
      </c>
      <c r="T698">
        <v>3</v>
      </c>
      <c r="U698">
        <v>809</v>
      </c>
      <c r="V698">
        <v>162.98052077607099</v>
      </c>
      <c r="W698">
        <v>315.364207388848</v>
      </c>
      <c r="X698">
        <v>350.12056637287799</v>
      </c>
      <c r="Y698">
        <v>276.15509817926568</v>
      </c>
      <c r="Z698">
        <v>2.441153065269944</v>
      </c>
      <c r="AA698">
        <v>0.36045240680185969</v>
      </c>
      <c r="AB698">
        <v>3</v>
      </c>
      <c r="AC698">
        <v>910</v>
      </c>
      <c r="AD698">
        <f t="shared" si="20"/>
        <v>0.6190139662456462</v>
      </c>
      <c r="AE698">
        <f t="shared" si="21"/>
        <v>-0.69195613487265306</v>
      </c>
    </row>
    <row r="699" spans="1:31">
      <c r="A699" t="s">
        <v>1424</v>
      </c>
      <c r="B699">
        <v>4</v>
      </c>
      <c r="C699">
        <v>1</v>
      </c>
      <c r="D699">
        <v>19.863700000000001</v>
      </c>
      <c r="E699">
        <v>0.52199033447890697</v>
      </c>
      <c r="F699" s="2">
        <v>0.28233753860949784</v>
      </c>
      <c r="G699">
        <v>0.13441997342839801</v>
      </c>
      <c r="H699">
        <v>1.1900721888421799</v>
      </c>
      <c r="I699">
        <v>8.5246975582326995E-2</v>
      </c>
      <c r="J699" t="s">
        <v>32</v>
      </c>
      <c r="K699" t="s">
        <v>33</v>
      </c>
      <c r="L699">
        <v>57719.460700000003</v>
      </c>
      <c r="M699" t="s">
        <v>1425</v>
      </c>
      <c r="N699">
        <v>528.104091880998</v>
      </c>
      <c r="O699">
        <v>145.217675149455</v>
      </c>
      <c r="P699">
        <v>664.63906676032002</v>
      </c>
      <c r="Q699">
        <v>445.98694459692433</v>
      </c>
      <c r="R699">
        <v>2.6493221457693132</v>
      </c>
      <c r="S699">
        <v>0.6037651158501105</v>
      </c>
      <c r="T699">
        <v>3</v>
      </c>
      <c r="U699">
        <v>810</v>
      </c>
      <c r="V699">
        <v>464.41004509416803</v>
      </c>
      <c r="W699">
        <v>459.07883381139601</v>
      </c>
      <c r="X699">
        <v>668.78109914892798</v>
      </c>
      <c r="Y699">
        <v>530.75665935149732</v>
      </c>
      <c r="Z699">
        <v>2.7248954519222846</v>
      </c>
      <c r="AA699">
        <v>0.22526780815959141</v>
      </c>
      <c r="AB699">
        <v>3</v>
      </c>
      <c r="AC699">
        <v>719</v>
      </c>
      <c r="AD699">
        <f t="shared" si="20"/>
        <v>1.190072188842179</v>
      </c>
      <c r="AE699">
        <f t="shared" si="21"/>
        <v>0.25104908893307887</v>
      </c>
    </row>
    <row r="700" spans="1:31">
      <c r="A700" t="s">
        <v>1426</v>
      </c>
      <c r="B700">
        <v>3</v>
      </c>
      <c r="C700">
        <v>2</v>
      </c>
      <c r="D700">
        <v>10.998100000000001</v>
      </c>
      <c r="E700">
        <v>0.84742721973368496</v>
      </c>
      <c r="F700" s="2">
        <v>7.1897590381899287E-2</v>
      </c>
      <c r="G700">
        <v>0.19571619009064101</v>
      </c>
      <c r="H700">
        <v>1.00762578210647</v>
      </c>
      <c r="I700">
        <v>5.2993940279462699E-2</v>
      </c>
      <c r="J700" t="s">
        <v>32</v>
      </c>
      <c r="K700" t="s">
        <v>33</v>
      </c>
      <c r="L700">
        <v>43435.380700000002</v>
      </c>
      <c r="M700" t="s">
        <v>1427</v>
      </c>
      <c r="N700">
        <v>445.04059090100998</v>
      </c>
      <c r="O700">
        <v>465.40038182051899</v>
      </c>
      <c r="P700">
        <v>422.05092509641901</v>
      </c>
      <c r="Q700">
        <v>444.16396593931603</v>
      </c>
      <c r="R700">
        <v>2.6475433222707641</v>
      </c>
      <c r="S700">
        <v>4.8828859313509103E-2</v>
      </c>
      <c r="T700">
        <v>3</v>
      </c>
      <c r="U700">
        <v>812</v>
      </c>
      <c r="V700">
        <v>426.22211490727</v>
      </c>
      <c r="W700">
        <v>452.47774491969398</v>
      </c>
      <c r="X700">
        <v>463.95333086238401</v>
      </c>
      <c r="Y700">
        <v>447.55106356311603</v>
      </c>
      <c r="Z700">
        <v>2.6508425935257027</v>
      </c>
      <c r="AA700">
        <v>4.321755018148974E-2</v>
      </c>
      <c r="AB700">
        <v>3</v>
      </c>
      <c r="AC700">
        <v>773</v>
      </c>
      <c r="AD700">
        <f t="shared" si="20"/>
        <v>1.0076257821064727</v>
      </c>
      <c r="AE700">
        <f t="shared" si="21"/>
        <v>1.0959941874435134E-2</v>
      </c>
    </row>
    <row r="701" spans="1:31">
      <c r="A701" t="s">
        <v>1428</v>
      </c>
      <c r="B701">
        <v>5</v>
      </c>
      <c r="C701">
        <v>1</v>
      </c>
      <c r="D701">
        <v>21.383199999999999</v>
      </c>
      <c r="E701">
        <v>7.7480724405411705E-2</v>
      </c>
      <c r="F701" s="2">
        <v>1.1108063275011681</v>
      </c>
      <c r="G701">
        <v>3.2704732304376899E-2</v>
      </c>
      <c r="H701">
        <v>1.3248404518886601</v>
      </c>
      <c r="I701">
        <v>0.437434310339121</v>
      </c>
      <c r="J701" t="s">
        <v>32</v>
      </c>
      <c r="K701" t="s">
        <v>33</v>
      </c>
      <c r="L701">
        <v>63368.768100000001</v>
      </c>
      <c r="M701" t="s">
        <v>1429</v>
      </c>
      <c r="N701">
        <v>411.266303046139</v>
      </c>
      <c r="O701">
        <v>515.362599090505</v>
      </c>
      <c r="P701">
        <v>402.79570410910901</v>
      </c>
      <c r="Q701">
        <v>443.14153541525098</v>
      </c>
      <c r="R701">
        <v>2.6465424581251495</v>
      </c>
      <c r="S701">
        <v>0.1414638552804714</v>
      </c>
      <c r="T701">
        <v>3</v>
      </c>
      <c r="U701">
        <v>814</v>
      </c>
      <c r="V701">
        <v>667.92179631206398</v>
      </c>
      <c r="W701">
        <v>493.69685740219302</v>
      </c>
      <c r="X701">
        <v>599.65684237626704</v>
      </c>
      <c r="Y701">
        <v>587.09183203017471</v>
      </c>
      <c r="Z701">
        <v>2.7687060382572422</v>
      </c>
      <c r="AA701">
        <v>0.1495327823810815</v>
      </c>
      <c r="AB701">
        <v>3</v>
      </c>
      <c r="AC701">
        <v>688</v>
      </c>
      <c r="AD701">
        <f t="shared" si="20"/>
        <v>1.3248404518886576</v>
      </c>
      <c r="AE701">
        <f t="shared" si="21"/>
        <v>0.40581862901282206</v>
      </c>
    </row>
    <row r="702" spans="1:31">
      <c r="A702" t="s">
        <v>1430</v>
      </c>
      <c r="B702">
        <v>8</v>
      </c>
      <c r="C702">
        <v>6</v>
      </c>
      <c r="D702">
        <v>42.080399999999997</v>
      </c>
      <c r="E702">
        <v>0.74215786456061394</v>
      </c>
      <c r="F702" s="2">
        <v>0.12950370602101266</v>
      </c>
      <c r="G702">
        <v>0.176269652698265</v>
      </c>
      <c r="H702">
        <v>1.0349046456256601</v>
      </c>
      <c r="I702">
        <v>5.8857658894914303E-2</v>
      </c>
      <c r="J702" t="s">
        <v>32</v>
      </c>
      <c r="K702" t="s">
        <v>33</v>
      </c>
      <c r="L702">
        <v>30853.9542</v>
      </c>
      <c r="M702" t="s">
        <v>1431</v>
      </c>
      <c r="N702">
        <v>572.88581551882601</v>
      </c>
      <c r="O702">
        <v>238.08727970173001</v>
      </c>
      <c r="P702">
        <v>514.74174499775802</v>
      </c>
      <c r="Q702">
        <v>441.904946739438</v>
      </c>
      <c r="R702">
        <v>2.6453288631364433</v>
      </c>
      <c r="S702">
        <v>0.40481418575144434</v>
      </c>
      <c r="T702">
        <v>3</v>
      </c>
      <c r="U702">
        <v>816</v>
      </c>
      <c r="V702">
        <v>432.738189367264</v>
      </c>
      <c r="W702">
        <v>427.55257192401501</v>
      </c>
      <c r="X702">
        <v>511.69768562553497</v>
      </c>
      <c r="Y702">
        <v>457.3294823056047</v>
      </c>
      <c r="Z702">
        <v>2.6602291996092324</v>
      </c>
      <c r="AA702">
        <v>0.10311073894094228</v>
      </c>
      <c r="AB702">
        <v>3</v>
      </c>
      <c r="AC702">
        <v>766</v>
      </c>
      <c r="AD702">
        <f t="shared" si="20"/>
        <v>1.034904645625661</v>
      </c>
      <c r="AE702">
        <f t="shared" si="21"/>
        <v>4.949784635223297E-2</v>
      </c>
    </row>
    <row r="703" spans="1:31">
      <c r="A703" t="s">
        <v>1432</v>
      </c>
      <c r="B703">
        <v>8</v>
      </c>
      <c r="C703">
        <v>3</v>
      </c>
      <c r="D703">
        <v>40.557600000000001</v>
      </c>
      <c r="E703">
        <v>1.2404094184842999E-2</v>
      </c>
      <c r="F703" s="2">
        <v>1.9064349448047289</v>
      </c>
      <c r="G703">
        <v>9.5932020800485393E-3</v>
      </c>
      <c r="H703">
        <v>1.87431737822391</v>
      </c>
      <c r="I703">
        <v>0.89110232090030495</v>
      </c>
      <c r="J703" t="s">
        <v>33</v>
      </c>
      <c r="K703" t="s">
        <v>32</v>
      </c>
      <c r="L703">
        <v>69385.973800000007</v>
      </c>
      <c r="M703" t="s">
        <v>1433</v>
      </c>
      <c r="N703">
        <v>443.23239983016902</v>
      </c>
      <c r="O703">
        <v>485.019861601218</v>
      </c>
      <c r="P703">
        <v>394.75971220740303</v>
      </c>
      <c r="Q703">
        <v>441.00399121293003</v>
      </c>
      <c r="R703">
        <v>2.6444425199755663</v>
      </c>
      <c r="S703">
        <v>0.10242836615542834</v>
      </c>
      <c r="T703">
        <v>3</v>
      </c>
      <c r="U703">
        <v>817</v>
      </c>
      <c r="V703">
        <v>176.11552713332199</v>
      </c>
      <c r="W703">
        <v>265.790036212774</v>
      </c>
      <c r="X703">
        <v>263.95780270371603</v>
      </c>
      <c r="Y703">
        <v>235.28778868327063</v>
      </c>
      <c r="Z703">
        <v>2.3715993880978683</v>
      </c>
      <c r="AA703">
        <v>0.21783055628661652</v>
      </c>
      <c r="AB703">
        <v>3</v>
      </c>
      <c r="AC703">
        <v>943</v>
      </c>
      <c r="AD703">
        <f t="shared" si="20"/>
        <v>0.53352757202069534</v>
      </c>
      <c r="AE703">
        <f t="shared" si="21"/>
        <v>-0.9063652652815829</v>
      </c>
    </row>
    <row r="704" spans="1:31">
      <c r="A704" t="s">
        <v>1434</v>
      </c>
      <c r="B704">
        <v>4</v>
      </c>
      <c r="C704">
        <v>2</v>
      </c>
      <c r="D704">
        <v>15.568</v>
      </c>
      <c r="E704">
        <v>4.4296102364217403E-3</v>
      </c>
      <c r="F704" s="2">
        <v>2.3536344858803702</v>
      </c>
      <c r="G704">
        <v>5.51030745162527E-3</v>
      </c>
      <c r="H704">
        <v>2.2259701049327201</v>
      </c>
      <c r="I704">
        <v>0.98687683666901305</v>
      </c>
      <c r="J704" t="s">
        <v>33</v>
      </c>
      <c r="K704" t="s">
        <v>32</v>
      </c>
      <c r="L704">
        <v>81107.702000000005</v>
      </c>
      <c r="M704" t="s">
        <v>1435</v>
      </c>
      <c r="N704">
        <v>479.775458177026</v>
      </c>
      <c r="O704">
        <v>458.16970349472399</v>
      </c>
      <c r="P704">
        <v>382.89177960554099</v>
      </c>
      <c r="Q704">
        <v>440.27898042576362</v>
      </c>
      <c r="R704">
        <v>2.6437279520890788</v>
      </c>
      <c r="S704">
        <v>0.11551611751329187</v>
      </c>
      <c r="T704">
        <v>3</v>
      </c>
      <c r="U704">
        <v>818</v>
      </c>
      <c r="V704">
        <v>157.88874216253899</v>
      </c>
      <c r="W704">
        <v>194.59594343932801</v>
      </c>
      <c r="X704">
        <v>240.891181553911</v>
      </c>
      <c r="Y704">
        <v>197.79195571859267</v>
      </c>
      <c r="Z704">
        <v>2.2962086246824551</v>
      </c>
      <c r="AA704">
        <v>0.21028870499986332</v>
      </c>
      <c r="AB704">
        <v>3</v>
      </c>
      <c r="AC704">
        <v>972</v>
      </c>
      <c r="AD704">
        <f t="shared" si="20"/>
        <v>0.4492423315946667</v>
      </c>
      <c r="AE704">
        <f t="shared" si="21"/>
        <v>-1.1544342172284225</v>
      </c>
    </row>
    <row r="705" spans="1:31">
      <c r="A705" t="s">
        <v>1436</v>
      </c>
      <c r="B705">
        <v>7</v>
      </c>
      <c r="C705">
        <v>4</v>
      </c>
      <c r="D705">
        <v>34.699199999999998</v>
      </c>
      <c r="E705">
        <v>0.57480982022484906</v>
      </c>
      <c r="F705" s="2">
        <v>0.24047582085612854</v>
      </c>
      <c r="G705">
        <v>0.14469363404336</v>
      </c>
      <c r="H705">
        <v>1.0241105346481301</v>
      </c>
      <c r="I705">
        <v>7.6640817502710595E-2</v>
      </c>
      <c r="J705" t="s">
        <v>32</v>
      </c>
      <c r="K705" t="s">
        <v>33</v>
      </c>
      <c r="L705">
        <v>49293.724699999999</v>
      </c>
      <c r="M705" t="s">
        <v>1437</v>
      </c>
      <c r="N705">
        <v>433.479429395338</v>
      </c>
      <c r="O705">
        <v>442.84419223870799</v>
      </c>
      <c r="P705">
        <v>440.47768528037801</v>
      </c>
      <c r="Q705">
        <v>438.93376897147465</v>
      </c>
      <c r="R705">
        <v>2.6423989941824333</v>
      </c>
      <c r="S705">
        <v>1.1094027960536799E-2</v>
      </c>
      <c r="T705">
        <v>3</v>
      </c>
      <c r="U705">
        <v>819</v>
      </c>
      <c r="V705">
        <v>441.54335170558198</v>
      </c>
      <c r="W705">
        <v>425.715686938896</v>
      </c>
      <c r="X705">
        <v>481.29105180501398</v>
      </c>
      <c r="Y705">
        <v>449.51669681649736</v>
      </c>
      <c r="Z705">
        <v>2.6527458277724665</v>
      </c>
      <c r="AA705">
        <v>6.3696806111928683E-2</v>
      </c>
      <c r="AB705">
        <v>3</v>
      </c>
      <c r="AC705">
        <v>770</v>
      </c>
      <c r="AD705">
        <f t="shared" si="20"/>
        <v>1.0241105346481338</v>
      </c>
      <c r="AE705">
        <f t="shared" si="21"/>
        <v>3.4371437195855864E-2</v>
      </c>
    </row>
    <row r="706" spans="1:31">
      <c r="A706" t="s">
        <v>1438</v>
      </c>
      <c r="B706">
        <v>7</v>
      </c>
      <c r="C706">
        <v>1</v>
      </c>
      <c r="D706">
        <v>58.191600000000001</v>
      </c>
      <c r="E706">
        <v>1.0824215210804E-3</v>
      </c>
      <c r="F706" s="2">
        <v>2.9656035815309556</v>
      </c>
      <c r="G706">
        <v>2.8565999795150099E-3</v>
      </c>
      <c r="H706">
        <v>1.19052487880978</v>
      </c>
      <c r="I706">
        <v>0.99996065291268899</v>
      </c>
      <c r="J706" t="s">
        <v>32</v>
      </c>
      <c r="K706" t="s">
        <v>33</v>
      </c>
      <c r="L706">
        <v>68052.314400000003</v>
      </c>
      <c r="M706" t="s">
        <v>1439</v>
      </c>
      <c r="N706">
        <v>434.76791503086002</v>
      </c>
      <c r="O706">
        <v>450.95236691371599</v>
      </c>
      <c r="P706">
        <v>428.32076118813802</v>
      </c>
      <c r="Q706">
        <v>438.01368104423801</v>
      </c>
      <c r="R706">
        <v>2.6414876755936598</v>
      </c>
      <c r="S706">
        <v>2.6619491898113416E-2</v>
      </c>
      <c r="T706">
        <v>3</v>
      </c>
      <c r="U706">
        <v>820</v>
      </c>
      <c r="V706">
        <v>535.79352397221601</v>
      </c>
      <c r="W706">
        <v>516.75164758277504</v>
      </c>
      <c r="X706">
        <v>511.853382071662</v>
      </c>
      <c r="Y706">
        <v>521.46618454221777</v>
      </c>
      <c r="Z706">
        <v>2.7172261510312476</v>
      </c>
      <c r="AA706">
        <v>2.4253236097195072E-2</v>
      </c>
      <c r="AB706">
        <v>3</v>
      </c>
      <c r="AC706">
        <v>725</v>
      </c>
      <c r="AD706">
        <f t="shared" si="20"/>
        <v>1.1905248788097815</v>
      </c>
      <c r="AE706">
        <f t="shared" si="21"/>
        <v>0.25159776942005979</v>
      </c>
    </row>
    <row r="707" spans="1:31">
      <c r="A707" t="s">
        <v>1440</v>
      </c>
      <c r="B707">
        <v>7</v>
      </c>
      <c r="C707">
        <v>4</v>
      </c>
      <c r="D707">
        <v>42.145400000000002</v>
      </c>
      <c r="E707">
        <v>1.6292590456937799E-2</v>
      </c>
      <c r="F707" s="2">
        <v>1.7880098591100286</v>
      </c>
      <c r="G707">
        <v>1.1190967965942499E-2</v>
      </c>
      <c r="H707">
        <v>1.4407439791204399</v>
      </c>
      <c r="I707">
        <v>0.84128103667697895</v>
      </c>
      <c r="J707" t="s">
        <v>33</v>
      </c>
      <c r="K707" t="s">
        <v>32</v>
      </c>
      <c r="L707">
        <v>53944.777900000001</v>
      </c>
      <c r="M707" t="s">
        <v>1441</v>
      </c>
      <c r="N707">
        <v>449.21458075691999</v>
      </c>
      <c r="O707">
        <v>461.09799510143699</v>
      </c>
      <c r="P707">
        <v>397.94074711718201</v>
      </c>
      <c r="Q707">
        <v>436.08444099184635</v>
      </c>
      <c r="R707">
        <v>2.639570591805442</v>
      </c>
      <c r="S707">
        <v>7.6965645944439498E-2</v>
      </c>
      <c r="T707">
        <v>3</v>
      </c>
      <c r="U707">
        <v>821</v>
      </c>
      <c r="V707">
        <v>345.13642334705702</v>
      </c>
      <c r="W707">
        <v>302.01940207530498</v>
      </c>
      <c r="X707">
        <v>260.88428575284701</v>
      </c>
      <c r="Y707">
        <v>302.680037058403</v>
      </c>
      <c r="Z707">
        <v>2.4809837784680515</v>
      </c>
      <c r="AA707">
        <v>0.13918973361690368</v>
      </c>
      <c r="AB707">
        <v>3</v>
      </c>
      <c r="AC707">
        <v>890</v>
      </c>
      <c r="AD707">
        <f t="shared" ref="AD707:AD770" si="22">(Y707/Q707)</f>
        <v>0.69408584348933999</v>
      </c>
      <c r="AE707">
        <f t="shared" ref="AE707:AE770" si="23">(LOG(AD707,2))</f>
        <v>-0.52681399070413459</v>
      </c>
    </row>
    <row r="708" spans="1:31">
      <c r="A708" t="s">
        <v>1442</v>
      </c>
      <c r="B708">
        <v>9</v>
      </c>
      <c r="C708">
        <v>3</v>
      </c>
      <c r="D708">
        <v>44.634900000000002</v>
      </c>
      <c r="E708">
        <v>0.86146704393209095</v>
      </c>
      <c r="F708" s="2">
        <v>6.4761332159313123E-2</v>
      </c>
      <c r="G708">
        <v>0.19745618601107301</v>
      </c>
      <c r="H708">
        <v>1.01638024353753</v>
      </c>
      <c r="I708">
        <v>5.24602363619837E-2</v>
      </c>
      <c r="J708" t="s">
        <v>33</v>
      </c>
      <c r="K708" t="s">
        <v>32</v>
      </c>
      <c r="L708">
        <v>59832.4061</v>
      </c>
      <c r="M708" t="s">
        <v>1443</v>
      </c>
      <c r="N708">
        <v>447.11564902936198</v>
      </c>
      <c r="O708">
        <v>381.14098551216102</v>
      </c>
      <c r="P708">
        <v>469.16026459351002</v>
      </c>
      <c r="Q708">
        <v>432.47229971167764</v>
      </c>
      <c r="R708">
        <v>2.6359582956907133</v>
      </c>
      <c r="S708">
        <v>0.10590347188386236</v>
      </c>
      <c r="T708">
        <v>3</v>
      </c>
      <c r="U708">
        <v>822</v>
      </c>
      <c r="V708">
        <v>399.56331170083303</v>
      </c>
      <c r="W708">
        <v>409.93542646704401</v>
      </c>
      <c r="X708">
        <v>467.00865892530601</v>
      </c>
      <c r="Y708">
        <v>425.5024656977277</v>
      </c>
      <c r="Z708">
        <v>2.62890208107352</v>
      </c>
      <c r="AA708">
        <v>8.5352272634600171E-2</v>
      </c>
      <c r="AB708">
        <v>3</v>
      </c>
      <c r="AC708">
        <v>789</v>
      </c>
      <c r="AD708">
        <f t="shared" si="22"/>
        <v>0.98388374465001205</v>
      </c>
      <c r="AE708">
        <f t="shared" si="23"/>
        <v>-2.344023758040991E-2</v>
      </c>
    </row>
    <row r="709" spans="1:31">
      <c r="A709" t="s">
        <v>1444</v>
      </c>
      <c r="B709">
        <v>5</v>
      </c>
      <c r="C709">
        <v>3</v>
      </c>
      <c r="D709">
        <v>31.448</v>
      </c>
      <c r="E709">
        <v>4.9008140026721797E-2</v>
      </c>
      <c r="F709" s="2">
        <v>1.309731779663651</v>
      </c>
      <c r="G709">
        <v>2.3044661720017599E-2</v>
      </c>
      <c r="H709">
        <v>1.6441827225893899</v>
      </c>
      <c r="I709">
        <v>0.56244789817805696</v>
      </c>
      <c r="J709" t="s">
        <v>33</v>
      </c>
      <c r="K709" t="s">
        <v>32</v>
      </c>
      <c r="L709">
        <v>48051.5861</v>
      </c>
      <c r="M709" t="s">
        <v>1445</v>
      </c>
      <c r="N709">
        <v>456.51570370205798</v>
      </c>
      <c r="O709">
        <v>504.22888781140102</v>
      </c>
      <c r="P709">
        <v>329.32862560702898</v>
      </c>
      <c r="Q709">
        <v>430.02440570682933</v>
      </c>
      <c r="R709">
        <v>2.6334931043307974</v>
      </c>
      <c r="S709">
        <v>0.21024258189021347</v>
      </c>
      <c r="T709">
        <v>3</v>
      </c>
      <c r="U709">
        <v>825</v>
      </c>
      <c r="V709">
        <v>248.04006496493599</v>
      </c>
      <c r="W709">
        <v>212.91499964777199</v>
      </c>
      <c r="X709">
        <v>323.67379652066802</v>
      </c>
      <c r="Y709">
        <v>261.54295371112534</v>
      </c>
      <c r="Z709">
        <v>2.4175430240935327</v>
      </c>
      <c r="AA709">
        <v>0.21641020174125863</v>
      </c>
      <c r="AB709">
        <v>3</v>
      </c>
      <c r="AC709">
        <v>923</v>
      </c>
      <c r="AD709">
        <f t="shared" si="22"/>
        <v>0.60820490707086328</v>
      </c>
      <c r="AE709">
        <f t="shared" si="23"/>
        <v>-0.71737063863334927</v>
      </c>
    </row>
    <row r="710" spans="1:31">
      <c r="A710" t="s">
        <v>1446</v>
      </c>
      <c r="B710">
        <v>5</v>
      </c>
      <c r="C710">
        <v>2</v>
      </c>
      <c r="D710">
        <v>25.934100000000001</v>
      </c>
      <c r="E710">
        <v>0.86044468377938799</v>
      </c>
      <c r="F710" s="2">
        <v>6.5277044338822629E-2</v>
      </c>
      <c r="G710">
        <v>0.19745618601107301</v>
      </c>
      <c r="H710">
        <v>1.0146763784383299</v>
      </c>
      <c r="I710">
        <v>5.2497249293218799E-2</v>
      </c>
      <c r="J710" t="s">
        <v>33</v>
      </c>
      <c r="K710" t="s">
        <v>32</v>
      </c>
      <c r="L710">
        <v>44543.069799999997</v>
      </c>
      <c r="M710" t="s">
        <v>1447</v>
      </c>
      <c r="N710">
        <v>383.985666075994</v>
      </c>
      <c r="O710">
        <v>459.7340565856</v>
      </c>
      <c r="P710">
        <v>443.04683096923702</v>
      </c>
      <c r="Q710">
        <v>428.92218454361029</v>
      </c>
      <c r="R710">
        <v>2.632378509227439</v>
      </c>
      <c r="S710">
        <v>9.279200950340509E-2</v>
      </c>
      <c r="T710">
        <v>3</v>
      </c>
      <c r="U710">
        <v>826</v>
      </c>
      <c r="V710">
        <v>491.418088108993</v>
      </c>
      <c r="W710">
        <v>422.95794740016697</v>
      </c>
      <c r="X710">
        <v>353.77860076144401</v>
      </c>
      <c r="Y710">
        <v>422.71821209020135</v>
      </c>
      <c r="Z710">
        <v>2.6260509590660526</v>
      </c>
      <c r="AA710">
        <v>0.16280362396563172</v>
      </c>
      <c r="AB710">
        <v>3</v>
      </c>
      <c r="AC710">
        <v>792</v>
      </c>
      <c r="AD710">
        <f t="shared" si="22"/>
        <v>0.98553590213569808</v>
      </c>
      <c r="AE710">
        <f t="shared" si="23"/>
        <v>-2.1019666652917844E-2</v>
      </c>
    </row>
    <row r="711" spans="1:31">
      <c r="A711" t="s">
        <v>1448</v>
      </c>
      <c r="B711">
        <v>2</v>
      </c>
      <c r="C711">
        <v>1</v>
      </c>
      <c r="D711">
        <v>8.0023999999999997</v>
      </c>
      <c r="E711">
        <v>2.6052139868861799E-3</v>
      </c>
      <c r="F711" s="2">
        <v>2.5841565988492601</v>
      </c>
      <c r="G711">
        <v>3.9829192119416601E-3</v>
      </c>
      <c r="H711">
        <v>2.5742874182777098</v>
      </c>
      <c r="I711">
        <v>0.99756147171421905</v>
      </c>
      <c r="J711" t="s">
        <v>33</v>
      </c>
      <c r="K711" t="s">
        <v>32</v>
      </c>
      <c r="L711">
        <v>53478.498200000002</v>
      </c>
      <c r="M711" t="s">
        <v>1449</v>
      </c>
      <c r="N711">
        <v>465.343246078378</v>
      </c>
      <c r="O711">
        <v>486.30833625351897</v>
      </c>
      <c r="P711">
        <v>324.058960016703</v>
      </c>
      <c r="Q711">
        <v>425.23684744953334</v>
      </c>
      <c r="R711">
        <v>2.6286308897897759</v>
      </c>
      <c r="S711">
        <v>0.20752534074693382</v>
      </c>
      <c r="T711">
        <v>3</v>
      </c>
      <c r="U711">
        <v>828</v>
      </c>
      <c r="V711">
        <v>154.48565855711399</v>
      </c>
      <c r="W711">
        <v>157.63372151086099</v>
      </c>
      <c r="X711">
        <v>183.43932611647099</v>
      </c>
      <c r="Y711">
        <v>165.18623539481533</v>
      </c>
      <c r="Z711">
        <v>2.2179738556893716</v>
      </c>
      <c r="AA711">
        <v>9.6169110646852185E-2</v>
      </c>
      <c r="AB711">
        <v>3</v>
      </c>
      <c r="AC711">
        <v>996</v>
      </c>
      <c r="AD711">
        <f t="shared" si="22"/>
        <v>0.38845701256972903</v>
      </c>
      <c r="AE711">
        <f t="shared" si="23"/>
        <v>-1.3641731389412501</v>
      </c>
    </row>
    <row r="712" spans="1:31">
      <c r="A712" t="s">
        <v>1450</v>
      </c>
      <c r="B712">
        <v>8</v>
      </c>
      <c r="C712">
        <v>5</v>
      </c>
      <c r="D712">
        <v>34.340600000000002</v>
      </c>
      <c r="E712">
        <v>0.112561089594491</v>
      </c>
      <c r="F712" s="2">
        <v>0.94861171157024893</v>
      </c>
      <c r="G712">
        <v>4.3171778012527202E-2</v>
      </c>
      <c r="H712">
        <v>1.12280988823823</v>
      </c>
      <c r="I712">
        <v>0.34334120312536398</v>
      </c>
      <c r="J712" t="s">
        <v>32</v>
      </c>
      <c r="K712" t="s">
        <v>33</v>
      </c>
      <c r="L712">
        <v>58052.745600000002</v>
      </c>
      <c r="M712" t="s">
        <v>1451</v>
      </c>
      <c r="N712">
        <v>392.891515681219</v>
      </c>
      <c r="O712">
        <v>463.536889262655</v>
      </c>
      <c r="P712">
        <v>413.53456962782798</v>
      </c>
      <c r="Q712">
        <v>423.32099152390066</v>
      </c>
      <c r="R712">
        <v>2.6266698046822778</v>
      </c>
      <c r="S712">
        <v>8.5810144876464794E-2</v>
      </c>
      <c r="T712">
        <v>3</v>
      </c>
      <c r="U712">
        <v>830</v>
      </c>
      <c r="V712">
        <v>489.32115810190601</v>
      </c>
      <c r="W712">
        <v>490.263881370371</v>
      </c>
      <c r="X712">
        <v>446.34194607326901</v>
      </c>
      <c r="Y712">
        <v>475.30899518184862</v>
      </c>
      <c r="Z712">
        <v>2.676976033358244</v>
      </c>
      <c r="AA712">
        <v>5.2788036058596048E-2</v>
      </c>
      <c r="AB712">
        <v>3</v>
      </c>
      <c r="AC712">
        <v>751</v>
      </c>
      <c r="AD712">
        <f t="shared" si="22"/>
        <v>1.1228098882382325</v>
      </c>
      <c r="AE712">
        <f t="shared" si="23"/>
        <v>0.16711367438652003</v>
      </c>
    </row>
    <row r="713" spans="1:31">
      <c r="A713" t="s">
        <v>1452</v>
      </c>
      <c r="B713">
        <v>4</v>
      </c>
      <c r="C713">
        <v>4</v>
      </c>
      <c r="D713">
        <v>23.8764</v>
      </c>
      <c r="E713">
        <v>4.6923757235984499E-2</v>
      </c>
      <c r="F713" s="2">
        <v>1.3286072207354158</v>
      </c>
      <c r="G713">
        <v>2.2423313965957599E-2</v>
      </c>
      <c r="H713">
        <v>1.13190737816527</v>
      </c>
      <c r="I713">
        <v>0.57454053507632497</v>
      </c>
      <c r="J713" t="s">
        <v>33</v>
      </c>
      <c r="K713" t="s">
        <v>32</v>
      </c>
      <c r="L713">
        <v>52572.194100000001</v>
      </c>
      <c r="M713" t="s">
        <v>1453</v>
      </c>
      <c r="N713">
        <v>401.32429341864002</v>
      </c>
      <c r="O713">
        <v>447.14375019562601</v>
      </c>
      <c r="P713">
        <v>408.59159750354502</v>
      </c>
      <c r="Q713">
        <v>419.01988037260367</v>
      </c>
      <c r="R713">
        <v>2.6222346285302534</v>
      </c>
      <c r="S713">
        <v>5.876939537596268E-2</v>
      </c>
      <c r="T713">
        <v>3</v>
      </c>
      <c r="U713">
        <v>832</v>
      </c>
      <c r="V713">
        <v>379.62866431006398</v>
      </c>
      <c r="W713">
        <v>349.88674737523797</v>
      </c>
      <c r="X713">
        <v>381.052171287259</v>
      </c>
      <c r="Y713">
        <v>370.18919432418699</v>
      </c>
      <c r="Z713">
        <v>2.5684237377181569</v>
      </c>
      <c r="AA713">
        <v>4.7534707697141666E-2</v>
      </c>
      <c r="AB713">
        <v>3</v>
      </c>
      <c r="AC713">
        <v>839</v>
      </c>
      <c r="AD713">
        <f t="shared" si="22"/>
        <v>0.88346451245942048</v>
      </c>
      <c r="AE713">
        <f t="shared" si="23"/>
        <v>-0.17875590999961993</v>
      </c>
    </row>
    <row r="714" spans="1:31">
      <c r="A714" t="s">
        <v>1454</v>
      </c>
      <c r="B714">
        <v>5</v>
      </c>
      <c r="C714">
        <v>3</v>
      </c>
      <c r="D714">
        <v>22.074300000000001</v>
      </c>
      <c r="E714">
        <v>0.480585251514419</v>
      </c>
      <c r="F714" s="2">
        <v>0.31822956121457047</v>
      </c>
      <c r="G714">
        <v>0.12568483183961399</v>
      </c>
      <c r="H714">
        <v>1.2394441534676499</v>
      </c>
      <c r="I714">
        <v>9.3386836390702194E-2</v>
      </c>
      <c r="J714" t="s">
        <v>32</v>
      </c>
      <c r="K714" t="s">
        <v>33</v>
      </c>
      <c r="L714">
        <v>61519.7664</v>
      </c>
      <c r="M714" t="s">
        <v>1455</v>
      </c>
      <c r="N714">
        <v>604.43020890931996</v>
      </c>
      <c r="O714">
        <v>120.634298282312</v>
      </c>
      <c r="P714">
        <v>530.60922521939199</v>
      </c>
      <c r="Q714">
        <v>418.5579108036747</v>
      </c>
      <c r="R714">
        <v>2.6217555545694786</v>
      </c>
      <c r="S714">
        <v>0.62270051938891069</v>
      </c>
      <c r="T714">
        <v>3</v>
      </c>
      <c r="U714">
        <v>833</v>
      </c>
      <c r="V714">
        <v>399.116510008315</v>
      </c>
      <c r="W714">
        <v>566.396531696284</v>
      </c>
      <c r="X714">
        <v>590.82442459515005</v>
      </c>
      <c r="Y714">
        <v>518.77915543324968</v>
      </c>
      <c r="Z714">
        <v>2.7149825177933389</v>
      </c>
      <c r="AA714">
        <v>0.20114180725647174</v>
      </c>
      <c r="AB714">
        <v>3</v>
      </c>
      <c r="AC714">
        <v>728</v>
      </c>
      <c r="AD714">
        <f t="shared" si="22"/>
        <v>1.2394441534676521</v>
      </c>
      <c r="AE714">
        <f t="shared" si="23"/>
        <v>0.30969326833437194</v>
      </c>
    </row>
    <row r="715" spans="1:31">
      <c r="A715" t="s">
        <v>1456</v>
      </c>
      <c r="B715">
        <v>5</v>
      </c>
      <c r="C715">
        <v>2</v>
      </c>
      <c r="D715">
        <v>19.497</v>
      </c>
      <c r="E715">
        <v>0.62319968431779105</v>
      </c>
      <c r="F715" s="2">
        <v>0.20537277532759096</v>
      </c>
      <c r="G715">
        <v>0.15294449045965999</v>
      </c>
      <c r="H715">
        <v>1.0478581342905899</v>
      </c>
      <c r="I715">
        <v>7.0191736199873803E-2</v>
      </c>
      <c r="J715" t="s">
        <v>32</v>
      </c>
      <c r="K715" t="s">
        <v>33</v>
      </c>
      <c r="L715">
        <v>42347.167000000001</v>
      </c>
      <c r="M715" t="s">
        <v>1457</v>
      </c>
      <c r="N715">
        <v>344.57674104949001</v>
      </c>
      <c r="O715">
        <v>478.85249042121598</v>
      </c>
      <c r="P715">
        <v>420.12197239222701</v>
      </c>
      <c r="Q715">
        <v>414.51706795431102</v>
      </c>
      <c r="R715">
        <v>2.6175424175540014</v>
      </c>
      <c r="S715">
        <v>0.16238924779598199</v>
      </c>
      <c r="T715">
        <v>3</v>
      </c>
      <c r="U715">
        <v>834</v>
      </c>
      <c r="V715">
        <v>445.94777733721401</v>
      </c>
      <c r="W715">
        <v>403.39249720054897</v>
      </c>
      <c r="X715">
        <v>453.72496983686301</v>
      </c>
      <c r="Y715">
        <v>434.35508145820864</v>
      </c>
      <c r="Z715">
        <v>2.6378449066279881</v>
      </c>
      <c r="AA715">
        <v>6.2379557366457436E-2</v>
      </c>
      <c r="AB715">
        <v>3</v>
      </c>
      <c r="AC715">
        <v>782</v>
      </c>
      <c r="AD715">
        <f t="shared" si="22"/>
        <v>1.0478581342905866</v>
      </c>
      <c r="AE715">
        <f t="shared" si="23"/>
        <v>6.74434088510205E-2</v>
      </c>
    </row>
    <row r="716" spans="1:31">
      <c r="A716" t="s">
        <v>1458</v>
      </c>
      <c r="B716">
        <v>4</v>
      </c>
      <c r="C716">
        <v>3</v>
      </c>
      <c r="D716">
        <v>23.196400000000001</v>
      </c>
      <c r="E716">
        <v>3.06485089558661E-4</v>
      </c>
      <c r="F716" s="2">
        <v>3.5135906489756157</v>
      </c>
      <c r="G716">
        <v>1.6101533969729101E-3</v>
      </c>
      <c r="H716">
        <v>1.53024830288507</v>
      </c>
      <c r="I716">
        <v>0.99999999907189996</v>
      </c>
      <c r="J716" t="s">
        <v>32</v>
      </c>
      <c r="K716" t="s">
        <v>33</v>
      </c>
      <c r="L716">
        <v>32998.9398</v>
      </c>
      <c r="M716" t="s">
        <v>1459</v>
      </c>
      <c r="N716">
        <v>430.47581877874501</v>
      </c>
      <c r="O716">
        <v>390.63796089151299</v>
      </c>
      <c r="P716">
        <v>417.81368221384298</v>
      </c>
      <c r="Q716">
        <v>412.97582062803366</v>
      </c>
      <c r="R716">
        <v>2.6159246248398729</v>
      </c>
      <c r="S716">
        <v>4.928808742309701E-2</v>
      </c>
      <c r="T716">
        <v>3</v>
      </c>
      <c r="U716">
        <v>835</v>
      </c>
      <c r="V716">
        <v>613.93830840352996</v>
      </c>
      <c r="W716">
        <v>660.20017076910597</v>
      </c>
      <c r="X716">
        <v>621.72816677322396</v>
      </c>
      <c r="Y716">
        <v>631.95554864862004</v>
      </c>
      <c r="Z716">
        <v>2.8006865313590441</v>
      </c>
      <c r="AA716">
        <v>3.9193769072416541E-2</v>
      </c>
      <c r="AB716">
        <v>3</v>
      </c>
      <c r="AC716">
        <v>664</v>
      </c>
      <c r="AD716">
        <f t="shared" si="22"/>
        <v>1.530248302885076</v>
      </c>
      <c r="AE716">
        <f t="shared" si="23"/>
        <v>0.61376576813098738</v>
      </c>
    </row>
    <row r="717" spans="1:31">
      <c r="A717" t="s">
        <v>1460</v>
      </c>
      <c r="B717">
        <v>4</v>
      </c>
      <c r="C717">
        <v>1</v>
      </c>
      <c r="D717">
        <v>18.1813</v>
      </c>
      <c r="E717">
        <v>0.57737915643366999</v>
      </c>
      <c r="F717" s="2">
        <v>0.23853889833758576</v>
      </c>
      <c r="G717">
        <v>0.14518495427928699</v>
      </c>
      <c r="H717">
        <v>1.0439109802982001</v>
      </c>
      <c r="I717">
        <v>7.62663713623523E-2</v>
      </c>
      <c r="J717" t="s">
        <v>33</v>
      </c>
      <c r="K717" t="s">
        <v>32</v>
      </c>
      <c r="L717">
        <v>30252.649399999998</v>
      </c>
      <c r="M717" t="s">
        <v>1461</v>
      </c>
      <c r="N717">
        <v>424.85114651397402</v>
      </c>
      <c r="O717">
        <v>384.36773094939298</v>
      </c>
      <c r="P717">
        <v>424.51531178977501</v>
      </c>
      <c r="Q717">
        <v>411.24472975104732</v>
      </c>
      <c r="R717">
        <v>2.614100345353886</v>
      </c>
      <c r="S717">
        <v>5.6600772574265011E-2</v>
      </c>
      <c r="T717">
        <v>3</v>
      </c>
      <c r="U717">
        <v>836</v>
      </c>
      <c r="V717">
        <v>448.76107055085703</v>
      </c>
      <c r="W717">
        <v>377.528653508513</v>
      </c>
      <c r="X717">
        <v>355.548778013591</v>
      </c>
      <c r="Y717">
        <v>393.94616735765368</v>
      </c>
      <c r="Z717">
        <v>2.5954368796508871</v>
      </c>
      <c r="AA717">
        <v>0.12368853562957823</v>
      </c>
      <c r="AB717">
        <v>3</v>
      </c>
      <c r="AC717">
        <v>817</v>
      </c>
      <c r="AD717">
        <f t="shared" si="22"/>
        <v>0.95793608734179869</v>
      </c>
      <c r="AE717">
        <f t="shared" si="23"/>
        <v>-6.199869106675894E-2</v>
      </c>
    </row>
    <row r="718" spans="1:31">
      <c r="A718" t="s">
        <v>1462</v>
      </c>
      <c r="B718">
        <v>7</v>
      </c>
      <c r="C718">
        <v>4</v>
      </c>
      <c r="D718">
        <v>32.475099999999998</v>
      </c>
      <c r="E718">
        <v>0.27072227558390799</v>
      </c>
      <c r="F718" s="2">
        <v>0.56747600811883048</v>
      </c>
      <c r="G718">
        <v>8.1917199077799194E-2</v>
      </c>
      <c r="H718">
        <v>1.15626739513086</v>
      </c>
      <c r="I718">
        <v>0.16832165836937801</v>
      </c>
      <c r="J718" t="s">
        <v>33</v>
      </c>
      <c r="K718" t="s">
        <v>32</v>
      </c>
      <c r="L718">
        <v>58444.307800000002</v>
      </c>
      <c r="M718" t="s">
        <v>1463</v>
      </c>
      <c r="N718">
        <v>413.81485865329103</v>
      </c>
      <c r="O718">
        <v>338.17096045396602</v>
      </c>
      <c r="P718">
        <v>480.37501536406899</v>
      </c>
      <c r="Q718">
        <v>410.7869448237754</v>
      </c>
      <c r="R718">
        <v>2.6136166328777986</v>
      </c>
      <c r="S718">
        <v>0.17320503086762334</v>
      </c>
      <c r="T718">
        <v>3</v>
      </c>
      <c r="U718">
        <v>837</v>
      </c>
      <c r="V718">
        <v>378.01369563332401</v>
      </c>
      <c r="W718">
        <v>344.21743743381103</v>
      </c>
      <c r="X718">
        <v>343.57841899746597</v>
      </c>
      <c r="Y718">
        <v>355.26985068820039</v>
      </c>
      <c r="Z718">
        <v>2.5505583534636669</v>
      </c>
      <c r="AA718">
        <v>5.5448946034246736E-2</v>
      </c>
      <c r="AB718">
        <v>3</v>
      </c>
      <c r="AC718">
        <v>853</v>
      </c>
      <c r="AD718">
        <f t="shared" si="22"/>
        <v>0.86485185365520456</v>
      </c>
      <c r="AE718">
        <f t="shared" si="23"/>
        <v>-0.20947507000106144</v>
      </c>
    </row>
    <row r="719" spans="1:31">
      <c r="A719" t="s">
        <v>1464</v>
      </c>
      <c r="B719">
        <v>9</v>
      </c>
      <c r="C719">
        <v>4</v>
      </c>
      <c r="D719">
        <v>37.063299999999998</v>
      </c>
      <c r="E719">
        <v>0.87565029397733696</v>
      </c>
      <c r="F719" s="2">
        <v>5.7669302186852768E-2</v>
      </c>
      <c r="G719">
        <v>0.199486985815234</v>
      </c>
      <c r="H719">
        <v>1.02701959853213</v>
      </c>
      <c r="I719">
        <v>5.1976381697785602E-2</v>
      </c>
      <c r="J719" t="s">
        <v>33</v>
      </c>
      <c r="K719" t="s">
        <v>32</v>
      </c>
      <c r="L719">
        <v>120166.2819</v>
      </c>
      <c r="M719" t="s">
        <v>1465</v>
      </c>
      <c r="N719">
        <v>547.69499128142797</v>
      </c>
      <c r="O719">
        <v>209.69590921454599</v>
      </c>
      <c r="P719">
        <v>469.75729246879598</v>
      </c>
      <c r="Q719">
        <v>409.04939765492327</v>
      </c>
      <c r="R719">
        <v>2.6117757574780942</v>
      </c>
      <c r="S719">
        <v>0.4326824754333074</v>
      </c>
      <c r="T719">
        <v>3</v>
      </c>
      <c r="U719">
        <v>838</v>
      </c>
      <c r="V719">
        <v>365.68874930458298</v>
      </c>
      <c r="W719">
        <v>396.79220768749502</v>
      </c>
      <c r="X719">
        <v>432.38250493082899</v>
      </c>
      <c r="Y719">
        <v>398.28782064096896</v>
      </c>
      <c r="Z719">
        <v>2.6001970261951857</v>
      </c>
      <c r="AA719">
        <v>8.3788710163990976E-2</v>
      </c>
      <c r="AB719">
        <v>3</v>
      </c>
      <c r="AC719">
        <v>811</v>
      </c>
      <c r="AD719">
        <f t="shared" si="22"/>
        <v>0.97369125324312822</v>
      </c>
      <c r="AE719">
        <f t="shared" si="23"/>
        <v>-3.8463712751846069E-2</v>
      </c>
    </row>
    <row r="720" spans="1:31">
      <c r="A720" t="s">
        <v>1466</v>
      </c>
      <c r="B720">
        <v>1</v>
      </c>
      <c r="C720">
        <v>1</v>
      </c>
      <c r="D720">
        <v>3.5508000000000002</v>
      </c>
      <c r="E720">
        <v>0.47565097619263502</v>
      </c>
      <c r="F720" s="2">
        <v>0.32271160760084278</v>
      </c>
      <c r="G720">
        <v>0.12531020450333699</v>
      </c>
      <c r="H720">
        <v>1.1489051322107999</v>
      </c>
      <c r="I720">
        <v>9.4451554719322706E-2</v>
      </c>
      <c r="J720" t="s">
        <v>33</v>
      </c>
      <c r="K720" t="s">
        <v>32</v>
      </c>
      <c r="L720">
        <v>71628.847399999999</v>
      </c>
      <c r="M720" t="s">
        <v>1467</v>
      </c>
      <c r="N720">
        <v>377.48247159748797</v>
      </c>
      <c r="O720">
        <v>435.80048621183801</v>
      </c>
      <c r="P720">
        <v>397.33792387842698</v>
      </c>
      <c r="Q720">
        <v>403.54029389591761</v>
      </c>
      <c r="R720">
        <v>2.6058869059551286</v>
      </c>
      <c r="S720">
        <v>7.3473744371823191E-2</v>
      </c>
      <c r="T720">
        <v>3</v>
      </c>
      <c r="U720">
        <v>840</v>
      </c>
      <c r="V720">
        <v>533.74934873492703</v>
      </c>
      <c r="W720">
        <v>222.185529648814</v>
      </c>
      <c r="X720">
        <v>297.78213248746999</v>
      </c>
      <c r="Y720">
        <v>351.23900362373706</v>
      </c>
      <c r="Z720">
        <v>2.5456027364995051</v>
      </c>
      <c r="AA720">
        <v>0.4626915695566442</v>
      </c>
      <c r="AB720">
        <v>3</v>
      </c>
      <c r="AC720">
        <v>858</v>
      </c>
      <c r="AD720">
        <f t="shared" si="22"/>
        <v>0.87039388367578907</v>
      </c>
      <c r="AE720">
        <f t="shared" si="23"/>
        <v>-0.20025967619158577</v>
      </c>
    </row>
    <row r="721" spans="1:31">
      <c r="A721" t="s">
        <v>1468</v>
      </c>
      <c r="B721">
        <v>4</v>
      </c>
      <c r="C721">
        <v>1</v>
      </c>
      <c r="D721">
        <v>17.320900000000002</v>
      </c>
      <c r="E721">
        <v>4.6560115245159999E-3</v>
      </c>
      <c r="F721" s="2">
        <v>2.3319859533952143</v>
      </c>
      <c r="G721">
        <v>5.56580599210764E-3</v>
      </c>
      <c r="H721">
        <v>5.33197954322877</v>
      </c>
      <c r="I721">
        <v>0.98499795046875704</v>
      </c>
      <c r="J721" t="s">
        <v>33</v>
      </c>
      <c r="K721" t="s">
        <v>32</v>
      </c>
      <c r="L721">
        <v>174314.24789999999</v>
      </c>
      <c r="M721" t="s">
        <v>1469</v>
      </c>
      <c r="N721">
        <v>415.42110894029997</v>
      </c>
      <c r="O721">
        <v>542.87774889478806</v>
      </c>
      <c r="P721">
        <v>247.842024959876</v>
      </c>
      <c r="Q721">
        <v>402.04696093165467</v>
      </c>
      <c r="R721">
        <v>2.6042767836375269</v>
      </c>
      <c r="S721">
        <v>0.36804620210643008</v>
      </c>
      <c r="T721">
        <v>3</v>
      </c>
      <c r="U721">
        <v>842</v>
      </c>
      <c r="V721">
        <v>68.228906180370601</v>
      </c>
      <c r="W721">
        <v>101.99027246633</v>
      </c>
      <c r="X721">
        <v>55.989656742901403</v>
      </c>
      <c r="Y721">
        <v>75.402945129867319</v>
      </c>
      <c r="Z721">
        <v>1.8773883091147416</v>
      </c>
      <c r="AA721">
        <v>0.31596454355507003</v>
      </c>
      <c r="AB721">
        <v>3</v>
      </c>
      <c r="AC721">
        <v>1040</v>
      </c>
      <c r="AD721">
        <f t="shared" si="22"/>
        <v>0.18754760626753084</v>
      </c>
      <c r="AE721">
        <f t="shared" si="23"/>
        <v>-2.4146712453670571</v>
      </c>
    </row>
    <row r="722" spans="1:31">
      <c r="A722" t="s">
        <v>1470</v>
      </c>
      <c r="B722">
        <v>3</v>
      </c>
      <c r="C722">
        <v>1</v>
      </c>
      <c r="D722">
        <v>21.418700000000001</v>
      </c>
      <c r="E722">
        <v>0.59595436386313405</v>
      </c>
      <c r="F722" s="2">
        <v>0.22478699576522052</v>
      </c>
      <c r="G722">
        <v>0.14811327645412301</v>
      </c>
      <c r="H722">
        <v>1.0453499997742901</v>
      </c>
      <c r="I722">
        <v>7.3669719620304205E-2</v>
      </c>
      <c r="J722" t="s">
        <v>32</v>
      </c>
      <c r="K722" t="s">
        <v>33</v>
      </c>
      <c r="L722">
        <v>45914.871899999998</v>
      </c>
      <c r="M722" t="s">
        <v>1471</v>
      </c>
      <c r="N722">
        <v>444.66688658816003</v>
      </c>
      <c r="O722">
        <v>386.889272478294</v>
      </c>
      <c r="P722">
        <v>364.70159450579803</v>
      </c>
      <c r="Q722">
        <v>398.75258452408406</v>
      </c>
      <c r="R722">
        <v>2.6007035109640726</v>
      </c>
      <c r="S722">
        <v>0.10352670412775586</v>
      </c>
      <c r="T722">
        <v>3</v>
      </c>
      <c r="U722">
        <v>844</v>
      </c>
      <c r="V722">
        <v>403.83613820374802</v>
      </c>
      <c r="W722">
        <v>459.82090133950902</v>
      </c>
      <c r="X722">
        <v>386.851002883494</v>
      </c>
      <c r="Y722">
        <v>416.83601414225035</v>
      </c>
      <c r="Z722">
        <v>2.619965234445881</v>
      </c>
      <c r="AA722">
        <v>9.1600638228288706E-2</v>
      </c>
      <c r="AB722">
        <v>3</v>
      </c>
      <c r="AC722">
        <v>795</v>
      </c>
      <c r="AD722">
        <f t="shared" si="22"/>
        <v>1.0453499997742939</v>
      </c>
      <c r="AE722">
        <f t="shared" si="23"/>
        <v>6.3986060390171948E-2</v>
      </c>
    </row>
    <row r="723" spans="1:31">
      <c r="A723" t="s">
        <v>1472</v>
      </c>
      <c r="B723">
        <v>7</v>
      </c>
      <c r="C723">
        <v>2</v>
      </c>
      <c r="D723">
        <v>26.755500000000001</v>
      </c>
      <c r="E723">
        <v>0.341852646109087</v>
      </c>
      <c r="F723" s="2">
        <v>0.4661610540961727</v>
      </c>
      <c r="G723">
        <v>9.7304073087233905E-2</v>
      </c>
      <c r="H723">
        <v>1.22874683263853</v>
      </c>
      <c r="I723">
        <v>0.134031458053543</v>
      </c>
      <c r="J723" t="s">
        <v>32</v>
      </c>
      <c r="K723" t="s">
        <v>33</v>
      </c>
      <c r="L723">
        <v>30729.332699999999</v>
      </c>
      <c r="M723" t="s">
        <v>1473</v>
      </c>
      <c r="N723">
        <v>408.889273957569</v>
      </c>
      <c r="O723">
        <v>401.90582116068299</v>
      </c>
      <c r="P723">
        <v>380.29008147866102</v>
      </c>
      <c r="Q723">
        <v>397.02839219897101</v>
      </c>
      <c r="R723">
        <v>2.5988215650362667</v>
      </c>
      <c r="S723">
        <v>3.7555031382968652E-2</v>
      </c>
      <c r="T723">
        <v>3</v>
      </c>
      <c r="U723">
        <v>845</v>
      </c>
      <c r="V723">
        <v>523.45148700557104</v>
      </c>
      <c r="W723">
        <v>596.07979021951905</v>
      </c>
      <c r="X723">
        <v>344.01086092106999</v>
      </c>
      <c r="Y723">
        <v>487.8473793820533</v>
      </c>
      <c r="Z723">
        <v>2.6882839763896778</v>
      </c>
      <c r="AA723">
        <v>0.2659671955951205</v>
      </c>
      <c r="AB723">
        <v>3</v>
      </c>
      <c r="AC723">
        <v>742</v>
      </c>
      <c r="AD723">
        <f t="shared" si="22"/>
        <v>1.2287468326385291</v>
      </c>
      <c r="AE723">
        <f t="shared" si="23"/>
        <v>0.29718769771126696</v>
      </c>
    </row>
    <row r="724" spans="1:31">
      <c r="A724" t="s">
        <v>1474</v>
      </c>
      <c r="B724">
        <v>5</v>
      </c>
      <c r="C724">
        <v>1</v>
      </c>
      <c r="D724">
        <v>18.906600000000001</v>
      </c>
      <c r="E724">
        <v>0.15848647345644401</v>
      </c>
      <c r="F724" s="2">
        <v>0.80000779813965395</v>
      </c>
      <c r="G724">
        <v>5.5284632459556199E-2</v>
      </c>
      <c r="H724">
        <v>2.08268559614997</v>
      </c>
      <c r="I724">
        <v>0.26669380522478198</v>
      </c>
      <c r="J724" t="s">
        <v>32</v>
      </c>
      <c r="K724" t="s">
        <v>33</v>
      </c>
      <c r="L724">
        <v>111151.8184</v>
      </c>
      <c r="M724" t="s">
        <v>1475</v>
      </c>
      <c r="N724">
        <v>501.770756871419</v>
      </c>
      <c r="O724">
        <v>99.322192955494899</v>
      </c>
      <c r="P724">
        <v>589.55729831111398</v>
      </c>
      <c r="Q724">
        <v>396.88341604600936</v>
      </c>
      <c r="R724">
        <v>2.59866295209391</v>
      </c>
      <c r="S724">
        <v>0.65864939138498524</v>
      </c>
      <c r="T724">
        <v>3</v>
      </c>
      <c r="U724">
        <v>846</v>
      </c>
      <c r="V724">
        <v>855.63814829480395</v>
      </c>
      <c r="W724">
        <v>821.63959164949495</v>
      </c>
      <c r="X724">
        <v>802.472381905161</v>
      </c>
      <c r="Y724">
        <v>826.58337394981993</v>
      </c>
      <c r="Z724">
        <v>2.9172866655543674</v>
      </c>
      <c r="AA724">
        <v>3.2574403533595191E-2</v>
      </c>
      <c r="AB724">
        <v>3</v>
      </c>
      <c r="AC724">
        <v>581</v>
      </c>
      <c r="AD724">
        <f t="shared" si="22"/>
        <v>2.0826855961499708</v>
      </c>
      <c r="AE724">
        <f t="shared" si="23"/>
        <v>1.0584450654416337</v>
      </c>
    </row>
    <row r="725" spans="1:31">
      <c r="A725" t="s">
        <v>1476</v>
      </c>
      <c r="B725">
        <v>4</v>
      </c>
      <c r="C725">
        <v>2</v>
      </c>
      <c r="D725">
        <v>17.8887</v>
      </c>
      <c r="E725">
        <v>6.8391943797197997E-3</v>
      </c>
      <c r="F725" s="2">
        <v>2.1649950528190902</v>
      </c>
      <c r="G725">
        <v>6.5511346236765003E-3</v>
      </c>
      <c r="H725">
        <v>1.4595816119576099</v>
      </c>
      <c r="I725">
        <v>0.96258561419864996</v>
      </c>
      <c r="J725" t="s">
        <v>33</v>
      </c>
      <c r="K725" t="s">
        <v>32</v>
      </c>
      <c r="L725">
        <v>76516.955499999996</v>
      </c>
      <c r="M725" t="s">
        <v>1477</v>
      </c>
      <c r="N725">
        <v>389.88956017010099</v>
      </c>
      <c r="O725">
        <v>385.66651505434203</v>
      </c>
      <c r="P725">
        <v>411.48872231250101</v>
      </c>
      <c r="Q725">
        <v>395.68159917898134</v>
      </c>
      <c r="R725">
        <v>2.5973458542568189</v>
      </c>
      <c r="S725">
        <v>3.5006073862356248E-2</v>
      </c>
      <c r="T725">
        <v>3</v>
      </c>
      <c r="U725">
        <v>848</v>
      </c>
      <c r="V725">
        <v>253.384744558964</v>
      </c>
      <c r="W725">
        <v>248.63667498183199</v>
      </c>
      <c r="X725">
        <v>311.25602093398902</v>
      </c>
      <c r="Y725">
        <v>271.09248015826165</v>
      </c>
      <c r="Z725">
        <v>2.4331174708410286</v>
      </c>
      <c r="AA725">
        <v>0.12860397479078933</v>
      </c>
      <c r="AB725">
        <v>3</v>
      </c>
      <c r="AC725">
        <v>917</v>
      </c>
      <c r="AD725">
        <f t="shared" si="22"/>
        <v>0.68512784198396992</v>
      </c>
      <c r="AE725">
        <f t="shared" si="23"/>
        <v>-0.54555488084684733</v>
      </c>
    </row>
    <row r="726" spans="1:31">
      <c r="A726" t="s">
        <v>1478</v>
      </c>
      <c r="B726">
        <v>5</v>
      </c>
      <c r="C726">
        <v>3</v>
      </c>
      <c r="D726">
        <v>31.033799999999999</v>
      </c>
      <c r="E726">
        <v>5.5070171371860897E-2</v>
      </c>
      <c r="F726" s="2">
        <v>1.2590835720435452</v>
      </c>
      <c r="G726">
        <v>2.50922061948202E-2</v>
      </c>
      <c r="H726">
        <v>1.1569781820257501</v>
      </c>
      <c r="I726">
        <v>0.530072612102647</v>
      </c>
      <c r="J726" t="s">
        <v>33</v>
      </c>
      <c r="K726" t="s">
        <v>32</v>
      </c>
      <c r="L726">
        <v>26819.734</v>
      </c>
      <c r="M726" t="s">
        <v>1479</v>
      </c>
      <c r="N726">
        <v>373.88966901188098</v>
      </c>
      <c r="O726">
        <v>429.50291195505201</v>
      </c>
      <c r="P726">
        <v>380.32476972304403</v>
      </c>
      <c r="Q726">
        <v>394.5724502299924</v>
      </c>
      <c r="R726">
        <v>2.5961267587398384</v>
      </c>
      <c r="S726">
        <v>7.7099402265579278E-2</v>
      </c>
      <c r="T726">
        <v>3</v>
      </c>
      <c r="U726">
        <v>849</v>
      </c>
      <c r="V726">
        <v>361.01872148698601</v>
      </c>
      <c r="W726">
        <v>338.55230628095302</v>
      </c>
      <c r="X726">
        <v>323.54018476799098</v>
      </c>
      <c r="Y726">
        <v>341.03707084530998</v>
      </c>
      <c r="Z726">
        <v>2.532801589515977</v>
      </c>
      <c r="AA726">
        <v>5.5308988812544577E-2</v>
      </c>
      <c r="AB726">
        <v>3</v>
      </c>
      <c r="AC726">
        <v>863</v>
      </c>
      <c r="AD726">
        <f t="shared" si="22"/>
        <v>0.86432053390073948</v>
      </c>
      <c r="AE726">
        <f t="shared" si="23"/>
        <v>-0.21036165875824173</v>
      </c>
    </row>
    <row r="727" spans="1:31">
      <c r="A727" t="s">
        <v>1480</v>
      </c>
      <c r="B727">
        <v>4</v>
      </c>
      <c r="C727">
        <v>2</v>
      </c>
      <c r="D727">
        <v>16.331099999999999</v>
      </c>
      <c r="E727">
        <v>4.85296603021323E-4</v>
      </c>
      <c r="F727" s="2">
        <v>3.3139927486481553</v>
      </c>
      <c r="G727">
        <v>1.7827867543410601E-3</v>
      </c>
      <c r="H727">
        <v>1.89774623760454</v>
      </c>
      <c r="I727">
        <v>0.99999989142586199</v>
      </c>
      <c r="J727" t="s">
        <v>33</v>
      </c>
      <c r="K727" t="s">
        <v>32</v>
      </c>
      <c r="L727">
        <v>50155.351999999999</v>
      </c>
      <c r="M727" t="s">
        <v>1481</v>
      </c>
      <c r="N727">
        <v>387.76119604784299</v>
      </c>
      <c r="O727">
        <v>386.98722286435202</v>
      </c>
      <c r="P727">
        <v>396.06428095626501</v>
      </c>
      <c r="Q727">
        <v>390.2708999561533</v>
      </c>
      <c r="R727">
        <v>2.5913661698832939</v>
      </c>
      <c r="S727">
        <v>1.2893908988763357E-2</v>
      </c>
      <c r="T727">
        <v>3</v>
      </c>
      <c r="U727">
        <v>853</v>
      </c>
      <c r="V727">
        <v>183.88610129749401</v>
      </c>
      <c r="W727">
        <v>227.614513478031</v>
      </c>
      <c r="X727">
        <v>205.44841490419401</v>
      </c>
      <c r="Y727">
        <v>205.64967655990634</v>
      </c>
      <c r="Z727">
        <v>2.3131280307994446</v>
      </c>
      <c r="AA727">
        <v>0.10632110480658205</v>
      </c>
      <c r="AB727">
        <v>3</v>
      </c>
      <c r="AC727">
        <v>964</v>
      </c>
      <c r="AD727">
        <f t="shared" si="22"/>
        <v>0.52694084181785261</v>
      </c>
      <c r="AE727">
        <f t="shared" si="23"/>
        <v>-0.92428709129181741</v>
      </c>
    </row>
    <row r="728" spans="1:31">
      <c r="A728" t="s">
        <v>1482</v>
      </c>
      <c r="B728">
        <v>1</v>
      </c>
      <c r="C728">
        <v>1</v>
      </c>
      <c r="D728">
        <v>5.3314000000000004</v>
      </c>
      <c r="E728">
        <v>8.3479478139026897E-3</v>
      </c>
      <c r="F728" s="2">
        <v>2.0784202745329052</v>
      </c>
      <c r="G728">
        <v>7.2539435678781704E-3</v>
      </c>
      <c r="H728">
        <v>1.80121227491325</v>
      </c>
      <c r="I728">
        <v>0.94418936485361005</v>
      </c>
      <c r="J728" t="s">
        <v>33</v>
      </c>
      <c r="K728" t="s">
        <v>32</v>
      </c>
      <c r="L728">
        <v>34584.231099999997</v>
      </c>
      <c r="M728" t="s">
        <v>1483</v>
      </c>
      <c r="N728">
        <v>406.950648532267</v>
      </c>
      <c r="O728">
        <v>329.54626140525698</v>
      </c>
      <c r="P728">
        <v>428.192713751214</v>
      </c>
      <c r="Q728">
        <v>388.22987456291258</v>
      </c>
      <c r="R728">
        <v>2.589088951605194</v>
      </c>
      <c r="S728">
        <v>0.1337338302845022</v>
      </c>
      <c r="T728">
        <v>3</v>
      </c>
      <c r="U728">
        <v>854</v>
      </c>
      <c r="V728">
        <v>191.16701340649399</v>
      </c>
      <c r="W728">
        <v>256.34973498304799</v>
      </c>
      <c r="X728">
        <v>199.09755682599899</v>
      </c>
      <c r="Y728">
        <v>215.53810173851366</v>
      </c>
      <c r="Z728">
        <v>2.3335240536713235</v>
      </c>
      <c r="AA728">
        <v>0.16500864289868478</v>
      </c>
      <c r="AB728">
        <v>3</v>
      </c>
      <c r="AC728">
        <v>957</v>
      </c>
      <c r="AD728">
        <f t="shared" si="22"/>
        <v>0.55518164845293416</v>
      </c>
      <c r="AE728">
        <f t="shared" si="23"/>
        <v>-0.84896821451354632</v>
      </c>
    </row>
    <row r="729" spans="1:31">
      <c r="A729" t="s">
        <v>1484</v>
      </c>
      <c r="B729">
        <v>5</v>
      </c>
      <c r="C729">
        <v>3</v>
      </c>
      <c r="D729">
        <v>25.394200000000001</v>
      </c>
      <c r="E729">
        <v>3.9593716565884798E-2</v>
      </c>
      <c r="F729" s="2">
        <v>1.4023737301675236</v>
      </c>
      <c r="G729">
        <v>1.9976181464053999E-2</v>
      </c>
      <c r="H729">
        <v>1.22976826317638</v>
      </c>
      <c r="I729">
        <v>0.62168072710671995</v>
      </c>
      <c r="J729" t="s">
        <v>33</v>
      </c>
      <c r="K729" t="s">
        <v>32</v>
      </c>
      <c r="L729">
        <v>60883.236599999997</v>
      </c>
      <c r="M729" t="s">
        <v>1485</v>
      </c>
      <c r="N729">
        <v>377.01535294633402</v>
      </c>
      <c r="O729">
        <v>400.62733436148102</v>
      </c>
      <c r="P729">
        <v>378.781894253583</v>
      </c>
      <c r="Q729">
        <v>385.47486052046605</v>
      </c>
      <c r="R729">
        <v>2.5859960599660967</v>
      </c>
      <c r="S729">
        <v>3.411926822194588E-2</v>
      </c>
      <c r="T729">
        <v>3</v>
      </c>
      <c r="U729">
        <v>858</v>
      </c>
      <c r="V729">
        <v>293.79987488583902</v>
      </c>
      <c r="W729">
        <v>356.92539528475999</v>
      </c>
      <c r="X729">
        <v>289.63448393011498</v>
      </c>
      <c r="Y729">
        <v>313.45325136690468</v>
      </c>
      <c r="Z729">
        <v>2.4961727790190738</v>
      </c>
      <c r="AA729">
        <v>0.12029080709389489</v>
      </c>
      <c r="AB729">
        <v>3</v>
      </c>
      <c r="AC729">
        <v>881</v>
      </c>
      <c r="AD729">
        <f t="shared" si="22"/>
        <v>0.81316133286534387</v>
      </c>
      <c r="AE729">
        <f t="shared" si="23"/>
        <v>-0.29838648055287659</v>
      </c>
    </row>
    <row r="730" spans="1:31">
      <c r="A730" t="s">
        <v>1486</v>
      </c>
      <c r="B730">
        <v>4</v>
      </c>
      <c r="C730">
        <v>1</v>
      </c>
      <c r="D730">
        <v>16.0032</v>
      </c>
      <c r="E730">
        <v>0.41116334272385902</v>
      </c>
      <c r="F730" s="2">
        <v>0.38598561182018548</v>
      </c>
      <c r="G730">
        <v>0.111498085950298</v>
      </c>
      <c r="H730">
        <v>1.16585745447478</v>
      </c>
      <c r="I730">
        <v>0.11060372512724</v>
      </c>
      <c r="J730" t="s">
        <v>32</v>
      </c>
      <c r="K730" t="s">
        <v>33</v>
      </c>
      <c r="L730">
        <v>74598.4951</v>
      </c>
      <c r="M730" t="s">
        <v>1487</v>
      </c>
      <c r="N730">
        <v>325.89500205901697</v>
      </c>
      <c r="O730">
        <v>377.53203345293201</v>
      </c>
      <c r="P730">
        <v>449.49465301761001</v>
      </c>
      <c r="Q730">
        <v>384.30722950985302</v>
      </c>
      <c r="R730">
        <v>2.5846785544011266</v>
      </c>
      <c r="S730">
        <v>0.16153154542441484</v>
      </c>
      <c r="T730">
        <v>3</v>
      </c>
      <c r="U730">
        <v>861</v>
      </c>
      <c r="V730">
        <v>480.148320157905</v>
      </c>
      <c r="W730">
        <v>341.92364448773401</v>
      </c>
      <c r="X730">
        <v>522.07038035219603</v>
      </c>
      <c r="Y730">
        <v>448.04744833261174</v>
      </c>
      <c r="Z730">
        <v>2.651324008323749</v>
      </c>
      <c r="AA730">
        <v>0.21039268641252393</v>
      </c>
      <c r="AB730">
        <v>3</v>
      </c>
      <c r="AC730">
        <v>772</v>
      </c>
      <c r="AD730">
        <f t="shared" si="22"/>
        <v>1.1658574544747786</v>
      </c>
      <c r="AE730">
        <f t="shared" si="23"/>
        <v>0.22139140578207986</v>
      </c>
    </row>
    <row r="731" spans="1:31">
      <c r="A731" t="s">
        <v>1488</v>
      </c>
      <c r="B731">
        <v>5</v>
      </c>
      <c r="C731">
        <v>1</v>
      </c>
      <c r="D731">
        <v>22.9313</v>
      </c>
      <c r="E731">
        <v>0.55752988439261597</v>
      </c>
      <c r="F731" s="2">
        <v>0.25373184885564831</v>
      </c>
      <c r="G731">
        <v>0.141151603912858</v>
      </c>
      <c r="H731">
        <v>1.0482621250828701</v>
      </c>
      <c r="I731">
        <v>7.9260497783075604E-2</v>
      </c>
      <c r="J731" t="s">
        <v>33</v>
      </c>
      <c r="K731" t="s">
        <v>32</v>
      </c>
      <c r="L731">
        <v>64237.386599999998</v>
      </c>
      <c r="M731" t="s">
        <v>1489</v>
      </c>
      <c r="N731">
        <v>410.87272265119299</v>
      </c>
      <c r="O731">
        <v>386.58610741724902</v>
      </c>
      <c r="P731">
        <v>353.58292851878201</v>
      </c>
      <c r="Q731">
        <v>383.68058619574134</v>
      </c>
      <c r="R731">
        <v>2.5839698249440395</v>
      </c>
      <c r="S731">
        <v>7.4945680046154969E-2</v>
      </c>
      <c r="T731">
        <v>3</v>
      </c>
      <c r="U731">
        <v>862</v>
      </c>
      <c r="V731">
        <v>357.11294878196497</v>
      </c>
      <c r="W731">
        <v>330.283635595801</v>
      </c>
      <c r="X731">
        <v>410.65106138280498</v>
      </c>
      <c r="Y731">
        <v>366.01588192019034</v>
      </c>
      <c r="Z731">
        <v>2.5634999304235202</v>
      </c>
      <c r="AA731">
        <v>0.1117894483462771</v>
      </c>
      <c r="AB731">
        <v>3</v>
      </c>
      <c r="AC731">
        <v>841</v>
      </c>
      <c r="AD731">
        <f t="shared" si="22"/>
        <v>0.95395986945625899</v>
      </c>
      <c r="AE731">
        <f t="shared" si="23"/>
        <v>-6.7999517707093504E-2</v>
      </c>
    </row>
    <row r="732" spans="1:31">
      <c r="A732" t="s">
        <v>1490</v>
      </c>
      <c r="B732">
        <v>2</v>
      </c>
      <c r="C732">
        <v>1</v>
      </c>
      <c r="D732">
        <v>7.2320000000000002</v>
      </c>
      <c r="E732">
        <v>6.27582140808607E-2</v>
      </c>
      <c r="F732" s="2">
        <v>1.2023294236871263</v>
      </c>
      <c r="G732">
        <v>2.7892473275150799E-2</v>
      </c>
      <c r="H732">
        <v>1.5589080725160001</v>
      </c>
      <c r="I732">
        <v>0.49411119859863301</v>
      </c>
      <c r="J732" t="s">
        <v>33</v>
      </c>
      <c r="K732" t="s">
        <v>32</v>
      </c>
      <c r="L732">
        <v>51654.639799999997</v>
      </c>
      <c r="M732" t="s">
        <v>1491</v>
      </c>
      <c r="N732">
        <v>322.74860758251401</v>
      </c>
      <c r="O732">
        <v>418.15451455358101</v>
      </c>
      <c r="P732">
        <v>394.84857142055301</v>
      </c>
      <c r="Q732">
        <v>378.58389785221601</v>
      </c>
      <c r="R732">
        <v>2.5781621383582483</v>
      </c>
      <c r="S732">
        <v>0.13138193216903965</v>
      </c>
      <c r="T732">
        <v>3</v>
      </c>
      <c r="U732">
        <v>863</v>
      </c>
      <c r="V732">
        <v>319.98647345611801</v>
      </c>
      <c r="W732">
        <v>226.40186815199201</v>
      </c>
      <c r="X732">
        <v>182.167571072236</v>
      </c>
      <c r="Y732">
        <v>242.85197089344868</v>
      </c>
      <c r="Z732">
        <v>2.3853416323907966</v>
      </c>
      <c r="AA732">
        <v>0.28975124222355619</v>
      </c>
      <c r="AB732">
        <v>3</v>
      </c>
      <c r="AC732">
        <v>936</v>
      </c>
      <c r="AD732">
        <f t="shared" si="22"/>
        <v>0.64147464345736216</v>
      </c>
      <c r="AE732">
        <f t="shared" si="23"/>
        <v>-0.64053585604367436</v>
      </c>
    </row>
    <row r="733" spans="1:31">
      <c r="A733" t="s">
        <v>1492</v>
      </c>
      <c r="B733">
        <v>1</v>
      </c>
      <c r="C733">
        <v>1</v>
      </c>
      <c r="D733">
        <v>5.4530000000000003</v>
      </c>
      <c r="E733">
        <v>2.3522582781680099E-2</v>
      </c>
      <c r="F733" s="2">
        <v>1.6285149944050545</v>
      </c>
      <c r="G733">
        <v>1.40159589105548E-2</v>
      </c>
      <c r="H733">
        <v>1.6362810570925801</v>
      </c>
      <c r="I733">
        <v>0.758901357620545</v>
      </c>
      <c r="J733" t="s">
        <v>32</v>
      </c>
      <c r="K733" t="s">
        <v>33</v>
      </c>
      <c r="L733">
        <v>31188.747800000001</v>
      </c>
      <c r="M733" t="s">
        <v>1493</v>
      </c>
      <c r="N733">
        <v>421.24643628015502</v>
      </c>
      <c r="O733">
        <v>417.04027548483901</v>
      </c>
      <c r="P733">
        <v>290.02874725341002</v>
      </c>
      <c r="Q733">
        <v>376.10515300613469</v>
      </c>
      <c r="R733">
        <v>2.5753092837196565</v>
      </c>
      <c r="S733">
        <v>0.1982796941183588</v>
      </c>
      <c r="T733">
        <v>3</v>
      </c>
      <c r="U733">
        <v>867</v>
      </c>
      <c r="V733">
        <v>666.72537207702896</v>
      </c>
      <c r="W733">
        <v>534.04178168365604</v>
      </c>
      <c r="X733">
        <v>645.47405825584303</v>
      </c>
      <c r="Y733">
        <v>615.41373733884268</v>
      </c>
      <c r="Z733">
        <v>2.7891671863928624</v>
      </c>
      <c r="AA733">
        <v>0.11580300345743781</v>
      </c>
      <c r="AB733">
        <v>3</v>
      </c>
      <c r="AC733">
        <v>671</v>
      </c>
      <c r="AD733">
        <f t="shared" si="22"/>
        <v>1.636281057092575</v>
      </c>
      <c r="AE733">
        <f t="shared" si="23"/>
        <v>0.71042057520380875</v>
      </c>
    </row>
    <row r="734" spans="1:31">
      <c r="A734" t="s">
        <v>1494</v>
      </c>
      <c r="B734">
        <v>4</v>
      </c>
      <c r="C734">
        <v>3</v>
      </c>
      <c r="D734">
        <v>20.381599999999999</v>
      </c>
      <c r="E734">
        <v>7.2052909709056895E-2</v>
      </c>
      <c r="F734" s="2">
        <v>1.1423484764034737</v>
      </c>
      <c r="G734">
        <v>3.1026372497212799E-2</v>
      </c>
      <c r="H734">
        <v>1.14493581154739</v>
      </c>
      <c r="I734">
        <v>0.45673801427419902</v>
      </c>
      <c r="J734" t="s">
        <v>32</v>
      </c>
      <c r="K734" t="s">
        <v>33</v>
      </c>
      <c r="L734">
        <v>52641.092199999999</v>
      </c>
      <c r="M734" t="s">
        <v>1495</v>
      </c>
      <c r="N734">
        <v>386.57940247112202</v>
      </c>
      <c r="O734">
        <v>380.34161634613201</v>
      </c>
      <c r="P734">
        <v>361.35005691685001</v>
      </c>
      <c r="Q734">
        <v>376.09035857803468</v>
      </c>
      <c r="R734">
        <v>2.5752922000269503</v>
      </c>
      <c r="S734">
        <v>3.4940968292188478E-2</v>
      </c>
      <c r="T734">
        <v>3</v>
      </c>
      <c r="U734">
        <v>868</v>
      </c>
      <c r="V734">
        <v>417.84159759260399</v>
      </c>
      <c r="W734">
        <v>399.970941306491</v>
      </c>
      <c r="X734">
        <v>473.985420841983</v>
      </c>
      <c r="Y734">
        <v>430.59931991369268</v>
      </c>
      <c r="Z734">
        <v>2.6340733395655831</v>
      </c>
      <c r="AA734">
        <v>8.9691984777120815E-2</v>
      </c>
      <c r="AB734">
        <v>3</v>
      </c>
      <c r="AC734">
        <v>785</v>
      </c>
      <c r="AD734">
        <f t="shared" si="22"/>
        <v>1.1449358115473944</v>
      </c>
      <c r="AE734">
        <f t="shared" si="23"/>
        <v>0.1952667188828798</v>
      </c>
    </row>
    <row r="735" spans="1:31">
      <c r="A735" t="s">
        <v>1496</v>
      </c>
      <c r="B735">
        <v>7</v>
      </c>
      <c r="C735">
        <v>1</v>
      </c>
      <c r="D735">
        <v>28.864799999999999</v>
      </c>
      <c r="E735">
        <v>1.9300595209942501E-2</v>
      </c>
      <c r="F735" s="2">
        <v>1.7144292976032272</v>
      </c>
      <c r="G735">
        <v>1.2398288513757599E-2</v>
      </c>
      <c r="H735">
        <v>1.6158150164198599</v>
      </c>
      <c r="I735">
        <v>0.80524641580677103</v>
      </c>
      <c r="J735" t="s">
        <v>33</v>
      </c>
      <c r="K735" t="s">
        <v>32</v>
      </c>
      <c r="L735">
        <v>66519.455600000001</v>
      </c>
      <c r="M735" t="s">
        <v>1497</v>
      </c>
      <c r="N735">
        <v>349.970086854935</v>
      </c>
      <c r="O735">
        <v>463.718789168456</v>
      </c>
      <c r="P735">
        <v>313.49102035230999</v>
      </c>
      <c r="Q735">
        <v>375.72663212523366</v>
      </c>
      <c r="R735">
        <v>2.5748719796657413</v>
      </c>
      <c r="S735">
        <v>0.20854494292401643</v>
      </c>
      <c r="T735">
        <v>3</v>
      </c>
      <c r="U735">
        <v>869</v>
      </c>
      <c r="V735">
        <v>251.10647579771</v>
      </c>
      <c r="W735">
        <v>219.231893156355</v>
      </c>
      <c r="X735">
        <v>227.25379656075799</v>
      </c>
      <c r="Y735">
        <v>232.53072183827433</v>
      </c>
      <c r="Z735">
        <v>2.3664803397782617</v>
      </c>
      <c r="AA735">
        <v>7.1300501100400218E-2</v>
      </c>
      <c r="AB735">
        <v>3</v>
      </c>
      <c r="AC735">
        <v>948</v>
      </c>
      <c r="AD735">
        <f t="shared" si="22"/>
        <v>0.61888272471664818</v>
      </c>
      <c r="AE735">
        <f t="shared" si="23"/>
        <v>-0.69226204328186991</v>
      </c>
    </row>
    <row r="736" spans="1:31">
      <c r="A736" t="s">
        <v>1498</v>
      </c>
      <c r="B736">
        <v>1</v>
      </c>
      <c r="C736">
        <v>1</v>
      </c>
      <c r="D736">
        <v>5.7557999999999998</v>
      </c>
      <c r="E736">
        <v>1.73559099012334E-2</v>
      </c>
      <c r="F736" s="2">
        <v>1.7605526130656839</v>
      </c>
      <c r="G736">
        <v>1.16212053801151E-2</v>
      </c>
      <c r="H736">
        <v>1.5962001404472499</v>
      </c>
      <c r="I736">
        <v>0.82826268014246496</v>
      </c>
      <c r="J736" t="s">
        <v>33</v>
      </c>
      <c r="K736" t="s">
        <v>32</v>
      </c>
      <c r="L736">
        <v>23794.138599999998</v>
      </c>
      <c r="M736" t="s">
        <v>1499</v>
      </c>
      <c r="N736">
        <v>359.59674461337403</v>
      </c>
      <c r="O736">
        <v>342.261739954809</v>
      </c>
      <c r="P736">
        <v>417.05032040723199</v>
      </c>
      <c r="Q736">
        <v>372.96960165847167</v>
      </c>
      <c r="R736">
        <v>2.5716734367149394</v>
      </c>
      <c r="S736">
        <v>0.10495927988207564</v>
      </c>
      <c r="T736">
        <v>3</v>
      </c>
      <c r="U736">
        <v>871</v>
      </c>
      <c r="V736">
        <v>284.21259682608701</v>
      </c>
      <c r="W736">
        <v>216.42564830814001</v>
      </c>
      <c r="X736">
        <v>200.34453053568399</v>
      </c>
      <c r="Y736">
        <v>233.66092522330368</v>
      </c>
      <c r="Z736">
        <v>2.3685860920295716</v>
      </c>
      <c r="AA736">
        <v>0.19049518795661163</v>
      </c>
      <c r="AB736">
        <v>3</v>
      </c>
      <c r="AC736">
        <v>945</v>
      </c>
      <c r="AD736">
        <f t="shared" si="22"/>
        <v>0.62648785365963156</v>
      </c>
      <c r="AE736">
        <f t="shared" si="23"/>
        <v>-0.67464155602639697</v>
      </c>
    </row>
    <row r="737" spans="1:31">
      <c r="A737" t="s">
        <v>1500</v>
      </c>
      <c r="B737">
        <v>6</v>
      </c>
      <c r="C737">
        <v>5</v>
      </c>
      <c r="D737">
        <v>29.399699999999999</v>
      </c>
      <c r="E737">
        <v>0.16372771088311999</v>
      </c>
      <c r="F737" s="2">
        <v>0.78587781011074465</v>
      </c>
      <c r="G737">
        <v>5.6257402754447197E-2</v>
      </c>
      <c r="H737">
        <v>1.39689306341958</v>
      </c>
      <c r="I737">
        <v>0.25994587974031802</v>
      </c>
      <c r="J737" t="s">
        <v>32</v>
      </c>
      <c r="K737" t="s">
        <v>33</v>
      </c>
      <c r="L737">
        <v>61254.716800000002</v>
      </c>
      <c r="M737" t="s">
        <v>1501</v>
      </c>
      <c r="N737">
        <v>403.228082371374</v>
      </c>
      <c r="O737">
        <v>252.389959012574</v>
      </c>
      <c r="P737">
        <v>462.64911831910302</v>
      </c>
      <c r="Q737">
        <v>372.75571990101702</v>
      </c>
      <c r="R737">
        <v>2.5714243163836219</v>
      </c>
      <c r="S737">
        <v>0.29078346466683525</v>
      </c>
      <c r="T737">
        <v>3</v>
      </c>
      <c r="U737">
        <v>872</v>
      </c>
      <c r="V737">
        <v>515.45479194465304</v>
      </c>
      <c r="W737">
        <v>613.24805629689899</v>
      </c>
      <c r="X737">
        <v>433.39679019755698</v>
      </c>
      <c r="Y737">
        <v>520.6998794797031</v>
      </c>
      <c r="Z737">
        <v>2.7165874771546514</v>
      </c>
      <c r="AA737">
        <v>0.1729216526401269</v>
      </c>
      <c r="AB737">
        <v>3</v>
      </c>
      <c r="AC737">
        <v>726</v>
      </c>
      <c r="AD737">
        <f t="shared" si="22"/>
        <v>1.3968930634195815</v>
      </c>
      <c r="AE737">
        <f t="shared" si="23"/>
        <v>0.48222158210793448</v>
      </c>
    </row>
    <row r="738" spans="1:31">
      <c r="A738" t="s">
        <v>1502</v>
      </c>
      <c r="B738">
        <v>9</v>
      </c>
      <c r="C738">
        <v>4</v>
      </c>
      <c r="D738">
        <v>40.108899999999998</v>
      </c>
      <c r="E738">
        <v>0.43537696413551602</v>
      </c>
      <c r="F738" s="2">
        <v>0.36113455327722221</v>
      </c>
      <c r="G738">
        <v>0.116851276732653</v>
      </c>
      <c r="H738">
        <v>1.14859686423858</v>
      </c>
      <c r="I738">
        <v>0.104011729351557</v>
      </c>
      <c r="J738" t="s">
        <v>33</v>
      </c>
      <c r="K738" t="s">
        <v>32</v>
      </c>
      <c r="L738">
        <v>56118.298900000002</v>
      </c>
      <c r="M738" t="s">
        <v>1503</v>
      </c>
      <c r="N738">
        <v>378.50533565559601</v>
      </c>
      <c r="O738">
        <v>422.40528711597898</v>
      </c>
      <c r="P738">
        <v>316.67270510151099</v>
      </c>
      <c r="Q738">
        <v>372.52777595769527</v>
      </c>
      <c r="R738">
        <v>2.5711586596223901</v>
      </c>
      <c r="S738">
        <v>0.14259108829211259</v>
      </c>
      <c r="T738">
        <v>3</v>
      </c>
      <c r="U738">
        <v>873</v>
      </c>
      <c r="V738">
        <v>415.99544362987302</v>
      </c>
      <c r="W738">
        <v>238.203308287026</v>
      </c>
      <c r="X738">
        <v>318.80001089440998</v>
      </c>
      <c r="Y738">
        <v>324.33292093710298</v>
      </c>
      <c r="Z738">
        <v>2.5109910333343386</v>
      </c>
      <c r="AA738">
        <v>0.2744868214732874</v>
      </c>
      <c r="AB738">
        <v>3</v>
      </c>
      <c r="AC738">
        <v>875</v>
      </c>
      <c r="AD738">
        <f t="shared" si="22"/>
        <v>0.87062748570440729</v>
      </c>
      <c r="AE738">
        <f t="shared" si="23"/>
        <v>-0.19987252816896098</v>
      </c>
    </row>
    <row r="739" spans="1:31">
      <c r="A739" t="s">
        <v>1504</v>
      </c>
      <c r="B739">
        <v>4</v>
      </c>
      <c r="C739">
        <v>3</v>
      </c>
      <c r="D739">
        <v>20.674399999999999</v>
      </c>
      <c r="E739">
        <v>0.18953555970421401</v>
      </c>
      <c r="F739" s="2">
        <v>0.72230929791478549</v>
      </c>
      <c r="G739">
        <v>6.3118711173151806E-2</v>
      </c>
      <c r="H739">
        <v>1.1419265275408701</v>
      </c>
      <c r="I739">
        <v>0.23080333045328699</v>
      </c>
      <c r="J739" t="s">
        <v>33</v>
      </c>
      <c r="K739" t="s">
        <v>32</v>
      </c>
      <c r="L739">
        <v>35822.1152</v>
      </c>
      <c r="M739" t="s">
        <v>1505</v>
      </c>
      <c r="N739">
        <v>317.68964879180203</v>
      </c>
      <c r="O739">
        <v>404.72210238660301</v>
      </c>
      <c r="P739">
        <v>379.669930513221</v>
      </c>
      <c r="Q739">
        <v>367.36056056387537</v>
      </c>
      <c r="R739">
        <v>2.5650925290822419</v>
      </c>
      <c r="S739">
        <v>0.12195900618663766</v>
      </c>
      <c r="T739">
        <v>3</v>
      </c>
      <c r="U739">
        <v>874</v>
      </c>
      <c r="V739">
        <v>303.25848224137599</v>
      </c>
      <c r="W739">
        <v>316.90772923132897</v>
      </c>
      <c r="X739">
        <v>344.94113572672802</v>
      </c>
      <c r="Y739">
        <v>321.70244906647764</v>
      </c>
      <c r="Z739">
        <v>2.5074543671251854</v>
      </c>
      <c r="AA739">
        <v>6.6057783288671193E-2</v>
      </c>
      <c r="AB739">
        <v>3</v>
      </c>
      <c r="AC739">
        <v>876</v>
      </c>
      <c r="AD739">
        <f t="shared" si="22"/>
        <v>0.87571308300674577</v>
      </c>
      <c r="AE739">
        <f t="shared" si="23"/>
        <v>-0.19146982954281405</v>
      </c>
    </row>
    <row r="740" spans="1:31">
      <c r="A740" t="s">
        <v>1506</v>
      </c>
      <c r="B740">
        <v>2</v>
      </c>
      <c r="C740">
        <v>1</v>
      </c>
      <c r="D740">
        <v>7.3381999999999996</v>
      </c>
      <c r="E740">
        <v>0.58875233084301204</v>
      </c>
      <c r="F740" s="2">
        <v>0.23006736050805032</v>
      </c>
      <c r="G740">
        <v>0.147257325070064</v>
      </c>
      <c r="H740">
        <v>1.12575490631291</v>
      </c>
      <c r="I740">
        <v>7.4653875625100993E-2</v>
      </c>
      <c r="J740" t="s">
        <v>32</v>
      </c>
      <c r="K740" t="s">
        <v>33</v>
      </c>
      <c r="L740">
        <v>135133.71249999999</v>
      </c>
      <c r="M740" t="s">
        <v>1507</v>
      </c>
      <c r="N740">
        <v>503.58584205495998</v>
      </c>
      <c r="O740">
        <v>115.279850891064</v>
      </c>
      <c r="P740">
        <v>483.20199374836301</v>
      </c>
      <c r="Q740">
        <v>367.35589556479567</v>
      </c>
      <c r="R740">
        <v>2.565087014074809</v>
      </c>
      <c r="S740">
        <v>0.59490550063264724</v>
      </c>
      <c r="T740">
        <v>3</v>
      </c>
      <c r="U740">
        <v>875</v>
      </c>
      <c r="V740">
        <v>347.49352900122301</v>
      </c>
      <c r="W740">
        <v>516.40377486641</v>
      </c>
      <c r="X740">
        <v>376.76080151748698</v>
      </c>
      <c r="Y740">
        <v>413.55270179504004</v>
      </c>
      <c r="Z740">
        <v>2.6165308624745833</v>
      </c>
      <c r="AA740">
        <v>0.21826897158976311</v>
      </c>
      <c r="AB740">
        <v>3</v>
      </c>
      <c r="AC740">
        <v>798</v>
      </c>
      <c r="AD740">
        <f t="shared" si="22"/>
        <v>1.1257549063129055</v>
      </c>
      <c r="AE740">
        <f t="shared" si="23"/>
        <v>0.17089276530833705</v>
      </c>
    </row>
    <row r="741" spans="1:31">
      <c r="A741" t="s">
        <v>1508</v>
      </c>
      <c r="B741">
        <v>3</v>
      </c>
      <c r="C741">
        <v>2</v>
      </c>
      <c r="D741">
        <v>11.9269</v>
      </c>
      <c r="E741">
        <v>3.07193822533957E-2</v>
      </c>
      <c r="F741" s="2">
        <v>1.5125875219295539</v>
      </c>
      <c r="G741">
        <v>1.6911160488257599E-2</v>
      </c>
      <c r="H741">
        <v>1.42103823243552</v>
      </c>
      <c r="I741">
        <v>0.69060645242559304</v>
      </c>
      <c r="J741" t="s">
        <v>33</v>
      </c>
      <c r="K741" t="s">
        <v>32</v>
      </c>
      <c r="L741">
        <v>40702.701699999998</v>
      </c>
      <c r="M741" t="s">
        <v>1509</v>
      </c>
      <c r="N741">
        <v>398.426524248975</v>
      </c>
      <c r="O741">
        <v>378.21714813036601</v>
      </c>
      <c r="P741">
        <v>323.56747458335002</v>
      </c>
      <c r="Q741">
        <v>366.7370489875637</v>
      </c>
      <c r="R741">
        <v>2.564354786039388</v>
      </c>
      <c r="S741">
        <v>0.1055999936014146</v>
      </c>
      <c r="T741">
        <v>3</v>
      </c>
      <c r="U741">
        <v>876</v>
      </c>
      <c r="V741">
        <v>280.32982299154401</v>
      </c>
      <c r="W741">
        <v>279.41956154151302</v>
      </c>
      <c r="X741">
        <v>214.48111950977699</v>
      </c>
      <c r="Y741">
        <v>258.07683468094473</v>
      </c>
      <c r="Z741">
        <v>2.4117490234444934</v>
      </c>
      <c r="AA741">
        <v>0.14630425875736333</v>
      </c>
      <c r="AB741">
        <v>3</v>
      </c>
      <c r="AC741">
        <v>925</v>
      </c>
      <c r="AD741">
        <f t="shared" si="22"/>
        <v>0.7037108342159788</v>
      </c>
      <c r="AE741">
        <f t="shared" si="23"/>
        <v>-0.50694537020569097</v>
      </c>
    </row>
    <row r="742" spans="1:31">
      <c r="A742" t="s">
        <v>1510</v>
      </c>
      <c r="B742">
        <v>3</v>
      </c>
      <c r="C742">
        <v>2</v>
      </c>
      <c r="D742">
        <v>12.558299999999999</v>
      </c>
      <c r="E742">
        <v>0.113049613806499</v>
      </c>
      <c r="F742" s="2">
        <v>0.94673091692758138</v>
      </c>
      <c r="G742">
        <v>4.3288529509589398E-2</v>
      </c>
      <c r="H742">
        <v>1.3083463793669901</v>
      </c>
      <c r="I742">
        <v>0.34230936576922599</v>
      </c>
      <c r="J742" t="s">
        <v>32</v>
      </c>
      <c r="K742" t="s">
        <v>33</v>
      </c>
      <c r="L742">
        <v>44184.557000000001</v>
      </c>
      <c r="M742" t="s">
        <v>1511</v>
      </c>
      <c r="N742">
        <v>318.54091778978398</v>
      </c>
      <c r="O742">
        <v>387.86031967697897</v>
      </c>
      <c r="P742">
        <v>391.18130696701701</v>
      </c>
      <c r="Q742">
        <v>365.86084814459332</v>
      </c>
      <c r="R742">
        <v>2.5633159368314531</v>
      </c>
      <c r="S742">
        <v>0.11210242710271912</v>
      </c>
      <c r="T742">
        <v>3</v>
      </c>
      <c r="U742">
        <v>877</v>
      </c>
      <c r="V742">
        <v>588.48089977490304</v>
      </c>
      <c r="W742">
        <v>416.30203684956302</v>
      </c>
      <c r="X742">
        <v>431.235211441876</v>
      </c>
      <c r="Y742">
        <v>478.672716022114</v>
      </c>
      <c r="Z742">
        <v>2.6800386737348547</v>
      </c>
      <c r="AA742">
        <v>0.19927885062098272</v>
      </c>
      <c r="AB742">
        <v>3</v>
      </c>
      <c r="AC742">
        <v>747</v>
      </c>
      <c r="AD742">
        <f t="shared" si="22"/>
        <v>1.3083463793669878</v>
      </c>
      <c r="AE742">
        <f t="shared" si="23"/>
        <v>0.38774453903155559</v>
      </c>
    </row>
    <row r="743" spans="1:31">
      <c r="A743" t="s">
        <v>1512</v>
      </c>
      <c r="B743">
        <v>3</v>
      </c>
      <c r="C743">
        <v>1</v>
      </c>
      <c r="D743">
        <v>14.379200000000001</v>
      </c>
      <c r="E743">
        <v>0.94043500808994296</v>
      </c>
      <c r="F743" s="2">
        <v>2.6671212450866455E-2</v>
      </c>
      <c r="G743">
        <v>0.20964446040714299</v>
      </c>
      <c r="H743">
        <v>1.3248365292575699</v>
      </c>
      <c r="I743">
        <v>5.0449230148756803E-2</v>
      </c>
      <c r="J743" t="s">
        <v>33</v>
      </c>
      <c r="K743" t="s">
        <v>32</v>
      </c>
      <c r="L743">
        <v>40610.927100000001</v>
      </c>
      <c r="M743" t="s">
        <v>1513</v>
      </c>
      <c r="N743">
        <v>583.01128598592595</v>
      </c>
      <c r="O743">
        <v>68.119205475111002</v>
      </c>
      <c r="P743">
        <v>445.17629420536298</v>
      </c>
      <c r="Q743">
        <v>365.43559522213332</v>
      </c>
      <c r="R743">
        <v>2.5628108474928415</v>
      </c>
      <c r="S743">
        <v>0.72939577097040753</v>
      </c>
      <c r="T743">
        <v>3</v>
      </c>
      <c r="U743">
        <v>878</v>
      </c>
      <c r="V743">
        <v>293.83736501473197</v>
      </c>
      <c r="W743">
        <v>245.14921316844399</v>
      </c>
      <c r="X743">
        <v>288.51686201918801</v>
      </c>
      <c r="Y743">
        <v>275.83448006745465</v>
      </c>
      <c r="Z743">
        <v>2.4406485532360063</v>
      </c>
      <c r="AA743">
        <v>9.6822713800817514E-2</v>
      </c>
      <c r="AB743">
        <v>3</v>
      </c>
      <c r="AC743">
        <v>911</v>
      </c>
      <c r="AD743">
        <f t="shared" si="22"/>
        <v>0.75481010518361291</v>
      </c>
      <c r="AE743">
        <f t="shared" si="23"/>
        <v>-0.40581435742767724</v>
      </c>
    </row>
    <row r="744" spans="1:31">
      <c r="A744" t="s">
        <v>1514</v>
      </c>
      <c r="B744">
        <v>4</v>
      </c>
      <c r="C744">
        <v>2</v>
      </c>
      <c r="D744">
        <v>15.2347</v>
      </c>
      <c r="E744">
        <v>0.178247580812154</v>
      </c>
      <c r="F744" s="2">
        <v>0.74897635570926291</v>
      </c>
      <c r="G744">
        <v>6.0021946169277599E-2</v>
      </c>
      <c r="H744">
        <v>1.32537141570678</v>
      </c>
      <c r="I744">
        <v>0.242784846493482</v>
      </c>
      <c r="J744" t="s">
        <v>32</v>
      </c>
      <c r="K744" t="s">
        <v>33</v>
      </c>
      <c r="L744">
        <v>24879.060700000002</v>
      </c>
      <c r="M744" t="s">
        <v>1515</v>
      </c>
      <c r="N744">
        <v>359.76629954395702</v>
      </c>
      <c r="O744">
        <v>349.82341199690399</v>
      </c>
      <c r="P744">
        <v>382.03024058982697</v>
      </c>
      <c r="Q744">
        <v>363.87331737689601</v>
      </c>
      <c r="R744">
        <v>2.5609502101868364</v>
      </c>
      <c r="S744">
        <v>4.5322181776726193E-2</v>
      </c>
      <c r="T744">
        <v>3</v>
      </c>
      <c r="U744">
        <v>879</v>
      </c>
      <c r="V744">
        <v>566.64766056520602</v>
      </c>
      <c r="W744">
        <v>535.17152563984905</v>
      </c>
      <c r="X744">
        <v>344.98269516416599</v>
      </c>
      <c r="Y744">
        <v>482.26729378974034</v>
      </c>
      <c r="Z744">
        <v>2.6832878101112385</v>
      </c>
      <c r="AA744">
        <v>0.2486775994720932</v>
      </c>
      <c r="AB744">
        <v>3</v>
      </c>
      <c r="AC744">
        <v>746</v>
      </c>
      <c r="AD744">
        <f t="shared" si="22"/>
        <v>1.3253714157067833</v>
      </c>
      <c r="AE744">
        <f t="shared" si="23"/>
        <v>0.40639671024996143</v>
      </c>
    </row>
    <row r="745" spans="1:31">
      <c r="A745" t="s">
        <v>1516</v>
      </c>
      <c r="B745">
        <v>3</v>
      </c>
      <c r="C745">
        <v>2</v>
      </c>
      <c r="D745">
        <v>16.189299999999999</v>
      </c>
      <c r="E745">
        <v>0.33285050524172799</v>
      </c>
      <c r="F745" s="2">
        <v>0.47775077948584821</v>
      </c>
      <c r="G745">
        <v>9.5760170881243098E-2</v>
      </c>
      <c r="H745">
        <v>1.1422611338226401</v>
      </c>
      <c r="I745">
        <v>0.13768939637428401</v>
      </c>
      <c r="J745" t="s">
        <v>32</v>
      </c>
      <c r="K745" t="s">
        <v>33</v>
      </c>
      <c r="L745">
        <v>19146.546200000001</v>
      </c>
      <c r="M745" t="s">
        <v>1517</v>
      </c>
      <c r="N745">
        <v>369.88688580162102</v>
      </c>
      <c r="O745">
        <v>298.38864287867301</v>
      </c>
      <c r="P745">
        <v>417.19916043183298</v>
      </c>
      <c r="Q745">
        <v>361.82489637070898</v>
      </c>
      <c r="R745">
        <v>2.5584984463945042</v>
      </c>
      <c r="S745">
        <v>0.16531239867039543</v>
      </c>
      <c r="T745">
        <v>3</v>
      </c>
      <c r="U745">
        <v>881</v>
      </c>
      <c r="V745">
        <v>354.37972655390502</v>
      </c>
      <c r="W745">
        <v>428.53323262714002</v>
      </c>
      <c r="X745">
        <v>456.98258993995398</v>
      </c>
      <c r="Y745">
        <v>413.29851637366636</v>
      </c>
      <c r="Z745">
        <v>2.6162638462885157</v>
      </c>
      <c r="AA745">
        <v>0.12816604124160386</v>
      </c>
      <c r="AB745">
        <v>3</v>
      </c>
      <c r="AC745">
        <v>799</v>
      </c>
      <c r="AD745">
        <f t="shared" si="22"/>
        <v>1.1422611338226429</v>
      </c>
      <c r="AE745">
        <f t="shared" si="23"/>
        <v>0.1918925048203205</v>
      </c>
    </row>
    <row r="746" spans="1:31">
      <c r="A746" t="s">
        <v>1518</v>
      </c>
      <c r="B746">
        <v>3</v>
      </c>
      <c r="C746">
        <v>1</v>
      </c>
      <c r="D746">
        <v>12.871600000000001</v>
      </c>
      <c r="E746">
        <v>0.45592164840528099</v>
      </c>
      <c r="F746" s="2">
        <v>0.3411097858201021</v>
      </c>
      <c r="G746">
        <v>0.120992394818094</v>
      </c>
      <c r="H746">
        <v>1.1801781104219</v>
      </c>
      <c r="I746">
        <v>9.8932941682933498E-2</v>
      </c>
      <c r="J746" t="s">
        <v>33</v>
      </c>
      <c r="K746" t="s">
        <v>32</v>
      </c>
      <c r="L746">
        <v>81969.041100000002</v>
      </c>
      <c r="M746" t="s">
        <v>1519</v>
      </c>
      <c r="N746">
        <v>349.01040951394498</v>
      </c>
      <c r="O746">
        <v>451.29034355605597</v>
      </c>
      <c r="P746">
        <v>280.604618555363</v>
      </c>
      <c r="Q746">
        <v>360.30179054178797</v>
      </c>
      <c r="R746">
        <v>2.5566664203809251</v>
      </c>
      <c r="S746">
        <v>0.23841473300686147</v>
      </c>
      <c r="T746">
        <v>3</v>
      </c>
      <c r="U746">
        <v>882</v>
      </c>
      <c r="V746">
        <v>304.198454059249</v>
      </c>
      <c r="W746">
        <v>226.33388571596399</v>
      </c>
      <c r="X746">
        <v>385.35091723499698</v>
      </c>
      <c r="Y746">
        <v>305.29441900340333</v>
      </c>
      <c r="Z746">
        <v>2.4847188651627965</v>
      </c>
      <c r="AA746">
        <v>0.26045081649768659</v>
      </c>
      <c r="AB746">
        <v>3</v>
      </c>
      <c r="AC746">
        <v>888</v>
      </c>
      <c r="AD746">
        <f t="shared" si="22"/>
        <v>0.84732973029173764</v>
      </c>
      <c r="AE746">
        <f t="shared" si="23"/>
        <v>-0.23900460503756121</v>
      </c>
    </row>
    <row r="747" spans="1:31">
      <c r="A747" t="s">
        <v>1520</v>
      </c>
      <c r="B747">
        <v>8</v>
      </c>
      <c r="C747">
        <v>1</v>
      </c>
      <c r="D747">
        <v>45.493099999999998</v>
      </c>
      <c r="E747">
        <v>0.60717034778732304</v>
      </c>
      <c r="F747" s="2">
        <v>0.21668944611585558</v>
      </c>
      <c r="G747">
        <v>0.14994974338085601</v>
      </c>
      <c r="H747">
        <v>1.0562065725340599</v>
      </c>
      <c r="I747">
        <v>7.2192042495685907E-2</v>
      </c>
      <c r="J747" t="s">
        <v>32</v>
      </c>
      <c r="K747" t="s">
        <v>33</v>
      </c>
      <c r="L747">
        <v>99431.0726</v>
      </c>
      <c r="M747" t="s">
        <v>1521</v>
      </c>
      <c r="N747">
        <v>319.93550799164302</v>
      </c>
      <c r="O747">
        <v>399.11931486181197</v>
      </c>
      <c r="P747">
        <v>360.61191243028401</v>
      </c>
      <c r="Q747">
        <v>359.88891176124633</v>
      </c>
      <c r="R747">
        <v>2.5561684661719775</v>
      </c>
      <c r="S747">
        <v>0.11002521316494707</v>
      </c>
      <c r="T747">
        <v>3</v>
      </c>
      <c r="U747">
        <v>883</v>
      </c>
      <c r="V747">
        <v>383.19517439101202</v>
      </c>
      <c r="W747">
        <v>331.83296011632501</v>
      </c>
      <c r="X747">
        <v>425.32296744574302</v>
      </c>
      <c r="Y747">
        <v>380.11703398435998</v>
      </c>
      <c r="Z747">
        <v>2.5799173318489701</v>
      </c>
      <c r="AA747">
        <v>0.12317509651810558</v>
      </c>
      <c r="AB747">
        <v>3</v>
      </c>
      <c r="AC747">
        <v>828</v>
      </c>
      <c r="AD747">
        <f t="shared" si="22"/>
        <v>1.0562065725340635</v>
      </c>
      <c r="AE747">
        <f t="shared" si="23"/>
        <v>7.8892024114108672E-2</v>
      </c>
    </row>
    <row r="748" spans="1:31">
      <c r="A748" t="s">
        <v>1522</v>
      </c>
      <c r="B748">
        <v>9</v>
      </c>
      <c r="C748">
        <v>4</v>
      </c>
      <c r="D748">
        <v>40.508099999999999</v>
      </c>
      <c r="E748">
        <v>0.35034016064235302</v>
      </c>
      <c r="F748" s="2">
        <v>0.4555100752268848</v>
      </c>
      <c r="G748">
        <v>9.8763391604423795E-2</v>
      </c>
      <c r="H748">
        <v>1.1350741746280699</v>
      </c>
      <c r="I748">
        <v>0.13073012797802</v>
      </c>
      <c r="J748" t="s">
        <v>32</v>
      </c>
      <c r="K748" t="s">
        <v>33</v>
      </c>
      <c r="L748">
        <v>125158.36199999999</v>
      </c>
      <c r="M748" t="s">
        <v>1523</v>
      </c>
      <c r="N748">
        <v>317.570307839843</v>
      </c>
      <c r="O748">
        <v>375.36914358623301</v>
      </c>
      <c r="P748">
        <v>366.18894260016401</v>
      </c>
      <c r="Q748">
        <v>353.04279800874662</v>
      </c>
      <c r="R748">
        <v>2.5478273564143898</v>
      </c>
      <c r="S748">
        <v>8.798112958245137E-2</v>
      </c>
      <c r="T748">
        <v>3</v>
      </c>
      <c r="U748">
        <v>885</v>
      </c>
      <c r="V748">
        <v>416.856776377995</v>
      </c>
      <c r="W748">
        <v>327.068159020677</v>
      </c>
      <c r="X748">
        <v>458.26435227582101</v>
      </c>
      <c r="Y748">
        <v>400.72976255816434</v>
      </c>
      <c r="Z748">
        <v>2.6028515990704935</v>
      </c>
      <c r="AA748">
        <v>0.16736566509263534</v>
      </c>
      <c r="AB748">
        <v>3</v>
      </c>
      <c r="AC748">
        <v>809</v>
      </c>
      <c r="AD748">
        <f t="shared" si="22"/>
        <v>1.1350741746280752</v>
      </c>
      <c r="AE748">
        <f t="shared" si="23"/>
        <v>0.1827865775792103</v>
      </c>
    </row>
    <row r="749" spans="1:31">
      <c r="A749" t="s">
        <v>1524</v>
      </c>
      <c r="B749">
        <v>16</v>
      </c>
      <c r="C749">
        <v>1</v>
      </c>
      <c r="D749">
        <v>64.956199999999995</v>
      </c>
      <c r="E749">
        <v>0.538042351421123</v>
      </c>
      <c r="F749" s="2">
        <v>0.26918353796821415</v>
      </c>
      <c r="G749">
        <v>0.13764900359742699</v>
      </c>
      <c r="H749">
        <v>1.0954021843158199</v>
      </c>
      <c r="I749">
        <v>8.2438162557653794E-2</v>
      </c>
      <c r="J749" t="s">
        <v>32</v>
      </c>
      <c r="K749" t="s">
        <v>33</v>
      </c>
      <c r="L749">
        <v>268252.35710000002</v>
      </c>
      <c r="M749" t="s">
        <v>1525</v>
      </c>
      <c r="N749">
        <v>288.992652666043</v>
      </c>
      <c r="O749">
        <v>379.09561444506897</v>
      </c>
      <c r="P749">
        <v>380.90616381746202</v>
      </c>
      <c r="Q749">
        <v>349.66481030952463</v>
      </c>
      <c r="R749">
        <v>2.5436519278271748</v>
      </c>
      <c r="S749">
        <v>0.15029086767267602</v>
      </c>
      <c r="T749">
        <v>3</v>
      </c>
      <c r="U749">
        <v>888</v>
      </c>
      <c r="V749">
        <v>457.77717414205398</v>
      </c>
      <c r="W749">
        <v>360.06323327454498</v>
      </c>
      <c r="X749">
        <v>331.23038355769501</v>
      </c>
      <c r="Y749">
        <v>383.0235969914313</v>
      </c>
      <c r="Z749">
        <v>2.5832255304372529</v>
      </c>
      <c r="AA749">
        <v>0.17315969976326162</v>
      </c>
      <c r="AB749">
        <v>3</v>
      </c>
      <c r="AC749">
        <v>825</v>
      </c>
      <c r="AD749">
        <f t="shared" si="22"/>
        <v>1.0954021843158233</v>
      </c>
      <c r="AE749">
        <f t="shared" si="23"/>
        <v>0.13146066232632542</v>
      </c>
    </row>
    <row r="750" spans="1:31">
      <c r="A750" t="s">
        <v>1526</v>
      </c>
      <c r="B750">
        <v>4</v>
      </c>
      <c r="C750">
        <v>2</v>
      </c>
      <c r="D750">
        <v>18.124199999999998</v>
      </c>
      <c r="E750">
        <v>0.53930676317740001</v>
      </c>
      <c r="F750" s="2">
        <v>0.26816413340698347</v>
      </c>
      <c r="G750">
        <v>0.137822511795826</v>
      </c>
      <c r="H750">
        <v>1.0789938498540601</v>
      </c>
      <c r="I750">
        <v>8.2224447421842206E-2</v>
      </c>
      <c r="J750" t="s">
        <v>32</v>
      </c>
      <c r="K750" t="s">
        <v>33</v>
      </c>
      <c r="L750">
        <v>69235.319699999993</v>
      </c>
      <c r="M750" t="s">
        <v>1527</v>
      </c>
      <c r="N750">
        <v>318.43710818084497</v>
      </c>
      <c r="O750">
        <v>363.86631505758902</v>
      </c>
      <c r="P750">
        <v>360.71672869566203</v>
      </c>
      <c r="Q750">
        <v>347.67338397803201</v>
      </c>
      <c r="R750">
        <v>2.5411714446840792</v>
      </c>
      <c r="S750">
        <v>7.2965850460318574E-2</v>
      </c>
      <c r="T750">
        <v>3</v>
      </c>
      <c r="U750">
        <v>889</v>
      </c>
      <c r="V750">
        <v>311.867117111705</v>
      </c>
      <c r="W750">
        <v>383.95211785502102</v>
      </c>
      <c r="X750">
        <v>429.59309424401499</v>
      </c>
      <c r="Y750">
        <v>375.137443070247</v>
      </c>
      <c r="Z750">
        <v>2.5741904139433984</v>
      </c>
      <c r="AA750">
        <v>0.15822446289817693</v>
      </c>
      <c r="AB750">
        <v>3</v>
      </c>
      <c r="AC750">
        <v>835</v>
      </c>
      <c r="AD750">
        <f t="shared" si="22"/>
        <v>1.0789938498540639</v>
      </c>
      <c r="AE750">
        <f t="shared" si="23"/>
        <v>0.109686641646755</v>
      </c>
    </row>
    <row r="751" spans="1:31">
      <c r="A751" t="s">
        <v>1528</v>
      </c>
      <c r="B751">
        <v>3</v>
      </c>
      <c r="C751">
        <v>1</v>
      </c>
      <c r="D751">
        <v>11.9102</v>
      </c>
      <c r="E751">
        <v>0.47903923630872203</v>
      </c>
      <c r="F751" s="2">
        <v>0.31962891369503321</v>
      </c>
      <c r="G751">
        <v>0.125489903890972</v>
      </c>
      <c r="H751">
        <v>1.21409182015571</v>
      </c>
      <c r="I751">
        <v>9.3718114453776896E-2</v>
      </c>
      <c r="J751" t="s">
        <v>33</v>
      </c>
      <c r="K751" t="s">
        <v>32</v>
      </c>
      <c r="L751">
        <v>42896.652199999997</v>
      </c>
      <c r="M751" t="s">
        <v>1529</v>
      </c>
      <c r="N751">
        <v>229.92834841085201</v>
      </c>
      <c r="O751">
        <v>410.14759392705702</v>
      </c>
      <c r="P751">
        <v>395.043132048904</v>
      </c>
      <c r="Q751">
        <v>345.03969146227104</v>
      </c>
      <c r="R751">
        <v>2.5378690567878692</v>
      </c>
      <c r="S751">
        <v>0.28974929604664129</v>
      </c>
      <c r="T751">
        <v>3</v>
      </c>
      <c r="U751">
        <v>891</v>
      </c>
      <c r="V751">
        <v>241.15112175727</v>
      </c>
      <c r="W751">
        <v>367.19487909532597</v>
      </c>
      <c r="X751">
        <v>244.24114058292901</v>
      </c>
      <c r="Y751">
        <v>284.1957138118417</v>
      </c>
      <c r="Z751">
        <v>2.4536175236903155</v>
      </c>
      <c r="AA751">
        <v>0.25298055106853179</v>
      </c>
      <c r="AB751">
        <v>3</v>
      </c>
      <c r="AC751">
        <v>906</v>
      </c>
      <c r="AD751">
        <f t="shared" si="22"/>
        <v>0.82366093189866407</v>
      </c>
      <c r="AE751">
        <f t="shared" si="23"/>
        <v>-0.27987753483409494</v>
      </c>
    </row>
    <row r="752" spans="1:31">
      <c r="A752" t="s">
        <v>1530</v>
      </c>
      <c r="B752">
        <v>6</v>
      </c>
      <c r="C752">
        <v>2</v>
      </c>
      <c r="D752">
        <v>24.686199999999999</v>
      </c>
      <c r="E752">
        <v>5.9066761081273601E-2</v>
      </c>
      <c r="F752" s="2">
        <v>1.2286568429748941</v>
      </c>
      <c r="G752">
        <v>2.65529996361385E-2</v>
      </c>
      <c r="H752">
        <v>1.1628779778448901</v>
      </c>
      <c r="I752">
        <v>0.51073603679978397</v>
      </c>
      <c r="J752" t="s">
        <v>33</v>
      </c>
      <c r="K752" t="s">
        <v>32</v>
      </c>
      <c r="L752">
        <v>106224.605</v>
      </c>
      <c r="M752" t="s">
        <v>1531</v>
      </c>
      <c r="N752">
        <v>325.93663121669999</v>
      </c>
      <c r="O752">
        <v>366.40000720587602</v>
      </c>
      <c r="P752">
        <v>337.12324619229202</v>
      </c>
      <c r="Q752">
        <v>343.15329487162268</v>
      </c>
      <c r="R752">
        <v>2.5354881732330852</v>
      </c>
      <c r="S752">
        <v>6.0890546220024613E-2</v>
      </c>
      <c r="T752">
        <v>3</v>
      </c>
      <c r="U752">
        <v>892</v>
      </c>
      <c r="V752">
        <v>291.16485712573302</v>
      </c>
      <c r="W752">
        <v>273.35968912745801</v>
      </c>
      <c r="X752">
        <v>320.74450538257599</v>
      </c>
      <c r="Y752">
        <v>295.08968387858903</v>
      </c>
      <c r="Z752">
        <v>2.4699540271451124</v>
      </c>
      <c r="AA752">
        <v>8.1110876144355054E-2</v>
      </c>
      <c r="AB752">
        <v>3</v>
      </c>
      <c r="AC752">
        <v>897</v>
      </c>
      <c r="AD752">
        <f t="shared" si="22"/>
        <v>0.85993545243091796</v>
      </c>
      <c r="AE752">
        <f t="shared" si="23"/>
        <v>-0.21769972106409022</v>
      </c>
    </row>
    <row r="753" spans="1:31">
      <c r="A753" t="s">
        <v>1532</v>
      </c>
      <c r="B753">
        <v>5</v>
      </c>
      <c r="C753">
        <v>2</v>
      </c>
      <c r="D753">
        <v>28.425799999999999</v>
      </c>
      <c r="E753">
        <v>0.84879094680383205</v>
      </c>
      <c r="F753" s="2">
        <v>7.1199261262827052E-2</v>
      </c>
      <c r="G753">
        <v>0.195838771478581</v>
      </c>
      <c r="H753">
        <v>1.0141614251561699</v>
      </c>
      <c r="I753">
        <v>5.2939683624688198E-2</v>
      </c>
      <c r="J753" t="s">
        <v>32</v>
      </c>
      <c r="K753" t="s">
        <v>33</v>
      </c>
      <c r="L753">
        <v>21925.1944</v>
      </c>
      <c r="M753" t="s">
        <v>1533</v>
      </c>
      <c r="N753">
        <v>434.21350471025301</v>
      </c>
      <c r="O753">
        <v>248.85439432086901</v>
      </c>
      <c r="P753">
        <v>342.48881419797902</v>
      </c>
      <c r="Q753">
        <v>341.85223774303364</v>
      </c>
      <c r="R753">
        <v>2.5338384271094534</v>
      </c>
      <c r="S753">
        <v>0.27111478173129189</v>
      </c>
      <c r="T753">
        <v>3</v>
      </c>
      <c r="U753">
        <v>893</v>
      </c>
      <c r="V753">
        <v>392.25514456809202</v>
      </c>
      <c r="W753">
        <v>329.05244686218902</v>
      </c>
      <c r="X753">
        <v>318.77246643661903</v>
      </c>
      <c r="Y753">
        <v>346.69335262229998</v>
      </c>
      <c r="Z753">
        <v>2.5399455147249559</v>
      </c>
      <c r="AA753">
        <v>0.11477302191485447</v>
      </c>
      <c r="AB753">
        <v>3</v>
      </c>
      <c r="AC753">
        <v>860</v>
      </c>
      <c r="AD753">
        <f t="shared" si="22"/>
        <v>1.0141614251561675</v>
      </c>
      <c r="AE753">
        <f t="shared" si="23"/>
        <v>2.0287305927876999E-2</v>
      </c>
    </row>
    <row r="754" spans="1:31">
      <c r="A754" t="s">
        <v>1534</v>
      </c>
      <c r="B754">
        <v>4</v>
      </c>
      <c r="C754">
        <v>2</v>
      </c>
      <c r="D754">
        <v>14.662000000000001</v>
      </c>
      <c r="E754">
        <v>0.38867919910595</v>
      </c>
      <c r="F754" s="2">
        <v>0.41040870082802944</v>
      </c>
      <c r="G754">
        <v>0.106382515831174</v>
      </c>
      <c r="H754">
        <v>1.1982001253582399</v>
      </c>
      <c r="I754">
        <v>0.117392033928021</v>
      </c>
      <c r="J754" t="s">
        <v>33</v>
      </c>
      <c r="K754" t="s">
        <v>32</v>
      </c>
      <c r="L754">
        <v>141788.24129999999</v>
      </c>
      <c r="M754" t="s">
        <v>1535</v>
      </c>
      <c r="N754">
        <v>275.30130746995098</v>
      </c>
      <c r="O754">
        <v>378.51061122741498</v>
      </c>
      <c r="P754">
        <v>368.50520901681398</v>
      </c>
      <c r="Q754">
        <v>340.77237590472663</v>
      </c>
      <c r="R754">
        <v>2.5324643822261503</v>
      </c>
      <c r="S754">
        <v>0.16703196319914085</v>
      </c>
      <c r="T754">
        <v>3</v>
      </c>
      <c r="U754">
        <v>894</v>
      </c>
      <c r="V754">
        <v>360.54154262412499</v>
      </c>
      <c r="W754">
        <v>298.82517436532498</v>
      </c>
      <c r="X754">
        <v>193.84394964148899</v>
      </c>
      <c r="Y754">
        <v>284.40355554364629</v>
      </c>
      <c r="Z754">
        <v>2.4539350215349911</v>
      </c>
      <c r="AA754">
        <v>0.29633719577830842</v>
      </c>
      <c r="AB754">
        <v>3</v>
      </c>
      <c r="AC754">
        <v>905</v>
      </c>
      <c r="AD754">
        <f t="shared" si="22"/>
        <v>0.83458512383398131</v>
      </c>
      <c r="AE754">
        <f t="shared" si="23"/>
        <v>-0.26086888955350612</v>
      </c>
    </row>
    <row r="755" spans="1:31">
      <c r="A755" t="s">
        <v>1536</v>
      </c>
      <c r="B755">
        <v>3</v>
      </c>
      <c r="C755">
        <v>2</v>
      </c>
      <c r="D755">
        <v>9.9209999999999994</v>
      </c>
      <c r="E755">
        <v>9.96319033175906E-2</v>
      </c>
      <c r="F755" s="2">
        <v>1.0016015730601378</v>
      </c>
      <c r="G755">
        <v>3.9837605098073998E-2</v>
      </c>
      <c r="H755">
        <v>1.4629800218851701</v>
      </c>
      <c r="I755">
        <v>0.37301015442755198</v>
      </c>
      <c r="J755" t="s">
        <v>33</v>
      </c>
      <c r="K755" t="s">
        <v>32</v>
      </c>
      <c r="L755">
        <v>80494.449600000007</v>
      </c>
      <c r="M755" t="s">
        <v>1537</v>
      </c>
      <c r="N755">
        <v>253.98786222749601</v>
      </c>
      <c r="O755">
        <v>347.421015364499</v>
      </c>
      <c r="P755">
        <v>420.26199706658701</v>
      </c>
      <c r="Q755">
        <v>340.5569582195273</v>
      </c>
      <c r="R755">
        <v>2.5321897581628137</v>
      </c>
      <c r="S755">
        <v>0.24474412799178177</v>
      </c>
      <c r="T755">
        <v>3</v>
      </c>
      <c r="U755">
        <v>895</v>
      </c>
      <c r="V755">
        <v>268.44388988800301</v>
      </c>
      <c r="W755">
        <v>196.75010662612701</v>
      </c>
      <c r="X755">
        <v>233.155167093774</v>
      </c>
      <c r="Y755">
        <v>232.78305453596803</v>
      </c>
      <c r="Z755">
        <v>2.3669513626214198</v>
      </c>
      <c r="AA755">
        <v>0.15399892490548131</v>
      </c>
      <c r="AB755">
        <v>3</v>
      </c>
      <c r="AC755">
        <v>947</v>
      </c>
      <c r="AD755">
        <f t="shared" si="22"/>
        <v>0.68353633340215925</v>
      </c>
      <c r="AE755">
        <f t="shared" si="23"/>
        <v>-0.54891006850306712</v>
      </c>
    </row>
    <row r="756" spans="1:31">
      <c r="A756" t="s">
        <v>1538</v>
      </c>
      <c r="B756">
        <v>2</v>
      </c>
      <c r="C756">
        <v>1</v>
      </c>
      <c r="D756">
        <v>9.9342000000000006</v>
      </c>
      <c r="E756">
        <v>0.12936642348557301</v>
      </c>
      <c r="F756" s="2">
        <v>0.88817842835923788</v>
      </c>
      <c r="G756">
        <v>4.7524080080243503E-2</v>
      </c>
      <c r="H756">
        <v>1.57221804012991</v>
      </c>
      <c r="I756">
        <v>0.31095376995830498</v>
      </c>
      <c r="J756" t="s">
        <v>32</v>
      </c>
      <c r="K756" t="s">
        <v>33</v>
      </c>
      <c r="L756">
        <v>28814.2742</v>
      </c>
      <c r="M756" t="s">
        <v>1539</v>
      </c>
      <c r="N756">
        <v>467.87273223422801</v>
      </c>
      <c r="O756">
        <v>194.30685396802099</v>
      </c>
      <c r="P756">
        <v>359.25994938440999</v>
      </c>
      <c r="Q756">
        <v>340.47984519555297</v>
      </c>
      <c r="R756">
        <v>2.5320914088202522</v>
      </c>
      <c r="S756">
        <v>0.40456572694482101</v>
      </c>
      <c r="T756">
        <v>3</v>
      </c>
      <c r="U756">
        <v>896</v>
      </c>
      <c r="V756">
        <v>562.29978970305604</v>
      </c>
      <c r="W756">
        <v>575.42846089622299</v>
      </c>
      <c r="X756">
        <v>468.19741415198803</v>
      </c>
      <c r="Y756">
        <v>535.30855491708905</v>
      </c>
      <c r="Z756">
        <v>2.7286041840215725</v>
      </c>
      <c r="AA756">
        <v>0.1092631169047575</v>
      </c>
      <c r="AB756">
        <v>3</v>
      </c>
      <c r="AC756">
        <v>716</v>
      </c>
      <c r="AD756">
        <f t="shared" si="22"/>
        <v>1.5722180401299148</v>
      </c>
      <c r="AE756">
        <f t="shared" si="23"/>
        <v>0.65280130894554955</v>
      </c>
    </row>
    <row r="757" spans="1:31">
      <c r="A757" t="s">
        <v>1540</v>
      </c>
      <c r="B757">
        <v>4</v>
      </c>
      <c r="C757">
        <v>2</v>
      </c>
      <c r="D757">
        <v>23.4132</v>
      </c>
      <c r="E757">
        <v>2.51353996914461E-3</v>
      </c>
      <c r="F757" s="2">
        <v>2.5997142044319523</v>
      </c>
      <c r="G757">
        <v>3.9727778347999699E-3</v>
      </c>
      <c r="H757">
        <v>1.7019524243719399</v>
      </c>
      <c r="I757">
        <v>0.99786403768952703</v>
      </c>
      <c r="J757" t="s">
        <v>33</v>
      </c>
      <c r="K757" t="s">
        <v>32</v>
      </c>
      <c r="L757">
        <v>45898.087200000002</v>
      </c>
      <c r="M757" t="s">
        <v>1541</v>
      </c>
      <c r="N757">
        <v>307.75078129580402</v>
      </c>
      <c r="O757">
        <v>376.83989363779801</v>
      </c>
      <c r="P757">
        <v>303.54801157716901</v>
      </c>
      <c r="Q757">
        <v>329.37956217025703</v>
      </c>
      <c r="R757">
        <v>2.5176966479240499</v>
      </c>
      <c r="S757">
        <v>0.12494866223730598</v>
      </c>
      <c r="T757">
        <v>3</v>
      </c>
      <c r="U757">
        <v>899</v>
      </c>
      <c r="V757">
        <v>206.17633460321699</v>
      </c>
      <c r="W757">
        <v>191.707515720103</v>
      </c>
      <c r="X757">
        <v>182.70740026666999</v>
      </c>
      <c r="Y757">
        <v>193.53041686332998</v>
      </c>
      <c r="Z757">
        <v>2.2867492320823679</v>
      </c>
      <c r="AA757">
        <v>6.1179961927973328E-2</v>
      </c>
      <c r="AB757">
        <v>3</v>
      </c>
      <c r="AC757">
        <v>976</v>
      </c>
      <c r="AD757">
        <f t="shared" si="22"/>
        <v>0.58756048975283315</v>
      </c>
      <c r="AE757">
        <f t="shared" si="23"/>
        <v>-0.76719070912611809</v>
      </c>
    </row>
    <row r="758" spans="1:31">
      <c r="A758" t="s">
        <v>1542</v>
      </c>
      <c r="B758">
        <v>4</v>
      </c>
      <c r="C758">
        <v>1</v>
      </c>
      <c r="D758">
        <v>22.4878</v>
      </c>
      <c r="E758">
        <v>0.75775917746976695</v>
      </c>
      <c r="F758" s="2">
        <v>0.12046879504566996</v>
      </c>
      <c r="G758">
        <v>0.17887266926523199</v>
      </c>
      <c r="H758">
        <v>1.03166395059444</v>
      </c>
      <c r="I758">
        <v>5.7767714851043303E-2</v>
      </c>
      <c r="J758" t="s">
        <v>32</v>
      </c>
      <c r="K758" t="s">
        <v>33</v>
      </c>
      <c r="L758">
        <v>23047.875400000001</v>
      </c>
      <c r="M758" t="s">
        <v>1543</v>
      </c>
      <c r="N758">
        <v>326.99498646041701</v>
      </c>
      <c r="O758">
        <v>310.493344787127</v>
      </c>
      <c r="P758">
        <v>348.87261971174399</v>
      </c>
      <c r="Q758">
        <v>328.786983653096</v>
      </c>
      <c r="R758">
        <v>2.5169146159254021</v>
      </c>
      <c r="S758">
        <v>5.8555508028714655E-2</v>
      </c>
      <c r="T758">
        <v>3</v>
      </c>
      <c r="U758">
        <v>900</v>
      </c>
      <c r="V758">
        <v>378.491976469044</v>
      </c>
      <c r="W758">
        <v>293.744881327771</v>
      </c>
      <c r="X758">
        <v>345.35617758193598</v>
      </c>
      <c r="Y758">
        <v>339.19767845958364</v>
      </c>
      <c r="Z758">
        <v>2.5304528711918621</v>
      </c>
      <c r="AA758">
        <v>0.12590852176635342</v>
      </c>
      <c r="AB758">
        <v>3</v>
      </c>
      <c r="AC758">
        <v>865</v>
      </c>
      <c r="AD758">
        <f t="shared" si="22"/>
        <v>1.0316639505944432</v>
      </c>
      <c r="AE758">
        <f t="shared" si="23"/>
        <v>4.4973110525409005E-2</v>
      </c>
    </row>
    <row r="759" spans="1:31">
      <c r="A759" t="s">
        <v>1544</v>
      </c>
      <c r="B759">
        <v>1</v>
      </c>
      <c r="C759">
        <v>1</v>
      </c>
      <c r="D759">
        <v>3.7014999999999998</v>
      </c>
      <c r="E759">
        <v>1.3160698732946801E-2</v>
      </c>
      <c r="F759" s="2">
        <v>1.8807210523780375</v>
      </c>
      <c r="G759">
        <v>9.9209878732394799E-3</v>
      </c>
      <c r="H759">
        <v>1.54219141012897</v>
      </c>
      <c r="I759">
        <v>0.88118900336247397</v>
      </c>
      <c r="J759" t="s">
        <v>33</v>
      </c>
      <c r="K759" t="s">
        <v>32</v>
      </c>
      <c r="L759">
        <v>224968.79399999999</v>
      </c>
      <c r="M759" t="s">
        <v>1545</v>
      </c>
      <c r="N759">
        <v>320.01053973963502</v>
      </c>
      <c r="O759">
        <v>350.79753706651599</v>
      </c>
      <c r="P759">
        <v>307.10811698804201</v>
      </c>
      <c r="Q759">
        <v>325.97206459806438</v>
      </c>
      <c r="R759">
        <v>2.5131803831637907</v>
      </c>
      <c r="S759">
        <v>6.8860251816448309E-2</v>
      </c>
      <c r="T759">
        <v>3</v>
      </c>
      <c r="U759">
        <v>901</v>
      </c>
      <c r="V759">
        <v>218.463399226218</v>
      </c>
      <c r="W759">
        <v>241.22892856864399</v>
      </c>
      <c r="X759">
        <v>174.415855775175</v>
      </c>
      <c r="Y759">
        <v>211.36939452334568</v>
      </c>
      <c r="Z759">
        <v>2.3250421033504018</v>
      </c>
      <c r="AA759">
        <v>0.16069854242867404</v>
      </c>
      <c r="AB759">
        <v>3</v>
      </c>
      <c r="AC759">
        <v>960</v>
      </c>
      <c r="AD759">
        <f t="shared" si="22"/>
        <v>0.64842794054751884</v>
      </c>
      <c r="AE759">
        <f t="shared" si="23"/>
        <v>-0.62498183743587599</v>
      </c>
    </row>
    <row r="760" spans="1:31">
      <c r="A760" t="s">
        <v>1546</v>
      </c>
      <c r="B760">
        <v>3</v>
      </c>
      <c r="C760">
        <v>2</v>
      </c>
      <c r="D760">
        <v>13.5282</v>
      </c>
      <c r="E760">
        <v>0.24829455126710001</v>
      </c>
      <c r="F760" s="2">
        <v>0.60503281077405446</v>
      </c>
      <c r="G760">
        <v>7.6912607426287194E-2</v>
      </c>
      <c r="H760">
        <v>1.33231338940071</v>
      </c>
      <c r="I760">
        <v>0.18235989995350499</v>
      </c>
      <c r="J760" t="s">
        <v>33</v>
      </c>
      <c r="K760" t="s">
        <v>32</v>
      </c>
      <c r="L760">
        <v>59200.623699999996</v>
      </c>
      <c r="M760" t="s">
        <v>1547</v>
      </c>
      <c r="N760">
        <v>320.35231720605998</v>
      </c>
      <c r="O760">
        <v>237.87155988972799</v>
      </c>
      <c r="P760">
        <v>418.32443646558499</v>
      </c>
      <c r="Q760">
        <v>325.51610452045765</v>
      </c>
      <c r="R760">
        <v>2.5125724796364786</v>
      </c>
      <c r="S760">
        <v>0.27751989268094013</v>
      </c>
      <c r="T760">
        <v>3</v>
      </c>
      <c r="U760">
        <v>902</v>
      </c>
      <c r="V760">
        <v>308.136144620474</v>
      </c>
      <c r="W760">
        <v>211.57685506659999</v>
      </c>
      <c r="X760">
        <v>213.25892818691801</v>
      </c>
      <c r="Y760">
        <v>244.32397595799731</v>
      </c>
      <c r="Z760">
        <v>2.3879660871753803</v>
      </c>
      <c r="AA760">
        <v>0.22621340510483906</v>
      </c>
      <c r="AB760">
        <v>3</v>
      </c>
      <c r="AC760">
        <v>934</v>
      </c>
      <c r="AD760">
        <f t="shared" si="22"/>
        <v>0.75057415766857194</v>
      </c>
      <c r="AE760">
        <f t="shared" si="23"/>
        <v>-0.41393347591908214</v>
      </c>
    </row>
    <row r="761" spans="1:31">
      <c r="A761" t="s">
        <v>1548</v>
      </c>
      <c r="B761">
        <v>5</v>
      </c>
      <c r="C761">
        <v>3</v>
      </c>
      <c r="D761">
        <v>22.761800000000001</v>
      </c>
      <c r="E761">
        <v>0.36403373477637802</v>
      </c>
      <c r="F761" s="2">
        <v>0.43885836869059569</v>
      </c>
      <c r="G761">
        <v>0.101127041012664</v>
      </c>
      <c r="H761">
        <v>1.25087352514428</v>
      </c>
      <c r="I761">
        <v>0.12568469714116101</v>
      </c>
      <c r="J761" t="s">
        <v>32</v>
      </c>
      <c r="K761" t="s">
        <v>33</v>
      </c>
      <c r="L761">
        <v>33845.696199999998</v>
      </c>
      <c r="M761" t="s">
        <v>1549</v>
      </c>
      <c r="N761">
        <v>367.52553935811301</v>
      </c>
      <c r="O761">
        <v>168.95343039335799</v>
      </c>
      <c r="P761">
        <v>437.53264666001502</v>
      </c>
      <c r="Q761">
        <v>324.67053880382872</v>
      </c>
      <c r="R761">
        <v>2.5114428817414214</v>
      </c>
      <c r="S761">
        <v>0.42912352901930484</v>
      </c>
      <c r="T761">
        <v>3</v>
      </c>
      <c r="U761">
        <v>903</v>
      </c>
      <c r="V761">
        <v>396.02505193714097</v>
      </c>
      <c r="W761">
        <v>396.94804748663302</v>
      </c>
      <c r="X761">
        <v>425.39224472833803</v>
      </c>
      <c r="Y761">
        <v>406.12178138403732</v>
      </c>
      <c r="Z761">
        <v>2.6086562824750681</v>
      </c>
      <c r="AA761">
        <v>4.1108581984089808E-2</v>
      </c>
      <c r="AB761">
        <v>3</v>
      </c>
      <c r="AC761">
        <v>803</v>
      </c>
      <c r="AD761">
        <f t="shared" si="22"/>
        <v>1.250873525144278</v>
      </c>
      <c r="AE761">
        <f t="shared" si="23"/>
        <v>0.32293592709664548</v>
      </c>
    </row>
    <row r="762" spans="1:31">
      <c r="A762" t="s">
        <v>1550</v>
      </c>
      <c r="B762">
        <v>5</v>
      </c>
      <c r="C762">
        <v>1</v>
      </c>
      <c r="D762">
        <v>26.056100000000001</v>
      </c>
      <c r="E762">
        <v>0.87648152960322601</v>
      </c>
      <c r="F762" s="2">
        <v>5.7257231510765602E-2</v>
      </c>
      <c r="G762">
        <v>0.199486985815234</v>
      </c>
      <c r="H762">
        <v>1.4679329257762299</v>
      </c>
      <c r="I762">
        <v>5.1949727739349999E-2</v>
      </c>
      <c r="J762" t="s">
        <v>33</v>
      </c>
      <c r="K762" t="s">
        <v>32</v>
      </c>
      <c r="L762">
        <v>84916.912400000001</v>
      </c>
      <c r="M762" t="s">
        <v>1551</v>
      </c>
      <c r="N762">
        <v>532.07713747487401</v>
      </c>
      <c r="O762">
        <v>31.3681520722172</v>
      </c>
      <c r="P762">
        <v>408.413315658496</v>
      </c>
      <c r="Q762">
        <v>323.95286840186242</v>
      </c>
      <c r="R762">
        <v>2.5104818297068299</v>
      </c>
      <c r="S762">
        <v>0.80511992943357114</v>
      </c>
      <c r="T762">
        <v>3</v>
      </c>
      <c r="U762">
        <v>904</v>
      </c>
      <c r="V762">
        <v>202.058001869469</v>
      </c>
      <c r="W762">
        <v>235.13852883588399</v>
      </c>
      <c r="X762">
        <v>224.86274199041901</v>
      </c>
      <c r="Y762">
        <v>220.68642423192401</v>
      </c>
      <c r="Z762">
        <v>2.3437756178807074</v>
      </c>
      <c r="AA762">
        <v>7.6720088632733136E-2</v>
      </c>
      <c r="AB762">
        <v>3</v>
      </c>
      <c r="AC762">
        <v>954</v>
      </c>
      <c r="AD762">
        <f t="shared" si="22"/>
        <v>0.68123003608711152</v>
      </c>
      <c r="AE762">
        <f t="shared" si="23"/>
        <v>-0.55378604865743875</v>
      </c>
    </row>
    <row r="763" spans="1:31">
      <c r="A763" t="s">
        <v>1552</v>
      </c>
      <c r="B763">
        <v>15</v>
      </c>
      <c r="C763">
        <v>3</v>
      </c>
      <c r="D763">
        <v>62.830100000000002</v>
      </c>
      <c r="E763">
        <v>0.21893789608832101</v>
      </c>
      <c r="F763" s="2">
        <v>0.65967905963995521</v>
      </c>
      <c r="G763">
        <v>7.0098691683028402E-2</v>
      </c>
      <c r="H763">
        <v>1.1340892942801899</v>
      </c>
      <c r="I763">
        <v>0.20406663835706701</v>
      </c>
      <c r="J763" t="s">
        <v>32</v>
      </c>
      <c r="K763" t="s">
        <v>33</v>
      </c>
      <c r="L763">
        <v>98945.173699999999</v>
      </c>
      <c r="M763" t="s">
        <v>1553</v>
      </c>
      <c r="N763">
        <v>300.38523756424598</v>
      </c>
      <c r="O763">
        <v>323.28840924896502</v>
      </c>
      <c r="P763">
        <v>343.59548699122399</v>
      </c>
      <c r="Q763">
        <v>322.42304460147835</v>
      </c>
      <c r="R763">
        <v>2.5084260746516458</v>
      </c>
      <c r="S763">
        <v>6.7048925490607758E-2</v>
      </c>
      <c r="T763">
        <v>3</v>
      </c>
      <c r="U763">
        <v>905</v>
      </c>
      <c r="V763">
        <v>420.301568499084</v>
      </c>
      <c r="W763">
        <v>329.42342212731899</v>
      </c>
      <c r="X763">
        <v>347.244578708875</v>
      </c>
      <c r="Y763">
        <v>365.65652311175933</v>
      </c>
      <c r="Z763">
        <v>2.5630733254046603</v>
      </c>
      <c r="AA763">
        <v>0.13169619374021257</v>
      </c>
      <c r="AB763">
        <v>3</v>
      </c>
      <c r="AC763">
        <v>842</v>
      </c>
      <c r="AD763">
        <f t="shared" si="22"/>
        <v>1.1340892942801855</v>
      </c>
      <c r="AE763">
        <f t="shared" si="23"/>
        <v>0.18153423758479353</v>
      </c>
    </row>
    <row r="764" spans="1:31">
      <c r="A764" t="s">
        <v>1554</v>
      </c>
      <c r="B764">
        <v>2</v>
      </c>
      <c r="C764">
        <v>1</v>
      </c>
      <c r="D764">
        <v>7.9482999999999997</v>
      </c>
      <c r="E764">
        <v>7.3474514361114296E-2</v>
      </c>
      <c r="F764" s="2">
        <v>1.1338632757689295</v>
      </c>
      <c r="G764">
        <v>3.1351422210741199E-2</v>
      </c>
      <c r="H764">
        <v>1.96223337044241</v>
      </c>
      <c r="I764">
        <v>0.45151881026503299</v>
      </c>
      <c r="J764" t="s">
        <v>33</v>
      </c>
      <c r="K764" t="s">
        <v>32</v>
      </c>
      <c r="L764">
        <v>41472.374100000001</v>
      </c>
      <c r="M764" t="s">
        <v>1555</v>
      </c>
      <c r="N764">
        <v>203.21927158758601</v>
      </c>
      <c r="O764">
        <v>387.70565060787902</v>
      </c>
      <c r="P764">
        <v>366.97974535159398</v>
      </c>
      <c r="Q764">
        <v>319.30155584901968</v>
      </c>
      <c r="R764">
        <v>2.5042010347154475</v>
      </c>
      <c r="S764">
        <v>0.31651244979033438</v>
      </c>
      <c r="T764">
        <v>3</v>
      </c>
      <c r="U764">
        <v>907</v>
      </c>
      <c r="V764">
        <v>110.243736977769</v>
      </c>
      <c r="W764">
        <v>175.64153766873201</v>
      </c>
      <c r="X764">
        <v>202.285338480462</v>
      </c>
      <c r="Y764">
        <v>162.72353770898766</v>
      </c>
      <c r="Z764">
        <v>2.2114503775083065</v>
      </c>
      <c r="AA764">
        <v>0.29105230958935058</v>
      </c>
      <c r="AB764">
        <v>3</v>
      </c>
      <c r="AC764">
        <v>997</v>
      </c>
      <c r="AD764">
        <f t="shared" si="22"/>
        <v>0.50962337867821339</v>
      </c>
      <c r="AE764">
        <f t="shared" si="23"/>
        <v>-0.97249663297314126</v>
      </c>
    </row>
    <row r="765" spans="1:31">
      <c r="A765" t="s">
        <v>1556</v>
      </c>
      <c r="B765">
        <v>5</v>
      </c>
      <c r="C765">
        <v>2</v>
      </c>
      <c r="D765">
        <v>25.1919</v>
      </c>
      <c r="E765">
        <v>0.85208017729451402</v>
      </c>
      <c r="F765" s="2">
        <v>6.9519537958307759E-2</v>
      </c>
      <c r="G765">
        <v>0.19640494209155401</v>
      </c>
      <c r="H765">
        <v>1.0275921539219299</v>
      </c>
      <c r="I765">
        <v>5.2810968364254703E-2</v>
      </c>
      <c r="J765" t="s">
        <v>33</v>
      </c>
      <c r="K765" t="s">
        <v>32</v>
      </c>
      <c r="L765">
        <v>47488.936300000001</v>
      </c>
      <c r="M765" t="s">
        <v>1557</v>
      </c>
      <c r="N765">
        <v>256.43192815936999</v>
      </c>
      <c r="O765">
        <v>370.88588050184802</v>
      </c>
      <c r="P765">
        <v>327.70548534680597</v>
      </c>
      <c r="Q765">
        <v>318.34109800267464</v>
      </c>
      <c r="R765">
        <v>2.5028927098858325</v>
      </c>
      <c r="S765">
        <v>0.18156232839306952</v>
      </c>
      <c r="T765">
        <v>3</v>
      </c>
      <c r="U765">
        <v>908</v>
      </c>
      <c r="V765">
        <v>375.98262007504798</v>
      </c>
      <c r="W765">
        <v>323.02208979101601</v>
      </c>
      <c r="X765">
        <v>230.37499623918299</v>
      </c>
      <c r="Y765">
        <v>309.79323536841565</v>
      </c>
      <c r="Z765">
        <v>2.4910719302913464</v>
      </c>
      <c r="AA765">
        <v>0.23789966878114185</v>
      </c>
      <c r="AB765">
        <v>3</v>
      </c>
      <c r="AC765">
        <v>884</v>
      </c>
      <c r="AD765">
        <f t="shared" si="22"/>
        <v>0.97314873044074512</v>
      </c>
      <c r="AE765">
        <f t="shared" si="23"/>
        <v>-3.9267779838393753E-2</v>
      </c>
    </row>
    <row r="766" spans="1:31">
      <c r="A766" t="s">
        <v>1558</v>
      </c>
      <c r="B766">
        <v>1</v>
      </c>
      <c r="C766">
        <v>1</v>
      </c>
      <c r="D766">
        <v>3.7753000000000001</v>
      </c>
      <c r="E766">
        <v>9.61177088348876E-2</v>
      </c>
      <c r="F766" s="2">
        <v>1.0171965900552451</v>
      </c>
      <c r="G766">
        <v>3.8828672839494101E-2</v>
      </c>
      <c r="H766">
        <v>1.3649037179924699</v>
      </c>
      <c r="I766">
        <v>0.38195312963182099</v>
      </c>
      <c r="J766" t="s">
        <v>32</v>
      </c>
      <c r="K766" t="s">
        <v>33</v>
      </c>
      <c r="L766">
        <v>37872.828000000001</v>
      </c>
      <c r="M766" t="s">
        <v>1559</v>
      </c>
      <c r="N766">
        <v>311.719192276836</v>
      </c>
      <c r="O766">
        <v>396.52743876608298</v>
      </c>
      <c r="P766">
        <v>240.32390614478501</v>
      </c>
      <c r="Q766">
        <v>316.19017906256801</v>
      </c>
      <c r="R766">
        <v>2.4999483765222754</v>
      </c>
      <c r="S766">
        <v>0.2473121931030571</v>
      </c>
      <c r="T766">
        <v>3</v>
      </c>
      <c r="U766">
        <v>909</v>
      </c>
      <c r="V766">
        <v>427.71570955311302</v>
      </c>
      <c r="W766">
        <v>398.26670470900399</v>
      </c>
      <c r="X766">
        <v>468.72503872349102</v>
      </c>
      <c r="Y766">
        <v>431.56915099520273</v>
      </c>
      <c r="Z766">
        <v>2.6350503933061011</v>
      </c>
      <c r="AA766">
        <v>8.1995841314569717E-2</v>
      </c>
      <c r="AB766">
        <v>3</v>
      </c>
      <c r="AC766">
        <v>783</v>
      </c>
      <c r="AD766">
        <f t="shared" si="22"/>
        <v>1.3649037179924663</v>
      </c>
      <c r="AE766">
        <f t="shared" si="23"/>
        <v>0.44879918523013401</v>
      </c>
    </row>
    <row r="767" spans="1:31">
      <c r="A767" t="s">
        <v>1560</v>
      </c>
      <c r="B767">
        <v>2</v>
      </c>
      <c r="C767">
        <v>2</v>
      </c>
      <c r="D767">
        <v>8.7726000000000006</v>
      </c>
      <c r="E767">
        <v>7.4084641217591202E-2</v>
      </c>
      <c r="F767" s="2">
        <v>1.1302718180101128</v>
      </c>
      <c r="G767">
        <v>3.1497433815926401E-2</v>
      </c>
      <c r="H767">
        <v>1.8452941347004299</v>
      </c>
      <c r="I767">
        <v>0.44931539438558499</v>
      </c>
      <c r="J767" t="s">
        <v>32</v>
      </c>
      <c r="K767" t="s">
        <v>33</v>
      </c>
      <c r="L767">
        <v>47623.677900000002</v>
      </c>
      <c r="M767" t="s">
        <v>1561</v>
      </c>
      <c r="N767">
        <v>385.95077822844797</v>
      </c>
      <c r="O767">
        <v>189.91589404075799</v>
      </c>
      <c r="P767">
        <v>370.05340327248001</v>
      </c>
      <c r="Q767">
        <v>315.30669184722865</v>
      </c>
      <c r="R767">
        <v>2.4987331880060237</v>
      </c>
      <c r="S767">
        <v>0.34532137894399606</v>
      </c>
      <c r="T767">
        <v>3</v>
      </c>
      <c r="U767">
        <v>910</v>
      </c>
      <c r="V767">
        <v>653.51382248181903</v>
      </c>
      <c r="W767">
        <v>657.59080630280698</v>
      </c>
      <c r="X767">
        <v>434.39613850782803</v>
      </c>
      <c r="Y767">
        <v>581.83358909748472</v>
      </c>
      <c r="Z767">
        <v>2.764798789339046</v>
      </c>
      <c r="AA767">
        <v>0.21948002205192607</v>
      </c>
      <c r="AB767">
        <v>3</v>
      </c>
      <c r="AC767">
        <v>694</v>
      </c>
      <c r="AD767">
        <f t="shared" si="22"/>
        <v>1.845294134700423</v>
      </c>
      <c r="AE767">
        <f t="shared" si="23"/>
        <v>0.88385079615126649</v>
      </c>
    </row>
    <row r="768" spans="1:31">
      <c r="A768" t="s">
        <v>1562</v>
      </c>
      <c r="B768">
        <v>4</v>
      </c>
      <c r="C768">
        <v>1</v>
      </c>
      <c r="D768">
        <v>21.5716</v>
      </c>
      <c r="E768">
        <v>7.2997010188528902E-2</v>
      </c>
      <c r="F768" s="2">
        <v>1.1366949273482372</v>
      </c>
      <c r="G768">
        <v>3.12611427476552E-2</v>
      </c>
      <c r="H768">
        <v>1.26848441976</v>
      </c>
      <c r="I768">
        <v>0.45325847072673597</v>
      </c>
      <c r="J768" t="s">
        <v>33</v>
      </c>
      <c r="K768" t="s">
        <v>32</v>
      </c>
      <c r="L768">
        <v>70226.404299999995</v>
      </c>
      <c r="M768" t="s">
        <v>1563</v>
      </c>
      <c r="N768">
        <v>333.05682713668301</v>
      </c>
      <c r="O768">
        <v>343.62100419595902</v>
      </c>
      <c r="P768">
        <v>258.33764545391</v>
      </c>
      <c r="Q768">
        <v>311.6718255955173</v>
      </c>
      <c r="R768">
        <v>2.4936975448452277</v>
      </c>
      <c r="S768">
        <v>0.14916266580695073</v>
      </c>
      <c r="T768">
        <v>3</v>
      </c>
      <c r="U768">
        <v>912</v>
      </c>
      <c r="V768">
        <v>230.756610898265</v>
      </c>
      <c r="W768">
        <v>254.36082122658399</v>
      </c>
      <c r="X768">
        <v>251.994874673103</v>
      </c>
      <c r="Y768">
        <v>245.70410226598401</v>
      </c>
      <c r="Z768">
        <v>2.3904124075041238</v>
      </c>
      <c r="AA768">
        <v>5.2904480973175745E-2</v>
      </c>
      <c r="AB768">
        <v>3</v>
      </c>
      <c r="AC768">
        <v>933</v>
      </c>
      <c r="AD768">
        <f t="shared" si="22"/>
        <v>0.78834235913532602</v>
      </c>
      <c r="AE768">
        <f t="shared" si="23"/>
        <v>-0.34310579951771286</v>
      </c>
    </row>
    <row r="769" spans="1:31">
      <c r="A769" t="s">
        <v>1564</v>
      </c>
      <c r="B769">
        <v>4</v>
      </c>
      <c r="C769">
        <v>4</v>
      </c>
      <c r="D769">
        <v>15.757</v>
      </c>
      <c r="E769">
        <v>7.6136342466685001E-3</v>
      </c>
      <c r="F769" s="2">
        <v>2.118407990204727</v>
      </c>
      <c r="G769">
        <v>6.9381618270019599E-3</v>
      </c>
      <c r="H769">
        <v>1.2070601322724199</v>
      </c>
      <c r="I769">
        <v>0.95333501637782903</v>
      </c>
      <c r="J769" t="s">
        <v>32</v>
      </c>
      <c r="K769" t="s">
        <v>33</v>
      </c>
      <c r="L769">
        <v>31389.942200000001</v>
      </c>
      <c r="M769" t="s">
        <v>1565</v>
      </c>
      <c r="N769">
        <v>320.29410649891997</v>
      </c>
      <c r="O769">
        <v>295.87769253867498</v>
      </c>
      <c r="P769">
        <v>317.627622872269</v>
      </c>
      <c r="Q769">
        <v>311.26647396995463</v>
      </c>
      <c r="R769">
        <v>2.4931323460151611</v>
      </c>
      <c r="S769">
        <v>4.3029364100019632E-2</v>
      </c>
      <c r="T769">
        <v>3</v>
      </c>
      <c r="U769">
        <v>913</v>
      </c>
      <c r="V769">
        <v>396.80155440545099</v>
      </c>
      <c r="W769">
        <v>361.88316262172299</v>
      </c>
      <c r="X769">
        <v>368.46733669925601</v>
      </c>
      <c r="Y769">
        <v>375.71735124214337</v>
      </c>
      <c r="Z769">
        <v>2.5748612519564174</v>
      </c>
      <c r="AA769">
        <v>4.9382482470502267E-2</v>
      </c>
      <c r="AB769">
        <v>3</v>
      </c>
      <c r="AC769">
        <v>833</v>
      </c>
      <c r="AD769">
        <f t="shared" si="22"/>
        <v>1.2070601322724206</v>
      </c>
      <c r="AE769">
        <f t="shared" si="23"/>
        <v>0.27149754881066562</v>
      </c>
    </row>
    <row r="770" spans="1:31">
      <c r="A770" t="s">
        <v>1566</v>
      </c>
      <c r="B770">
        <v>4</v>
      </c>
      <c r="C770">
        <v>1</v>
      </c>
      <c r="D770">
        <v>19.443300000000001</v>
      </c>
      <c r="E770">
        <v>0.64207914247931996</v>
      </c>
      <c r="F770" s="2">
        <v>0.19241143762635307</v>
      </c>
      <c r="G770">
        <v>0.156827307556278</v>
      </c>
      <c r="H770">
        <v>1.30255614141493</v>
      </c>
      <c r="I770">
        <v>6.79952591172409E-2</v>
      </c>
      <c r="J770" t="s">
        <v>32</v>
      </c>
      <c r="K770" t="s">
        <v>33</v>
      </c>
      <c r="L770">
        <v>66676.590100000001</v>
      </c>
      <c r="M770" t="s">
        <v>1567</v>
      </c>
      <c r="N770">
        <v>321.08292481032402</v>
      </c>
      <c r="O770">
        <v>269.29193109183097</v>
      </c>
      <c r="P770">
        <v>343.33501949545501</v>
      </c>
      <c r="Q770">
        <v>311.23662513253663</v>
      </c>
      <c r="R770">
        <v>2.4930906974341003</v>
      </c>
      <c r="S770">
        <v>0.12206429685248452</v>
      </c>
      <c r="T770">
        <v>3</v>
      </c>
      <c r="U770">
        <v>914</v>
      </c>
      <c r="V770">
        <v>540.88399227048103</v>
      </c>
      <c r="W770">
        <v>486.44311233589201</v>
      </c>
      <c r="X770">
        <v>188.88242789255401</v>
      </c>
      <c r="Y770">
        <v>405.40317749964237</v>
      </c>
      <c r="Z770">
        <v>2.6078871483164199</v>
      </c>
      <c r="AA770">
        <v>0.46738141467082411</v>
      </c>
      <c r="AB770">
        <v>3</v>
      </c>
      <c r="AC770">
        <v>804</v>
      </c>
      <c r="AD770">
        <f t="shared" si="22"/>
        <v>1.3025561414149314</v>
      </c>
      <c r="AE770">
        <f t="shared" si="23"/>
        <v>0.38134555537933462</v>
      </c>
    </row>
    <row r="771" spans="1:31">
      <c r="A771" t="s">
        <v>1568</v>
      </c>
      <c r="B771">
        <v>1</v>
      </c>
      <c r="C771">
        <v>1</v>
      </c>
      <c r="D771">
        <v>4.7713999999999999</v>
      </c>
      <c r="E771">
        <v>1.9227901294388498E-2</v>
      </c>
      <c r="F771" s="2">
        <v>1.7160681159698747</v>
      </c>
      <c r="G771">
        <v>1.2385431477845699E-2</v>
      </c>
      <c r="H771">
        <v>1.86681495846944</v>
      </c>
      <c r="I771">
        <v>0.80608789158112903</v>
      </c>
      <c r="J771" t="s">
        <v>32</v>
      </c>
      <c r="K771" t="s">
        <v>33</v>
      </c>
      <c r="L771">
        <v>57573.6558</v>
      </c>
      <c r="M771" t="s">
        <v>1569</v>
      </c>
      <c r="N771">
        <v>316.57499404890399</v>
      </c>
      <c r="O771">
        <v>343.67660628644899</v>
      </c>
      <c r="P771">
        <v>268.56914054561298</v>
      </c>
      <c r="Q771">
        <v>309.60691362698867</v>
      </c>
      <c r="R771">
        <v>2.4908106500616523</v>
      </c>
      <c r="S771">
        <v>0.12285090487420169</v>
      </c>
      <c r="T771">
        <v>3</v>
      </c>
      <c r="U771">
        <v>915</v>
      </c>
      <c r="V771">
        <v>749.39980182221996</v>
      </c>
      <c r="W771">
        <v>515.443169448557</v>
      </c>
      <c r="X771">
        <v>469.09348154247999</v>
      </c>
      <c r="Y771">
        <v>577.97881760441908</v>
      </c>
      <c r="Z771">
        <v>2.7619119222162265</v>
      </c>
      <c r="AA771">
        <v>0.25996266890440395</v>
      </c>
      <c r="AB771">
        <v>3</v>
      </c>
      <c r="AC771">
        <v>697</v>
      </c>
      <c r="AD771">
        <f t="shared" ref="AD771:AD834" si="24">(Y771/Q771)</f>
        <v>1.8668149584694422</v>
      </c>
      <c r="AE771">
        <f t="shared" ref="AE771:AE834" si="25">(LOG(AD771,2))</f>
        <v>0.90057893252998389</v>
      </c>
    </row>
    <row r="772" spans="1:31">
      <c r="A772" t="s">
        <v>1570</v>
      </c>
      <c r="B772">
        <v>11</v>
      </c>
      <c r="C772">
        <v>1</v>
      </c>
      <c r="D772">
        <v>37.357799999999997</v>
      </c>
      <c r="E772">
        <v>4.3803417202268699E-2</v>
      </c>
      <c r="F772" s="2">
        <v>1.3584920078931733</v>
      </c>
      <c r="G772">
        <v>2.13222476255179E-2</v>
      </c>
      <c r="H772">
        <v>1.91454113023603</v>
      </c>
      <c r="I772">
        <v>0.59367849322677402</v>
      </c>
      <c r="J772" t="s">
        <v>33</v>
      </c>
      <c r="K772" t="s">
        <v>32</v>
      </c>
      <c r="L772">
        <v>152952.601</v>
      </c>
      <c r="M772" t="s">
        <v>1571</v>
      </c>
      <c r="N772">
        <v>344.11018980050898</v>
      </c>
      <c r="O772">
        <v>311.552376262964</v>
      </c>
      <c r="P772">
        <v>271.38476723882502</v>
      </c>
      <c r="Q772">
        <v>309.01577776743267</v>
      </c>
      <c r="R772">
        <v>2.4899806542546066</v>
      </c>
      <c r="S772">
        <v>0.11788720578088482</v>
      </c>
      <c r="T772">
        <v>3</v>
      </c>
      <c r="U772">
        <v>916</v>
      </c>
      <c r="V772">
        <v>216.91381922390201</v>
      </c>
      <c r="W772">
        <v>167.630120742141</v>
      </c>
      <c r="X772">
        <v>99.6699108944036</v>
      </c>
      <c r="Y772">
        <v>161.40461695348219</v>
      </c>
      <c r="Z772">
        <v>2.2079159534885435</v>
      </c>
      <c r="AA772">
        <v>0.36473155491183379</v>
      </c>
      <c r="AB772">
        <v>3</v>
      </c>
      <c r="AC772">
        <v>999</v>
      </c>
      <c r="AD772">
        <f t="shared" si="24"/>
        <v>0.52231836872406034</v>
      </c>
      <c r="AE772">
        <f t="shared" si="25"/>
        <v>-0.9369986540507822</v>
      </c>
    </row>
    <row r="773" spans="1:31">
      <c r="A773" t="s">
        <v>1572</v>
      </c>
      <c r="B773">
        <v>3</v>
      </c>
      <c r="C773">
        <v>1</v>
      </c>
      <c r="D773">
        <v>14.551299999999999</v>
      </c>
      <c r="E773">
        <v>3.9429086203282303E-2</v>
      </c>
      <c r="F773" s="2">
        <v>1.4041832878892613</v>
      </c>
      <c r="G773">
        <v>1.99359015630153E-2</v>
      </c>
      <c r="H773">
        <v>1.35915374191497</v>
      </c>
      <c r="I773">
        <v>0.62283118457337805</v>
      </c>
      <c r="J773" t="s">
        <v>32</v>
      </c>
      <c r="K773" t="s">
        <v>33</v>
      </c>
      <c r="L773">
        <v>43001.682999999997</v>
      </c>
      <c r="M773" t="s">
        <v>1573</v>
      </c>
      <c r="N773">
        <v>271.06310488141099</v>
      </c>
      <c r="O773">
        <v>367.06381890345602</v>
      </c>
      <c r="P773">
        <v>287.19618956837502</v>
      </c>
      <c r="Q773">
        <v>308.44103778441399</v>
      </c>
      <c r="R773">
        <v>2.4891721556877253</v>
      </c>
      <c r="S773">
        <v>0.1666628445364555</v>
      </c>
      <c r="T773">
        <v>3</v>
      </c>
      <c r="U773">
        <v>917</v>
      </c>
      <c r="V773">
        <v>403.46155038023602</v>
      </c>
      <c r="W773">
        <v>395.23707351162</v>
      </c>
      <c r="X773">
        <v>458.95774810261099</v>
      </c>
      <c r="Y773">
        <v>419.21879066482234</v>
      </c>
      <c r="Z773">
        <v>2.6224407408152399</v>
      </c>
      <c r="AA773">
        <v>8.2677022470204989E-2</v>
      </c>
      <c r="AB773">
        <v>3</v>
      </c>
      <c r="AC773">
        <v>793</v>
      </c>
      <c r="AD773">
        <f t="shared" si="24"/>
        <v>1.3591537419149682</v>
      </c>
      <c r="AE773">
        <f t="shared" si="25"/>
        <v>0.44270865710097834</v>
      </c>
    </row>
    <row r="774" spans="1:31">
      <c r="A774" t="s">
        <v>1574</v>
      </c>
      <c r="B774">
        <v>3</v>
      </c>
      <c r="C774">
        <v>2</v>
      </c>
      <c r="D774">
        <v>13.3238</v>
      </c>
      <c r="E774">
        <v>0.311697218100981</v>
      </c>
      <c r="F774" s="2">
        <v>0.50626707378599167</v>
      </c>
      <c r="G774">
        <v>9.0809547759211906E-2</v>
      </c>
      <c r="H774">
        <v>1.12255385234225</v>
      </c>
      <c r="I774">
        <v>0.14698076478717001</v>
      </c>
      <c r="J774" t="s">
        <v>32</v>
      </c>
      <c r="K774" t="s">
        <v>33</v>
      </c>
      <c r="L774">
        <v>58045.838600000003</v>
      </c>
      <c r="M774" t="s">
        <v>1575</v>
      </c>
      <c r="N774">
        <v>300.94892345733598</v>
      </c>
      <c r="O774">
        <v>265.229381113844</v>
      </c>
      <c r="P774">
        <v>358.04469270361199</v>
      </c>
      <c r="Q774">
        <v>308.07433242493067</v>
      </c>
      <c r="R774">
        <v>2.48865551606904</v>
      </c>
      <c r="S774">
        <v>0.15196371532665007</v>
      </c>
      <c r="T774">
        <v>3</v>
      </c>
      <c r="U774">
        <v>918</v>
      </c>
      <c r="V774">
        <v>382.955501795484</v>
      </c>
      <c r="W774">
        <v>315.55561877918399</v>
      </c>
      <c r="X774">
        <v>338.978965439452</v>
      </c>
      <c r="Y774">
        <v>345.83002867137333</v>
      </c>
      <c r="Z774">
        <v>2.5388627006789903</v>
      </c>
      <c r="AA774">
        <v>9.894529234871495E-2</v>
      </c>
      <c r="AB774">
        <v>3</v>
      </c>
      <c r="AC774">
        <v>861</v>
      </c>
      <c r="AD774">
        <f t="shared" si="24"/>
        <v>1.1225538523422516</v>
      </c>
      <c r="AE774">
        <f t="shared" si="25"/>
        <v>0.16678465712099078</v>
      </c>
    </row>
    <row r="775" spans="1:31">
      <c r="A775" t="s">
        <v>1576</v>
      </c>
      <c r="B775">
        <v>12</v>
      </c>
      <c r="C775">
        <v>2</v>
      </c>
      <c r="D775">
        <v>49.221400000000003</v>
      </c>
      <c r="E775">
        <v>3.7799667806603899E-4</v>
      </c>
      <c r="F775" s="2">
        <v>3.4225120168398324</v>
      </c>
      <c r="G775">
        <v>1.6101533969729101E-3</v>
      </c>
      <c r="H775">
        <v>1.50917457214177</v>
      </c>
      <c r="I775">
        <v>0.99999999049858901</v>
      </c>
      <c r="J775" t="s">
        <v>33</v>
      </c>
      <c r="K775" t="s">
        <v>32</v>
      </c>
      <c r="L775">
        <v>136152.18049999999</v>
      </c>
      <c r="M775" t="s">
        <v>1577</v>
      </c>
      <c r="N775">
        <v>295.48215689192801</v>
      </c>
      <c r="O775">
        <v>309.16088504527102</v>
      </c>
      <c r="P775">
        <v>319.51912745330998</v>
      </c>
      <c r="Q775">
        <v>308.054056463503</v>
      </c>
      <c r="R775">
        <v>2.4886269319676568</v>
      </c>
      <c r="S775">
        <v>3.9138095972675084E-2</v>
      </c>
      <c r="T775">
        <v>3</v>
      </c>
      <c r="U775">
        <v>919</v>
      </c>
      <c r="V775">
        <v>210.71813154787799</v>
      </c>
      <c r="W775">
        <v>209.35498851832801</v>
      </c>
      <c r="X775">
        <v>192.28954920337301</v>
      </c>
      <c r="Y775">
        <v>204.12088975652634</v>
      </c>
      <c r="Z775">
        <v>2.3098874527402811</v>
      </c>
      <c r="AA775">
        <v>5.0307860494529878E-2</v>
      </c>
      <c r="AB775">
        <v>3</v>
      </c>
      <c r="AC775">
        <v>968</v>
      </c>
      <c r="AD775">
        <f t="shared" si="24"/>
        <v>0.6626138675135731</v>
      </c>
      <c r="AE775">
        <f t="shared" si="25"/>
        <v>-0.59375969771095538</v>
      </c>
    </row>
    <row r="776" spans="1:31">
      <c r="A776" t="s">
        <v>1578</v>
      </c>
      <c r="B776">
        <v>3</v>
      </c>
      <c r="C776">
        <v>1</v>
      </c>
      <c r="D776">
        <v>14.515499999999999</v>
      </c>
      <c r="E776">
        <v>2.0394439171425E-2</v>
      </c>
      <c r="F776" s="2">
        <v>1.6904882328869353</v>
      </c>
      <c r="G776">
        <v>1.2772211620492101E-2</v>
      </c>
      <c r="H776">
        <v>4.11486170088767</v>
      </c>
      <c r="I776">
        <v>0.79276332251506898</v>
      </c>
      <c r="J776" t="s">
        <v>33</v>
      </c>
      <c r="K776" t="s">
        <v>32</v>
      </c>
      <c r="L776">
        <v>84600.386899999998</v>
      </c>
      <c r="M776" t="s">
        <v>1579</v>
      </c>
      <c r="N776">
        <v>196.13361447321901</v>
      </c>
      <c r="O776">
        <v>421.83680273565</v>
      </c>
      <c r="P776">
        <v>302.63417570887901</v>
      </c>
      <c r="Q776">
        <v>306.86819763924933</v>
      </c>
      <c r="R776">
        <v>2.4869518825489796</v>
      </c>
      <c r="S776">
        <v>0.36794672626246394</v>
      </c>
      <c r="T776">
        <v>3</v>
      </c>
      <c r="U776">
        <v>920</v>
      </c>
      <c r="V776">
        <v>52.787457885724201</v>
      </c>
      <c r="W776">
        <v>43.503936871119699</v>
      </c>
      <c r="X776">
        <v>127.435345006768</v>
      </c>
      <c r="Y776">
        <v>74.575579921203968</v>
      </c>
      <c r="Z776">
        <v>1.8725966392462969</v>
      </c>
      <c r="AA776">
        <v>0.61699324236007136</v>
      </c>
      <c r="AB776">
        <v>3</v>
      </c>
      <c r="AC776">
        <v>1042</v>
      </c>
      <c r="AD776">
        <f t="shared" si="24"/>
        <v>0.24302153333228146</v>
      </c>
      <c r="AE776">
        <f t="shared" si="25"/>
        <v>-2.0408439429685425</v>
      </c>
    </row>
    <row r="777" spans="1:31">
      <c r="A777" t="s">
        <v>1580</v>
      </c>
      <c r="B777">
        <v>5</v>
      </c>
      <c r="C777">
        <v>1</v>
      </c>
      <c r="D777">
        <v>21.698</v>
      </c>
      <c r="E777">
        <v>7.2029250015409801E-2</v>
      </c>
      <c r="F777" s="2">
        <v>1.1424911071706201</v>
      </c>
      <c r="G777">
        <v>3.1026372497212799E-2</v>
      </c>
      <c r="H777">
        <v>1.6213551038984999</v>
      </c>
      <c r="I777">
        <v>0.45682590382510602</v>
      </c>
      <c r="J777" t="s">
        <v>32</v>
      </c>
      <c r="K777" t="s">
        <v>33</v>
      </c>
      <c r="L777">
        <v>36024.6515</v>
      </c>
      <c r="M777" t="s">
        <v>1581</v>
      </c>
      <c r="N777">
        <v>217.380886960157</v>
      </c>
      <c r="O777">
        <v>306.25675665159599</v>
      </c>
      <c r="P777">
        <v>380.96266071105703</v>
      </c>
      <c r="Q777">
        <v>301.53343477427001</v>
      </c>
      <c r="R777">
        <v>2.4793354747942558</v>
      </c>
      <c r="S777">
        <v>0.27158882161999415</v>
      </c>
      <c r="T777">
        <v>3</v>
      </c>
      <c r="U777">
        <v>921</v>
      </c>
      <c r="V777">
        <v>420.47720196550199</v>
      </c>
      <c r="W777">
        <v>432.973935626615</v>
      </c>
      <c r="X777">
        <v>613.22718280980803</v>
      </c>
      <c r="Y777">
        <v>488.89277346730836</v>
      </c>
      <c r="Z777">
        <v>2.6892136178192323</v>
      </c>
      <c r="AA777">
        <v>0.22061667416951139</v>
      </c>
      <c r="AB777">
        <v>3</v>
      </c>
      <c r="AC777">
        <v>740</v>
      </c>
      <c r="AD777">
        <f t="shared" si="24"/>
        <v>1.6213551038985008</v>
      </c>
      <c r="AE777">
        <f t="shared" si="25"/>
        <v>0.69720009981745856</v>
      </c>
    </row>
    <row r="778" spans="1:31">
      <c r="A778" t="s">
        <v>1582</v>
      </c>
      <c r="B778">
        <v>2</v>
      </c>
      <c r="C778">
        <v>1</v>
      </c>
      <c r="D778">
        <v>9.4571000000000005</v>
      </c>
      <c r="E778">
        <v>0.22564582670157499</v>
      </c>
      <c r="F778" s="2">
        <v>0.64657269430531406</v>
      </c>
      <c r="G778">
        <v>7.1498268058166795E-2</v>
      </c>
      <c r="H778">
        <v>1.2335165641608401</v>
      </c>
      <c r="I778">
        <v>0.198722305202927</v>
      </c>
      <c r="J778" t="s">
        <v>32</v>
      </c>
      <c r="K778" t="s">
        <v>33</v>
      </c>
      <c r="L778">
        <v>58843.433400000002</v>
      </c>
      <c r="M778" t="s">
        <v>1583</v>
      </c>
      <c r="N778">
        <v>288.64567484089099</v>
      </c>
      <c r="O778">
        <v>377.988083144455</v>
      </c>
      <c r="P778">
        <v>236.22723110723501</v>
      </c>
      <c r="Q778">
        <v>300.9536630308603</v>
      </c>
      <c r="R778">
        <v>2.478499633669808</v>
      </c>
      <c r="S778">
        <v>0.23816756253893037</v>
      </c>
      <c r="T778">
        <v>3</v>
      </c>
      <c r="U778">
        <v>922</v>
      </c>
      <c r="V778">
        <v>406.82946202069002</v>
      </c>
      <c r="W778">
        <v>318.05148365443398</v>
      </c>
      <c r="X778">
        <v>388.81303950521198</v>
      </c>
      <c r="Y778">
        <v>371.23132839344527</v>
      </c>
      <c r="Z778">
        <v>2.5696446194172076</v>
      </c>
      <c r="AA778">
        <v>0.12641124557580788</v>
      </c>
      <c r="AB778">
        <v>3</v>
      </c>
      <c r="AC778">
        <v>836</v>
      </c>
      <c r="AD778">
        <f t="shared" si="24"/>
        <v>1.2335165641608374</v>
      </c>
      <c r="AE778">
        <f t="shared" si="25"/>
        <v>0.30277708886239468</v>
      </c>
    </row>
    <row r="779" spans="1:31">
      <c r="A779" t="s">
        <v>1584</v>
      </c>
      <c r="B779">
        <v>3</v>
      </c>
      <c r="C779">
        <v>2</v>
      </c>
      <c r="D779">
        <v>12.590999999999999</v>
      </c>
      <c r="E779">
        <v>5.4670654638822003E-4</v>
      </c>
      <c r="F779" s="2">
        <v>3.2622457257366513</v>
      </c>
      <c r="G779">
        <v>1.8548322903669701E-3</v>
      </c>
      <c r="H779">
        <v>4.9403471932959402</v>
      </c>
      <c r="I779">
        <v>0.99999969527826804</v>
      </c>
      <c r="J779" t="s">
        <v>33</v>
      </c>
      <c r="K779" t="s">
        <v>32</v>
      </c>
      <c r="L779">
        <v>42459.687599999997</v>
      </c>
      <c r="M779" t="s">
        <v>1585</v>
      </c>
      <c r="N779">
        <v>332.09381414518299</v>
      </c>
      <c r="O779">
        <v>338.39791602853802</v>
      </c>
      <c r="P779">
        <v>230.41931913478001</v>
      </c>
      <c r="Q779">
        <v>300.30368310283365</v>
      </c>
      <c r="R779">
        <v>2.4775606586772625</v>
      </c>
      <c r="S779">
        <v>0.2018079162779399</v>
      </c>
      <c r="T779">
        <v>3</v>
      </c>
      <c r="U779">
        <v>923</v>
      </c>
      <c r="V779">
        <v>71.175196098677105</v>
      </c>
      <c r="W779">
        <v>60.250443872007899</v>
      </c>
      <c r="X779">
        <v>50.932201302300498</v>
      </c>
      <c r="Y779">
        <v>60.785947090995172</v>
      </c>
      <c r="Z779">
        <v>1.7838031877224172</v>
      </c>
      <c r="AA779">
        <v>0.166685177507604</v>
      </c>
      <c r="AB779">
        <v>3</v>
      </c>
      <c r="AC779">
        <v>1051</v>
      </c>
      <c r="AD779">
        <f t="shared" si="24"/>
        <v>0.2024149236630578</v>
      </c>
      <c r="AE779">
        <f t="shared" si="25"/>
        <v>-2.3046124338029048</v>
      </c>
    </row>
    <row r="780" spans="1:31">
      <c r="A780" t="s">
        <v>1586</v>
      </c>
      <c r="B780">
        <v>2</v>
      </c>
      <c r="C780">
        <v>1</v>
      </c>
      <c r="D780">
        <v>10.9312</v>
      </c>
      <c r="E780">
        <v>0.55368843441651705</v>
      </c>
      <c r="F780" s="2">
        <v>0.25673454804585194</v>
      </c>
      <c r="G780">
        <v>0.14073296596495399</v>
      </c>
      <c r="H780">
        <v>1.1118504265339799</v>
      </c>
      <c r="I780">
        <v>7.9867616891978896E-2</v>
      </c>
      <c r="J780" t="s">
        <v>33</v>
      </c>
      <c r="K780" t="s">
        <v>32</v>
      </c>
      <c r="L780">
        <v>21635.928800000002</v>
      </c>
      <c r="M780" t="s">
        <v>1587</v>
      </c>
      <c r="N780">
        <v>331.86842687801601</v>
      </c>
      <c r="O780">
        <v>247.60411420600701</v>
      </c>
      <c r="P780">
        <v>317.16727507831501</v>
      </c>
      <c r="Q780">
        <v>298.87993872077936</v>
      </c>
      <c r="R780">
        <v>2.4754967655068043</v>
      </c>
      <c r="S780">
        <v>0.15059701859672889</v>
      </c>
      <c r="T780">
        <v>3</v>
      </c>
      <c r="U780">
        <v>924</v>
      </c>
      <c r="V780">
        <v>377.23297601247299</v>
      </c>
      <c r="W780">
        <v>207.40370276657501</v>
      </c>
      <c r="X780">
        <v>221.80256409418101</v>
      </c>
      <c r="Y780">
        <v>268.81308095774301</v>
      </c>
      <c r="Z780">
        <v>2.4294503984946587</v>
      </c>
      <c r="AA780">
        <v>0.35031773662308191</v>
      </c>
      <c r="AB780">
        <v>3</v>
      </c>
      <c r="AC780">
        <v>920</v>
      </c>
      <c r="AD780">
        <f t="shared" si="24"/>
        <v>0.89940155270466138</v>
      </c>
      <c r="AE780">
        <f t="shared" si="25"/>
        <v>-0.15296272024514196</v>
      </c>
    </row>
    <row r="781" spans="1:31">
      <c r="A781" t="s">
        <v>1588</v>
      </c>
      <c r="B781">
        <v>2</v>
      </c>
      <c r="C781">
        <v>2</v>
      </c>
      <c r="D781">
        <v>9.5488999999999997</v>
      </c>
      <c r="E781">
        <v>0.14793657305976701</v>
      </c>
      <c r="F781" s="2">
        <v>0.82992444591849013</v>
      </c>
      <c r="G781">
        <v>5.2302931384477398E-2</v>
      </c>
      <c r="H781">
        <v>1.4270853579937799</v>
      </c>
      <c r="I781">
        <v>0.28129942545412301</v>
      </c>
      <c r="J781" t="s">
        <v>32</v>
      </c>
      <c r="K781" t="s">
        <v>33</v>
      </c>
      <c r="L781">
        <v>22541.391599999999</v>
      </c>
      <c r="M781" t="s">
        <v>1589</v>
      </c>
      <c r="N781">
        <v>392.210944600517</v>
      </c>
      <c r="O781">
        <v>185.788620829834</v>
      </c>
      <c r="P781">
        <v>315.34334933986401</v>
      </c>
      <c r="Q781">
        <v>297.78097159007166</v>
      </c>
      <c r="R781">
        <v>2.4738969425851929</v>
      </c>
      <c r="S781">
        <v>0.35034406575612409</v>
      </c>
      <c r="T781">
        <v>3</v>
      </c>
      <c r="U781">
        <v>926</v>
      </c>
      <c r="V781">
        <v>404.57064336083101</v>
      </c>
      <c r="W781">
        <v>450.02741371053702</v>
      </c>
      <c r="X781">
        <v>420.27853626468902</v>
      </c>
      <c r="Y781">
        <v>424.95886444535228</v>
      </c>
      <c r="Z781">
        <v>2.6283468928526195</v>
      </c>
      <c r="AA781">
        <v>5.4327561727428433E-2</v>
      </c>
      <c r="AB781">
        <v>3</v>
      </c>
      <c r="AC781">
        <v>790</v>
      </c>
      <c r="AD781">
        <f t="shared" si="24"/>
        <v>1.4270853579937774</v>
      </c>
      <c r="AE781">
        <f t="shared" si="25"/>
        <v>0.51307162904731929</v>
      </c>
    </row>
    <row r="782" spans="1:31">
      <c r="A782" t="s">
        <v>1590</v>
      </c>
      <c r="B782">
        <v>5</v>
      </c>
      <c r="C782">
        <v>3</v>
      </c>
      <c r="D782">
        <v>23.773599999999998</v>
      </c>
      <c r="E782">
        <v>0.85401846006286197</v>
      </c>
      <c r="F782" s="2">
        <v>6.8532741703513742E-2</v>
      </c>
      <c r="G782">
        <v>0.19665891446152201</v>
      </c>
      <c r="H782">
        <v>1.0313535145113799</v>
      </c>
      <c r="I782">
        <v>5.2736536995602198E-2</v>
      </c>
      <c r="J782" t="s">
        <v>33</v>
      </c>
      <c r="K782" t="s">
        <v>32</v>
      </c>
      <c r="L782">
        <v>17405.179899999999</v>
      </c>
      <c r="M782" t="s">
        <v>1591</v>
      </c>
      <c r="N782">
        <v>369.860804816952</v>
      </c>
      <c r="O782">
        <v>235.44465623404699</v>
      </c>
      <c r="P782">
        <v>282.43803002277599</v>
      </c>
      <c r="Q782">
        <v>295.91449702459164</v>
      </c>
      <c r="R782">
        <v>2.4711662420229508</v>
      </c>
      <c r="S782">
        <v>0.23051896450773543</v>
      </c>
      <c r="T782">
        <v>3</v>
      </c>
      <c r="U782">
        <v>928</v>
      </c>
      <c r="V782">
        <v>227.75888410577801</v>
      </c>
      <c r="W782">
        <v>248.13062875284299</v>
      </c>
      <c r="X782">
        <v>384.86625961223501</v>
      </c>
      <c r="Y782">
        <v>286.91859082361867</v>
      </c>
      <c r="Z782">
        <v>2.4577586891680374</v>
      </c>
      <c r="AA782">
        <v>0.29776580200366276</v>
      </c>
      <c r="AB782">
        <v>3</v>
      </c>
      <c r="AC782">
        <v>904</v>
      </c>
      <c r="AD782">
        <f t="shared" si="24"/>
        <v>0.96959964350707228</v>
      </c>
      <c r="AE782">
        <f t="shared" si="25"/>
        <v>-4.4538926512424089E-2</v>
      </c>
    </row>
    <row r="783" spans="1:31">
      <c r="A783" t="s">
        <v>1592</v>
      </c>
      <c r="B783">
        <v>2</v>
      </c>
      <c r="C783">
        <v>1</v>
      </c>
      <c r="D783">
        <v>11.242100000000001</v>
      </c>
      <c r="E783">
        <v>0.25938678748702199</v>
      </c>
      <c r="F783" s="2">
        <v>0.5860521495611859</v>
      </c>
      <c r="G783">
        <v>7.9427177342913699E-2</v>
      </c>
      <c r="H783">
        <v>1.20523937228236</v>
      </c>
      <c r="I783">
        <v>0.17517547506405501</v>
      </c>
      <c r="J783" t="s">
        <v>33</v>
      </c>
      <c r="K783" t="s">
        <v>32</v>
      </c>
      <c r="L783">
        <v>43217.629800000002</v>
      </c>
      <c r="M783" t="s">
        <v>1593</v>
      </c>
      <c r="N783">
        <v>309.92533272758197</v>
      </c>
      <c r="O783">
        <v>330.03652761934001</v>
      </c>
      <c r="P783">
        <v>238.88291137325001</v>
      </c>
      <c r="Q783">
        <v>292.94825724005733</v>
      </c>
      <c r="R783">
        <v>2.4667909187173955</v>
      </c>
      <c r="S783">
        <v>0.16347451263969054</v>
      </c>
      <c r="T783">
        <v>3</v>
      </c>
      <c r="U783">
        <v>929</v>
      </c>
      <c r="V783">
        <v>293.09502150629902</v>
      </c>
      <c r="W783">
        <v>229.49022458517999</v>
      </c>
      <c r="X783">
        <v>206.60166227835299</v>
      </c>
      <c r="Y783">
        <v>243.06230278994403</v>
      </c>
      <c r="Z783">
        <v>2.3857176081242475</v>
      </c>
      <c r="AA783">
        <v>0.18437852626491041</v>
      </c>
      <c r="AB783">
        <v>3</v>
      </c>
      <c r="AC783">
        <v>935</v>
      </c>
      <c r="AD783">
        <f t="shared" si="24"/>
        <v>0.82971069730845293</v>
      </c>
      <c r="AE783">
        <f t="shared" si="25"/>
        <v>-0.26931970820490841</v>
      </c>
    </row>
    <row r="784" spans="1:31">
      <c r="A784" t="s">
        <v>1594</v>
      </c>
      <c r="B784">
        <v>4</v>
      </c>
      <c r="C784">
        <v>3</v>
      </c>
      <c r="D784">
        <v>21.707699999999999</v>
      </c>
      <c r="E784">
        <v>9.5680221284775192E-3</v>
      </c>
      <c r="F784" s="2">
        <v>2.019177828938381</v>
      </c>
      <c r="G784">
        <v>8.0340820189762196E-3</v>
      </c>
      <c r="H784">
        <v>1.60376336048323</v>
      </c>
      <c r="I784">
        <v>0.928476194529405</v>
      </c>
      <c r="J784" t="s">
        <v>33</v>
      </c>
      <c r="K784" t="s">
        <v>32</v>
      </c>
      <c r="L784">
        <v>28209.172200000001</v>
      </c>
      <c r="M784" t="s">
        <v>1595</v>
      </c>
      <c r="N784">
        <v>300.76388017777703</v>
      </c>
      <c r="O784">
        <v>268.78597731623302</v>
      </c>
      <c r="P784">
        <v>307.64462357316</v>
      </c>
      <c r="Q784">
        <v>292.39816035572335</v>
      </c>
      <c r="R784">
        <v>2.4659746358991219</v>
      </c>
      <c r="S784">
        <v>7.0917481456277034E-2</v>
      </c>
      <c r="T784">
        <v>3</v>
      </c>
      <c r="U784">
        <v>931</v>
      </c>
      <c r="V784">
        <v>155.93090063041501</v>
      </c>
      <c r="W784">
        <v>215.194838187122</v>
      </c>
      <c r="X784">
        <v>175.834306960578</v>
      </c>
      <c r="Y784">
        <v>182.32001525937167</v>
      </c>
      <c r="Z784">
        <v>2.2608343485208309</v>
      </c>
      <c r="AA784">
        <v>0.16542126087809164</v>
      </c>
      <c r="AB784">
        <v>3</v>
      </c>
      <c r="AC784">
        <v>985</v>
      </c>
      <c r="AD784">
        <f t="shared" si="24"/>
        <v>0.62353338693227855</v>
      </c>
      <c r="AE784">
        <f t="shared" si="25"/>
        <v>-0.681461284035213</v>
      </c>
    </row>
    <row r="785" spans="1:31">
      <c r="A785" t="s">
        <v>1596</v>
      </c>
      <c r="B785">
        <v>3</v>
      </c>
      <c r="C785">
        <v>1</v>
      </c>
      <c r="D785">
        <v>12.833500000000001</v>
      </c>
      <c r="E785">
        <v>0.59390581438365597</v>
      </c>
      <c r="F785" s="2">
        <v>0.22628242292574535</v>
      </c>
      <c r="G785">
        <v>0.147976142992788</v>
      </c>
      <c r="H785">
        <v>1.1704726435573001</v>
      </c>
      <c r="I785">
        <v>7.3946797375443102E-2</v>
      </c>
      <c r="J785" t="s">
        <v>33</v>
      </c>
      <c r="K785" t="s">
        <v>32</v>
      </c>
      <c r="L785">
        <v>49503.929499999998</v>
      </c>
      <c r="M785" t="s">
        <v>1597</v>
      </c>
      <c r="N785">
        <v>503.87174744492899</v>
      </c>
      <c r="O785">
        <v>8.2726473616732701</v>
      </c>
      <c r="P785">
        <v>362.37667659951302</v>
      </c>
      <c r="Q785">
        <v>291.50702380203842</v>
      </c>
      <c r="R785">
        <v>2.4646490234577003</v>
      </c>
      <c r="S785">
        <v>0.87574935788888053</v>
      </c>
      <c r="T785">
        <v>3</v>
      </c>
      <c r="U785">
        <v>932</v>
      </c>
      <c r="V785">
        <v>212.07393642131899</v>
      </c>
      <c r="W785">
        <v>238.81795627623299</v>
      </c>
      <c r="X785">
        <v>296.26018831843299</v>
      </c>
      <c r="Y785">
        <v>249.05069367199499</v>
      </c>
      <c r="Z785">
        <v>2.3962877556949835</v>
      </c>
      <c r="AA785">
        <v>0.172719234640755</v>
      </c>
      <c r="AB785">
        <v>3</v>
      </c>
      <c r="AC785">
        <v>930</v>
      </c>
      <c r="AD785">
        <f t="shared" si="24"/>
        <v>0.8543557216004668</v>
      </c>
      <c r="AE785">
        <f t="shared" si="25"/>
        <v>-0.2270912159830866</v>
      </c>
    </row>
    <row r="786" spans="1:31">
      <c r="A786" t="s">
        <v>1598</v>
      </c>
      <c r="B786">
        <v>4</v>
      </c>
      <c r="C786">
        <v>1</v>
      </c>
      <c r="D786">
        <v>14.792400000000001</v>
      </c>
      <c r="E786">
        <v>0.50227978921690897</v>
      </c>
      <c r="F786" s="2">
        <v>0.29905429667254824</v>
      </c>
      <c r="G786">
        <v>0.130487600619903</v>
      </c>
      <c r="H786">
        <v>1.2806959615773399</v>
      </c>
      <c r="I786">
        <v>8.8952191836566802E-2</v>
      </c>
      <c r="J786" t="s">
        <v>33</v>
      </c>
      <c r="K786" t="s">
        <v>32</v>
      </c>
      <c r="L786">
        <v>82375.530899999998</v>
      </c>
      <c r="M786" t="s">
        <v>1599</v>
      </c>
      <c r="N786">
        <v>166.357868365294</v>
      </c>
      <c r="O786">
        <v>337.30199627118299</v>
      </c>
      <c r="P786">
        <v>363.06465196281101</v>
      </c>
      <c r="Q786">
        <v>288.90817219976265</v>
      </c>
      <c r="R786">
        <v>2.4607598266869282</v>
      </c>
      <c r="S786">
        <v>0.37005020925278193</v>
      </c>
      <c r="T786">
        <v>3</v>
      </c>
      <c r="U786">
        <v>933</v>
      </c>
      <c r="V786">
        <v>261.617011711408</v>
      </c>
      <c r="W786">
        <v>245.952561785066</v>
      </c>
      <c r="X786">
        <v>169.190986856823</v>
      </c>
      <c r="Y786">
        <v>225.58685345109902</v>
      </c>
      <c r="Z786">
        <v>2.3533137866233331</v>
      </c>
      <c r="AA786">
        <v>0.21926929663648717</v>
      </c>
      <c r="AB786">
        <v>3</v>
      </c>
      <c r="AC786">
        <v>953</v>
      </c>
      <c r="AD786">
        <f t="shared" si="24"/>
        <v>0.78082544960036393</v>
      </c>
      <c r="AE786">
        <f t="shared" si="25"/>
        <v>-0.35692801917164896</v>
      </c>
    </row>
    <row r="787" spans="1:31">
      <c r="A787" t="s">
        <v>1600</v>
      </c>
      <c r="B787">
        <v>3</v>
      </c>
      <c r="C787">
        <v>2</v>
      </c>
      <c r="D787">
        <v>17.506699999999999</v>
      </c>
      <c r="E787">
        <v>5.8682260365529003E-3</v>
      </c>
      <c r="F787" s="2">
        <v>2.231493166039221</v>
      </c>
      <c r="G787">
        <v>6.03236792335618E-3</v>
      </c>
      <c r="H787">
        <v>2.0624952979333901</v>
      </c>
      <c r="I787">
        <v>0.97337027886102001</v>
      </c>
      <c r="J787" t="s">
        <v>33</v>
      </c>
      <c r="K787" t="s">
        <v>32</v>
      </c>
      <c r="L787">
        <v>49989.546699999999</v>
      </c>
      <c r="M787" t="s">
        <v>1601</v>
      </c>
      <c r="N787">
        <v>228.91187187781699</v>
      </c>
      <c r="O787">
        <v>284.52091830387002</v>
      </c>
      <c r="P787">
        <v>351.18090208140001</v>
      </c>
      <c r="Q787">
        <v>288.20456408769564</v>
      </c>
      <c r="R787">
        <v>2.4597008541407259</v>
      </c>
      <c r="S787">
        <v>0.2124105586752158</v>
      </c>
      <c r="T787">
        <v>3</v>
      </c>
      <c r="U787">
        <v>934</v>
      </c>
      <c r="V787">
        <v>148.874859506093</v>
      </c>
      <c r="W787">
        <v>126.75977814369701</v>
      </c>
      <c r="X787">
        <v>143.572956728451</v>
      </c>
      <c r="Y787">
        <v>139.73586479274701</v>
      </c>
      <c r="Z787">
        <v>2.1453078870200541</v>
      </c>
      <c r="AA787">
        <v>8.2627798942215336E-2</v>
      </c>
      <c r="AB787">
        <v>3</v>
      </c>
      <c r="AC787">
        <v>1011</v>
      </c>
      <c r="AD787">
        <f t="shared" si="24"/>
        <v>0.48484959020367147</v>
      </c>
      <c r="AE787">
        <f t="shared" si="25"/>
        <v>-1.0443908303131575</v>
      </c>
    </row>
    <row r="788" spans="1:31">
      <c r="A788" t="s">
        <v>1602</v>
      </c>
      <c r="B788">
        <v>1</v>
      </c>
      <c r="C788">
        <v>1</v>
      </c>
      <c r="D788">
        <v>4.7888999999999999</v>
      </c>
      <c r="E788">
        <v>0.96289260769191998</v>
      </c>
      <c r="F788" s="2">
        <v>1.6422147442024464E-2</v>
      </c>
      <c r="G788">
        <v>0.213975626300349</v>
      </c>
      <c r="H788">
        <v>1.1225778036368801</v>
      </c>
      <c r="I788">
        <v>5.0174044620418003E-2</v>
      </c>
      <c r="J788" t="s">
        <v>33</v>
      </c>
      <c r="K788" t="s">
        <v>32</v>
      </c>
      <c r="L788">
        <v>50584.058599999997</v>
      </c>
      <c r="M788" t="s">
        <v>1603</v>
      </c>
      <c r="N788">
        <v>413.59880498691399</v>
      </c>
      <c r="O788">
        <v>106.701990080115</v>
      </c>
      <c r="P788">
        <v>343.83362649205401</v>
      </c>
      <c r="Q788">
        <v>288.04480718636097</v>
      </c>
      <c r="R788">
        <v>2.4594600502598651</v>
      </c>
      <c r="S788">
        <v>0.55850623565707314</v>
      </c>
      <c r="T788">
        <v>3</v>
      </c>
      <c r="U788">
        <v>935</v>
      </c>
      <c r="V788">
        <v>144.09260944164501</v>
      </c>
      <c r="W788">
        <v>320.06704145319998</v>
      </c>
      <c r="X788">
        <v>305.61721335411301</v>
      </c>
      <c r="Y788">
        <v>256.59228808298599</v>
      </c>
      <c r="Z788">
        <v>2.4092435994538177</v>
      </c>
      <c r="AA788">
        <v>0.38074059508789371</v>
      </c>
      <c r="AB788">
        <v>3</v>
      </c>
      <c r="AC788">
        <v>927</v>
      </c>
      <c r="AD788">
        <f t="shared" si="24"/>
        <v>0.89080685254976444</v>
      </c>
      <c r="AE788">
        <f t="shared" si="25"/>
        <v>-0.16681543875813723</v>
      </c>
    </row>
    <row r="789" spans="1:31">
      <c r="A789" t="s">
        <v>1604</v>
      </c>
      <c r="B789">
        <v>9</v>
      </c>
      <c r="C789">
        <v>4</v>
      </c>
      <c r="D789">
        <v>41.328800000000001</v>
      </c>
      <c r="E789">
        <v>0.66133570108499795</v>
      </c>
      <c r="F789" s="2">
        <v>0.17957803201293152</v>
      </c>
      <c r="G789">
        <v>0.160295878163003</v>
      </c>
      <c r="H789">
        <v>1.0466342799898201</v>
      </c>
      <c r="I789">
        <v>6.5922219192605894E-2</v>
      </c>
      <c r="J789" t="s">
        <v>33</v>
      </c>
      <c r="K789" t="s">
        <v>32</v>
      </c>
      <c r="L789">
        <v>60944.246700000003</v>
      </c>
      <c r="M789" t="s">
        <v>1605</v>
      </c>
      <c r="N789">
        <v>271.42641461610401</v>
      </c>
      <c r="O789">
        <v>276.91813224381502</v>
      </c>
      <c r="P789">
        <v>312.74834637014499</v>
      </c>
      <c r="Q789">
        <v>287.03096441002134</v>
      </c>
      <c r="R789">
        <v>2.457928750207949</v>
      </c>
      <c r="S789">
        <v>7.8181577036747996E-2</v>
      </c>
      <c r="T789">
        <v>3</v>
      </c>
      <c r="U789">
        <v>937</v>
      </c>
      <c r="V789">
        <v>239.654652344998</v>
      </c>
      <c r="W789">
        <v>245.486534026035</v>
      </c>
      <c r="X789">
        <v>337.58448743208601</v>
      </c>
      <c r="Y789">
        <v>274.24189126770631</v>
      </c>
      <c r="Z789">
        <v>2.4381337952996112</v>
      </c>
      <c r="AA789">
        <v>0.20031127396474974</v>
      </c>
      <c r="AB789">
        <v>3</v>
      </c>
      <c r="AC789">
        <v>914</v>
      </c>
      <c r="AD789">
        <f t="shared" si="24"/>
        <v>0.9554435767283771</v>
      </c>
      <c r="AE789">
        <f t="shared" si="25"/>
        <v>-6.5757416847037231E-2</v>
      </c>
    </row>
    <row r="790" spans="1:31">
      <c r="A790" t="s">
        <v>1606</v>
      </c>
      <c r="B790">
        <v>1</v>
      </c>
      <c r="C790">
        <v>1</v>
      </c>
      <c r="D790">
        <v>3.7888000000000002</v>
      </c>
      <c r="E790">
        <v>0.27718829539677903</v>
      </c>
      <c r="F790" s="2">
        <v>0.55722511227059601</v>
      </c>
      <c r="G790">
        <v>8.2969342318494996E-2</v>
      </c>
      <c r="H790">
        <v>1.3972718217955999</v>
      </c>
      <c r="I790">
        <v>0.164614699699004</v>
      </c>
      <c r="J790" t="s">
        <v>33</v>
      </c>
      <c r="K790" t="s">
        <v>32</v>
      </c>
      <c r="L790">
        <v>40258.334199999998</v>
      </c>
      <c r="M790" t="s">
        <v>1607</v>
      </c>
      <c r="N790">
        <v>263.62640091210898</v>
      </c>
      <c r="O790">
        <v>403.63117370142601</v>
      </c>
      <c r="P790">
        <v>189.40680304142899</v>
      </c>
      <c r="Q790">
        <v>285.55479255165466</v>
      </c>
      <c r="R790">
        <v>2.4556894534563902</v>
      </c>
      <c r="S790">
        <v>0.3809518691235913</v>
      </c>
      <c r="T790">
        <v>3</v>
      </c>
      <c r="U790">
        <v>938</v>
      </c>
      <c r="V790">
        <v>182.27526055144301</v>
      </c>
      <c r="W790">
        <v>237.157006131066</v>
      </c>
      <c r="X790">
        <v>193.66560324668299</v>
      </c>
      <c r="Y790">
        <v>204.36595664306401</v>
      </c>
      <c r="Z790">
        <v>2.3104085525515861</v>
      </c>
      <c r="AA790">
        <v>0.14172288624759152</v>
      </c>
      <c r="AB790">
        <v>3</v>
      </c>
      <c r="AC790">
        <v>967</v>
      </c>
      <c r="AD790">
        <f t="shared" si="24"/>
        <v>0.71568035968472066</v>
      </c>
      <c r="AE790">
        <f t="shared" si="25"/>
        <v>-0.48261270636621673</v>
      </c>
    </row>
    <row r="791" spans="1:31">
      <c r="A791" t="s">
        <v>1608</v>
      </c>
      <c r="B791">
        <v>3</v>
      </c>
      <c r="C791">
        <v>1</v>
      </c>
      <c r="D791">
        <v>11.019299999999999</v>
      </c>
      <c r="E791">
        <v>6.3800347109414804E-2</v>
      </c>
      <c r="F791" s="2">
        <v>1.1951769584685965</v>
      </c>
      <c r="G791">
        <v>2.8302141196754001E-2</v>
      </c>
      <c r="H791">
        <v>2.5708828241157899</v>
      </c>
      <c r="I791">
        <v>0.48961521650945</v>
      </c>
      <c r="J791" t="s">
        <v>33</v>
      </c>
      <c r="K791" t="s">
        <v>32</v>
      </c>
      <c r="L791">
        <v>120878.1053</v>
      </c>
      <c r="M791" t="s">
        <v>1609</v>
      </c>
      <c r="N791">
        <v>212.03178881148099</v>
      </c>
      <c r="O791">
        <v>305.24661345999903</v>
      </c>
      <c r="P791">
        <v>337.63638636631703</v>
      </c>
      <c r="Q791">
        <v>284.97159621259902</v>
      </c>
      <c r="R791">
        <v>2.4548015750159751</v>
      </c>
      <c r="S791">
        <v>0.2288322952807457</v>
      </c>
      <c r="T791">
        <v>3</v>
      </c>
      <c r="U791">
        <v>939</v>
      </c>
      <c r="V791">
        <v>134.05839539448201</v>
      </c>
      <c r="W791">
        <v>44.8085240547152</v>
      </c>
      <c r="X791">
        <v>153.670518904038</v>
      </c>
      <c r="Y791">
        <v>110.84581278441173</v>
      </c>
      <c r="Z791">
        <v>2.0447192922274953</v>
      </c>
      <c r="AA791">
        <v>0.52347107220193834</v>
      </c>
      <c r="AB791">
        <v>3</v>
      </c>
      <c r="AC791">
        <v>1026</v>
      </c>
      <c r="AD791">
        <f t="shared" si="24"/>
        <v>0.38897144226864205</v>
      </c>
      <c r="AE791">
        <f t="shared" si="25"/>
        <v>-1.3622638564105958</v>
      </c>
    </row>
    <row r="792" spans="1:31">
      <c r="A792" t="s">
        <v>1610</v>
      </c>
      <c r="B792">
        <v>3</v>
      </c>
      <c r="C792">
        <v>1</v>
      </c>
      <c r="D792">
        <v>18.115300000000001</v>
      </c>
      <c r="E792">
        <v>0.34377405541994999</v>
      </c>
      <c r="F792" s="2">
        <v>0.46372690255624377</v>
      </c>
      <c r="G792">
        <v>9.7627312206738301E-2</v>
      </c>
      <c r="H792">
        <v>1.1688174660847499</v>
      </c>
      <c r="I792">
        <v>0.13327188488210201</v>
      </c>
      <c r="J792" t="s">
        <v>33</v>
      </c>
      <c r="K792" t="s">
        <v>32</v>
      </c>
      <c r="L792">
        <v>29838.129499999999</v>
      </c>
      <c r="M792" t="s">
        <v>1611</v>
      </c>
      <c r="N792">
        <v>271.40105871161802</v>
      </c>
      <c r="O792">
        <v>292.48226556239001</v>
      </c>
      <c r="P792">
        <v>282.19674604670701</v>
      </c>
      <c r="Q792">
        <v>282.02669010690505</v>
      </c>
      <c r="R792">
        <v>2.4502902105096021</v>
      </c>
      <c r="S792">
        <v>3.7378136852544312E-2</v>
      </c>
      <c r="T792">
        <v>3</v>
      </c>
      <c r="U792">
        <v>941</v>
      </c>
      <c r="V792">
        <v>249.39412549447201</v>
      </c>
      <c r="W792">
        <v>303.88304230761099</v>
      </c>
      <c r="X792">
        <v>170.599823149185</v>
      </c>
      <c r="Y792">
        <v>241.29233031708932</v>
      </c>
      <c r="Z792">
        <v>2.3825435177069489</v>
      </c>
      <c r="AA792">
        <v>0.27771272392405166</v>
      </c>
      <c r="AB792">
        <v>3</v>
      </c>
      <c r="AC792">
        <v>937</v>
      </c>
      <c r="AD792">
        <f t="shared" si="24"/>
        <v>0.8555655857451826</v>
      </c>
      <c r="AE792">
        <f t="shared" si="25"/>
        <v>-0.22504964215683776</v>
      </c>
    </row>
    <row r="793" spans="1:31">
      <c r="A793" t="s">
        <v>1612</v>
      </c>
      <c r="B793">
        <v>5</v>
      </c>
      <c r="C793">
        <v>3</v>
      </c>
      <c r="D793">
        <v>38.1755</v>
      </c>
      <c r="E793">
        <v>0.614686395546022</v>
      </c>
      <c r="F793" s="2">
        <v>0.21134639872992211</v>
      </c>
      <c r="G793">
        <v>0.15133611440169001</v>
      </c>
      <c r="H793">
        <v>1.0784140795780299</v>
      </c>
      <c r="I793">
        <v>7.1238134902253503E-2</v>
      </c>
      <c r="J793" t="s">
        <v>32</v>
      </c>
      <c r="K793" t="s">
        <v>33</v>
      </c>
      <c r="L793">
        <v>24439.439699999999</v>
      </c>
      <c r="M793" t="s">
        <v>1613</v>
      </c>
      <c r="N793">
        <v>362.58163657838202</v>
      </c>
      <c r="O793">
        <v>87.723932325125304</v>
      </c>
      <c r="P793">
        <v>390.809967712537</v>
      </c>
      <c r="Q793">
        <v>280.37184553868144</v>
      </c>
      <c r="R793">
        <v>2.4477344003748827</v>
      </c>
      <c r="S793">
        <v>0.59718527533748944</v>
      </c>
      <c r="T793">
        <v>3</v>
      </c>
      <c r="U793">
        <v>943</v>
      </c>
      <c r="V793">
        <v>286.43084398800301</v>
      </c>
      <c r="W793">
        <v>301.83289359381303</v>
      </c>
      <c r="X793">
        <v>318.80709965675698</v>
      </c>
      <c r="Y793">
        <v>302.356945746191</v>
      </c>
      <c r="Z793">
        <v>2.4805199496728871</v>
      </c>
      <c r="AA793">
        <v>5.3560828239823013E-2</v>
      </c>
      <c r="AB793">
        <v>3</v>
      </c>
      <c r="AC793">
        <v>891</v>
      </c>
      <c r="AD793">
        <f t="shared" si="24"/>
        <v>1.0784140795780308</v>
      </c>
      <c r="AE793">
        <f t="shared" si="25"/>
        <v>0.1089112373193563</v>
      </c>
    </row>
    <row r="794" spans="1:31">
      <c r="A794" t="s">
        <v>1614</v>
      </c>
      <c r="B794">
        <v>4</v>
      </c>
      <c r="C794">
        <v>1</v>
      </c>
      <c r="D794">
        <v>17.916</v>
      </c>
      <c r="E794" s="2">
        <v>1.04938926259734E-5</v>
      </c>
      <c r="F794" s="2">
        <v>4.9790633838374916</v>
      </c>
      <c r="G794">
        <v>8.9297653912019605E-4</v>
      </c>
      <c r="H794">
        <v>1.47561158890905</v>
      </c>
      <c r="I794">
        <v>1</v>
      </c>
      <c r="J794" t="s">
        <v>33</v>
      </c>
      <c r="K794" t="s">
        <v>32</v>
      </c>
      <c r="L794">
        <v>54983.953000000001</v>
      </c>
      <c r="M794" t="s">
        <v>1615</v>
      </c>
      <c r="N794">
        <v>276.53301165588698</v>
      </c>
      <c r="O794">
        <v>280.08926253093699</v>
      </c>
      <c r="P794">
        <v>283.03050803678701</v>
      </c>
      <c r="Q794">
        <v>279.88426074120366</v>
      </c>
      <c r="R794">
        <v>2.4469784766532401</v>
      </c>
      <c r="S794">
        <v>1.162478932222725E-2</v>
      </c>
      <c r="T794">
        <v>3</v>
      </c>
      <c r="U794">
        <v>944</v>
      </c>
      <c r="V794">
        <v>185.065896870161</v>
      </c>
      <c r="W794">
        <v>191.10898233910899</v>
      </c>
      <c r="X794">
        <v>192.84530776580399</v>
      </c>
      <c r="Y794">
        <v>189.673395658358</v>
      </c>
      <c r="Z794">
        <v>2.2780064192964371</v>
      </c>
      <c r="AA794">
        <v>2.1529447598982735E-2</v>
      </c>
      <c r="AB794">
        <v>3</v>
      </c>
      <c r="AC794">
        <v>979</v>
      </c>
      <c r="AD794">
        <f t="shared" si="24"/>
        <v>0.6776851086804786</v>
      </c>
      <c r="AE794">
        <f t="shared" si="25"/>
        <v>-0.5613130245844824</v>
      </c>
    </row>
    <row r="795" spans="1:31">
      <c r="A795" t="s">
        <v>1616</v>
      </c>
      <c r="B795">
        <v>3</v>
      </c>
      <c r="C795">
        <v>2</v>
      </c>
      <c r="D795">
        <v>16.7059</v>
      </c>
      <c r="E795">
        <v>1.6391717524176602E-2</v>
      </c>
      <c r="F795" s="2">
        <v>1.7853755386691119</v>
      </c>
      <c r="G795">
        <v>1.1203098131651599E-2</v>
      </c>
      <c r="H795">
        <v>1.4032628855345399</v>
      </c>
      <c r="I795">
        <v>0.84005493490895999</v>
      </c>
      <c r="J795" t="s">
        <v>32</v>
      </c>
      <c r="K795" t="s">
        <v>33</v>
      </c>
      <c r="L795">
        <v>59965.193599999999</v>
      </c>
      <c r="M795" t="s">
        <v>1617</v>
      </c>
      <c r="N795">
        <v>237.44569259293999</v>
      </c>
      <c r="O795">
        <v>312.41719157452798</v>
      </c>
      <c r="P795">
        <v>288.61946421196097</v>
      </c>
      <c r="Q795">
        <v>279.49411612647629</v>
      </c>
      <c r="R795">
        <v>2.4463726696081287</v>
      </c>
      <c r="S795">
        <v>0.13706810841443975</v>
      </c>
      <c r="T795">
        <v>3</v>
      </c>
      <c r="U795">
        <v>945</v>
      </c>
      <c r="V795">
        <v>403.88795518776197</v>
      </c>
      <c r="W795">
        <v>369.80027684101901</v>
      </c>
      <c r="X795">
        <v>402.92292762790998</v>
      </c>
      <c r="Y795">
        <v>392.20371988556366</v>
      </c>
      <c r="Z795">
        <v>2.5935117084498485</v>
      </c>
      <c r="AA795">
        <v>4.9484359270046907E-2</v>
      </c>
      <c r="AB795">
        <v>3</v>
      </c>
      <c r="AC795">
        <v>819</v>
      </c>
      <c r="AD795">
        <f t="shared" si="24"/>
        <v>1.4032628855345355</v>
      </c>
      <c r="AE795">
        <f t="shared" si="25"/>
        <v>0.48878530698303291</v>
      </c>
    </row>
    <row r="796" spans="1:31">
      <c r="A796" t="s">
        <v>1618</v>
      </c>
      <c r="B796">
        <v>3</v>
      </c>
      <c r="C796">
        <v>2</v>
      </c>
      <c r="D796">
        <v>11.525</v>
      </c>
      <c r="E796">
        <v>1.5499890895931401E-3</v>
      </c>
      <c r="F796" s="2">
        <v>2.8096713588272384</v>
      </c>
      <c r="G796">
        <v>3.14154129855775E-3</v>
      </c>
      <c r="H796">
        <v>2.37209927016518</v>
      </c>
      <c r="I796">
        <v>0.99972974221446698</v>
      </c>
      <c r="J796" t="s">
        <v>33</v>
      </c>
      <c r="K796" t="s">
        <v>32</v>
      </c>
      <c r="L796">
        <v>69061.790200000003</v>
      </c>
      <c r="M796" t="s">
        <v>1619</v>
      </c>
      <c r="N796">
        <v>310.36073700364</v>
      </c>
      <c r="O796">
        <v>261.87124579627101</v>
      </c>
      <c r="P796">
        <v>251.46796490081499</v>
      </c>
      <c r="Q796">
        <v>274.56664923357533</v>
      </c>
      <c r="R796">
        <v>2.4386477836893139</v>
      </c>
      <c r="S796">
        <v>0.11447852040076302</v>
      </c>
      <c r="T796">
        <v>3</v>
      </c>
      <c r="U796">
        <v>946</v>
      </c>
      <c r="V796">
        <v>133.917035471567</v>
      </c>
      <c r="W796">
        <v>116.209359024382</v>
      </c>
      <c r="X796">
        <v>97.118747417257893</v>
      </c>
      <c r="Y796">
        <v>115.74838063773564</v>
      </c>
      <c r="Z796">
        <v>2.0635149237935315</v>
      </c>
      <c r="AA796">
        <v>0.15899552530983863</v>
      </c>
      <c r="AB796">
        <v>3</v>
      </c>
      <c r="AC796">
        <v>1023</v>
      </c>
      <c r="AD796">
        <f t="shared" si="24"/>
        <v>0.42156751725249725</v>
      </c>
      <c r="AE796">
        <f t="shared" si="25"/>
        <v>-1.2461643866032444</v>
      </c>
    </row>
    <row r="797" spans="1:31">
      <c r="A797" t="s">
        <v>1620</v>
      </c>
      <c r="B797">
        <v>10</v>
      </c>
      <c r="C797">
        <v>3</v>
      </c>
      <c r="D797">
        <v>44.559399999999997</v>
      </c>
      <c r="E797">
        <v>2.6068089682422999E-2</v>
      </c>
      <c r="F797" s="2">
        <v>1.58389079356433</v>
      </c>
      <c r="G797">
        <v>1.5055404224989299E-2</v>
      </c>
      <c r="H797">
        <v>1.42552741362591</v>
      </c>
      <c r="I797">
        <v>0.73328653120357101</v>
      </c>
      <c r="J797" t="s">
        <v>32</v>
      </c>
      <c r="K797" t="s">
        <v>33</v>
      </c>
      <c r="L797">
        <v>125343.4828</v>
      </c>
      <c r="M797" t="s">
        <v>1621</v>
      </c>
      <c r="N797">
        <v>312.55432572290999</v>
      </c>
      <c r="O797">
        <v>220.74050756017499</v>
      </c>
      <c r="P797">
        <v>281.92684166703401</v>
      </c>
      <c r="Q797">
        <v>271.74055831670631</v>
      </c>
      <c r="R797">
        <v>2.4341544633666508</v>
      </c>
      <c r="S797">
        <v>0.1720273699554476</v>
      </c>
      <c r="T797">
        <v>3</v>
      </c>
      <c r="U797">
        <v>947</v>
      </c>
      <c r="V797">
        <v>401.036460027479</v>
      </c>
      <c r="W797">
        <v>370.900450449799</v>
      </c>
      <c r="X797">
        <v>390.18393534614898</v>
      </c>
      <c r="Y797">
        <v>387.37361527447564</v>
      </c>
      <c r="Z797">
        <v>2.5881300367988618</v>
      </c>
      <c r="AA797">
        <v>3.9402001054318424E-2</v>
      </c>
      <c r="AB797">
        <v>3</v>
      </c>
      <c r="AC797">
        <v>822</v>
      </c>
      <c r="AD797">
        <f t="shared" si="24"/>
        <v>1.425527413625912</v>
      </c>
      <c r="AE797">
        <f t="shared" si="25"/>
        <v>0.51149578331085321</v>
      </c>
    </row>
    <row r="798" spans="1:31">
      <c r="A798" t="s">
        <v>1622</v>
      </c>
      <c r="B798">
        <v>5</v>
      </c>
      <c r="C798">
        <v>1</v>
      </c>
      <c r="D798">
        <v>25.084399999999999</v>
      </c>
      <c r="E798">
        <v>2.20708480568199E-2</v>
      </c>
      <c r="F798" s="2">
        <v>1.6561809790575939</v>
      </c>
      <c r="G798">
        <v>1.3341397062848899E-2</v>
      </c>
      <c r="H798">
        <v>1.2621445935359501</v>
      </c>
      <c r="I798">
        <v>0.77428106556557996</v>
      </c>
      <c r="J798" t="s">
        <v>32</v>
      </c>
      <c r="K798" t="s">
        <v>33</v>
      </c>
      <c r="L798">
        <v>59634.938300000002</v>
      </c>
      <c r="M798" t="s">
        <v>1623</v>
      </c>
      <c r="N798">
        <v>274.30461650665802</v>
      </c>
      <c r="O798">
        <v>260.13793348353698</v>
      </c>
      <c r="P798">
        <v>272.45382115540099</v>
      </c>
      <c r="Q798">
        <v>268.96545704853196</v>
      </c>
      <c r="R798">
        <v>2.4296965075990489</v>
      </c>
      <c r="S798">
        <v>2.86306836416544E-2</v>
      </c>
      <c r="T798">
        <v>3</v>
      </c>
      <c r="U798">
        <v>948</v>
      </c>
      <c r="V798">
        <v>354.471545671473</v>
      </c>
      <c r="W798">
        <v>364.18894476286101</v>
      </c>
      <c r="X798">
        <v>299.75940195085502</v>
      </c>
      <c r="Y798">
        <v>339.47329746172966</v>
      </c>
      <c r="Z798">
        <v>2.5308056189078165</v>
      </c>
      <c r="AA798">
        <v>0.10231950236145809</v>
      </c>
      <c r="AB798">
        <v>3</v>
      </c>
      <c r="AC798">
        <v>864</v>
      </c>
      <c r="AD798">
        <f t="shared" si="24"/>
        <v>1.2621445935359472</v>
      </c>
      <c r="AE798">
        <f t="shared" si="25"/>
        <v>0.33587719750568745</v>
      </c>
    </row>
    <row r="799" spans="1:31">
      <c r="A799" t="s">
        <v>1624</v>
      </c>
      <c r="B799">
        <v>4</v>
      </c>
      <c r="C799">
        <v>1</v>
      </c>
      <c r="D799">
        <v>20.678799999999999</v>
      </c>
      <c r="E799">
        <v>0.12679316498694701</v>
      </c>
      <c r="F799" s="2">
        <v>0.8969041572465567</v>
      </c>
      <c r="G799">
        <v>4.67981334772355E-2</v>
      </c>
      <c r="H799">
        <v>1.4723829998465701</v>
      </c>
      <c r="I799">
        <v>0.31553024258585299</v>
      </c>
      <c r="J799" t="s">
        <v>32</v>
      </c>
      <c r="K799" t="s">
        <v>33</v>
      </c>
      <c r="L799">
        <v>44053.443700000003</v>
      </c>
      <c r="M799" t="s">
        <v>1625</v>
      </c>
      <c r="N799">
        <v>277.55497420418902</v>
      </c>
      <c r="O799">
        <v>195.168807450873</v>
      </c>
      <c r="P799">
        <v>333.05986068581302</v>
      </c>
      <c r="Q799">
        <v>268.59454744695836</v>
      </c>
      <c r="R799">
        <v>2.4290971921088178</v>
      </c>
      <c r="S799">
        <v>0.25831072266377775</v>
      </c>
      <c r="T799">
        <v>3</v>
      </c>
      <c r="U799">
        <v>949</v>
      </c>
      <c r="V799">
        <v>374.99434329533102</v>
      </c>
      <c r="W799">
        <v>495.51424399628399</v>
      </c>
      <c r="X799">
        <v>315.91354924554099</v>
      </c>
      <c r="Y799">
        <v>395.47404551238532</v>
      </c>
      <c r="Z799">
        <v>2.5971179865426106</v>
      </c>
      <c r="AA799">
        <v>0.23145653844297695</v>
      </c>
      <c r="AB799">
        <v>3</v>
      </c>
      <c r="AC799">
        <v>814</v>
      </c>
      <c r="AD799">
        <f t="shared" si="24"/>
        <v>1.4723829998465734</v>
      </c>
      <c r="AE799">
        <f t="shared" si="25"/>
        <v>0.5581529975549111</v>
      </c>
    </row>
    <row r="800" spans="1:31">
      <c r="A800" t="s">
        <v>1626</v>
      </c>
      <c r="B800">
        <v>4</v>
      </c>
      <c r="C800">
        <v>3</v>
      </c>
      <c r="D800">
        <v>21.098199999999999</v>
      </c>
      <c r="E800">
        <v>0.10416877110095001</v>
      </c>
      <c r="F800" s="2">
        <v>0.98226245926390543</v>
      </c>
      <c r="G800">
        <v>4.1023747549587999E-2</v>
      </c>
      <c r="H800">
        <v>1.3053769338300001</v>
      </c>
      <c r="I800">
        <v>0.36205094981102498</v>
      </c>
      <c r="J800" t="s">
        <v>33</v>
      </c>
      <c r="K800" t="s">
        <v>32</v>
      </c>
      <c r="L800">
        <v>22884.4388</v>
      </c>
      <c r="M800" t="s">
        <v>1627</v>
      </c>
      <c r="N800">
        <v>277.45459054585899</v>
      </c>
      <c r="O800">
        <v>256.05919731552399</v>
      </c>
      <c r="P800">
        <v>267.88769650525199</v>
      </c>
      <c r="Q800">
        <v>267.1338281222117</v>
      </c>
      <c r="R800">
        <v>2.4267288877838586</v>
      </c>
      <c r="S800">
        <v>4.0120714528460236E-2</v>
      </c>
      <c r="T800">
        <v>3</v>
      </c>
      <c r="U800">
        <v>950</v>
      </c>
      <c r="V800">
        <v>224.81417383124699</v>
      </c>
      <c r="W800">
        <v>234.68716429119101</v>
      </c>
      <c r="X800">
        <v>154.422091652983</v>
      </c>
      <c r="Y800">
        <v>204.64114325847368</v>
      </c>
      <c r="Z800">
        <v>2.3109929533926885</v>
      </c>
      <c r="AA800">
        <v>0.21388777713370566</v>
      </c>
      <c r="AB800">
        <v>3</v>
      </c>
      <c r="AC800">
        <v>965</v>
      </c>
      <c r="AD800">
        <f t="shared" si="24"/>
        <v>0.76606225687318008</v>
      </c>
      <c r="AE800">
        <f t="shared" si="25"/>
        <v>-0.38446645204206892</v>
      </c>
    </row>
    <row r="801" spans="1:31">
      <c r="A801" t="s">
        <v>1628</v>
      </c>
      <c r="B801">
        <v>4</v>
      </c>
      <c r="C801">
        <v>1</v>
      </c>
      <c r="D801">
        <v>13.596500000000001</v>
      </c>
      <c r="E801">
        <v>0.63396443723034701</v>
      </c>
      <c r="F801" s="2">
        <v>0.19793510355013724</v>
      </c>
      <c r="G801">
        <v>0.15510065438194601</v>
      </c>
      <c r="H801">
        <v>1.0890300139195901</v>
      </c>
      <c r="I801">
        <v>6.8918839812210503E-2</v>
      </c>
      <c r="J801" t="s">
        <v>32</v>
      </c>
      <c r="K801" t="s">
        <v>33</v>
      </c>
      <c r="L801">
        <v>82777.030199999994</v>
      </c>
      <c r="M801" t="s">
        <v>1629</v>
      </c>
      <c r="N801">
        <v>380.55962409875099</v>
      </c>
      <c r="O801">
        <v>118.24761383545101</v>
      </c>
      <c r="P801">
        <v>301.75164194678899</v>
      </c>
      <c r="Q801">
        <v>266.85295996033034</v>
      </c>
      <c r="R801">
        <v>2.4262720244051437</v>
      </c>
      <c r="S801">
        <v>0.50437223895382133</v>
      </c>
      <c r="T801">
        <v>3</v>
      </c>
      <c r="U801">
        <v>951</v>
      </c>
      <c r="V801">
        <v>343.28593332040498</v>
      </c>
      <c r="W801">
        <v>258.84011517738298</v>
      </c>
      <c r="X801">
        <v>269.70659960245803</v>
      </c>
      <c r="Y801">
        <v>290.61088270008196</v>
      </c>
      <c r="Z801">
        <v>2.4633118735824375</v>
      </c>
      <c r="AA801">
        <v>0.15808200455882807</v>
      </c>
      <c r="AB801">
        <v>3</v>
      </c>
      <c r="AC801">
        <v>900</v>
      </c>
      <c r="AD801">
        <f t="shared" si="24"/>
        <v>1.0890300139195885</v>
      </c>
      <c r="AE801">
        <f t="shared" si="25"/>
        <v>0.12304371561244211</v>
      </c>
    </row>
    <row r="802" spans="1:31">
      <c r="A802" t="s">
        <v>1630</v>
      </c>
      <c r="B802">
        <v>3</v>
      </c>
      <c r="C802">
        <v>1</v>
      </c>
      <c r="D802">
        <v>13.9367</v>
      </c>
      <c r="E802">
        <v>0.36474641399900898</v>
      </c>
      <c r="F802" s="2">
        <v>0.43800896917569832</v>
      </c>
      <c r="G802">
        <v>0.101127041012664</v>
      </c>
      <c r="H802">
        <v>1.35819907089553</v>
      </c>
      <c r="I802">
        <v>0.12543112182103999</v>
      </c>
      <c r="J802" t="s">
        <v>32</v>
      </c>
      <c r="K802" t="s">
        <v>33</v>
      </c>
      <c r="L802">
        <v>39256.632299999997</v>
      </c>
      <c r="M802" t="s">
        <v>1631</v>
      </c>
      <c r="N802">
        <v>323.10384697513399</v>
      </c>
      <c r="O802">
        <v>104.95168541478</v>
      </c>
      <c r="P802">
        <v>361.26708475883299</v>
      </c>
      <c r="Q802">
        <v>263.10753904958233</v>
      </c>
      <c r="R802">
        <v>2.4201332924822183</v>
      </c>
      <c r="S802">
        <v>0.52560174501018941</v>
      </c>
      <c r="T802">
        <v>3</v>
      </c>
      <c r="U802">
        <v>952</v>
      </c>
      <c r="V802">
        <v>315.48523229526199</v>
      </c>
      <c r="W802">
        <v>306.49147598624199</v>
      </c>
      <c r="X802">
        <v>450.08053696674898</v>
      </c>
      <c r="Y802">
        <v>357.35241508275095</v>
      </c>
      <c r="Z802">
        <v>2.5530967215248248</v>
      </c>
      <c r="AA802">
        <v>0.22507394474820328</v>
      </c>
      <c r="AB802">
        <v>3</v>
      </c>
      <c r="AC802">
        <v>850</v>
      </c>
      <c r="AD802">
        <f t="shared" si="24"/>
        <v>1.3581990708955256</v>
      </c>
      <c r="AE802">
        <f t="shared" si="25"/>
        <v>0.44169495052919777</v>
      </c>
    </row>
    <row r="803" spans="1:31">
      <c r="A803" t="s">
        <v>1632</v>
      </c>
      <c r="B803">
        <v>6</v>
      </c>
      <c r="C803">
        <v>2</v>
      </c>
      <c r="D803">
        <v>26.6662</v>
      </c>
      <c r="E803">
        <v>1.0132601762477499E-2</v>
      </c>
      <c r="F803" s="2">
        <v>1.9942790259123966</v>
      </c>
      <c r="G803">
        <v>8.3296559257980494E-3</v>
      </c>
      <c r="H803">
        <v>6.2549309908654402</v>
      </c>
      <c r="I803">
        <v>0.921074697080286</v>
      </c>
      <c r="J803" t="s">
        <v>33</v>
      </c>
      <c r="K803" t="s">
        <v>32</v>
      </c>
      <c r="L803">
        <v>376379.16090000002</v>
      </c>
      <c r="M803" t="s">
        <v>1633</v>
      </c>
      <c r="N803">
        <v>242.26223321636999</v>
      </c>
      <c r="O803">
        <v>302.032238435024</v>
      </c>
      <c r="P803">
        <v>242.98123493450399</v>
      </c>
      <c r="Q803">
        <v>262.42523552863264</v>
      </c>
      <c r="R803">
        <v>2.419005595657362</v>
      </c>
      <c r="S803">
        <v>0.13071362784409934</v>
      </c>
      <c r="T803">
        <v>3</v>
      </c>
      <c r="U803">
        <v>953</v>
      </c>
      <c r="V803">
        <v>60.707823239982801</v>
      </c>
      <c r="W803">
        <v>49.6690622826371</v>
      </c>
      <c r="X803">
        <v>15.487925413842399</v>
      </c>
      <c r="Y803">
        <v>41.954936978820768</v>
      </c>
      <c r="Z803">
        <v>1.6227830730670383</v>
      </c>
      <c r="AA803">
        <v>0.56194272680968715</v>
      </c>
      <c r="AB803">
        <v>3</v>
      </c>
      <c r="AC803">
        <v>1058</v>
      </c>
      <c r="AD803">
        <f t="shared" si="24"/>
        <v>0.15987386614822399</v>
      </c>
      <c r="AE803">
        <f t="shared" si="25"/>
        <v>-2.6449939675748833</v>
      </c>
    </row>
    <row r="804" spans="1:31">
      <c r="A804" t="s">
        <v>1634</v>
      </c>
      <c r="B804">
        <v>4</v>
      </c>
      <c r="C804">
        <v>1</v>
      </c>
      <c r="D804">
        <v>22.488199999999999</v>
      </c>
      <c r="E804">
        <v>0.16073847684574999</v>
      </c>
      <c r="F804" s="2">
        <v>0.79388015135355017</v>
      </c>
      <c r="G804">
        <v>5.5739398286098002E-2</v>
      </c>
      <c r="H804">
        <v>1.5847960565347601</v>
      </c>
      <c r="I804">
        <v>0.26375554700555098</v>
      </c>
      <c r="J804" t="s">
        <v>33</v>
      </c>
      <c r="K804" t="s">
        <v>32</v>
      </c>
      <c r="L804">
        <v>24946.6584</v>
      </c>
      <c r="M804" t="s">
        <v>1635</v>
      </c>
      <c r="N804">
        <v>207.077996792866</v>
      </c>
      <c r="O804">
        <v>208.05193680057499</v>
      </c>
      <c r="P804">
        <v>371.80470153720597</v>
      </c>
      <c r="Q804">
        <v>262.31154504354896</v>
      </c>
      <c r="R804">
        <v>2.4188174054907208</v>
      </c>
      <c r="S804">
        <v>0.36149802503993761</v>
      </c>
      <c r="T804">
        <v>3</v>
      </c>
      <c r="U804">
        <v>954</v>
      </c>
      <c r="V804">
        <v>202.97401485447301</v>
      </c>
      <c r="W804">
        <v>179.480279839844</v>
      </c>
      <c r="X804">
        <v>114.098325995137</v>
      </c>
      <c r="Y804">
        <v>165.517540229818</v>
      </c>
      <c r="Z804">
        <v>2.218844023618562</v>
      </c>
      <c r="AA804">
        <v>0.27824042513960456</v>
      </c>
      <c r="AB804">
        <v>3</v>
      </c>
      <c r="AC804">
        <v>995</v>
      </c>
      <c r="AD804">
        <f t="shared" si="24"/>
        <v>0.63099601735920074</v>
      </c>
      <c r="AE804">
        <f t="shared" si="25"/>
        <v>-0.6642971954707636</v>
      </c>
    </row>
    <row r="805" spans="1:31">
      <c r="A805" t="s">
        <v>1636</v>
      </c>
      <c r="B805">
        <v>1</v>
      </c>
      <c r="C805">
        <v>1</v>
      </c>
      <c r="D805">
        <v>5.5510999999999999</v>
      </c>
      <c r="E805">
        <v>4.1776073053589901E-4</v>
      </c>
      <c r="F805" s="2">
        <v>3.3790723860720875</v>
      </c>
      <c r="G805">
        <v>1.63699926683233E-3</v>
      </c>
      <c r="H805">
        <v>3.2642785758365198</v>
      </c>
      <c r="I805">
        <v>0.99999997371738503</v>
      </c>
      <c r="J805" t="s">
        <v>33</v>
      </c>
      <c r="K805" t="s">
        <v>32</v>
      </c>
      <c r="L805">
        <v>9338.4032000000007</v>
      </c>
      <c r="M805" t="s">
        <v>1637</v>
      </c>
      <c r="N805">
        <v>248.71274480612999</v>
      </c>
      <c r="O805">
        <v>246.306310370988</v>
      </c>
      <c r="P805">
        <v>286.71558736962203</v>
      </c>
      <c r="Q805">
        <v>260.57821418224665</v>
      </c>
      <c r="R805">
        <v>2.4159381034105687</v>
      </c>
      <c r="S805">
        <v>8.6989565602395208E-2</v>
      </c>
      <c r="T805">
        <v>3</v>
      </c>
      <c r="U805">
        <v>957</v>
      </c>
      <c r="V805">
        <v>72.591982107110894</v>
      </c>
      <c r="W805">
        <v>96.2315264693611</v>
      </c>
      <c r="X805">
        <v>70.658087244867602</v>
      </c>
      <c r="Y805">
        <v>79.827198607113203</v>
      </c>
      <c r="Z805">
        <v>1.9021508887496952</v>
      </c>
      <c r="AA805">
        <v>0.17837821898113221</v>
      </c>
      <c r="AB805">
        <v>3</v>
      </c>
      <c r="AC805">
        <v>1038</v>
      </c>
      <c r="AD805">
        <f t="shared" si="24"/>
        <v>0.30634640297013699</v>
      </c>
      <c r="AE805">
        <f t="shared" si="25"/>
        <v>-1.7067641831758791</v>
      </c>
    </row>
    <row r="806" spans="1:31">
      <c r="A806" t="s">
        <v>1638</v>
      </c>
      <c r="B806">
        <v>5</v>
      </c>
      <c r="C806">
        <v>1</v>
      </c>
      <c r="D806">
        <v>24.724399999999999</v>
      </c>
      <c r="E806">
        <v>0.90106909303035898</v>
      </c>
      <c r="F806" s="2">
        <v>4.5241906500014119E-2</v>
      </c>
      <c r="G806">
        <v>0.20350706240129801</v>
      </c>
      <c r="H806">
        <v>1.0473032250769301</v>
      </c>
      <c r="I806">
        <v>5.12453469838356E-2</v>
      </c>
      <c r="J806" t="s">
        <v>32</v>
      </c>
      <c r="K806" t="s">
        <v>33</v>
      </c>
      <c r="L806">
        <v>38749.948199999999</v>
      </c>
      <c r="M806" t="s">
        <v>1639</v>
      </c>
      <c r="N806">
        <v>294.99267030789599</v>
      </c>
      <c r="O806">
        <v>169.750367149564</v>
      </c>
      <c r="P806">
        <v>313.08523253547497</v>
      </c>
      <c r="Q806">
        <v>259.27608999764499</v>
      </c>
      <c r="R806">
        <v>2.4137624687135588</v>
      </c>
      <c r="S806">
        <v>0.30105946289967045</v>
      </c>
      <c r="T806">
        <v>3</v>
      </c>
      <c r="U806">
        <v>958</v>
      </c>
      <c r="V806">
        <v>149.957973169795</v>
      </c>
      <c r="W806">
        <v>185.75426746010501</v>
      </c>
      <c r="X806">
        <v>478.909815089711</v>
      </c>
      <c r="Y806">
        <v>271.54068523987036</v>
      </c>
      <c r="Z806">
        <v>2.433834909620606</v>
      </c>
      <c r="AA806">
        <v>0.66463933651403506</v>
      </c>
      <c r="AB806">
        <v>3</v>
      </c>
      <c r="AC806">
        <v>916</v>
      </c>
      <c r="AD806">
        <f t="shared" si="24"/>
        <v>1.0473032250769316</v>
      </c>
      <c r="AE806">
        <f t="shared" si="25"/>
        <v>6.6679205382086382E-2</v>
      </c>
    </row>
    <row r="807" spans="1:31">
      <c r="A807" t="s">
        <v>1640</v>
      </c>
      <c r="B807">
        <v>1</v>
      </c>
      <c r="C807">
        <v>1</v>
      </c>
      <c r="D807">
        <v>5.0632000000000001</v>
      </c>
      <c r="E807">
        <v>7.7198381903602602E-3</v>
      </c>
      <c r="F807" s="2">
        <v>2.1123918024842281</v>
      </c>
      <c r="G807">
        <v>6.9808285354041998E-3</v>
      </c>
      <c r="H807">
        <v>2.72696307973027</v>
      </c>
      <c r="I807">
        <v>0.95203186524467898</v>
      </c>
      <c r="J807" t="s">
        <v>33</v>
      </c>
      <c r="K807" t="s">
        <v>32</v>
      </c>
      <c r="L807">
        <v>22087.179100000001</v>
      </c>
      <c r="M807" t="s">
        <v>1641</v>
      </c>
      <c r="N807">
        <v>261.49297753132203</v>
      </c>
      <c r="O807">
        <v>244.21960648853101</v>
      </c>
      <c r="P807">
        <v>264.26595273123002</v>
      </c>
      <c r="Q807">
        <v>256.65951225036105</v>
      </c>
      <c r="R807">
        <v>2.4093573646080348</v>
      </c>
      <c r="S807">
        <v>4.2321152564334351E-2</v>
      </c>
      <c r="T807">
        <v>3</v>
      </c>
      <c r="U807">
        <v>959</v>
      </c>
      <c r="V807">
        <v>101.627061748152</v>
      </c>
      <c r="W807">
        <v>120.55691386071101</v>
      </c>
      <c r="X807">
        <v>60.1735460145117</v>
      </c>
      <c r="Y807">
        <v>94.119173874458241</v>
      </c>
      <c r="Z807">
        <v>1.9736781065263092</v>
      </c>
      <c r="AA807">
        <v>0.32813590519725894</v>
      </c>
      <c r="AB807">
        <v>3</v>
      </c>
      <c r="AC807">
        <v>1034</v>
      </c>
      <c r="AD807">
        <f t="shared" si="24"/>
        <v>0.36670830178563096</v>
      </c>
      <c r="AE807">
        <f t="shared" si="25"/>
        <v>-1.4472951677813661</v>
      </c>
    </row>
    <row r="808" spans="1:31">
      <c r="A808" t="s">
        <v>1642</v>
      </c>
      <c r="B808">
        <v>8</v>
      </c>
      <c r="C808">
        <v>2</v>
      </c>
      <c r="D808">
        <v>34.894500000000001</v>
      </c>
      <c r="E808">
        <v>0.47683075083975601</v>
      </c>
      <c r="F808" s="2">
        <v>0.32163574469109824</v>
      </c>
      <c r="G808">
        <v>0.12531020450333699</v>
      </c>
      <c r="H808">
        <v>1.1678199175608901</v>
      </c>
      <c r="I808">
        <v>9.4195012880201795E-2</v>
      </c>
      <c r="J808" t="s">
        <v>32</v>
      </c>
      <c r="K808" t="s">
        <v>33</v>
      </c>
      <c r="L808">
        <v>120104.4152</v>
      </c>
      <c r="M808" t="s">
        <v>1643</v>
      </c>
      <c r="N808">
        <v>283.49631859460698</v>
      </c>
      <c r="O808">
        <v>131.608160829518</v>
      </c>
      <c r="P808">
        <v>354.67231064929001</v>
      </c>
      <c r="Q808">
        <v>256.592263357805</v>
      </c>
      <c r="R808">
        <v>2.4092435576052873</v>
      </c>
      <c r="S808">
        <v>0.44404996740510067</v>
      </c>
      <c r="T808">
        <v>3</v>
      </c>
      <c r="U808">
        <v>960</v>
      </c>
      <c r="V808">
        <v>287.38034575461302</v>
      </c>
      <c r="W808">
        <v>310.94446226194702</v>
      </c>
      <c r="X808">
        <v>300.63585950726002</v>
      </c>
      <c r="Y808">
        <v>299.65355584127337</v>
      </c>
      <c r="Z808">
        <v>2.4766194356219611</v>
      </c>
      <c r="AA808">
        <v>3.9421290497413872E-2</v>
      </c>
      <c r="AB808">
        <v>3</v>
      </c>
      <c r="AC808">
        <v>893</v>
      </c>
      <c r="AD808">
        <f t="shared" si="24"/>
        <v>1.1678199175608874</v>
      </c>
      <c r="AE808">
        <f t="shared" si="25"/>
        <v>0.22381782210129192</v>
      </c>
    </row>
    <row r="809" spans="1:31">
      <c r="A809" t="s">
        <v>1644</v>
      </c>
      <c r="B809">
        <v>3</v>
      </c>
      <c r="C809">
        <v>1</v>
      </c>
      <c r="D809">
        <v>17.7746</v>
      </c>
      <c r="E809">
        <v>0.26024558267546599</v>
      </c>
      <c r="F809" s="2">
        <v>0.58461663332924607</v>
      </c>
      <c r="G809">
        <v>7.9427177342913699E-2</v>
      </c>
      <c r="H809">
        <v>1.74199988100436</v>
      </c>
      <c r="I809">
        <v>0.17463956912741099</v>
      </c>
      <c r="J809" t="s">
        <v>32</v>
      </c>
      <c r="K809" t="s">
        <v>33</v>
      </c>
      <c r="L809">
        <v>24262.736099999998</v>
      </c>
      <c r="M809" t="s">
        <v>1645</v>
      </c>
      <c r="N809">
        <v>318.87594691562902</v>
      </c>
      <c r="O809">
        <v>47.550035593900098</v>
      </c>
      <c r="P809">
        <v>390.82848844907699</v>
      </c>
      <c r="Q809">
        <v>252.41815698620204</v>
      </c>
      <c r="R809">
        <v>2.4021205914409514</v>
      </c>
      <c r="S809">
        <v>0.7171899757232425</v>
      </c>
      <c r="T809">
        <v>3</v>
      </c>
      <c r="U809">
        <v>962</v>
      </c>
      <c r="V809">
        <v>472.12704106393397</v>
      </c>
      <c r="W809">
        <v>382.868556667414</v>
      </c>
      <c r="X809">
        <v>464.14160056856599</v>
      </c>
      <c r="Y809">
        <v>439.71239943330465</v>
      </c>
      <c r="Z809">
        <v>2.6431687124460344</v>
      </c>
      <c r="AA809">
        <v>0.11232310939213978</v>
      </c>
      <c r="AB809">
        <v>3</v>
      </c>
      <c r="AC809">
        <v>778</v>
      </c>
      <c r="AD809">
        <f t="shared" si="24"/>
        <v>1.7419998810043633</v>
      </c>
      <c r="AE809">
        <f t="shared" si="25"/>
        <v>0.80074452538659346</v>
      </c>
    </row>
    <row r="810" spans="1:31">
      <c r="A810" t="s">
        <v>1646</v>
      </c>
      <c r="B810">
        <v>3</v>
      </c>
      <c r="C810">
        <v>1</v>
      </c>
      <c r="D810">
        <v>12.6995</v>
      </c>
      <c r="E810">
        <v>0.40074478105073302</v>
      </c>
      <c r="F810" s="2">
        <v>0.39713212480819504</v>
      </c>
      <c r="G810">
        <v>0.109050146680154</v>
      </c>
      <c r="H810">
        <v>1.33093733061068</v>
      </c>
      <c r="I810">
        <v>0.11366386886124299</v>
      </c>
      <c r="J810" t="s">
        <v>33</v>
      </c>
      <c r="K810" t="s">
        <v>32</v>
      </c>
      <c r="L810">
        <v>55800.849000000002</v>
      </c>
      <c r="M810" t="s">
        <v>1647</v>
      </c>
      <c r="N810">
        <v>284.21324080755397</v>
      </c>
      <c r="O810">
        <v>212.404551079415</v>
      </c>
      <c r="P810">
        <v>258.73625090208202</v>
      </c>
      <c r="Q810">
        <v>251.78468092968365</v>
      </c>
      <c r="R810">
        <v>2.4010293032536048</v>
      </c>
      <c r="S810">
        <v>0.14459007475279054</v>
      </c>
      <c r="T810">
        <v>3</v>
      </c>
      <c r="U810">
        <v>963</v>
      </c>
      <c r="V810">
        <v>290.04513104745598</v>
      </c>
      <c r="W810">
        <v>277.49026330688997</v>
      </c>
      <c r="Y810">
        <v>283.76769717717298</v>
      </c>
      <c r="Z810">
        <v>2.4529629558284016</v>
      </c>
      <c r="AA810">
        <v>3.1284858017900541E-2</v>
      </c>
      <c r="AB810">
        <v>2</v>
      </c>
      <c r="AC810">
        <v>907</v>
      </c>
      <c r="AD810">
        <f t="shared" si="24"/>
        <v>1.1270252667056471</v>
      </c>
      <c r="AE810">
        <f t="shared" si="25"/>
        <v>0.17251985955833668</v>
      </c>
    </row>
    <row r="811" spans="1:31">
      <c r="A811" t="s">
        <v>1648</v>
      </c>
      <c r="B811">
        <v>3</v>
      </c>
      <c r="C811">
        <v>3</v>
      </c>
      <c r="D811">
        <v>14.382400000000001</v>
      </c>
      <c r="E811">
        <v>2.14432118189231E-2</v>
      </c>
      <c r="F811" s="2">
        <v>1.6687101643726456</v>
      </c>
      <c r="G811">
        <v>1.31289723175835E-2</v>
      </c>
      <c r="H811">
        <v>1.5524484812767101</v>
      </c>
      <c r="I811">
        <v>0.78110915796228997</v>
      </c>
      <c r="J811" t="s">
        <v>32</v>
      </c>
      <c r="K811" t="s">
        <v>33</v>
      </c>
      <c r="L811">
        <v>38203.395600000003</v>
      </c>
      <c r="M811" t="s">
        <v>1649</v>
      </c>
      <c r="N811">
        <v>242.82545641725</v>
      </c>
      <c r="O811">
        <v>232.97309377741999</v>
      </c>
      <c r="P811">
        <v>275.84374081377098</v>
      </c>
      <c r="Q811">
        <v>250.54743033614696</v>
      </c>
      <c r="R811">
        <v>2.3988899528914884</v>
      </c>
      <c r="S811">
        <v>8.9620881025738258E-2</v>
      </c>
      <c r="T811">
        <v>3</v>
      </c>
      <c r="U811">
        <v>964</v>
      </c>
      <c r="V811">
        <v>382.25588128426199</v>
      </c>
      <c r="W811">
        <v>321.09546520793901</v>
      </c>
      <c r="X811">
        <v>463.53458664720199</v>
      </c>
      <c r="Y811">
        <v>388.96197771313427</v>
      </c>
      <c r="Z811">
        <v>2.5899071497153172</v>
      </c>
      <c r="AA811">
        <v>0.18370937762336897</v>
      </c>
      <c r="AB811">
        <v>3</v>
      </c>
      <c r="AC811">
        <v>821</v>
      </c>
      <c r="AD811">
        <f t="shared" si="24"/>
        <v>1.5524484812767125</v>
      </c>
      <c r="AE811">
        <f t="shared" si="25"/>
        <v>0.63454539273570565</v>
      </c>
    </row>
    <row r="812" spans="1:31">
      <c r="A812" t="s">
        <v>1650</v>
      </c>
      <c r="B812">
        <v>2</v>
      </c>
      <c r="C812">
        <v>1</v>
      </c>
      <c r="D812">
        <v>10.928800000000001</v>
      </c>
      <c r="E812">
        <v>8.3338999333764097E-3</v>
      </c>
      <c r="F812" s="2">
        <v>2.0791517184987738</v>
      </c>
      <c r="G812">
        <v>7.2539435678781704E-3</v>
      </c>
      <c r="H812">
        <v>2.6247229090326698</v>
      </c>
      <c r="I812">
        <v>0.944367017279093</v>
      </c>
      <c r="J812" t="s">
        <v>33</v>
      </c>
      <c r="K812" t="s">
        <v>32</v>
      </c>
      <c r="L812">
        <v>25115.799200000001</v>
      </c>
      <c r="M812" t="s">
        <v>1651</v>
      </c>
      <c r="N812">
        <v>194.14244236346099</v>
      </c>
      <c r="O812">
        <v>319.07209146154099</v>
      </c>
      <c r="P812">
        <v>238.06088099329</v>
      </c>
      <c r="Q812">
        <v>250.425138272764</v>
      </c>
      <c r="R812">
        <v>2.3986779222427437</v>
      </c>
      <c r="S812">
        <v>0.25307341663457106</v>
      </c>
      <c r="T812">
        <v>3</v>
      </c>
      <c r="U812">
        <v>965</v>
      </c>
      <c r="V812">
        <v>116.115045966637</v>
      </c>
      <c r="W812">
        <v>72.7792762232814</v>
      </c>
      <c r="X812">
        <v>97.336049874449898</v>
      </c>
      <c r="Y812">
        <v>95.410124021456099</v>
      </c>
      <c r="Z812">
        <v>1.9795944603788436</v>
      </c>
      <c r="AA812">
        <v>0.2277744023556959</v>
      </c>
      <c r="AB812">
        <v>3</v>
      </c>
      <c r="AC812">
        <v>1033</v>
      </c>
      <c r="AD812">
        <f t="shared" si="24"/>
        <v>0.38099259794571833</v>
      </c>
      <c r="AE812">
        <f t="shared" si="25"/>
        <v>-1.3921651260683467</v>
      </c>
    </row>
    <row r="813" spans="1:31">
      <c r="A813" t="s">
        <v>1652</v>
      </c>
      <c r="B813">
        <v>1</v>
      </c>
      <c r="C813">
        <v>1</v>
      </c>
      <c r="D813">
        <v>4.9488000000000003</v>
      </c>
      <c r="E813">
        <v>4.4068204557732998E-2</v>
      </c>
      <c r="F813" s="2">
        <v>1.3558746433079472</v>
      </c>
      <c r="G813">
        <v>2.1362680215386599E-2</v>
      </c>
      <c r="H813">
        <v>2.1601770233726301</v>
      </c>
      <c r="I813">
        <v>0.59200362863293798</v>
      </c>
      <c r="J813" t="s">
        <v>33</v>
      </c>
      <c r="K813" t="s">
        <v>32</v>
      </c>
      <c r="L813">
        <v>38959.177499999998</v>
      </c>
      <c r="M813" t="s">
        <v>1653</v>
      </c>
      <c r="N813">
        <v>257.92801316804599</v>
      </c>
      <c r="O813">
        <v>280.33197908054501</v>
      </c>
      <c r="P813">
        <v>211.07010261203899</v>
      </c>
      <c r="Q813">
        <v>249.77669828687669</v>
      </c>
      <c r="R813">
        <v>2.3975519205174884</v>
      </c>
      <c r="S813">
        <v>0.14149879426217446</v>
      </c>
      <c r="T813">
        <v>3</v>
      </c>
      <c r="U813">
        <v>966</v>
      </c>
      <c r="V813">
        <v>62.629297433848102</v>
      </c>
      <c r="W813">
        <v>146.34602869368899</v>
      </c>
      <c r="X813">
        <v>137.90832588479699</v>
      </c>
      <c r="Y813">
        <v>115.62788400411137</v>
      </c>
      <c r="Z813">
        <v>2.0630625781055851</v>
      </c>
      <c r="AA813">
        <v>0.39862018178230119</v>
      </c>
      <c r="AB813">
        <v>3</v>
      </c>
      <c r="AC813">
        <v>1024</v>
      </c>
      <c r="AD813">
        <f t="shared" si="24"/>
        <v>0.46292502381991202</v>
      </c>
      <c r="AE813">
        <f t="shared" si="25"/>
        <v>-1.1111495439985004</v>
      </c>
    </row>
    <row r="814" spans="1:31">
      <c r="A814" t="s">
        <v>1654</v>
      </c>
      <c r="B814">
        <v>5</v>
      </c>
      <c r="C814">
        <v>2</v>
      </c>
      <c r="D814">
        <v>28.512</v>
      </c>
      <c r="E814">
        <v>2.0214557204562601E-2</v>
      </c>
      <c r="F814" s="2">
        <v>1.6943357673513924</v>
      </c>
      <c r="G814">
        <v>1.27076355754177E-2</v>
      </c>
      <c r="H814">
        <v>1.3190838882159299</v>
      </c>
      <c r="I814">
        <v>0.794793110403335</v>
      </c>
      <c r="J814" t="s">
        <v>32</v>
      </c>
      <c r="K814" t="s">
        <v>33</v>
      </c>
      <c r="L814">
        <v>76352.237099999998</v>
      </c>
      <c r="M814" t="s">
        <v>1655</v>
      </c>
      <c r="N814">
        <v>279.30297643183297</v>
      </c>
      <c r="O814">
        <v>219.87808094370101</v>
      </c>
      <c r="P814">
        <v>249.746697718315</v>
      </c>
      <c r="Q814">
        <v>249.64258503128301</v>
      </c>
      <c r="R814">
        <v>2.3973186710207233</v>
      </c>
      <c r="S814">
        <v>0.11902049702158565</v>
      </c>
      <c r="T814">
        <v>3</v>
      </c>
      <c r="U814">
        <v>967</v>
      </c>
      <c r="V814">
        <v>322.17035078669602</v>
      </c>
      <c r="W814">
        <v>348.82496325957999</v>
      </c>
      <c r="X814">
        <v>316.90322113574501</v>
      </c>
      <c r="Y814">
        <v>329.29951172734036</v>
      </c>
      <c r="Z814">
        <v>2.5175910867572191</v>
      </c>
      <c r="AA814">
        <v>5.1969070968104693E-2</v>
      </c>
      <c r="AB814">
        <v>3</v>
      </c>
      <c r="AC814">
        <v>871</v>
      </c>
      <c r="AD814">
        <f t="shared" si="24"/>
        <v>1.3190838882159286</v>
      </c>
      <c r="AE814">
        <f t="shared" si="25"/>
        <v>0.39953631687503932</v>
      </c>
    </row>
    <row r="815" spans="1:31">
      <c r="A815" t="s">
        <v>1656</v>
      </c>
      <c r="B815">
        <v>5</v>
      </c>
      <c r="C815">
        <v>1</v>
      </c>
      <c r="D815">
        <v>22.636299999999999</v>
      </c>
      <c r="E815">
        <v>0.52294009042138401</v>
      </c>
      <c r="F815" s="2">
        <v>0.28154806235590346</v>
      </c>
      <c r="G815">
        <v>0.13445833762668599</v>
      </c>
      <c r="H815">
        <v>1.16669832669658</v>
      </c>
      <c r="I815">
        <v>8.5075731204540497E-2</v>
      </c>
      <c r="J815" t="s">
        <v>33</v>
      </c>
      <c r="K815" t="s">
        <v>32</v>
      </c>
      <c r="L815">
        <v>153057.8836</v>
      </c>
      <c r="M815" t="s">
        <v>1657</v>
      </c>
      <c r="N815">
        <v>256.86523195979299</v>
      </c>
      <c r="O815">
        <v>264.39443660435501</v>
      </c>
      <c r="P815">
        <v>220.24559278763499</v>
      </c>
      <c r="Q815">
        <v>247.16842045059434</v>
      </c>
      <c r="R815">
        <v>2.3929929821928706</v>
      </c>
      <c r="S815">
        <v>9.5553532448451259E-2</v>
      </c>
      <c r="T815">
        <v>3</v>
      </c>
      <c r="U815">
        <v>969</v>
      </c>
      <c r="V815">
        <v>288.32639350416201</v>
      </c>
      <c r="W815">
        <v>276.53725456174902</v>
      </c>
      <c r="X815">
        <v>70.695042972325894</v>
      </c>
      <c r="Y815">
        <v>211.85289701274564</v>
      </c>
      <c r="Z815">
        <v>2.3260344071996326</v>
      </c>
      <c r="AA815">
        <v>0.57770425279037152</v>
      </c>
      <c r="AB815">
        <v>3</v>
      </c>
      <c r="AC815">
        <v>958</v>
      </c>
      <c r="AD815">
        <f t="shared" si="24"/>
        <v>0.85711959734391796</v>
      </c>
      <c r="AE815">
        <f t="shared" si="25"/>
        <v>-0.22243157146365961</v>
      </c>
    </row>
    <row r="816" spans="1:31">
      <c r="A816" t="s">
        <v>1658</v>
      </c>
      <c r="B816">
        <v>7</v>
      </c>
      <c r="C816">
        <v>1</v>
      </c>
      <c r="D816">
        <v>29.553899999999999</v>
      </c>
      <c r="E816">
        <v>0.21036013717282201</v>
      </c>
      <c r="F816" s="2">
        <v>0.6770365546612982</v>
      </c>
      <c r="G816">
        <v>6.82765196383643E-2</v>
      </c>
      <c r="H816">
        <v>1.78199263432257</v>
      </c>
      <c r="I816">
        <v>0.21127832494666701</v>
      </c>
      <c r="J816" t="s">
        <v>32</v>
      </c>
      <c r="K816" t="s">
        <v>33</v>
      </c>
      <c r="L816">
        <v>264848.00150000001</v>
      </c>
      <c r="M816" t="s">
        <v>1659</v>
      </c>
      <c r="N816">
        <v>248.16644927319101</v>
      </c>
      <c r="O816">
        <v>110.531815581684</v>
      </c>
      <c r="P816">
        <v>381.57915570441497</v>
      </c>
      <c r="Q816">
        <v>246.75914018643002</v>
      </c>
      <c r="R816">
        <v>2.3922732483082867</v>
      </c>
      <c r="S816">
        <v>0.54923659578174411</v>
      </c>
      <c r="T816">
        <v>3</v>
      </c>
      <c r="U816">
        <v>970</v>
      </c>
      <c r="V816">
        <v>310.22243654805197</v>
      </c>
      <c r="W816">
        <v>656.33014480434099</v>
      </c>
      <c r="X816">
        <v>352.616329439575</v>
      </c>
      <c r="Y816">
        <v>439.72297026398928</v>
      </c>
      <c r="Z816">
        <v>2.6431791529027042</v>
      </c>
      <c r="AA816">
        <v>0.42931830631020135</v>
      </c>
      <c r="AB816">
        <v>3</v>
      </c>
      <c r="AC816">
        <v>777</v>
      </c>
      <c r="AD816">
        <f t="shared" si="24"/>
        <v>1.781992634322572</v>
      </c>
      <c r="AE816">
        <f t="shared" si="25"/>
        <v>0.83349137364532344</v>
      </c>
    </row>
    <row r="817" spans="1:31">
      <c r="A817" t="s">
        <v>1660</v>
      </c>
      <c r="B817">
        <v>1</v>
      </c>
      <c r="C817">
        <v>1</v>
      </c>
      <c r="D817">
        <v>5.5293000000000001</v>
      </c>
      <c r="E817">
        <v>0.136886115889887</v>
      </c>
      <c r="F817" s="2">
        <v>0.8636405993327253</v>
      </c>
      <c r="G817">
        <v>4.9819458644426398E-2</v>
      </c>
      <c r="H817">
        <v>1.2862778308154701</v>
      </c>
      <c r="I817">
        <v>0.29827028280281098</v>
      </c>
      <c r="J817" t="s">
        <v>33</v>
      </c>
      <c r="K817" t="s">
        <v>32</v>
      </c>
      <c r="L817">
        <v>51732.54</v>
      </c>
      <c r="M817" t="s">
        <v>1661</v>
      </c>
      <c r="N817">
        <v>229.694947282078</v>
      </c>
      <c r="O817">
        <v>261.515733626317</v>
      </c>
      <c r="P817">
        <v>244.13673329329399</v>
      </c>
      <c r="Q817">
        <v>245.11580473389634</v>
      </c>
      <c r="R817">
        <v>2.3893713148727498</v>
      </c>
      <c r="S817">
        <v>6.5001807786493407E-2</v>
      </c>
      <c r="T817">
        <v>3</v>
      </c>
      <c r="U817">
        <v>972</v>
      </c>
      <c r="V817">
        <v>141.697399214227</v>
      </c>
      <c r="W817">
        <v>208.44292658024199</v>
      </c>
      <c r="X817">
        <v>221.54597446268301</v>
      </c>
      <c r="Y817">
        <v>190.56210008571733</v>
      </c>
      <c r="Z817">
        <v>2.2800365302985095</v>
      </c>
      <c r="AA817">
        <v>0.22471525266099682</v>
      </c>
      <c r="AB817">
        <v>3</v>
      </c>
      <c r="AC817">
        <v>978</v>
      </c>
      <c r="AD817">
        <f t="shared" si="24"/>
        <v>0.77743701713806734</v>
      </c>
      <c r="AE817">
        <f t="shared" si="25"/>
        <v>-0.36320229262562487</v>
      </c>
    </row>
    <row r="818" spans="1:31">
      <c r="A818" t="s">
        <v>1662</v>
      </c>
      <c r="B818">
        <v>10</v>
      </c>
      <c r="C818">
        <v>1</v>
      </c>
      <c r="D818">
        <v>44.135800000000003</v>
      </c>
      <c r="E818">
        <v>0.55472321484315301</v>
      </c>
      <c r="F818" s="2">
        <v>0.25592365876996187</v>
      </c>
      <c r="G818">
        <v>0.140832956718419</v>
      </c>
      <c r="H818">
        <v>1.1978736768488001</v>
      </c>
      <c r="I818">
        <v>7.9703165819463795E-2</v>
      </c>
      <c r="J818" t="s">
        <v>32</v>
      </c>
      <c r="K818" t="s">
        <v>33</v>
      </c>
      <c r="L818">
        <v>56040.355499999998</v>
      </c>
      <c r="M818" t="s">
        <v>1663</v>
      </c>
      <c r="N818">
        <v>270.29006251606103</v>
      </c>
      <c r="O818">
        <v>213.346785466466</v>
      </c>
      <c r="P818">
        <v>245.71547312030799</v>
      </c>
      <c r="Q818">
        <v>243.11744036761169</v>
      </c>
      <c r="R818">
        <v>2.3858161146793488</v>
      </c>
      <c r="S818">
        <v>0.1174757409660028</v>
      </c>
      <c r="T818">
        <v>3</v>
      </c>
      <c r="U818">
        <v>973</v>
      </c>
      <c r="V818">
        <v>375.93522606555501</v>
      </c>
      <c r="W818">
        <v>312.27772116086101</v>
      </c>
      <c r="X818">
        <v>185.458999371245</v>
      </c>
      <c r="Y818">
        <v>291.2239821992203</v>
      </c>
      <c r="Z818">
        <v>2.4642271361215067</v>
      </c>
      <c r="AA818">
        <v>0.33296620092872259</v>
      </c>
      <c r="AB818">
        <v>3</v>
      </c>
      <c r="AC818">
        <v>899</v>
      </c>
      <c r="AD818">
        <f t="shared" si="24"/>
        <v>1.1978736768488016</v>
      </c>
      <c r="AE818">
        <f t="shared" si="25"/>
        <v>0.26047577507752057</v>
      </c>
    </row>
    <row r="819" spans="1:31">
      <c r="A819" t="s">
        <v>1664</v>
      </c>
      <c r="B819">
        <v>4</v>
      </c>
      <c r="C819">
        <v>1</v>
      </c>
      <c r="D819">
        <v>24.433399999999999</v>
      </c>
      <c r="E819">
        <v>0.10248676015457001</v>
      </c>
      <c r="F819" s="2">
        <v>0.98933223571266071</v>
      </c>
      <c r="G819">
        <v>4.0771097740829799E-2</v>
      </c>
      <c r="H819">
        <v>1.9964390868967401</v>
      </c>
      <c r="I819">
        <v>0.36604020092529199</v>
      </c>
      <c r="J819" t="s">
        <v>33</v>
      </c>
      <c r="K819" t="s">
        <v>32</v>
      </c>
      <c r="L819">
        <v>55701.567799999997</v>
      </c>
      <c r="M819" t="s">
        <v>1665</v>
      </c>
      <c r="N819">
        <v>207.02865912959501</v>
      </c>
      <c r="O819">
        <v>252.92649576401101</v>
      </c>
      <c r="P819">
        <v>264.43479073332298</v>
      </c>
      <c r="Q819">
        <v>241.46331520897635</v>
      </c>
      <c r="R819">
        <v>2.3828511590523322</v>
      </c>
      <c r="S819">
        <v>0.12578042201050205</v>
      </c>
      <c r="T819">
        <v>3</v>
      </c>
      <c r="U819">
        <v>974</v>
      </c>
      <c r="V819">
        <v>225.79687564142299</v>
      </c>
      <c r="W819">
        <v>72.459525247232193</v>
      </c>
      <c r="X819">
        <v>64.584594552342395</v>
      </c>
      <c r="Y819">
        <v>120.94699848033254</v>
      </c>
      <c r="Z819">
        <v>2.0825950950244492</v>
      </c>
      <c r="AA819">
        <v>0.75146955431585605</v>
      </c>
      <c r="AB819">
        <v>3</v>
      </c>
      <c r="AC819">
        <v>1019</v>
      </c>
      <c r="AD819">
        <f t="shared" si="24"/>
        <v>0.50089181611566125</v>
      </c>
      <c r="AE819">
        <f t="shared" si="25"/>
        <v>-0.99742905475452248</v>
      </c>
    </row>
    <row r="820" spans="1:31">
      <c r="A820" t="s">
        <v>1666</v>
      </c>
      <c r="B820">
        <v>6</v>
      </c>
      <c r="C820">
        <v>4</v>
      </c>
      <c r="D820">
        <v>29.1035</v>
      </c>
      <c r="E820">
        <v>0.51271822602722805</v>
      </c>
      <c r="F820" s="2">
        <v>0.29012124405294643</v>
      </c>
      <c r="G820">
        <v>0.13246754417884099</v>
      </c>
      <c r="H820">
        <v>1.0740145780073</v>
      </c>
      <c r="I820">
        <v>8.6953435374162696E-2</v>
      </c>
      <c r="J820" t="s">
        <v>32</v>
      </c>
      <c r="K820" t="s">
        <v>33</v>
      </c>
      <c r="L820">
        <v>53502.015200000002</v>
      </c>
      <c r="M820" t="s">
        <v>1667</v>
      </c>
      <c r="N820">
        <v>254.448248737087</v>
      </c>
      <c r="O820">
        <v>227.46909765155101</v>
      </c>
      <c r="P820">
        <v>237.24018924038199</v>
      </c>
      <c r="Q820">
        <v>239.71917854300668</v>
      </c>
      <c r="R820">
        <v>2.3797027808096525</v>
      </c>
      <c r="S820">
        <v>5.6980607383302288E-2</v>
      </c>
      <c r="T820">
        <v>3</v>
      </c>
      <c r="U820">
        <v>975</v>
      </c>
      <c r="V820">
        <v>293.25736801828799</v>
      </c>
      <c r="W820">
        <v>218.83916735736301</v>
      </c>
      <c r="X820">
        <v>260.28914177372502</v>
      </c>
      <c r="Y820">
        <v>257.46189238312536</v>
      </c>
      <c r="Z820">
        <v>2.4107129570569534</v>
      </c>
      <c r="AA820">
        <v>0.14483530466071468</v>
      </c>
      <c r="AB820">
        <v>3</v>
      </c>
      <c r="AC820">
        <v>926</v>
      </c>
      <c r="AD820">
        <f t="shared" si="24"/>
        <v>1.074014578007306</v>
      </c>
      <c r="AE820">
        <f t="shared" si="25"/>
        <v>0.10301357570331696</v>
      </c>
    </row>
    <row r="821" spans="1:31">
      <c r="A821" t="s">
        <v>1668</v>
      </c>
      <c r="B821">
        <v>2</v>
      </c>
      <c r="C821">
        <v>1</v>
      </c>
      <c r="D821">
        <v>9.7373999999999992</v>
      </c>
      <c r="E821">
        <v>3.5072308637080302E-2</v>
      </c>
      <c r="F821" s="2">
        <v>1.4550356457140228</v>
      </c>
      <c r="G821">
        <v>1.84884974164857E-2</v>
      </c>
      <c r="H821">
        <v>1.4735832948596499</v>
      </c>
      <c r="I821">
        <v>0.65494940615472297</v>
      </c>
      <c r="J821" t="s">
        <v>33</v>
      </c>
      <c r="K821" t="s">
        <v>32</v>
      </c>
      <c r="L821">
        <v>36408.308799999999</v>
      </c>
      <c r="M821" t="s">
        <v>1669</v>
      </c>
      <c r="N821">
        <v>233.07325637530801</v>
      </c>
      <c r="O821">
        <v>255.80583552531601</v>
      </c>
      <c r="P821">
        <v>223.55566306694499</v>
      </c>
      <c r="Q821">
        <v>237.47825165585633</v>
      </c>
      <c r="R821">
        <v>2.3756238429363141</v>
      </c>
      <c r="S821">
        <v>6.9775635552749182E-2</v>
      </c>
      <c r="T821">
        <v>3</v>
      </c>
      <c r="U821">
        <v>976</v>
      </c>
      <c r="V821">
        <v>200.62242650754999</v>
      </c>
      <c r="W821">
        <v>133.308895495293</v>
      </c>
      <c r="X821">
        <v>149.539654800965</v>
      </c>
      <c r="Y821">
        <v>161.15699226793598</v>
      </c>
      <c r="Z821">
        <v>2.207249153394748</v>
      </c>
      <c r="AA821">
        <v>0.21797585233073391</v>
      </c>
      <c r="AB821">
        <v>3</v>
      </c>
      <c r="AC821">
        <v>1000</v>
      </c>
      <c r="AD821">
        <f t="shared" si="24"/>
        <v>0.67861789929916627</v>
      </c>
      <c r="AE821">
        <f t="shared" si="25"/>
        <v>-0.55932861165606573</v>
      </c>
    </row>
    <row r="822" spans="1:31">
      <c r="A822" t="s">
        <v>1670</v>
      </c>
      <c r="B822">
        <v>2</v>
      </c>
      <c r="C822">
        <v>1</v>
      </c>
      <c r="D822">
        <v>7.9370000000000003</v>
      </c>
      <c r="E822">
        <v>0.321374319907197</v>
      </c>
      <c r="F822" s="2">
        <v>0.49298882940272448</v>
      </c>
      <c r="G822">
        <v>9.32820910990807E-2</v>
      </c>
      <c r="H822">
        <v>1.32328063862971</v>
      </c>
      <c r="I822">
        <v>0.14260287197979499</v>
      </c>
      <c r="J822" t="s">
        <v>33</v>
      </c>
      <c r="K822" t="s">
        <v>32</v>
      </c>
      <c r="L822">
        <v>61735.2572</v>
      </c>
      <c r="M822" t="s">
        <v>1671</v>
      </c>
      <c r="N822">
        <v>188.13161674430199</v>
      </c>
      <c r="O822">
        <v>261.702468467041</v>
      </c>
      <c r="P822">
        <v>257.75351403809401</v>
      </c>
      <c r="Q822">
        <v>235.86253308314568</v>
      </c>
      <c r="R822">
        <v>2.3726589584033637</v>
      </c>
      <c r="S822">
        <v>0.17545523417886766</v>
      </c>
      <c r="T822">
        <v>3</v>
      </c>
      <c r="U822">
        <v>980</v>
      </c>
      <c r="V822">
        <v>95.013908139237301</v>
      </c>
      <c r="W822">
        <v>218.12273379814701</v>
      </c>
      <c r="X822">
        <v>221.58560714060599</v>
      </c>
      <c r="Y822">
        <v>178.2407496926634</v>
      </c>
      <c r="Z822">
        <v>2.2510070001694773</v>
      </c>
      <c r="AA822">
        <v>0.40449421715182554</v>
      </c>
      <c r="AB822">
        <v>3</v>
      </c>
      <c r="AC822">
        <v>987</v>
      </c>
      <c r="AD822">
        <f t="shared" si="24"/>
        <v>0.75569759793019098</v>
      </c>
      <c r="AE822">
        <f t="shared" si="25"/>
        <v>-0.40411905785521252</v>
      </c>
    </row>
    <row r="823" spans="1:31">
      <c r="A823" t="s">
        <v>1672</v>
      </c>
      <c r="B823">
        <v>5</v>
      </c>
      <c r="C823">
        <v>2</v>
      </c>
      <c r="D823">
        <v>19.1981</v>
      </c>
      <c r="E823">
        <v>0.27536416960937099</v>
      </c>
      <c r="F823" s="2">
        <v>0.56009257080852748</v>
      </c>
      <c r="G823">
        <v>8.2634958181523999E-2</v>
      </c>
      <c r="H823">
        <v>2.0162713137978998</v>
      </c>
      <c r="I823">
        <v>0.16564625091383001</v>
      </c>
      <c r="J823" t="s">
        <v>33</v>
      </c>
      <c r="K823" t="s">
        <v>32</v>
      </c>
      <c r="L823">
        <v>141038.4969</v>
      </c>
      <c r="M823" t="s">
        <v>1673</v>
      </c>
      <c r="N823">
        <v>284.37732266377901</v>
      </c>
      <c r="O823">
        <v>85.647928334102303</v>
      </c>
      <c r="P823">
        <v>336.72155808860902</v>
      </c>
      <c r="Q823">
        <v>235.58226969549676</v>
      </c>
      <c r="R823">
        <v>2.372142601636436</v>
      </c>
      <c r="S823">
        <v>0.56225934333441108</v>
      </c>
      <c r="T823">
        <v>3</v>
      </c>
      <c r="U823">
        <v>982</v>
      </c>
      <c r="V823">
        <v>111.333723438375</v>
      </c>
      <c r="W823">
        <v>131.739463837816</v>
      </c>
      <c r="X823">
        <v>107.448493139549</v>
      </c>
      <c r="Y823">
        <v>116.84056013857999</v>
      </c>
      <c r="Z823">
        <v>2.067593630332591</v>
      </c>
      <c r="AA823">
        <v>0.11167566363470274</v>
      </c>
      <c r="AB823">
        <v>3</v>
      </c>
      <c r="AC823">
        <v>1021</v>
      </c>
      <c r="AD823">
        <f t="shared" si="24"/>
        <v>0.49596499893477952</v>
      </c>
      <c r="AE823">
        <f t="shared" si="25"/>
        <v>-1.0116897840432875</v>
      </c>
    </row>
    <row r="824" spans="1:31">
      <c r="A824" t="s">
        <v>1674</v>
      </c>
      <c r="B824">
        <v>3</v>
      </c>
      <c r="C824">
        <v>2</v>
      </c>
      <c r="D824">
        <v>14.201499999999999</v>
      </c>
      <c r="E824">
        <v>0.23168232218132601</v>
      </c>
      <c r="F824" s="2">
        <v>0.63510710247240831</v>
      </c>
      <c r="G824">
        <v>7.2855780607208098E-2</v>
      </c>
      <c r="H824">
        <v>1.16923528588986</v>
      </c>
      <c r="I824">
        <v>0.194118487457833</v>
      </c>
      <c r="J824" t="s">
        <v>32</v>
      </c>
      <c r="K824" t="s">
        <v>33</v>
      </c>
      <c r="L824">
        <v>31779.866900000001</v>
      </c>
      <c r="M824" t="s">
        <v>1675</v>
      </c>
      <c r="N824">
        <v>243.671797695517</v>
      </c>
      <c r="O824">
        <v>213.05002471813401</v>
      </c>
      <c r="P824">
        <v>249.417104903493</v>
      </c>
      <c r="Q824">
        <v>235.37964243904798</v>
      </c>
      <c r="R824">
        <v>2.3717688987847985</v>
      </c>
      <c r="S824">
        <v>8.3058234892033719E-2</v>
      </c>
      <c r="T824">
        <v>3</v>
      </c>
      <c r="U824">
        <v>983</v>
      </c>
      <c r="V824">
        <v>285.97529859906399</v>
      </c>
      <c r="W824">
        <v>312.24348582126299</v>
      </c>
      <c r="X824">
        <v>227.42376613929201</v>
      </c>
      <c r="Y824">
        <v>275.21418351987296</v>
      </c>
      <c r="Z824">
        <v>2.4396708120695956</v>
      </c>
      <c r="AA824">
        <v>0.15777434998266551</v>
      </c>
      <c r="AB824">
        <v>3</v>
      </c>
      <c r="AC824">
        <v>912</v>
      </c>
      <c r="AD824">
        <f t="shared" si="24"/>
        <v>1.1692352858898585</v>
      </c>
      <c r="AE824">
        <f t="shared" si="25"/>
        <v>0.22556527343737365</v>
      </c>
    </row>
    <row r="825" spans="1:31">
      <c r="A825" t="s">
        <v>1676</v>
      </c>
      <c r="B825">
        <v>5</v>
      </c>
      <c r="C825">
        <v>1</v>
      </c>
      <c r="D825">
        <v>18.345500000000001</v>
      </c>
      <c r="E825">
        <v>3.24238498098495E-3</v>
      </c>
      <c r="F825" s="2">
        <v>2.4891354209522958</v>
      </c>
      <c r="G825">
        <v>4.5117924930451296E-3</v>
      </c>
      <c r="H825">
        <v>4.0425848949024799</v>
      </c>
      <c r="I825">
        <v>0.994814225818211</v>
      </c>
      <c r="J825" t="s">
        <v>33</v>
      </c>
      <c r="K825" t="s">
        <v>32</v>
      </c>
      <c r="L825">
        <v>143529.15960000001</v>
      </c>
      <c r="M825" t="s">
        <v>1677</v>
      </c>
      <c r="N825">
        <v>194.46370651041499</v>
      </c>
      <c r="O825">
        <v>306.66566026933901</v>
      </c>
      <c r="P825">
        <v>198.14138637326599</v>
      </c>
      <c r="Q825">
        <v>233.09025105100667</v>
      </c>
      <c r="R825">
        <v>2.3675241096282891</v>
      </c>
      <c r="S825">
        <v>0.2734764803208401</v>
      </c>
      <c r="T825">
        <v>3</v>
      </c>
      <c r="U825">
        <v>985</v>
      </c>
      <c r="V825">
        <v>54.817304687804501</v>
      </c>
      <c r="W825">
        <v>42.654425541574597</v>
      </c>
      <c r="X825">
        <v>75.504415314223394</v>
      </c>
      <c r="Y825">
        <v>57.658715181200826</v>
      </c>
      <c r="Z825">
        <v>1.760864960703393</v>
      </c>
      <c r="AA825">
        <v>0.2880449399789628</v>
      </c>
      <c r="AB825">
        <v>3</v>
      </c>
      <c r="AC825">
        <v>1053</v>
      </c>
      <c r="AD825">
        <f t="shared" si="24"/>
        <v>0.24736648109999027</v>
      </c>
      <c r="AE825">
        <f t="shared" si="25"/>
        <v>-2.0152780708340687</v>
      </c>
    </row>
    <row r="826" spans="1:31">
      <c r="A826" t="s">
        <v>1678</v>
      </c>
      <c r="B826">
        <v>4</v>
      </c>
      <c r="C826">
        <v>1</v>
      </c>
      <c r="D826">
        <v>15.4617</v>
      </c>
      <c r="E826">
        <v>7.2729360581193794E-2</v>
      </c>
      <c r="F826" s="2">
        <v>1.1382902306229818</v>
      </c>
      <c r="G826">
        <v>3.1260402415919097E-2</v>
      </c>
      <c r="H826">
        <v>1.5249408323371301</v>
      </c>
      <c r="I826">
        <v>0.45423948558676402</v>
      </c>
      <c r="J826" t="s">
        <v>33</v>
      </c>
      <c r="K826" t="s">
        <v>32</v>
      </c>
      <c r="L826">
        <v>357343.2132</v>
      </c>
      <c r="M826" t="s">
        <v>1679</v>
      </c>
      <c r="N826">
        <v>244.104305465984</v>
      </c>
      <c r="O826">
        <v>213.457189282092</v>
      </c>
      <c r="P826">
        <v>230.12721738591</v>
      </c>
      <c r="Q826">
        <v>229.22957071132865</v>
      </c>
      <c r="R826">
        <v>2.3602706410806187</v>
      </c>
      <c r="S826">
        <v>6.6934053337152008E-2</v>
      </c>
      <c r="T826">
        <v>3</v>
      </c>
      <c r="U826">
        <v>986</v>
      </c>
      <c r="V826">
        <v>148.44243735639</v>
      </c>
      <c r="W826">
        <v>197.65588299427401</v>
      </c>
      <c r="X826">
        <v>104.86259403447301</v>
      </c>
      <c r="Y826">
        <v>150.32030479504567</v>
      </c>
      <c r="Z826">
        <v>2.17701764768502</v>
      </c>
      <c r="AA826">
        <v>0.30884142859496777</v>
      </c>
      <c r="AB826">
        <v>3</v>
      </c>
      <c r="AC826">
        <v>1007</v>
      </c>
      <c r="AD826">
        <f t="shared" si="24"/>
        <v>0.65576314752316889</v>
      </c>
      <c r="AE826">
        <f t="shared" si="25"/>
        <v>-0.60875326723304757</v>
      </c>
    </row>
    <row r="827" spans="1:31">
      <c r="A827" t="s">
        <v>1680</v>
      </c>
      <c r="B827">
        <v>6</v>
      </c>
      <c r="C827">
        <v>1</v>
      </c>
      <c r="D827">
        <v>26.569099999999999</v>
      </c>
      <c r="E827">
        <v>0.86021423995815505</v>
      </c>
      <c r="F827" s="2">
        <v>6.539337242589191E-2</v>
      </c>
      <c r="G827">
        <v>0.19745618601107301</v>
      </c>
      <c r="H827">
        <v>1.06955258086961</v>
      </c>
      <c r="I827">
        <v>5.2505632065670403E-2</v>
      </c>
      <c r="J827" t="s">
        <v>33</v>
      </c>
      <c r="K827" t="s">
        <v>32</v>
      </c>
      <c r="L827">
        <v>58663.100599999998</v>
      </c>
      <c r="M827" t="s">
        <v>1681</v>
      </c>
      <c r="N827">
        <v>149.65252737679</v>
      </c>
      <c r="O827">
        <v>271.46670431856001</v>
      </c>
      <c r="P827">
        <v>258.55224678535302</v>
      </c>
      <c r="Q827">
        <v>226.55715949356764</v>
      </c>
      <c r="R827">
        <v>2.3551777909884768</v>
      </c>
      <c r="S827">
        <v>0.29535000440119075</v>
      </c>
      <c r="T827">
        <v>3</v>
      </c>
      <c r="U827">
        <v>987</v>
      </c>
      <c r="V827">
        <v>232.37673494506501</v>
      </c>
      <c r="W827">
        <v>183.795392973106</v>
      </c>
      <c r="X827">
        <v>219.30058341696599</v>
      </c>
      <c r="Y827">
        <v>211.82423711171234</v>
      </c>
      <c r="Z827">
        <v>2.3259756509633993</v>
      </c>
      <c r="AA827">
        <v>0.1186775666809331</v>
      </c>
      <c r="AB827">
        <v>3</v>
      </c>
      <c r="AC827">
        <v>959</v>
      </c>
      <c r="AD827">
        <f t="shared" si="24"/>
        <v>0.93497039592662445</v>
      </c>
      <c r="AE827">
        <f t="shared" si="25"/>
        <v>-9.7007409380138424E-2</v>
      </c>
    </row>
    <row r="828" spans="1:31">
      <c r="A828" t="s">
        <v>1682</v>
      </c>
      <c r="B828">
        <v>9</v>
      </c>
      <c r="C828">
        <v>2</v>
      </c>
      <c r="D828">
        <v>36.966000000000001</v>
      </c>
      <c r="E828">
        <v>0.92812563012206994</v>
      </c>
      <c r="F828" s="2">
        <v>3.2393234151843787E-2</v>
      </c>
      <c r="G828">
        <v>0.208019189069411</v>
      </c>
      <c r="H828">
        <v>1.01861630571322</v>
      </c>
      <c r="I828">
        <v>5.0654921330927201E-2</v>
      </c>
      <c r="J828" t="s">
        <v>32</v>
      </c>
      <c r="K828" t="s">
        <v>33</v>
      </c>
      <c r="L828">
        <v>58531.539400000001</v>
      </c>
      <c r="M828" t="s">
        <v>1683</v>
      </c>
      <c r="N828">
        <v>230.01969111742201</v>
      </c>
      <c r="O828">
        <v>207.894435878677</v>
      </c>
      <c r="P828">
        <v>241.31744959409099</v>
      </c>
      <c r="Q828">
        <v>226.41052553006332</v>
      </c>
      <c r="R828">
        <v>2.3548966127696342</v>
      </c>
      <c r="S828">
        <v>7.5090566468039716E-2</v>
      </c>
      <c r="T828">
        <v>3</v>
      </c>
      <c r="U828">
        <v>988</v>
      </c>
      <c r="V828">
        <v>320.39719060662401</v>
      </c>
      <c r="W828">
        <v>162.87719730126099</v>
      </c>
      <c r="X828">
        <v>208.60197136218301</v>
      </c>
      <c r="Y828">
        <v>230.62545309002266</v>
      </c>
      <c r="Z828">
        <v>2.362907236725047</v>
      </c>
      <c r="AA828">
        <v>0.35137703531442299</v>
      </c>
      <c r="AB828">
        <v>3</v>
      </c>
      <c r="AC828">
        <v>949</v>
      </c>
      <c r="AD828">
        <f t="shared" si="24"/>
        <v>1.0186163057132238</v>
      </c>
      <c r="AE828">
        <f t="shared" si="25"/>
        <v>2.6610716775063537E-2</v>
      </c>
    </row>
    <row r="829" spans="1:31">
      <c r="A829" t="s">
        <v>1684</v>
      </c>
      <c r="B829">
        <v>2</v>
      </c>
      <c r="C829">
        <v>2</v>
      </c>
      <c r="D829">
        <v>7.9255000000000004</v>
      </c>
      <c r="E829">
        <v>9.9758344420673994E-3</v>
      </c>
      <c r="F829" s="2">
        <v>2.0010507669767059</v>
      </c>
      <c r="G829">
        <v>8.2310663490001001E-3</v>
      </c>
      <c r="H829">
        <v>2.4500682460149701</v>
      </c>
      <c r="I829">
        <v>0.92313512617065596</v>
      </c>
      <c r="J829" t="s">
        <v>33</v>
      </c>
      <c r="K829" t="s">
        <v>32</v>
      </c>
      <c r="L829">
        <v>70368.287800000006</v>
      </c>
      <c r="M829" t="s">
        <v>1685</v>
      </c>
      <c r="N829">
        <v>294.30974725341002</v>
      </c>
      <c r="O829">
        <v>159.017468523172</v>
      </c>
      <c r="P829">
        <v>211.521867392427</v>
      </c>
      <c r="Q829">
        <v>221.61636105633633</v>
      </c>
      <c r="R829">
        <v>2.3456018194778383</v>
      </c>
      <c r="S829">
        <v>0.30777818692560788</v>
      </c>
      <c r="T829">
        <v>3</v>
      </c>
      <c r="U829">
        <v>989</v>
      </c>
      <c r="V829">
        <v>99.216068574580504</v>
      </c>
      <c r="W829">
        <v>91.955071853748805</v>
      </c>
      <c r="X829">
        <v>80.188273437134796</v>
      </c>
      <c r="Y829">
        <v>90.453137955154702</v>
      </c>
      <c r="Z829">
        <v>1.9564236377847672</v>
      </c>
      <c r="AA829">
        <v>0.10615884657989411</v>
      </c>
      <c r="AB829">
        <v>3</v>
      </c>
      <c r="AC829">
        <v>1035</v>
      </c>
      <c r="AD829">
        <f t="shared" si="24"/>
        <v>0.40815189602432339</v>
      </c>
      <c r="AE829">
        <f t="shared" si="25"/>
        <v>-1.2928219356833917</v>
      </c>
    </row>
    <row r="830" spans="1:31">
      <c r="A830" t="s">
        <v>1686</v>
      </c>
      <c r="B830">
        <v>14</v>
      </c>
      <c r="C830">
        <v>2</v>
      </c>
      <c r="D830">
        <v>51.0503</v>
      </c>
      <c r="E830">
        <v>0.97427290195577998</v>
      </c>
      <c r="F830" s="2">
        <v>1.1319376578517691E-2</v>
      </c>
      <c r="G830">
        <v>0.215892403292575</v>
      </c>
      <c r="H830">
        <v>1.18604914520041</v>
      </c>
      <c r="I830">
        <v>5.0083611448497302E-2</v>
      </c>
      <c r="J830" t="s">
        <v>33</v>
      </c>
      <c r="K830" t="s">
        <v>32</v>
      </c>
      <c r="L830">
        <v>240949.28719999999</v>
      </c>
      <c r="M830" t="s">
        <v>1687</v>
      </c>
      <c r="N830">
        <v>358.360656091404</v>
      </c>
      <c r="O830">
        <v>82.9051640552984</v>
      </c>
      <c r="P830">
        <v>220.19286448348899</v>
      </c>
      <c r="Q830">
        <v>220.48622821006379</v>
      </c>
      <c r="R830">
        <v>2.3433814681840781</v>
      </c>
      <c r="S830">
        <v>0.62465570508925428</v>
      </c>
      <c r="T830">
        <v>3</v>
      </c>
      <c r="U830">
        <v>990</v>
      </c>
      <c r="V830">
        <v>165.7468167129</v>
      </c>
      <c r="W830">
        <v>222.17201853988701</v>
      </c>
      <c r="X830">
        <v>169.780385986836</v>
      </c>
      <c r="Y830">
        <v>185.8997404132077</v>
      </c>
      <c r="Z830">
        <v>2.2692787833319299</v>
      </c>
      <c r="AA830">
        <v>0.16932454712238634</v>
      </c>
      <c r="AB830">
        <v>3</v>
      </c>
      <c r="AC830">
        <v>982</v>
      </c>
      <c r="AD830">
        <f t="shared" si="24"/>
        <v>0.84313538275096023</v>
      </c>
      <c r="AE830">
        <f t="shared" si="25"/>
        <v>-0.24616379071693512</v>
      </c>
    </row>
    <row r="831" spans="1:31">
      <c r="A831" t="s">
        <v>1688</v>
      </c>
      <c r="B831">
        <v>3</v>
      </c>
      <c r="C831">
        <v>1</v>
      </c>
      <c r="D831">
        <v>12.515499999999999</v>
      </c>
      <c r="E831">
        <v>0.191844279587468</v>
      </c>
      <c r="F831" s="2">
        <v>0.7170511460650163</v>
      </c>
      <c r="G831">
        <v>6.3617227778117305E-2</v>
      </c>
      <c r="H831">
        <v>1.7549283168215</v>
      </c>
      <c r="I831">
        <v>0.228482757988309</v>
      </c>
      <c r="J831" t="s">
        <v>32</v>
      </c>
      <c r="K831" t="s">
        <v>33</v>
      </c>
      <c r="L831">
        <v>71632.817899999995</v>
      </c>
      <c r="M831" t="s">
        <v>1689</v>
      </c>
      <c r="N831">
        <v>302.53175293057302</v>
      </c>
      <c r="O831">
        <v>98.8376055457652</v>
      </c>
      <c r="P831">
        <v>252.893020325972</v>
      </c>
      <c r="Q831">
        <v>218.08745960077007</v>
      </c>
      <c r="R831">
        <v>2.338630693626536</v>
      </c>
      <c r="S831">
        <v>0.48702442485874536</v>
      </c>
      <c r="T831">
        <v>3</v>
      </c>
      <c r="U831">
        <v>992</v>
      </c>
      <c r="V831">
        <v>263.65386351035198</v>
      </c>
      <c r="W831">
        <v>358.69347727089399</v>
      </c>
      <c r="X831">
        <v>525.83623440992199</v>
      </c>
      <c r="Y831">
        <v>382.72785839705602</v>
      </c>
      <c r="Z831">
        <v>2.5828900752576249</v>
      </c>
      <c r="AA831">
        <v>0.3468086511378618</v>
      </c>
      <c r="AB831">
        <v>3</v>
      </c>
      <c r="AC831">
        <v>826</v>
      </c>
      <c r="AD831">
        <f t="shared" si="24"/>
        <v>1.7549283168214986</v>
      </c>
      <c r="AE831">
        <f t="shared" si="25"/>
        <v>0.81141210228012917</v>
      </c>
    </row>
    <row r="832" spans="1:31">
      <c r="A832" t="s">
        <v>1690</v>
      </c>
      <c r="B832">
        <v>1</v>
      </c>
      <c r="C832">
        <v>1</v>
      </c>
      <c r="D832">
        <v>5.2007000000000003</v>
      </c>
      <c r="E832">
        <v>0.55527984474250902</v>
      </c>
      <c r="F832" s="2">
        <v>0.25548809003539202</v>
      </c>
      <c r="G832">
        <v>0.140832956718419</v>
      </c>
      <c r="H832">
        <v>1.4090588087362901</v>
      </c>
      <c r="I832">
        <v>7.9614982568667197E-2</v>
      </c>
      <c r="J832" t="s">
        <v>33</v>
      </c>
      <c r="K832" t="s">
        <v>32</v>
      </c>
      <c r="L832">
        <v>30079.854899999998</v>
      </c>
      <c r="M832" t="s">
        <v>1691</v>
      </c>
      <c r="N832">
        <v>96.067877843502004</v>
      </c>
      <c r="O832">
        <v>320.24588872630397</v>
      </c>
      <c r="P832">
        <v>221.56128743031601</v>
      </c>
      <c r="Q832">
        <v>212.62501800004065</v>
      </c>
      <c r="R832">
        <v>2.3276143633863775</v>
      </c>
      <c r="S832">
        <v>0.52842254686308432</v>
      </c>
      <c r="T832">
        <v>3</v>
      </c>
      <c r="U832">
        <v>993</v>
      </c>
      <c r="V832">
        <v>172.675968545274</v>
      </c>
      <c r="W832">
        <v>134.17780477847401</v>
      </c>
      <c r="X832">
        <v>145.842061686997</v>
      </c>
      <c r="Y832">
        <v>150.89861167024833</v>
      </c>
      <c r="Z832">
        <v>2.178685244104789</v>
      </c>
      <c r="AA832">
        <v>0.13082236845011661</v>
      </c>
      <c r="AB832">
        <v>3</v>
      </c>
      <c r="AC832">
        <v>1005</v>
      </c>
      <c r="AD832">
        <f t="shared" si="24"/>
        <v>0.70969358681121653</v>
      </c>
      <c r="AE832">
        <f t="shared" si="25"/>
        <v>-0.4947318254883401</v>
      </c>
    </row>
    <row r="833" spans="1:31">
      <c r="A833" t="s">
        <v>1692</v>
      </c>
      <c r="B833">
        <v>10</v>
      </c>
      <c r="C833">
        <v>1</v>
      </c>
      <c r="D833">
        <v>32.395899999999997</v>
      </c>
      <c r="E833">
        <v>4.05359622293566E-3</v>
      </c>
      <c r="F833" s="2">
        <v>2.3921595133845859</v>
      </c>
      <c r="G833">
        <v>5.1795828589237796E-3</v>
      </c>
      <c r="H833">
        <v>1.67256319328471</v>
      </c>
      <c r="I833">
        <v>0.98975551782439597</v>
      </c>
      <c r="J833" t="s">
        <v>32</v>
      </c>
      <c r="K833" t="s">
        <v>33</v>
      </c>
      <c r="L833">
        <v>313950.54920000001</v>
      </c>
      <c r="M833" t="s">
        <v>1693</v>
      </c>
      <c r="N833">
        <v>183.116355877883</v>
      </c>
      <c r="O833">
        <v>222.67104020221899</v>
      </c>
      <c r="P833">
        <v>219.90324334317901</v>
      </c>
      <c r="Q833">
        <v>208.563546474427</v>
      </c>
      <c r="R833">
        <v>2.3192384030911253</v>
      </c>
      <c r="S833">
        <v>0.10587335587421517</v>
      </c>
      <c r="T833">
        <v>3</v>
      </c>
      <c r="U833">
        <v>994</v>
      </c>
      <c r="V833">
        <v>325.47849511112901</v>
      </c>
      <c r="W833">
        <v>329.62951218495698</v>
      </c>
      <c r="X833">
        <v>391.39912658607</v>
      </c>
      <c r="Y833">
        <v>348.83571129405203</v>
      </c>
      <c r="Z833">
        <v>2.5426209384854728</v>
      </c>
      <c r="AA833">
        <v>0.10583602435416062</v>
      </c>
      <c r="AB833">
        <v>3</v>
      </c>
      <c r="AC833">
        <v>859</v>
      </c>
      <c r="AD833">
        <f t="shared" si="24"/>
        <v>1.6725631932847118</v>
      </c>
      <c r="AE833">
        <f t="shared" si="25"/>
        <v>0.74206072023365355</v>
      </c>
    </row>
    <row r="834" spans="1:31">
      <c r="A834" t="s">
        <v>1694</v>
      </c>
      <c r="B834">
        <v>3</v>
      </c>
      <c r="C834">
        <v>1</v>
      </c>
      <c r="D834">
        <v>9.8697999999999997</v>
      </c>
      <c r="E834">
        <v>0.108163908194854</v>
      </c>
      <c r="F834" s="2">
        <v>0.96591762912437684</v>
      </c>
      <c r="G834">
        <v>4.20338449174264E-2</v>
      </c>
      <c r="H834">
        <v>2.06102028597416</v>
      </c>
      <c r="I834">
        <v>0.35290507824697898</v>
      </c>
      <c r="J834" t="s">
        <v>32</v>
      </c>
      <c r="K834" t="s">
        <v>33</v>
      </c>
      <c r="L834">
        <v>46595.49</v>
      </c>
      <c r="M834" t="s">
        <v>1695</v>
      </c>
      <c r="N834">
        <v>234.09557680268799</v>
      </c>
      <c r="O834">
        <v>80.005269721717994</v>
      </c>
      <c r="P834">
        <v>306.78411630475398</v>
      </c>
      <c r="Q834">
        <v>206.96165427638667</v>
      </c>
      <c r="R834">
        <v>2.3158898871050608</v>
      </c>
      <c r="S834">
        <v>0.55951786003886772</v>
      </c>
      <c r="T834">
        <v>3</v>
      </c>
      <c r="U834">
        <v>995</v>
      </c>
      <c r="V834">
        <v>470.79467576996097</v>
      </c>
      <c r="W834">
        <v>363.72949439694901</v>
      </c>
      <c r="X834">
        <v>445.132333480299</v>
      </c>
      <c r="Y834">
        <v>426.55216788240296</v>
      </c>
      <c r="Z834">
        <v>2.6299721535292417</v>
      </c>
      <c r="AA834">
        <v>0.13104754683024483</v>
      </c>
      <c r="AB834">
        <v>3</v>
      </c>
      <c r="AC834">
        <v>787</v>
      </c>
      <c r="AD834">
        <f t="shared" si="24"/>
        <v>2.0610202859741564</v>
      </c>
      <c r="AE834">
        <f t="shared" si="25"/>
        <v>1.0433587049403834</v>
      </c>
    </row>
    <row r="835" spans="1:31">
      <c r="A835" t="s">
        <v>1696</v>
      </c>
      <c r="B835">
        <v>4</v>
      </c>
      <c r="C835">
        <v>1</v>
      </c>
      <c r="D835">
        <v>15.011200000000001</v>
      </c>
      <c r="E835">
        <v>0.59782067261836203</v>
      </c>
      <c r="F835" s="2">
        <v>0.22342907114877927</v>
      </c>
      <c r="G835">
        <v>0.148263658657665</v>
      </c>
      <c r="H835">
        <v>1.52985840378755</v>
      </c>
      <c r="I835">
        <v>7.3419245418753304E-2</v>
      </c>
      <c r="J835" t="s">
        <v>32</v>
      </c>
      <c r="K835" t="s">
        <v>33</v>
      </c>
      <c r="L835">
        <v>242544.30619999999</v>
      </c>
      <c r="M835" t="s">
        <v>1697</v>
      </c>
      <c r="N835">
        <v>332.60735049420299</v>
      </c>
      <c r="O835">
        <v>21.419496877168498</v>
      </c>
      <c r="P835">
        <v>256.49703818890299</v>
      </c>
      <c r="Q835">
        <v>203.50796185342483</v>
      </c>
      <c r="R835">
        <v>2.3085814048210307</v>
      </c>
      <c r="S835">
        <v>0.79711904337149031</v>
      </c>
      <c r="T835">
        <v>3</v>
      </c>
      <c r="U835">
        <v>996</v>
      </c>
      <c r="V835">
        <v>422.23128536159999</v>
      </c>
      <c r="W835">
        <v>449.41504483175299</v>
      </c>
      <c r="X835">
        <v>62.3687668440623</v>
      </c>
      <c r="Y835">
        <v>311.33836567913841</v>
      </c>
      <c r="Z835">
        <v>2.4932326413252635</v>
      </c>
      <c r="AA835">
        <v>0.69391375759015994</v>
      </c>
      <c r="AB835">
        <v>3</v>
      </c>
      <c r="AC835">
        <v>882</v>
      </c>
      <c r="AD835">
        <f t="shared" ref="AD835:AD883" si="26">(Y835/Q835)</f>
        <v>1.5298584037875513</v>
      </c>
      <c r="AE835">
        <f t="shared" ref="AE835:AE883" si="27">(LOG(AD835,2))</f>
        <v>0.61339813029910184</v>
      </c>
    </row>
    <row r="836" spans="1:31">
      <c r="A836" t="s">
        <v>1698</v>
      </c>
      <c r="B836">
        <v>1</v>
      </c>
      <c r="C836">
        <v>1</v>
      </c>
      <c r="D836">
        <v>5.2873999999999999</v>
      </c>
      <c r="E836">
        <v>0.20252793724797299</v>
      </c>
      <c r="F836" s="2">
        <v>0.69351506056898204</v>
      </c>
      <c r="G836">
        <v>6.6596440763492207E-2</v>
      </c>
      <c r="H836">
        <v>1.17646575167539</v>
      </c>
      <c r="I836">
        <v>0.218265676297345</v>
      </c>
      <c r="J836" t="s">
        <v>32</v>
      </c>
      <c r="K836" t="s">
        <v>33</v>
      </c>
      <c r="L836">
        <v>38964.4571</v>
      </c>
      <c r="M836" t="s">
        <v>1699</v>
      </c>
      <c r="N836">
        <v>238.14360722574099</v>
      </c>
      <c r="O836">
        <v>170.424920841025</v>
      </c>
      <c r="P836">
        <v>199.42735443890999</v>
      </c>
      <c r="Q836">
        <v>202.66529416855869</v>
      </c>
      <c r="R836">
        <v>2.3067793834163632</v>
      </c>
      <c r="S836">
        <v>0.16764222225676384</v>
      </c>
      <c r="T836">
        <v>3</v>
      </c>
      <c r="U836">
        <v>997</v>
      </c>
      <c r="V836">
        <v>231.13910297652399</v>
      </c>
      <c r="W836">
        <v>264.05705725556601</v>
      </c>
      <c r="X836">
        <v>220.09017269549</v>
      </c>
      <c r="Y836">
        <v>238.42877764252668</v>
      </c>
      <c r="Z836">
        <v>2.3773586722808129</v>
      </c>
      <c r="AA836">
        <v>9.5927822218406178E-2</v>
      </c>
      <c r="AB836">
        <v>3</v>
      </c>
      <c r="AC836">
        <v>941</v>
      </c>
      <c r="AD836">
        <f t="shared" si="26"/>
        <v>1.1764657516753863</v>
      </c>
      <c r="AE836">
        <f t="shared" si="27"/>
        <v>0.23445932259598654</v>
      </c>
    </row>
    <row r="837" spans="1:31">
      <c r="A837" t="s">
        <v>1700</v>
      </c>
      <c r="B837">
        <v>5</v>
      </c>
      <c r="C837">
        <v>1</v>
      </c>
      <c r="D837">
        <v>17.98</v>
      </c>
      <c r="E837">
        <v>7.3757149317811493E-2</v>
      </c>
      <c r="F837" s="2">
        <v>1.1321958769255305</v>
      </c>
      <c r="G837">
        <v>3.14150074254268E-2</v>
      </c>
      <c r="H837">
        <v>1.5531944988744</v>
      </c>
      <c r="I837">
        <v>0.45049540921522901</v>
      </c>
      <c r="J837" t="s">
        <v>33</v>
      </c>
      <c r="K837" t="s">
        <v>32</v>
      </c>
      <c r="L837">
        <v>213193.2488</v>
      </c>
      <c r="M837" t="s">
        <v>1701</v>
      </c>
      <c r="N837">
        <v>217.559449642608</v>
      </c>
      <c r="O837">
        <v>193.87134437612499</v>
      </c>
      <c r="P837">
        <v>191.19885604229501</v>
      </c>
      <c r="Q837">
        <v>200.87655002034265</v>
      </c>
      <c r="R837">
        <v>2.3029292409235329</v>
      </c>
      <c r="S837">
        <v>7.2230812043882903E-2</v>
      </c>
      <c r="T837">
        <v>3</v>
      </c>
      <c r="U837">
        <v>999</v>
      </c>
      <c r="V837">
        <v>85.111338074741496</v>
      </c>
      <c r="W837">
        <v>150.31066569202</v>
      </c>
      <c r="X837">
        <v>152.57167667554799</v>
      </c>
      <c r="Y837">
        <v>129.33122681410316</v>
      </c>
      <c r="Z837">
        <v>2.1117033972369565</v>
      </c>
      <c r="AA837">
        <v>0.29623340689586053</v>
      </c>
      <c r="AB837">
        <v>3</v>
      </c>
      <c r="AC837">
        <v>1015</v>
      </c>
      <c r="AD837">
        <f t="shared" si="26"/>
        <v>0.64383436892462498</v>
      </c>
      <c r="AE837">
        <f t="shared" si="27"/>
        <v>-0.6352385026109767</v>
      </c>
    </row>
    <row r="838" spans="1:31">
      <c r="A838" t="s">
        <v>1702</v>
      </c>
      <c r="B838">
        <v>1</v>
      </c>
      <c r="C838">
        <v>1</v>
      </c>
      <c r="D838">
        <v>4.9819000000000004</v>
      </c>
      <c r="E838">
        <v>2.3252467659286201E-2</v>
      </c>
      <c r="F838" s="2">
        <v>1.6335309509915408</v>
      </c>
      <c r="G838">
        <v>1.39461747691439E-2</v>
      </c>
      <c r="H838">
        <v>1.7837727759142801</v>
      </c>
      <c r="I838">
        <v>0.76171966961515702</v>
      </c>
      <c r="J838" t="s">
        <v>32</v>
      </c>
      <c r="K838" t="s">
        <v>33</v>
      </c>
      <c r="L838">
        <v>15805.002899999999</v>
      </c>
      <c r="M838" t="s">
        <v>1703</v>
      </c>
      <c r="N838">
        <v>190.728943763887</v>
      </c>
      <c r="O838">
        <v>149.56047218799</v>
      </c>
      <c r="P838">
        <v>257.83031036355999</v>
      </c>
      <c r="Q838">
        <v>199.37324210514566</v>
      </c>
      <c r="R838">
        <v>2.2996668711979926</v>
      </c>
      <c r="S838">
        <v>0.27410945351566784</v>
      </c>
      <c r="T838">
        <v>3</v>
      </c>
      <c r="U838">
        <v>1002</v>
      </c>
      <c r="V838">
        <v>319.44888832677702</v>
      </c>
      <c r="W838">
        <v>390.43439091529802</v>
      </c>
      <c r="X838">
        <v>357.02640529670401</v>
      </c>
      <c r="Y838">
        <v>355.63656151292639</v>
      </c>
      <c r="Z838">
        <v>2.5510064025993198</v>
      </c>
      <c r="AA838">
        <v>9.9857996505919769E-2</v>
      </c>
      <c r="AB838">
        <v>3</v>
      </c>
      <c r="AC838">
        <v>852</v>
      </c>
      <c r="AD838">
        <f t="shared" si="26"/>
        <v>1.7837727759142845</v>
      </c>
      <c r="AE838">
        <f t="shared" si="27"/>
        <v>0.83493185071789244</v>
      </c>
    </row>
    <row r="839" spans="1:31">
      <c r="A839" t="s">
        <v>1704</v>
      </c>
      <c r="B839">
        <v>2</v>
      </c>
      <c r="C839">
        <v>1</v>
      </c>
      <c r="D839">
        <v>6.6279000000000003</v>
      </c>
      <c r="E839">
        <v>0.59712723194096395</v>
      </c>
      <c r="F839" s="2">
        <v>0.22393312240051688</v>
      </c>
      <c r="G839">
        <v>0.14824806038747801</v>
      </c>
      <c r="H839">
        <v>1.0626274138073499</v>
      </c>
      <c r="I839">
        <v>7.3512094238001202E-2</v>
      </c>
      <c r="J839" t="s">
        <v>32</v>
      </c>
      <c r="K839" t="s">
        <v>33</v>
      </c>
      <c r="L839">
        <v>126927.2687</v>
      </c>
      <c r="M839" t="s">
        <v>1705</v>
      </c>
      <c r="N839">
        <v>237.205691158409</v>
      </c>
      <c r="O839">
        <v>41.5688947176901</v>
      </c>
      <c r="P839">
        <v>313.94578113741801</v>
      </c>
      <c r="Q839">
        <v>197.57345567117235</v>
      </c>
      <c r="R839">
        <v>2.295728595970699</v>
      </c>
      <c r="S839">
        <v>0.71085908260264319</v>
      </c>
      <c r="T839">
        <v>3</v>
      </c>
      <c r="U839">
        <v>1003</v>
      </c>
      <c r="V839">
        <v>193.35825513345301</v>
      </c>
      <c r="W839">
        <v>221.039624600829</v>
      </c>
      <c r="X839">
        <v>215.44303097623299</v>
      </c>
      <c r="Y839">
        <v>209.94697023683833</v>
      </c>
      <c r="Z839">
        <v>2.3221096116773792</v>
      </c>
      <c r="AA839">
        <v>6.9713992685638645E-2</v>
      </c>
      <c r="AB839">
        <v>3</v>
      </c>
      <c r="AC839">
        <v>961</v>
      </c>
      <c r="AD839">
        <f t="shared" si="26"/>
        <v>1.0626274138073466</v>
      </c>
      <c r="AE839">
        <f t="shared" si="27"/>
        <v>8.7635837247685894E-2</v>
      </c>
    </row>
    <row r="840" spans="1:31">
      <c r="A840" t="s">
        <v>1706</v>
      </c>
      <c r="B840">
        <v>4</v>
      </c>
      <c r="C840">
        <v>1</v>
      </c>
      <c r="D840">
        <v>15.3956</v>
      </c>
      <c r="E840">
        <v>0.27740889144398601</v>
      </c>
      <c r="F840" s="2">
        <v>0.55687962313593298</v>
      </c>
      <c r="G840">
        <v>8.2969342318494996E-2</v>
      </c>
      <c r="H840">
        <v>1.27931679447096</v>
      </c>
      <c r="I840">
        <v>0.16449069449630899</v>
      </c>
      <c r="J840" t="s">
        <v>33</v>
      </c>
      <c r="K840" t="s">
        <v>32</v>
      </c>
      <c r="L840">
        <v>60809.239000000001</v>
      </c>
      <c r="M840" t="s">
        <v>1707</v>
      </c>
      <c r="N840">
        <v>217.907185122909</v>
      </c>
      <c r="O840">
        <v>184.09687664130001</v>
      </c>
      <c r="P840">
        <v>184.863937252217</v>
      </c>
      <c r="Q840">
        <v>195.62266633880867</v>
      </c>
      <c r="R840">
        <v>2.2914191740484879</v>
      </c>
      <c r="S840">
        <v>9.8673483665302777E-2</v>
      </c>
      <c r="T840">
        <v>3</v>
      </c>
      <c r="U840">
        <v>1004</v>
      </c>
      <c r="V840">
        <v>133.115309560979</v>
      </c>
      <c r="W840">
        <v>223.57404844336801</v>
      </c>
      <c r="X840">
        <v>102.04611826923301</v>
      </c>
      <c r="Y840">
        <v>152.91182542452668</v>
      </c>
      <c r="Z840">
        <v>2.184441072842195</v>
      </c>
      <c r="AA840">
        <v>0.41289317674127213</v>
      </c>
      <c r="AB840">
        <v>3</v>
      </c>
      <c r="AC840">
        <v>1004</v>
      </c>
      <c r="AD840">
        <f t="shared" si="26"/>
        <v>0.78166721825420293</v>
      </c>
      <c r="AE840">
        <f t="shared" si="27"/>
        <v>-0.35537355993488928</v>
      </c>
    </row>
    <row r="841" spans="1:31">
      <c r="A841" t="s">
        <v>1708</v>
      </c>
      <c r="B841">
        <v>3</v>
      </c>
      <c r="C841">
        <v>1</v>
      </c>
      <c r="D841">
        <v>10.643000000000001</v>
      </c>
      <c r="E841">
        <v>0.38749842551278502</v>
      </c>
      <c r="F841" s="2">
        <v>0.41173005778347344</v>
      </c>
      <c r="G841">
        <v>0.10618294728154</v>
      </c>
      <c r="H841">
        <v>1.20958420860852</v>
      </c>
      <c r="I841">
        <v>0.117768024287308</v>
      </c>
      <c r="J841" t="s">
        <v>33</v>
      </c>
      <c r="K841" t="s">
        <v>32</v>
      </c>
      <c r="L841">
        <v>103228.8593</v>
      </c>
      <c r="M841" t="s">
        <v>1709</v>
      </c>
      <c r="N841">
        <v>208.696571985285</v>
      </c>
      <c r="O841">
        <v>200.114776505413</v>
      </c>
      <c r="P841">
        <v>175.736341661094</v>
      </c>
      <c r="Q841">
        <v>194.84923005059736</v>
      </c>
      <c r="R841">
        <v>2.2896986940115034</v>
      </c>
      <c r="S841">
        <v>8.7756962667065161E-2</v>
      </c>
      <c r="T841">
        <v>3</v>
      </c>
      <c r="U841">
        <v>1005</v>
      </c>
      <c r="V841">
        <v>240.93545613217501</v>
      </c>
      <c r="W841">
        <v>143.155317610917</v>
      </c>
      <c r="X841">
        <v>99.172554259710495</v>
      </c>
      <c r="Y841">
        <v>161.08777600093416</v>
      </c>
      <c r="Z841">
        <v>2.2070625856286328</v>
      </c>
      <c r="AA841">
        <v>0.45045503385972768</v>
      </c>
      <c r="AB841">
        <v>3</v>
      </c>
      <c r="AC841">
        <v>1001</v>
      </c>
      <c r="AD841">
        <f t="shared" si="26"/>
        <v>0.82673036972793679</v>
      </c>
      <c r="AE841">
        <f t="shared" si="27"/>
        <v>-0.27451121008921453</v>
      </c>
    </row>
    <row r="842" spans="1:31">
      <c r="A842" t="s">
        <v>1710</v>
      </c>
      <c r="B842">
        <v>3</v>
      </c>
      <c r="C842">
        <v>1</v>
      </c>
      <c r="D842">
        <v>14.206</v>
      </c>
      <c r="E842">
        <v>0.72204660753822603</v>
      </c>
      <c r="F842" s="2">
        <v>0.14143476815976599</v>
      </c>
      <c r="G842">
        <v>0.17287248121586299</v>
      </c>
      <c r="H842">
        <v>1.0098024149208999</v>
      </c>
      <c r="I842">
        <v>6.0386612012867401E-2</v>
      </c>
      <c r="J842" t="s">
        <v>33</v>
      </c>
      <c r="K842" t="s">
        <v>32</v>
      </c>
      <c r="L842">
        <v>120988.7162</v>
      </c>
      <c r="M842" t="s">
        <v>1711</v>
      </c>
      <c r="N842">
        <v>243.77842874824299</v>
      </c>
      <c r="O842">
        <v>135.232937295016</v>
      </c>
      <c r="P842">
        <v>201.782506571402</v>
      </c>
      <c r="Q842">
        <v>193.59795753822036</v>
      </c>
      <c r="R842">
        <v>2.2869007711822951</v>
      </c>
      <c r="S842">
        <v>0.28271805176124482</v>
      </c>
      <c r="T842">
        <v>3</v>
      </c>
      <c r="U842">
        <v>1006</v>
      </c>
      <c r="V842">
        <v>238.571481294699</v>
      </c>
      <c r="W842">
        <v>286.497416555472</v>
      </c>
      <c r="X842">
        <v>50.087057446445101</v>
      </c>
      <c r="Y842">
        <v>191.71865176553868</v>
      </c>
      <c r="Z842">
        <v>2.2826643662156103</v>
      </c>
      <c r="AA842">
        <v>0.6518688569463702</v>
      </c>
      <c r="AB842">
        <v>3</v>
      </c>
      <c r="AC842">
        <v>977</v>
      </c>
      <c r="AD842">
        <f t="shared" si="26"/>
        <v>0.99029273967257292</v>
      </c>
      <c r="AE842">
        <f t="shared" si="27"/>
        <v>-1.4073032680149689E-2</v>
      </c>
    </row>
    <row r="843" spans="1:31">
      <c r="A843" t="s">
        <v>1712</v>
      </c>
      <c r="B843">
        <v>6</v>
      </c>
      <c r="C843">
        <v>2</v>
      </c>
      <c r="D843">
        <v>22.222899999999999</v>
      </c>
      <c r="E843">
        <v>0.95758445005319404</v>
      </c>
      <c r="F843" s="2">
        <v>1.8822914931348696E-2</v>
      </c>
      <c r="G843">
        <v>0.212997359273977</v>
      </c>
      <c r="H843">
        <v>1.2832510847071299</v>
      </c>
      <c r="I843">
        <v>5.0227476562608203E-2</v>
      </c>
      <c r="J843" t="s">
        <v>33</v>
      </c>
      <c r="K843" t="s">
        <v>32</v>
      </c>
      <c r="L843">
        <v>154067.48319999999</v>
      </c>
      <c r="M843" t="s">
        <v>1713</v>
      </c>
      <c r="N843">
        <v>290.24013431760301</v>
      </c>
      <c r="O843">
        <v>40.166831953522298</v>
      </c>
      <c r="P843">
        <v>248.705017054774</v>
      </c>
      <c r="Q843">
        <v>193.03732777529979</v>
      </c>
      <c r="R843">
        <v>2.285641296983643</v>
      </c>
      <c r="S843">
        <v>0.69421135262967015</v>
      </c>
      <c r="T843">
        <v>3</v>
      </c>
      <c r="U843">
        <v>1007</v>
      </c>
      <c r="V843">
        <v>140.65191875360699</v>
      </c>
      <c r="W843">
        <v>188.62788864553499</v>
      </c>
      <c r="X843">
        <v>122.00520628784599</v>
      </c>
      <c r="Y843">
        <v>150.42833789566268</v>
      </c>
      <c r="Z843">
        <v>2.1773296569500271</v>
      </c>
      <c r="AA843">
        <v>0.22848401301381369</v>
      </c>
      <c r="AB843">
        <v>3</v>
      </c>
      <c r="AC843">
        <v>1006</v>
      </c>
      <c r="AD843">
        <f t="shared" si="26"/>
        <v>0.77927072255561358</v>
      </c>
      <c r="AE843">
        <f t="shared" si="27"/>
        <v>-0.35980348003099627</v>
      </c>
    </row>
    <row r="844" spans="1:31">
      <c r="A844" t="s">
        <v>1714</v>
      </c>
      <c r="B844">
        <v>8</v>
      </c>
      <c r="C844">
        <v>1</v>
      </c>
      <c r="D844">
        <v>31.207699999999999</v>
      </c>
      <c r="E844">
        <v>0.74201905885419905</v>
      </c>
      <c r="F844" s="2">
        <v>0.1295849396685346</v>
      </c>
      <c r="G844">
        <v>0.176269652698265</v>
      </c>
      <c r="H844">
        <v>1.0403180206395799</v>
      </c>
      <c r="I844">
        <v>5.8867727225787599E-2</v>
      </c>
      <c r="J844" t="s">
        <v>33</v>
      </c>
      <c r="K844" t="s">
        <v>32</v>
      </c>
      <c r="L844">
        <v>183261.86499999999</v>
      </c>
      <c r="M844" t="s">
        <v>1715</v>
      </c>
      <c r="N844">
        <v>175.63436316326701</v>
      </c>
      <c r="O844">
        <v>222.63773375487699</v>
      </c>
      <c r="P844">
        <v>180.181094146867</v>
      </c>
      <c r="Q844">
        <v>192.81773035500365</v>
      </c>
      <c r="R844">
        <v>2.2851469665030031</v>
      </c>
      <c r="S844">
        <v>0.13445210442979819</v>
      </c>
      <c r="T844">
        <v>3</v>
      </c>
      <c r="U844">
        <v>1008</v>
      </c>
      <c r="V844">
        <v>219.39923984708099</v>
      </c>
      <c r="W844">
        <v>157.49766767663701</v>
      </c>
      <c r="X844">
        <v>179.13805446740599</v>
      </c>
      <c r="Y844">
        <v>185.34498733037466</v>
      </c>
      <c r="Z844">
        <v>2.2679808449963037</v>
      </c>
      <c r="AA844">
        <v>0.16948988115430352</v>
      </c>
      <c r="AB844">
        <v>3</v>
      </c>
      <c r="AC844">
        <v>983</v>
      </c>
      <c r="AD844">
        <f t="shared" si="26"/>
        <v>0.96124452346332134</v>
      </c>
      <c r="AE844">
        <f t="shared" si="27"/>
        <v>-5.7024621313355665E-2</v>
      </c>
    </row>
    <row r="845" spans="1:31">
      <c r="A845" t="s">
        <v>1716</v>
      </c>
      <c r="B845">
        <v>3</v>
      </c>
      <c r="C845">
        <v>1</v>
      </c>
      <c r="D845">
        <v>11.3164</v>
      </c>
      <c r="E845">
        <v>0.78508947412811803</v>
      </c>
      <c r="F845" s="2">
        <v>0.1050808452856226</v>
      </c>
      <c r="G845">
        <v>0.18348192815615499</v>
      </c>
      <c r="H845">
        <v>1.0200055722000601</v>
      </c>
      <c r="I845">
        <v>5.6051352880194603E-2</v>
      </c>
      <c r="J845" t="s">
        <v>33</v>
      </c>
      <c r="K845" t="s">
        <v>32</v>
      </c>
      <c r="L845">
        <v>68167.9139</v>
      </c>
      <c r="M845" t="s">
        <v>1717</v>
      </c>
      <c r="N845">
        <v>267.30402187537402</v>
      </c>
      <c r="O845">
        <v>64.629127039422599</v>
      </c>
      <c r="P845">
        <v>246.39201673958999</v>
      </c>
      <c r="Q845">
        <v>192.77505521812887</v>
      </c>
      <c r="R845">
        <v>2.285050836195444</v>
      </c>
      <c r="S845">
        <v>0.57823408983240532</v>
      </c>
      <c r="T845">
        <v>3</v>
      </c>
      <c r="U845">
        <v>1009</v>
      </c>
      <c r="V845">
        <v>156.993643929066</v>
      </c>
      <c r="W845">
        <v>235.15692383962701</v>
      </c>
      <c r="X845">
        <v>174.83179136390601</v>
      </c>
      <c r="Y845">
        <v>188.99411971086633</v>
      </c>
      <c r="Z845">
        <v>2.2764482919147735</v>
      </c>
      <c r="AA845">
        <v>0.21673159265227271</v>
      </c>
      <c r="AB845">
        <v>3</v>
      </c>
      <c r="AC845">
        <v>980</v>
      </c>
      <c r="AD845">
        <f t="shared" si="26"/>
        <v>0.98038680106726295</v>
      </c>
      <c r="AE845">
        <f t="shared" si="27"/>
        <v>-2.8577033533472192E-2</v>
      </c>
    </row>
    <row r="846" spans="1:31">
      <c r="A846" t="s">
        <v>1718</v>
      </c>
      <c r="B846">
        <v>5</v>
      </c>
      <c r="C846">
        <v>1</v>
      </c>
      <c r="D846">
        <v>19.755600000000001</v>
      </c>
      <c r="E846">
        <v>9.4557776590511206E-2</v>
      </c>
      <c r="F846" s="2">
        <v>1.0243027482418441</v>
      </c>
      <c r="G846">
        <v>3.8330225967830998E-2</v>
      </c>
      <c r="H846">
        <v>1.6790815849535199</v>
      </c>
      <c r="I846">
        <v>0.38605854542479701</v>
      </c>
      <c r="J846" t="s">
        <v>33</v>
      </c>
      <c r="K846" t="s">
        <v>32</v>
      </c>
      <c r="L846">
        <v>36422.388899999998</v>
      </c>
      <c r="M846" t="s">
        <v>1719</v>
      </c>
      <c r="N846">
        <v>176.63578862400999</v>
      </c>
      <c r="O846">
        <v>156.85070752489301</v>
      </c>
      <c r="P846">
        <v>239.88707194489899</v>
      </c>
      <c r="Q846">
        <v>191.12452269793403</v>
      </c>
      <c r="R846">
        <v>2.2813164138426796</v>
      </c>
      <c r="S846">
        <v>0.22693490693023044</v>
      </c>
      <c r="T846">
        <v>3</v>
      </c>
      <c r="U846">
        <v>1010</v>
      </c>
      <c r="V846">
        <v>158.60815586477599</v>
      </c>
      <c r="W846">
        <v>108.14845217109701</v>
      </c>
      <c r="X846">
        <v>74.723861544569303</v>
      </c>
      <c r="Y846">
        <v>113.82682319348078</v>
      </c>
      <c r="Z846">
        <v>2.0562446152422686</v>
      </c>
      <c r="AA846">
        <v>0.3709973712359485</v>
      </c>
      <c r="AB846">
        <v>3</v>
      </c>
      <c r="AC846">
        <v>1025</v>
      </c>
      <c r="AD846">
        <f t="shared" si="26"/>
        <v>0.59556367538131305</v>
      </c>
      <c r="AE846">
        <f t="shared" si="27"/>
        <v>-0.74767233113753551</v>
      </c>
    </row>
    <row r="847" spans="1:31">
      <c r="A847" t="s">
        <v>1720</v>
      </c>
      <c r="B847">
        <v>7</v>
      </c>
      <c r="C847">
        <v>1</v>
      </c>
      <c r="D847">
        <v>23.381799999999998</v>
      </c>
      <c r="E847">
        <v>0.47038701088328899</v>
      </c>
      <c r="F847" s="2">
        <v>0.32754467923548397</v>
      </c>
      <c r="G847">
        <v>0.124122278157559</v>
      </c>
      <c r="H847">
        <v>1.2562594915824501</v>
      </c>
      <c r="I847">
        <v>9.5611546155282001E-2</v>
      </c>
      <c r="J847" t="s">
        <v>32</v>
      </c>
      <c r="K847" t="s">
        <v>33</v>
      </c>
      <c r="L847">
        <v>258524.2942</v>
      </c>
      <c r="M847" t="s">
        <v>1721</v>
      </c>
      <c r="N847">
        <v>187.32748776159499</v>
      </c>
      <c r="O847">
        <v>209.528660989526</v>
      </c>
      <c r="P847">
        <v>175.526340340785</v>
      </c>
      <c r="Q847">
        <v>190.79416303063533</v>
      </c>
      <c r="R847">
        <v>2.2805650841921756</v>
      </c>
      <c r="S847">
        <v>9.0486031397489119E-2</v>
      </c>
      <c r="T847">
        <v>3</v>
      </c>
      <c r="U847">
        <v>1011</v>
      </c>
      <c r="V847">
        <v>293.992411435637</v>
      </c>
      <c r="W847">
        <v>279.191412300639</v>
      </c>
      <c r="X847">
        <v>145.87711100102101</v>
      </c>
      <c r="Y847">
        <v>239.68697824576569</v>
      </c>
      <c r="Z847">
        <v>2.3796444402513166</v>
      </c>
      <c r="AA847">
        <v>0.34035264180684477</v>
      </c>
      <c r="AB847">
        <v>3</v>
      </c>
      <c r="AC847">
        <v>939</v>
      </c>
      <c r="AD847">
        <f t="shared" si="26"/>
        <v>1.2562594915824534</v>
      </c>
      <c r="AE847">
        <f t="shared" si="27"/>
        <v>0.32913449651620758</v>
      </c>
    </row>
    <row r="848" spans="1:31">
      <c r="A848" t="s">
        <v>1722</v>
      </c>
      <c r="B848">
        <v>4</v>
      </c>
      <c r="C848">
        <v>1</v>
      </c>
      <c r="D848">
        <v>20.735099999999999</v>
      </c>
      <c r="E848">
        <v>0.173771575905318</v>
      </c>
      <c r="F848" s="2">
        <v>0.76002126032128403</v>
      </c>
      <c r="G848">
        <v>5.8869641431831897E-2</v>
      </c>
      <c r="H848">
        <v>1.23998150655433</v>
      </c>
      <c r="I848">
        <v>0.247850858486865</v>
      </c>
      <c r="J848" t="s">
        <v>32</v>
      </c>
      <c r="K848" t="s">
        <v>33</v>
      </c>
      <c r="L848">
        <v>23574.463899999999</v>
      </c>
      <c r="M848" t="s">
        <v>1723</v>
      </c>
      <c r="N848">
        <v>188.22798066430599</v>
      </c>
      <c r="O848">
        <v>180.538093846001</v>
      </c>
      <c r="P848">
        <v>198.53799136021101</v>
      </c>
      <c r="Q848">
        <v>189.10135529017268</v>
      </c>
      <c r="R848">
        <v>2.2766946414464893</v>
      </c>
      <c r="S848">
        <v>4.7761030780451706E-2</v>
      </c>
      <c r="T848">
        <v>3</v>
      </c>
      <c r="U848">
        <v>1012</v>
      </c>
      <c r="V848">
        <v>183.53763410599601</v>
      </c>
      <c r="W848">
        <v>246.94056254381999</v>
      </c>
      <c r="X848">
        <v>272.968353622704</v>
      </c>
      <c r="Y848">
        <v>234.48218342417331</v>
      </c>
      <c r="Z848">
        <v>2.3701098494625148</v>
      </c>
      <c r="AA848">
        <v>0.19617100921918948</v>
      </c>
      <c r="AB848">
        <v>3</v>
      </c>
      <c r="AC848">
        <v>944</v>
      </c>
      <c r="AD848">
        <f t="shared" si="26"/>
        <v>1.2399815065543267</v>
      </c>
      <c r="AE848">
        <f t="shared" si="27"/>
        <v>0.3103186039981824</v>
      </c>
    </row>
    <row r="849" spans="1:31">
      <c r="A849" t="s">
        <v>1724</v>
      </c>
      <c r="B849">
        <v>2</v>
      </c>
      <c r="C849">
        <v>1</v>
      </c>
      <c r="D849">
        <v>11.6021</v>
      </c>
      <c r="E849">
        <v>2.7447070486082099E-2</v>
      </c>
      <c r="F849" s="2">
        <v>1.5615040023841482</v>
      </c>
      <c r="G849">
        <v>1.5607564083914401E-2</v>
      </c>
      <c r="H849">
        <v>2.6325659580340601</v>
      </c>
      <c r="I849">
        <v>0.72009814501861202</v>
      </c>
      <c r="J849" t="s">
        <v>32</v>
      </c>
      <c r="K849" t="s">
        <v>33</v>
      </c>
      <c r="L849">
        <v>20191.148499999999</v>
      </c>
      <c r="M849" t="s">
        <v>1725</v>
      </c>
      <c r="N849">
        <v>273.55417364569701</v>
      </c>
      <c r="O849">
        <v>100.035780323967</v>
      </c>
      <c r="P849">
        <v>192.42278230772001</v>
      </c>
      <c r="Q849">
        <v>188.67091209246132</v>
      </c>
      <c r="R849">
        <v>2.2757049489646435</v>
      </c>
      <c r="S849">
        <v>0.46016642142822861</v>
      </c>
      <c r="T849">
        <v>3</v>
      </c>
      <c r="U849">
        <v>1013</v>
      </c>
      <c r="V849">
        <v>457.72712413558298</v>
      </c>
      <c r="W849">
        <v>447.51758883935702</v>
      </c>
      <c r="X849">
        <v>584.82114836261201</v>
      </c>
      <c r="Y849">
        <v>496.68862044585074</v>
      </c>
      <c r="Z849">
        <v>2.6960842100572595</v>
      </c>
      <c r="AA849">
        <v>0.15401103011553841</v>
      </c>
      <c r="AB849">
        <v>3</v>
      </c>
      <c r="AC849">
        <v>735</v>
      </c>
      <c r="AD849">
        <f t="shared" si="26"/>
        <v>2.6325659580340619</v>
      </c>
      <c r="AE849">
        <f t="shared" si="27"/>
        <v>1.3964696779315511</v>
      </c>
    </row>
    <row r="850" spans="1:31">
      <c r="A850" t="s">
        <v>1726</v>
      </c>
      <c r="B850">
        <v>2</v>
      </c>
      <c r="C850">
        <v>1</v>
      </c>
      <c r="D850">
        <v>6.9790000000000001</v>
      </c>
      <c r="E850">
        <v>0.24201426988541599</v>
      </c>
      <c r="F850" s="2">
        <v>0.61615902596261285</v>
      </c>
      <c r="G850">
        <v>7.5364382269459004E-2</v>
      </c>
      <c r="H850">
        <v>2.8053516262929401</v>
      </c>
      <c r="I850">
        <v>0.186656503420945</v>
      </c>
      <c r="J850" t="s">
        <v>33</v>
      </c>
      <c r="K850" t="s">
        <v>32</v>
      </c>
      <c r="L850">
        <v>175498.12909999999</v>
      </c>
      <c r="M850" t="s">
        <v>1727</v>
      </c>
      <c r="N850">
        <v>202.17681382075199</v>
      </c>
      <c r="O850">
        <v>145.94156279906099</v>
      </c>
      <c r="P850">
        <v>214.972124244535</v>
      </c>
      <c r="Q850">
        <v>187.69683362144931</v>
      </c>
      <c r="R850">
        <v>2.2734569462903331</v>
      </c>
      <c r="S850">
        <v>0.19564903188139643</v>
      </c>
      <c r="T850">
        <v>3</v>
      </c>
      <c r="U850">
        <v>1014</v>
      </c>
      <c r="V850">
        <v>74.455631588212199</v>
      </c>
      <c r="W850">
        <v>126.09694780800901</v>
      </c>
      <c r="X850">
        <v>0.16753553939874999</v>
      </c>
      <c r="Y850">
        <v>66.906704978539992</v>
      </c>
      <c r="Z850">
        <v>1.8254696422710848</v>
      </c>
      <c r="AA850">
        <v>0.94614120671099033</v>
      </c>
      <c r="AB850">
        <v>3</v>
      </c>
      <c r="AC850">
        <v>1047</v>
      </c>
      <c r="AD850">
        <f t="shared" si="26"/>
        <v>0.35646155391986395</v>
      </c>
      <c r="AE850">
        <f t="shared" si="27"/>
        <v>-1.4881816113743873</v>
      </c>
    </row>
    <row r="851" spans="1:31">
      <c r="A851" t="s">
        <v>1728</v>
      </c>
      <c r="B851">
        <v>1</v>
      </c>
      <c r="C851">
        <v>1</v>
      </c>
      <c r="D851">
        <v>7.516</v>
      </c>
      <c r="E851">
        <v>0.199448504482967</v>
      </c>
      <c r="F851" s="2">
        <v>0.70016921579550573</v>
      </c>
      <c r="G851">
        <v>6.5675697490620605E-2</v>
      </c>
      <c r="H851">
        <v>1.8099364553563599</v>
      </c>
      <c r="I851">
        <v>0.22112602565676201</v>
      </c>
      <c r="J851" t="s">
        <v>32</v>
      </c>
      <c r="K851" t="s">
        <v>33</v>
      </c>
      <c r="L851">
        <v>34628.864399999999</v>
      </c>
      <c r="M851" t="s">
        <v>1729</v>
      </c>
      <c r="N851">
        <v>282.575511963233</v>
      </c>
      <c r="O851">
        <v>53.189438933230399</v>
      </c>
      <c r="P851">
        <v>224.372930030319</v>
      </c>
      <c r="Q851">
        <v>186.71262697559413</v>
      </c>
      <c r="R851">
        <v>2.2711736893491308</v>
      </c>
      <c r="S851">
        <v>0.63862934615468225</v>
      </c>
      <c r="T851">
        <v>3</v>
      </c>
      <c r="U851">
        <v>1015</v>
      </c>
      <c r="V851">
        <v>369.94582629716899</v>
      </c>
      <c r="W851">
        <v>297.60840394459098</v>
      </c>
      <c r="X851">
        <v>346.259740473683</v>
      </c>
      <c r="Y851">
        <v>337.93799023848101</v>
      </c>
      <c r="Z851">
        <v>2.5288370169406731</v>
      </c>
      <c r="AA851">
        <v>0.10913164172230155</v>
      </c>
      <c r="AB851">
        <v>3</v>
      </c>
      <c r="AC851">
        <v>866</v>
      </c>
      <c r="AD851">
        <f t="shared" si="26"/>
        <v>1.8099364553563593</v>
      </c>
      <c r="AE851">
        <f t="shared" si="27"/>
        <v>0.85593904694851142</v>
      </c>
    </row>
    <row r="852" spans="1:31">
      <c r="A852" t="s">
        <v>1730</v>
      </c>
      <c r="B852">
        <v>3</v>
      </c>
      <c r="C852">
        <v>1</v>
      </c>
      <c r="D852">
        <v>12.2196</v>
      </c>
      <c r="E852">
        <v>2.8812087116794002E-2</v>
      </c>
      <c r="F852" s="2">
        <v>1.5404252807520147</v>
      </c>
      <c r="G852">
        <v>1.61093452458087E-2</v>
      </c>
      <c r="H852">
        <v>1.92207377346221</v>
      </c>
      <c r="I852">
        <v>0.70749604567588598</v>
      </c>
      <c r="J852" t="s">
        <v>33</v>
      </c>
      <c r="K852" t="s">
        <v>32</v>
      </c>
      <c r="L852">
        <v>80783.762799999997</v>
      </c>
      <c r="M852" t="s">
        <v>1731</v>
      </c>
      <c r="N852">
        <v>169.014396732595</v>
      </c>
      <c r="O852">
        <v>233.32233312796799</v>
      </c>
      <c r="P852">
        <v>154.10232874079301</v>
      </c>
      <c r="Q852">
        <v>185.47968620045199</v>
      </c>
      <c r="R852">
        <v>2.2682963524732416</v>
      </c>
      <c r="S852">
        <v>0.22697081171433817</v>
      </c>
      <c r="T852">
        <v>3</v>
      </c>
      <c r="U852">
        <v>1016</v>
      </c>
      <c r="V852">
        <v>69.755797351772998</v>
      </c>
      <c r="W852">
        <v>107.20496019220499</v>
      </c>
      <c r="X852">
        <v>112.538566719237</v>
      </c>
      <c r="Y852">
        <v>96.499774754404996</v>
      </c>
      <c r="Z852">
        <v>1.9845262996336044</v>
      </c>
      <c r="AA852">
        <v>0.2415963053080101</v>
      </c>
      <c r="AB852">
        <v>3</v>
      </c>
      <c r="AC852">
        <v>1031</v>
      </c>
      <c r="AD852">
        <f t="shared" si="26"/>
        <v>0.52027139322478455</v>
      </c>
      <c r="AE852">
        <f t="shared" si="27"/>
        <v>-0.94266371101566204</v>
      </c>
    </row>
    <row r="853" spans="1:31">
      <c r="A853" t="s">
        <v>1732</v>
      </c>
      <c r="B853">
        <v>1</v>
      </c>
      <c r="C853">
        <v>1</v>
      </c>
      <c r="D853">
        <v>3.9767999999999999</v>
      </c>
      <c r="E853">
        <v>0.74223361987998904</v>
      </c>
      <c r="F853" s="2">
        <v>0.12945937793431472</v>
      </c>
      <c r="G853">
        <v>0.176269652698265</v>
      </c>
      <c r="H853">
        <v>1.63310095991573</v>
      </c>
      <c r="I853">
        <v>5.8852166744515398E-2</v>
      </c>
      <c r="J853" t="s">
        <v>33</v>
      </c>
      <c r="K853" t="s">
        <v>32</v>
      </c>
      <c r="L853">
        <v>35849.560700000002</v>
      </c>
      <c r="M853" t="s">
        <v>1733</v>
      </c>
      <c r="N853">
        <v>302.173708407736</v>
      </c>
      <c r="O853">
        <v>39.4165065478971</v>
      </c>
      <c r="P853">
        <v>197.43645680834399</v>
      </c>
      <c r="Q853">
        <v>179.67555725465903</v>
      </c>
      <c r="R853">
        <v>2.2544890004732583</v>
      </c>
      <c r="S853">
        <v>0.7361932845844239</v>
      </c>
      <c r="T853">
        <v>3</v>
      </c>
      <c r="U853">
        <v>1019</v>
      </c>
      <c r="V853">
        <v>106.581939283751</v>
      </c>
      <c r="W853">
        <v>74.069856414935103</v>
      </c>
      <c r="X853">
        <v>149.41149187160099</v>
      </c>
      <c r="Y853">
        <v>110.02109585676237</v>
      </c>
      <c r="Z853">
        <v>2.0414759663924658</v>
      </c>
      <c r="AA853">
        <v>0.34346482057393352</v>
      </c>
      <c r="AB853">
        <v>3</v>
      </c>
      <c r="AC853">
        <v>1027</v>
      </c>
      <c r="AD853">
        <f t="shared" si="26"/>
        <v>0.61233201409152438</v>
      </c>
      <c r="AE853">
        <f t="shared" si="27"/>
        <v>-0.70761398249018292</v>
      </c>
    </row>
    <row r="854" spans="1:31">
      <c r="A854" t="s">
        <v>1734</v>
      </c>
      <c r="B854">
        <v>5</v>
      </c>
      <c r="C854">
        <v>1</v>
      </c>
      <c r="D854">
        <v>18.907800000000002</v>
      </c>
      <c r="E854">
        <v>5.79814449351745E-2</v>
      </c>
      <c r="F854" s="2">
        <v>1.2367109659462898</v>
      </c>
      <c r="G854">
        <v>2.61150374164127E-2</v>
      </c>
      <c r="H854">
        <v>2.2404882095385599</v>
      </c>
      <c r="I854">
        <v>0.515843114356202</v>
      </c>
      <c r="J854" t="s">
        <v>33</v>
      </c>
      <c r="K854" t="s">
        <v>32</v>
      </c>
      <c r="L854">
        <v>41473.9378</v>
      </c>
      <c r="M854" t="s">
        <v>1735</v>
      </c>
      <c r="N854">
        <v>216.525288898008</v>
      </c>
      <c r="O854">
        <v>143.375639690734</v>
      </c>
      <c r="P854">
        <v>167.82342989158701</v>
      </c>
      <c r="Q854">
        <v>175.908119493443</v>
      </c>
      <c r="R854">
        <v>2.2452858859032561</v>
      </c>
      <c r="S854">
        <v>0.21169546242370635</v>
      </c>
      <c r="T854">
        <v>3</v>
      </c>
      <c r="U854">
        <v>1021</v>
      </c>
      <c r="V854">
        <v>116.94726869920299</v>
      </c>
      <c r="W854">
        <v>39.965529277985702</v>
      </c>
      <c r="X854">
        <v>78.627097405263399</v>
      </c>
      <c r="Y854">
        <v>78.513298460817353</v>
      </c>
      <c r="Z854">
        <v>1.8949432231020034</v>
      </c>
      <c r="AA854">
        <v>0.4902481061579812</v>
      </c>
      <c r="AB854">
        <v>3</v>
      </c>
      <c r="AC854">
        <v>1039</v>
      </c>
      <c r="AD854">
        <f t="shared" si="26"/>
        <v>0.44633129321664966</v>
      </c>
      <c r="AE854">
        <f t="shared" si="27"/>
        <v>-1.1638131343971305</v>
      </c>
    </row>
    <row r="855" spans="1:31">
      <c r="A855" t="s">
        <v>1736</v>
      </c>
      <c r="B855">
        <v>1</v>
      </c>
      <c r="C855">
        <v>1</v>
      </c>
      <c r="D855">
        <v>5.5115999999999996</v>
      </c>
      <c r="E855">
        <v>0.20384443919261</v>
      </c>
      <c r="F855" s="2">
        <v>0.6907011314568805</v>
      </c>
      <c r="G855">
        <v>6.6842369100371501E-2</v>
      </c>
      <c r="H855">
        <v>3.4667871169865299</v>
      </c>
      <c r="I855">
        <v>0.21706279304821499</v>
      </c>
      <c r="J855" t="s">
        <v>33</v>
      </c>
      <c r="K855" t="s">
        <v>32</v>
      </c>
      <c r="L855">
        <v>35793.075599999996</v>
      </c>
      <c r="M855" t="s">
        <v>1737</v>
      </c>
      <c r="N855">
        <v>202.91056624948399</v>
      </c>
      <c r="O855">
        <v>59.196064239282997</v>
      </c>
      <c r="P855">
        <v>242.73057229596799</v>
      </c>
      <c r="Q855">
        <v>168.27906759491165</v>
      </c>
      <c r="R855">
        <v>2.2260300970013254</v>
      </c>
      <c r="S855">
        <v>0.57371336899165537</v>
      </c>
      <c r="T855">
        <v>3</v>
      </c>
      <c r="U855">
        <v>1022</v>
      </c>
      <c r="W855">
        <v>21.849963100810601</v>
      </c>
      <c r="X855">
        <v>123.77109344204401</v>
      </c>
      <c r="Y855">
        <v>72.810528271427302</v>
      </c>
      <c r="Z855">
        <v>1.8621941820546672</v>
      </c>
      <c r="AA855">
        <v>0.98981732616773055</v>
      </c>
      <c r="AB855">
        <v>2</v>
      </c>
      <c r="AC855">
        <v>1043</v>
      </c>
      <c r="AD855">
        <f t="shared" si="26"/>
        <v>0.43267727419728652</v>
      </c>
      <c r="AE855">
        <f t="shared" si="27"/>
        <v>-1.2086367477903526</v>
      </c>
    </row>
    <row r="856" spans="1:31">
      <c r="A856" t="s">
        <v>1738</v>
      </c>
      <c r="B856">
        <v>3</v>
      </c>
      <c r="C856">
        <v>1</v>
      </c>
      <c r="D856">
        <v>11.4617</v>
      </c>
      <c r="E856">
        <v>0.16055071459971099</v>
      </c>
      <c r="F856" s="2">
        <v>0.79438775707959897</v>
      </c>
      <c r="G856">
        <v>5.5739398286098002E-2</v>
      </c>
      <c r="H856">
        <v>2.45980845347085</v>
      </c>
      <c r="I856">
        <v>0.263998254865983</v>
      </c>
      <c r="J856" t="s">
        <v>33</v>
      </c>
      <c r="K856" t="s">
        <v>32</v>
      </c>
      <c r="L856">
        <v>77473.294099999999</v>
      </c>
      <c r="M856" t="s">
        <v>1739</v>
      </c>
      <c r="N856">
        <v>45.870465648234799</v>
      </c>
      <c r="O856">
        <v>170.52140905880901</v>
      </c>
      <c r="P856">
        <v>276.19056742533502</v>
      </c>
      <c r="Q856">
        <v>164.19414737745961</v>
      </c>
      <c r="R856">
        <v>2.2153576728383952</v>
      </c>
      <c r="S856">
        <v>0.70215865806183431</v>
      </c>
      <c r="T856">
        <v>3</v>
      </c>
      <c r="U856">
        <v>1023</v>
      </c>
      <c r="V856">
        <v>200.25235763269799</v>
      </c>
      <c r="Y856">
        <v>200.25235763269799</v>
      </c>
      <c r="Z856">
        <v>2.3015776378691029</v>
      </c>
      <c r="AB856">
        <v>1</v>
      </c>
      <c r="AC856">
        <v>970</v>
      </c>
      <c r="AD856">
        <f t="shared" si="26"/>
        <v>1.2196071591537641</v>
      </c>
      <c r="AE856">
        <f t="shared" si="27"/>
        <v>0.28641652417571217</v>
      </c>
    </row>
    <row r="857" spans="1:31">
      <c r="A857" t="s">
        <v>1740</v>
      </c>
      <c r="B857">
        <v>4</v>
      </c>
      <c r="C857">
        <v>2</v>
      </c>
      <c r="D857">
        <v>14.382300000000001</v>
      </c>
      <c r="E857">
        <v>0.69552050479027405</v>
      </c>
      <c r="F857" s="2">
        <v>0.15769006195374574</v>
      </c>
      <c r="G857">
        <v>0.16720266860055299</v>
      </c>
      <c r="H857">
        <v>1.07305246839225</v>
      </c>
      <c r="I857">
        <v>6.2628029914131106E-2</v>
      </c>
      <c r="J857" t="s">
        <v>33</v>
      </c>
      <c r="K857" t="s">
        <v>32</v>
      </c>
      <c r="L857">
        <v>129699.3985</v>
      </c>
      <c r="M857" t="s">
        <v>1741</v>
      </c>
      <c r="N857">
        <v>196.02624028494799</v>
      </c>
      <c r="O857">
        <v>127.694212744238</v>
      </c>
      <c r="P857">
        <v>153.925927199543</v>
      </c>
      <c r="Q857">
        <v>159.21546007624298</v>
      </c>
      <c r="R857">
        <v>2.2019852361391536</v>
      </c>
      <c r="S857">
        <v>0.21651000526658296</v>
      </c>
      <c r="T857">
        <v>3</v>
      </c>
      <c r="U857">
        <v>1026</v>
      </c>
      <c r="V857">
        <v>170.27359643538401</v>
      </c>
      <c r="W857">
        <v>138.35228323598</v>
      </c>
      <c r="X857">
        <v>136.50275503965199</v>
      </c>
      <c r="Y857">
        <v>148.37621157033868</v>
      </c>
      <c r="Z857">
        <v>2.1713642782215477</v>
      </c>
      <c r="AA857">
        <v>0.12796004179099479</v>
      </c>
      <c r="AB857">
        <v>3</v>
      </c>
      <c r="AC857">
        <v>1008</v>
      </c>
      <c r="AD857">
        <f t="shared" si="26"/>
        <v>0.93192087941262902</v>
      </c>
      <c r="AE857">
        <f t="shared" si="27"/>
        <v>-0.10172062039885953</v>
      </c>
    </row>
    <row r="858" spans="1:31">
      <c r="A858" t="s">
        <v>1742</v>
      </c>
      <c r="B858">
        <v>5</v>
      </c>
      <c r="C858">
        <v>2</v>
      </c>
      <c r="D858">
        <v>26.2681</v>
      </c>
      <c r="E858">
        <v>1.47267508251686E-2</v>
      </c>
      <c r="F858" s="2">
        <v>1.8318930613280742</v>
      </c>
      <c r="G858">
        <v>1.07195495895499E-2</v>
      </c>
      <c r="H858">
        <v>1.1991485047355399</v>
      </c>
      <c r="I858">
        <v>0.86096892739819997</v>
      </c>
      <c r="J858" t="s">
        <v>33</v>
      </c>
      <c r="K858" t="s">
        <v>32</v>
      </c>
      <c r="L858">
        <v>20730.902300000002</v>
      </c>
      <c r="M858" t="s">
        <v>1743</v>
      </c>
      <c r="N858">
        <v>154.66128496972399</v>
      </c>
      <c r="O858">
        <v>162.77091250557299</v>
      </c>
      <c r="P858">
        <v>145.251604131352</v>
      </c>
      <c r="Q858">
        <v>154.22793386888301</v>
      </c>
      <c r="R858">
        <v>2.1881630405528933</v>
      </c>
      <c r="S858">
        <v>5.6848909858215682E-2</v>
      </c>
      <c r="T858">
        <v>3</v>
      </c>
      <c r="U858">
        <v>1028</v>
      </c>
      <c r="V858">
        <v>123.16496821160599</v>
      </c>
      <c r="W858">
        <v>126.71757201742</v>
      </c>
      <c r="X858">
        <v>135.961081123517</v>
      </c>
      <c r="Y858">
        <v>128.61454045084767</v>
      </c>
      <c r="Z858">
        <v>2.1092900703035511</v>
      </c>
      <c r="AA858">
        <v>5.1359691949108895E-2</v>
      </c>
      <c r="AB858">
        <v>3</v>
      </c>
      <c r="AC858">
        <v>1016</v>
      </c>
      <c r="AD858">
        <f t="shared" si="26"/>
        <v>0.83392506937290245</v>
      </c>
      <c r="AE858">
        <f t="shared" si="27"/>
        <v>-0.26201033579850574</v>
      </c>
    </row>
    <row r="859" spans="1:31">
      <c r="A859" t="s">
        <v>1744</v>
      </c>
      <c r="B859">
        <v>3</v>
      </c>
      <c r="C859">
        <v>1</v>
      </c>
      <c r="D859">
        <v>12.110900000000001</v>
      </c>
      <c r="E859">
        <v>0.35183662784400399</v>
      </c>
      <c r="F859" s="2">
        <v>0.45365895043144139</v>
      </c>
      <c r="G859">
        <v>9.8967000389198895E-2</v>
      </c>
      <c r="H859">
        <v>1.2901634677937699</v>
      </c>
      <c r="I859">
        <v>0.13016225731153899</v>
      </c>
      <c r="J859" t="s">
        <v>33</v>
      </c>
      <c r="K859" t="s">
        <v>32</v>
      </c>
      <c r="L859">
        <v>57926.356</v>
      </c>
      <c r="M859" t="s">
        <v>1745</v>
      </c>
      <c r="N859">
        <v>112.427334765616</v>
      </c>
      <c r="O859">
        <v>186.66544096152299</v>
      </c>
      <c r="P859">
        <v>162.238212593843</v>
      </c>
      <c r="Q859">
        <v>153.77699610699401</v>
      </c>
      <c r="R859">
        <v>2.1868913731051585</v>
      </c>
      <c r="S859">
        <v>0.24604076580703643</v>
      </c>
      <c r="T859">
        <v>3</v>
      </c>
      <c r="U859">
        <v>1029</v>
      </c>
      <c r="V859">
        <v>75.494530954510907</v>
      </c>
      <c r="W859">
        <v>127.516859433967</v>
      </c>
      <c r="X859">
        <v>154.564219088264</v>
      </c>
      <c r="Y859">
        <v>119.19186982558062</v>
      </c>
      <c r="Z859">
        <v>2.0762466328345286</v>
      </c>
      <c r="AA859">
        <v>0.33716100727202614</v>
      </c>
      <c r="AB859">
        <v>3</v>
      </c>
      <c r="AC859">
        <v>1020</v>
      </c>
      <c r="AD859">
        <f t="shared" si="26"/>
        <v>0.77509557894244496</v>
      </c>
      <c r="AE859">
        <f t="shared" si="27"/>
        <v>-0.36755387125652111</v>
      </c>
    </row>
    <row r="860" spans="1:31">
      <c r="A860" t="s">
        <v>1746</v>
      </c>
      <c r="B860">
        <v>4</v>
      </c>
      <c r="C860">
        <v>1</v>
      </c>
      <c r="D860">
        <v>15.0025</v>
      </c>
      <c r="E860">
        <v>0.87012672881583097</v>
      </c>
      <c r="F860" s="2">
        <v>6.0417490350040681E-2</v>
      </c>
      <c r="G860">
        <v>0.19843117684070699</v>
      </c>
      <c r="H860">
        <v>1.03525958099843</v>
      </c>
      <c r="I860">
        <v>5.2158271259547397E-2</v>
      </c>
      <c r="J860" t="s">
        <v>32</v>
      </c>
      <c r="K860" t="s">
        <v>33</v>
      </c>
      <c r="L860">
        <v>110193.3817</v>
      </c>
      <c r="M860" t="s">
        <v>1747</v>
      </c>
      <c r="N860">
        <v>188.31723911460199</v>
      </c>
      <c r="O860">
        <v>149.091704230841</v>
      </c>
      <c r="P860">
        <v>114.319402865017</v>
      </c>
      <c r="Q860">
        <v>150.57611540348668</v>
      </c>
      <c r="R860">
        <v>2.1777560889223802</v>
      </c>
      <c r="S860">
        <v>0.24586399027973227</v>
      </c>
      <c r="T860">
        <v>3</v>
      </c>
      <c r="U860">
        <v>1030</v>
      </c>
      <c r="V860">
        <v>194.94759984147001</v>
      </c>
      <c r="W860">
        <v>119.271935641662</v>
      </c>
      <c r="X860">
        <v>153.43656293982301</v>
      </c>
      <c r="Y860">
        <v>155.88536614098498</v>
      </c>
      <c r="Z860">
        <v>2.1928053473728117</v>
      </c>
      <c r="AA860">
        <v>0.24310951953995061</v>
      </c>
      <c r="AB860">
        <v>3</v>
      </c>
      <c r="AC860">
        <v>1003</v>
      </c>
      <c r="AD860">
        <f t="shared" si="26"/>
        <v>1.0352595809984309</v>
      </c>
      <c r="AE860">
        <f t="shared" si="27"/>
        <v>4.9992554453709301E-2</v>
      </c>
    </row>
    <row r="861" spans="1:31">
      <c r="A861" t="s">
        <v>1748</v>
      </c>
      <c r="B861">
        <v>1</v>
      </c>
      <c r="C861">
        <v>1</v>
      </c>
      <c r="D861">
        <v>3.7808999999999999</v>
      </c>
      <c r="E861">
        <v>0.35576691834708002</v>
      </c>
      <c r="F861" s="2">
        <v>0.44883443806005952</v>
      </c>
      <c r="G861">
        <v>9.9500821157506705E-2</v>
      </c>
      <c r="H861">
        <v>1.2279318398732899</v>
      </c>
      <c r="I861">
        <v>0.12869044644619501</v>
      </c>
      <c r="J861" t="s">
        <v>33</v>
      </c>
      <c r="K861" t="s">
        <v>32</v>
      </c>
      <c r="L861">
        <v>32873.563699999999</v>
      </c>
      <c r="M861" t="s">
        <v>1749</v>
      </c>
      <c r="N861">
        <v>166.80844138292801</v>
      </c>
      <c r="O861">
        <v>118.17450938226401</v>
      </c>
      <c r="P861">
        <v>163.12126999710799</v>
      </c>
      <c r="Q861">
        <v>149.36807358743332</v>
      </c>
      <c r="R861">
        <v>2.1742577798989005</v>
      </c>
      <c r="S861">
        <v>0.18127872047267829</v>
      </c>
      <c r="T861">
        <v>3</v>
      </c>
      <c r="U861">
        <v>1031</v>
      </c>
      <c r="V861">
        <v>119.84373200472599</v>
      </c>
      <c r="W861">
        <v>83.978410190592101</v>
      </c>
      <c r="X861">
        <v>161.103830249976</v>
      </c>
      <c r="Y861">
        <v>121.64199081509803</v>
      </c>
      <c r="Z861">
        <v>2.0850835192732817</v>
      </c>
      <c r="AA861">
        <v>0.31727648615292053</v>
      </c>
      <c r="AB861">
        <v>3</v>
      </c>
      <c r="AC861">
        <v>1018</v>
      </c>
      <c r="AD861">
        <f t="shared" si="26"/>
        <v>0.8143774495685272</v>
      </c>
      <c r="AE861">
        <f t="shared" si="27"/>
        <v>-0.29623048171305028</v>
      </c>
    </row>
    <row r="862" spans="1:31">
      <c r="A862" t="s">
        <v>1750</v>
      </c>
      <c r="B862">
        <v>3</v>
      </c>
      <c r="C862">
        <v>1</v>
      </c>
      <c r="D862">
        <v>16.5246</v>
      </c>
      <c r="E862">
        <v>0.91379317812313898</v>
      </c>
      <c r="F862" s="2">
        <v>3.9152088471751625E-2</v>
      </c>
      <c r="G862">
        <v>0.20549816896508999</v>
      </c>
      <c r="H862">
        <v>1.0059666287884299</v>
      </c>
      <c r="I862">
        <v>5.0943845550581998E-2</v>
      </c>
      <c r="J862" t="s">
        <v>33</v>
      </c>
      <c r="K862" t="s">
        <v>32</v>
      </c>
      <c r="L862">
        <v>81163.753599999996</v>
      </c>
      <c r="M862" t="s">
        <v>1751</v>
      </c>
      <c r="N862">
        <v>110.233439165213</v>
      </c>
      <c r="O862">
        <v>132.72939827090099</v>
      </c>
      <c r="P862">
        <v>199.27660178075999</v>
      </c>
      <c r="Q862">
        <v>147.41314640562464</v>
      </c>
      <c r="R862">
        <v>2.1685362159302746</v>
      </c>
      <c r="S862">
        <v>0.31409720789497086</v>
      </c>
      <c r="T862">
        <v>3</v>
      </c>
      <c r="U862">
        <v>1032</v>
      </c>
      <c r="V862">
        <v>112.70271918261101</v>
      </c>
      <c r="W862">
        <v>105.57569022344801</v>
      </c>
      <c r="X862">
        <v>221.33800187539401</v>
      </c>
      <c r="Y862">
        <v>146.53880376048434</v>
      </c>
      <c r="Z862">
        <v>2.1659526419433908</v>
      </c>
      <c r="AA862">
        <v>0.44272197267156782</v>
      </c>
      <c r="AB862">
        <v>3</v>
      </c>
      <c r="AC862">
        <v>1010</v>
      </c>
      <c r="AD862">
        <f t="shared" si="26"/>
        <v>0.99406876071463501</v>
      </c>
      <c r="AE862">
        <f t="shared" si="27"/>
        <v>-8.5824470122492433E-3</v>
      </c>
    </row>
    <row r="863" spans="1:31">
      <c r="A863" t="s">
        <v>1752</v>
      </c>
      <c r="B863">
        <v>3</v>
      </c>
      <c r="C863">
        <v>2</v>
      </c>
      <c r="D863">
        <v>13.149100000000001</v>
      </c>
      <c r="E863">
        <v>0.34039651174571101</v>
      </c>
      <c r="F863" s="2">
        <v>0.46801489904970406</v>
      </c>
      <c r="G863">
        <v>9.7007044625360306E-2</v>
      </c>
      <c r="H863">
        <v>1.37718684470551</v>
      </c>
      <c r="I863">
        <v>0.13461197079499801</v>
      </c>
      <c r="J863" t="s">
        <v>33</v>
      </c>
      <c r="K863" t="s">
        <v>32</v>
      </c>
      <c r="L863">
        <v>63623.226300000002</v>
      </c>
      <c r="M863" t="s">
        <v>1753</v>
      </c>
      <c r="N863">
        <v>87.527616363076305</v>
      </c>
      <c r="O863">
        <v>172.414313322212</v>
      </c>
      <c r="P863">
        <v>175.236317438078</v>
      </c>
      <c r="Q863">
        <v>145.05941570778876</v>
      </c>
      <c r="R863">
        <v>2.1615459238123798</v>
      </c>
      <c r="S863">
        <v>0.34361075499138627</v>
      </c>
      <c r="T863">
        <v>3</v>
      </c>
      <c r="U863">
        <v>1033</v>
      </c>
      <c r="V863">
        <v>126.36189751896001</v>
      </c>
      <c r="W863">
        <v>78.204231245396599</v>
      </c>
      <c r="X863">
        <v>111.424579973804</v>
      </c>
      <c r="Y863">
        <v>105.33023624605353</v>
      </c>
      <c r="Z863">
        <v>2.0225530582687727</v>
      </c>
      <c r="AA863">
        <v>0.23403038886778535</v>
      </c>
      <c r="AB863">
        <v>3</v>
      </c>
      <c r="AC863">
        <v>1028</v>
      </c>
      <c r="AD863">
        <f t="shared" si="26"/>
        <v>0.72611788577884073</v>
      </c>
      <c r="AE863">
        <f t="shared" si="27"/>
        <v>-0.46172430503820949</v>
      </c>
    </row>
    <row r="864" spans="1:31">
      <c r="A864" t="s">
        <v>1754</v>
      </c>
      <c r="B864">
        <v>3</v>
      </c>
      <c r="C864">
        <v>1</v>
      </c>
      <c r="D864">
        <v>12.6937</v>
      </c>
      <c r="E864">
        <v>6.9109049241071904E-2</v>
      </c>
      <c r="F864" s="2">
        <v>1.1604650817408613</v>
      </c>
      <c r="G864">
        <v>3.0145207279200201E-2</v>
      </c>
      <c r="H864">
        <v>3.5606090947442</v>
      </c>
      <c r="I864">
        <v>0.46794169542266001</v>
      </c>
      <c r="J864" t="s">
        <v>33</v>
      </c>
      <c r="K864" t="s">
        <v>32</v>
      </c>
      <c r="L864">
        <v>35683.157200000001</v>
      </c>
      <c r="M864" t="s">
        <v>1755</v>
      </c>
      <c r="N864">
        <v>202.83429783209601</v>
      </c>
      <c r="O864">
        <v>83.323050392545397</v>
      </c>
      <c r="P864">
        <v>148.75029979785</v>
      </c>
      <c r="Q864">
        <v>144.96921600749712</v>
      </c>
      <c r="R864">
        <v>2.1612757902525495</v>
      </c>
      <c r="S864">
        <v>0.41281368039436639</v>
      </c>
      <c r="T864">
        <v>3</v>
      </c>
      <c r="U864">
        <v>1034</v>
      </c>
      <c r="V864">
        <v>39.835854701961701</v>
      </c>
      <c r="W864">
        <v>11.980991541526899</v>
      </c>
      <c r="X864">
        <v>70.3273252872916</v>
      </c>
      <c r="Y864">
        <v>40.714723843593397</v>
      </c>
      <c r="Z864">
        <v>1.6097514934427386</v>
      </c>
      <c r="AA864">
        <v>0.71677003340058354</v>
      </c>
      <c r="AB864">
        <v>3</v>
      </c>
      <c r="AC864">
        <v>1060</v>
      </c>
      <c r="AD864">
        <f t="shared" si="26"/>
        <v>0.28085082450530618</v>
      </c>
      <c r="AE864">
        <f t="shared" si="27"/>
        <v>-1.8321240565855075</v>
      </c>
    </row>
    <row r="865" spans="1:31">
      <c r="A865" t="s">
        <v>1756</v>
      </c>
      <c r="B865">
        <v>4</v>
      </c>
      <c r="C865">
        <v>2</v>
      </c>
      <c r="D865">
        <v>20.432099999999998</v>
      </c>
      <c r="E865">
        <v>0.11715288317257</v>
      </c>
      <c r="F865" s="2">
        <v>0.93124701879958749</v>
      </c>
      <c r="G865">
        <v>4.4497381332855898E-2</v>
      </c>
      <c r="H865">
        <v>1.89527786044058</v>
      </c>
      <c r="I865">
        <v>0.33387186759742898</v>
      </c>
      <c r="J865" t="s">
        <v>32</v>
      </c>
      <c r="K865" t="s">
        <v>33</v>
      </c>
      <c r="L865">
        <v>16661.806499999999</v>
      </c>
      <c r="M865" t="s">
        <v>1757</v>
      </c>
      <c r="N865">
        <v>192.117378247961</v>
      </c>
      <c r="O865">
        <v>66.757922311573196</v>
      </c>
      <c r="P865">
        <v>164.494612839577</v>
      </c>
      <c r="Q865">
        <v>141.1233044663704</v>
      </c>
      <c r="R865">
        <v>2.149598737109657</v>
      </c>
      <c r="S865">
        <v>0.46673100404990853</v>
      </c>
      <c r="T865">
        <v>3</v>
      </c>
      <c r="U865">
        <v>1035</v>
      </c>
      <c r="V865">
        <v>271.58475038160401</v>
      </c>
      <c r="W865">
        <v>201.72201673958099</v>
      </c>
      <c r="X865">
        <v>329.09685652079901</v>
      </c>
      <c r="Y865">
        <v>267.46787454732799</v>
      </c>
      <c r="Z865">
        <v>2.427271626564091</v>
      </c>
      <c r="AA865">
        <v>0.23848523093114968</v>
      </c>
      <c r="AB865">
        <v>3</v>
      </c>
      <c r="AC865">
        <v>922</v>
      </c>
      <c r="AD865">
        <f t="shared" si="26"/>
        <v>1.8952778604405869</v>
      </c>
      <c r="AE865">
        <f t="shared" si="27"/>
        <v>0.92240937266723699</v>
      </c>
    </row>
    <row r="866" spans="1:31">
      <c r="A866" t="s">
        <v>1758</v>
      </c>
      <c r="B866">
        <v>4</v>
      </c>
      <c r="C866">
        <v>2</v>
      </c>
      <c r="D866">
        <v>15.998799999999999</v>
      </c>
      <c r="E866">
        <v>7.3165626772743297E-2</v>
      </c>
      <c r="F866" s="2">
        <v>1.1356929026709357</v>
      </c>
      <c r="G866">
        <v>3.1276383466679603E-2</v>
      </c>
      <c r="H866">
        <v>4.3809480662492399</v>
      </c>
      <c r="I866">
        <v>0.45264262454700099</v>
      </c>
      <c r="J866" t="s">
        <v>32</v>
      </c>
      <c r="K866" t="s">
        <v>33</v>
      </c>
      <c r="L866">
        <v>124863.04760000001</v>
      </c>
      <c r="M866" t="s">
        <v>1759</v>
      </c>
      <c r="N866">
        <v>112.406575285502</v>
      </c>
      <c r="O866">
        <v>16.922736973553398</v>
      </c>
      <c r="P866">
        <v>271.90682611370198</v>
      </c>
      <c r="Q866">
        <v>133.74537945758581</v>
      </c>
      <c r="R866">
        <v>2.12627878724851</v>
      </c>
      <c r="S866">
        <v>0.96320646988329106</v>
      </c>
      <c r="T866">
        <v>3</v>
      </c>
      <c r="U866">
        <v>1036</v>
      </c>
      <c r="V866">
        <v>560.38142753007901</v>
      </c>
      <c r="W866">
        <v>661.30140701621303</v>
      </c>
      <c r="X866">
        <v>536.11184996714996</v>
      </c>
      <c r="Y866">
        <v>585.93156150448067</v>
      </c>
      <c r="Z866">
        <v>2.7678468921329018</v>
      </c>
      <c r="AA866">
        <v>0.11330779216898842</v>
      </c>
      <c r="AB866">
        <v>3</v>
      </c>
      <c r="AC866">
        <v>690</v>
      </c>
      <c r="AD866">
        <f t="shared" si="26"/>
        <v>4.3809480662492346</v>
      </c>
      <c r="AE866">
        <f t="shared" si="27"/>
        <v>2.131243112399102</v>
      </c>
    </row>
    <row r="867" spans="1:31">
      <c r="A867" t="s">
        <v>1760</v>
      </c>
      <c r="B867">
        <v>4</v>
      </c>
      <c r="C867">
        <v>1</v>
      </c>
      <c r="D867">
        <v>13.8673</v>
      </c>
      <c r="E867">
        <v>0.10636640858402201</v>
      </c>
      <c r="F867" s="2">
        <v>0.97319550427736878</v>
      </c>
      <c r="G867">
        <v>4.1610424374553499E-2</v>
      </c>
      <c r="H867">
        <v>1.89214002132798</v>
      </c>
      <c r="I867">
        <v>0.35696407045513701</v>
      </c>
      <c r="J867" t="s">
        <v>32</v>
      </c>
      <c r="K867" t="s">
        <v>33</v>
      </c>
      <c r="L867">
        <v>158892.9981</v>
      </c>
      <c r="M867" t="s">
        <v>1761</v>
      </c>
      <c r="N867">
        <v>129.49188844074399</v>
      </c>
      <c r="O867">
        <v>64.872539463935496</v>
      </c>
      <c r="P867">
        <v>198.959582704399</v>
      </c>
      <c r="Q867">
        <v>131.10800353635949</v>
      </c>
      <c r="R867">
        <v>2.1176292041659113</v>
      </c>
      <c r="S867">
        <v>0.51147242861492848</v>
      </c>
      <c r="T867">
        <v>3</v>
      </c>
      <c r="U867">
        <v>1037</v>
      </c>
      <c r="V867">
        <v>204.195021748595</v>
      </c>
      <c r="W867">
        <v>307.11372682213499</v>
      </c>
      <c r="X867">
        <v>232.91535325193999</v>
      </c>
      <c r="Y867">
        <v>248.07470060755668</v>
      </c>
      <c r="Z867">
        <v>2.3945824758934195</v>
      </c>
      <c r="AA867">
        <v>0.21407914658011865</v>
      </c>
      <c r="AB867">
        <v>3</v>
      </c>
      <c r="AC867">
        <v>931</v>
      </c>
      <c r="AD867">
        <f t="shared" si="26"/>
        <v>1.8921400213279842</v>
      </c>
      <c r="AE867">
        <f t="shared" si="27"/>
        <v>0.92001885432258312</v>
      </c>
    </row>
    <row r="868" spans="1:31">
      <c r="A868" t="s">
        <v>1762</v>
      </c>
      <c r="B868">
        <v>2</v>
      </c>
      <c r="C868">
        <v>2</v>
      </c>
      <c r="D868">
        <v>9.8492999999999995</v>
      </c>
      <c r="E868">
        <v>0.24503847582091801</v>
      </c>
      <c r="F868" s="2">
        <v>0.61076571757523268</v>
      </c>
      <c r="G868">
        <v>7.6104532814608994E-2</v>
      </c>
      <c r="H868">
        <v>1.5715858231038899</v>
      </c>
      <c r="I868">
        <v>0.18456591212392301</v>
      </c>
      <c r="J868" t="s">
        <v>33</v>
      </c>
      <c r="K868" t="s">
        <v>32</v>
      </c>
      <c r="L868">
        <v>48894.777099999999</v>
      </c>
      <c r="M868" t="s">
        <v>1763</v>
      </c>
      <c r="N868">
        <v>163.51362319306099</v>
      </c>
      <c r="O868">
        <v>81.754221493129194</v>
      </c>
      <c r="P868">
        <v>136.555146719905</v>
      </c>
      <c r="Q868">
        <v>127.27433046869839</v>
      </c>
      <c r="R868">
        <v>2.1047408210932725</v>
      </c>
      <c r="S868">
        <v>0.32734278943972522</v>
      </c>
      <c r="T868">
        <v>3</v>
      </c>
      <c r="U868">
        <v>1040</v>
      </c>
      <c r="V868">
        <v>116.663237872838</v>
      </c>
      <c r="W868">
        <v>42.532097680524899</v>
      </c>
      <c r="X868">
        <v>83.758619485498897</v>
      </c>
      <c r="Y868">
        <v>80.984651679620598</v>
      </c>
      <c r="Z868">
        <v>1.9084027186014558</v>
      </c>
      <c r="AA868">
        <v>0.45864665217636302</v>
      </c>
      <c r="AB868">
        <v>3</v>
      </c>
      <c r="AC868">
        <v>1037</v>
      </c>
      <c r="AD868">
        <f t="shared" si="26"/>
        <v>0.63629996230495045</v>
      </c>
      <c r="AE868">
        <f t="shared" si="27"/>
        <v>-0.65222105876444048</v>
      </c>
    </row>
    <row r="869" spans="1:31">
      <c r="A869" t="s">
        <v>1764</v>
      </c>
      <c r="B869">
        <v>3</v>
      </c>
      <c r="C869">
        <v>1</v>
      </c>
      <c r="D869">
        <v>13.891999999999999</v>
      </c>
      <c r="E869">
        <v>7.1225294029214599E-3</v>
      </c>
      <c r="F869" s="2">
        <v>2.1473657492488667</v>
      </c>
      <c r="G869">
        <v>6.6983272816192596E-3</v>
      </c>
      <c r="H869">
        <v>1.64406178407562</v>
      </c>
      <c r="I869">
        <v>0.95925716838827801</v>
      </c>
      <c r="J869" t="s">
        <v>32</v>
      </c>
      <c r="K869" t="s">
        <v>33</v>
      </c>
      <c r="L869">
        <v>47050.838799999998</v>
      </c>
      <c r="M869" t="s">
        <v>1765</v>
      </c>
      <c r="N869">
        <v>147.07117885075101</v>
      </c>
      <c r="O869">
        <v>123.86794154530401</v>
      </c>
      <c r="P869">
        <v>110.680348608397</v>
      </c>
      <c r="Q869">
        <v>127.2064896681507</v>
      </c>
      <c r="R869">
        <v>2.1045092681926816</v>
      </c>
      <c r="S869">
        <v>0.14483298482464471</v>
      </c>
      <c r="T869">
        <v>3</v>
      </c>
      <c r="U869">
        <v>1041</v>
      </c>
      <c r="V869">
        <v>232.24214541205399</v>
      </c>
      <c r="W869">
        <v>199.34024281923601</v>
      </c>
      <c r="X869">
        <v>195.82359681816001</v>
      </c>
      <c r="Y869">
        <v>209.13532834981666</v>
      </c>
      <c r="Z869">
        <v>2.3204274025517742</v>
      </c>
      <c r="AA869">
        <v>9.6053554700564939E-2</v>
      </c>
      <c r="AB869">
        <v>3</v>
      </c>
      <c r="AC869">
        <v>962</v>
      </c>
      <c r="AD869">
        <f t="shared" si="26"/>
        <v>1.6440617840756193</v>
      </c>
      <c r="AE869">
        <f t="shared" si="27"/>
        <v>0.71726451672313418</v>
      </c>
    </row>
    <row r="870" spans="1:31">
      <c r="A870" t="s">
        <v>1766</v>
      </c>
      <c r="B870">
        <v>8</v>
      </c>
      <c r="C870">
        <v>1</v>
      </c>
      <c r="D870">
        <v>25.424499999999998</v>
      </c>
      <c r="E870">
        <v>2.7422749604838901E-2</v>
      </c>
      <c r="F870" s="2">
        <v>1.5618890018316831</v>
      </c>
      <c r="G870">
        <v>1.5607564083914401E-2</v>
      </c>
      <c r="H870">
        <v>2.1213414673576101</v>
      </c>
      <c r="I870">
        <v>0.72032670873954396</v>
      </c>
      <c r="J870" t="s">
        <v>32</v>
      </c>
      <c r="K870" t="s">
        <v>33</v>
      </c>
      <c r="L870">
        <v>296647.91970000003</v>
      </c>
      <c r="M870" t="s">
        <v>1767</v>
      </c>
      <c r="N870">
        <v>125.076961207683</v>
      </c>
      <c r="O870">
        <v>131.78955180875701</v>
      </c>
      <c r="P870">
        <v>121.977624893854</v>
      </c>
      <c r="Q870">
        <v>126.28137930343134</v>
      </c>
      <c r="R870">
        <v>2.1013393168105954</v>
      </c>
      <c r="S870">
        <v>3.9717811880135075E-2</v>
      </c>
      <c r="T870">
        <v>3</v>
      </c>
      <c r="U870">
        <v>1042</v>
      </c>
      <c r="V870">
        <v>243.69033136011001</v>
      </c>
      <c r="W870">
        <v>375.86170738972203</v>
      </c>
      <c r="X870">
        <v>184.10574066461899</v>
      </c>
      <c r="Y870">
        <v>267.88592647148369</v>
      </c>
      <c r="Z870">
        <v>2.427949898317717</v>
      </c>
      <c r="AA870">
        <v>0.36635373542865113</v>
      </c>
      <c r="AB870">
        <v>3</v>
      </c>
      <c r="AC870">
        <v>921</v>
      </c>
      <c r="AD870">
        <f t="shared" si="26"/>
        <v>2.1213414673576079</v>
      </c>
      <c r="AE870">
        <f t="shared" si="27"/>
        <v>1.0849768667960062</v>
      </c>
    </row>
    <row r="871" spans="1:31">
      <c r="A871" t="s">
        <v>1768</v>
      </c>
      <c r="B871">
        <v>7</v>
      </c>
      <c r="C871">
        <v>3</v>
      </c>
      <c r="D871">
        <v>43.835099999999997</v>
      </c>
      <c r="E871">
        <v>4.7525471755515102E-3</v>
      </c>
      <c r="F871" s="2">
        <v>2.3230735634725108</v>
      </c>
      <c r="G871">
        <v>5.56580599210764E-3</v>
      </c>
      <c r="H871">
        <v>1.7643465766087101</v>
      </c>
      <c r="I871">
        <v>0.98416558740098203</v>
      </c>
      <c r="J871" t="s">
        <v>33</v>
      </c>
      <c r="K871" t="s">
        <v>32</v>
      </c>
      <c r="L871">
        <v>36481.522700000001</v>
      </c>
      <c r="M871" t="s">
        <v>1769</v>
      </c>
      <c r="N871">
        <v>136.82790419792599</v>
      </c>
      <c r="O871">
        <v>101.289037663716</v>
      </c>
      <c r="P871">
        <v>129.85111575524499</v>
      </c>
      <c r="Q871">
        <v>122.65601920562899</v>
      </c>
      <c r="R871">
        <v>2.0886888655766227</v>
      </c>
      <c r="S871">
        <v>0.15352112408904603</v>
      </c>
      <c r="T871">
        <v>3</v>
      </c>
      <c r="U871">
        <v>1043</v>
      </c>
      <c r="V871">
        <v>69.976272146513594</v>
      </c>
      <c r="W871">
        <v>65.257848514343394</v>
      </c>
      <c r="X871">
        <v>73.323575709754493</v>
      </c>
      <c r="Y871">
        <v>69.519232123537165</v>
      </c>
      <c r="Z871">
        <v>1.8421049664562552</v>
      </c>
      <c r="AA871">
        <v>5.8289488616439497E-2</v>
      </c>
      <c r="AB871">
        <v>3</v>
      </c>
      <c r="AC871">
        <v>1045</v>
      </c>
      <c r="AD871">
        <f t="shared" si="26"/>
        <v>0.56678206722974056</v>
      </c>
      <c r="AE871">
        <f t="shared" si="27"/>
        <v>-0.81913398223481992</v>
      </c>
    </row>
    <row r="872" spans="1:31">
      <c r="A872" t="s">
        <v>1770</v>
      </c>
      <c r="B872">
        <v>3</v>
      </c>
      <c r="C872">
        <v>1</v>
      </c>
      <c r="D872">
        <v>10.926</v>
      </c>
      <c r="E872">
        <v>0.162115966321252</v>
      </c>
      <c r="F872" s="2">
        <v>0.79017421066816562</v>
      </c>
      <c r="G872">
        <v>5.6051726983967501E-2</v>
      </c>
      <c r="H872">
        <v>3.5117687393816501</v>
      </c>
      <c r="I872">
        <v>0.26198738109346797</v>
      </c>
      <c r="J872" t="s">
        <v>33</v>
      </c>
      <c r="K872" t="s">
        <v>32</v>
      </c>
      <c r="L872">
        <v>244920.3187</v>
      </c>
      <c r="M872" t="s">
        <v>1771</v>
      </c>
      <c r="N872">
        <v>93.049518380987493</v>
      </c>
      <c r="O872">
        <v>138.20678648099599</v>
      </c>
      <c r="P872">
        <v>107.870432118487</v>
      </c>
      <c r="Q872">
        <v>113.04224566015682</v>
      </c>
      <c r="R872">
        <v>2.0532407764778609</v>
      </c>
      <c r="S872">
        <v>0.20362820329339654</v>
      </c>
      <c r="T872">
        <v>3</v>
      </c>
      <c r="U872">
        <v>1045</v>
      </c>
      <c r="V872">
        <v>81.402905397802499</v>
      </c>
      <c r="X872">
        <v>15.1657362605842</v>
      </c>
      <c r="Y872">
        <v>48.284320829193348</v>
      </c>
      <c r="Z872">
        <v>1.6838061269661462</v>
      </c>
      <c r="AA872">
        <v>0.97001988759898317</v>
      </c>
      <c r="AB872">
        <v>2</v>
      </c>
      <c r="AC872">
        <v>1056</v>
      </c>
      <c r="AD872">
        <f t="shared" si="26"/>
        <v>0.42713518779830617</v>
      </c>
      <c r="AE872">
        <f t="shared" si="27"/>
        <v>-1.2272353414378305</v>
      </c>
    </row>
    <row r="873" spans="1:31">
      <c r="A873" t="s">
        <v>1772</v>
      </c>
      <c r="B873">
        <v>5</v>
      </c>
      <c r="C873">
        <v>1</v>
      </c>
      <c r="D873">
        <v>28.455500000000001</v>
      </c>
      <c r="E873">
        <v>3.49830127956769E-2</v>
      </c>
      <c r="F873" s="2">
        <v>1.4561427910782281</v>
      </c>
      <c r="G873">
        <v>1.8486756241618101E-2</v>
      </c>
      <c r="H873">
        <v>1.7439070742445999</v>
      </c>
      <c r="I873">
        <v>0.65564323103058897</v>
      </c>
      <c r="J873" t="s">
        <v>33</v>
      </c>
      <c r="K873" t="s">
        <v>32</v>
      </c>
      <c r="L873">
        <v>59467.568599999999</v>
      </c>
      <c r="M873" t="s">
        <v>1773</v>
      </c>
      <c r="N873">
        <v>100.71511295086999</v>
      </c>
      <c r="O873">
        <v>105.161565385054</v>
      </c>
      <c r="P873">
        <v>124.481732653628</v>
      </c>
      <c r="Q873">
        <v>110.11947032985067</v>
      </c>
      <c r="R873">
        <v>2.0418641137876175</v>
      </c>
      <c r="S873">
        <v>0.11474097539513761</v>
      </c>
      <c r="T873">
        <v>3</v>
      </c>
      <c r="U873">
        <v>1046</v>
      </c>
      <c r="V873">
        <v>86.257303204065295</v>
      </c>
      <c r="W873">
        <v>48.855236378018702</v>
      </c>
      <c r="X873">
        <v>54.323248521850701</v>
      </c>
      <c r="Y873">
        <v>63.145262701311566</v>
      </c>
      <c r="Z873">
        <v>1.8003407743711231</v>
      </c>
      <c r="AA873">
        <v>0.3199206775443677</v>
      </c>
      <c r="AB873">
        <v>3</v>
      </c>
      <c r="AC873">
        <v>1049</v>
      </c>
      <c r="AD873">
        <f t="shared" si="26"/>
        <v>0.57342504928662419</v>
      </c>
      <c r="AE873">
        <f t="shared" si="27"/>
        <v>-0.80232316677866944</v>
      </c>
    </row>
    <row r="874" spans="1:31">
      <c r="A874" t="s">
        <v>1774</v>
      </c>
      <c r="B874">
        <v>3</v>
      </c>
      <c r="C874">
        <v>2</v>
      </c>
      <c r="D874">
        <v>9.7179000000000002</v>
      </c>
      <c r="E874">
        <v>1.0751462354639E-3</v>
      </c>
      <c r="F874" s="2">
        <v>2.9685324613895432</v>
      </c>
      <c r="G874">
        <v>2.8565999795150099E-3</v>
      </c>
      <c r="H874">
        <v>3.1672421233041601</v>
      </c>
      <c r="I874">
        <v>0.99996219084942894</v>
      </c>
      <c r="J874" t="s">
        <v>32</v>
      </c>
      <c r="K874" t="s">
        <v>33</v>
      </c>
      <c r="L874">
        <v>72455.590800000005</v>
      </c>
      <c r="M874" t="s">
        <v>1775</v>
      </c>
      <c r="N874">
        <v>94.1363019661149</v>
      </c>
      <c r="O874">
        <v>91.482616372109405</v>
      </c>
      <c r="P874">
        <v>140.32495401451999</v>
      </c>
      <c r="Q874">
        <v>108.64795745091476</v>
      </c>
      <c r="R874">
        <v>2.0360215661269989</v>
      </c>
      <c r="S874">
        <v>0.2527903241325104</v>
      </c>
      <c r="T874">
        <v>3</v>
      </c>
      <c r="U874">
        <v>1047</v>
      </c>
      <c r="V874">
        <v>350.88137002647198</v>
      </c>
      <c r="W874">
        <v>334.95578176604698</v>
      </c>
      <c r="X874">
        <v>346.50601055596798</v>
      </c>
      <c r="Y874">
        <v>344.11438744949561</v>
      </c>
      <c r="Z874">
        <v>2.5367028308868411</v>
      </c>
      <c r="AA874">
        <v>2.3909947843190834E-2</v>
      </c>
      <c r="AB874">
        <v>3</v>
      </c>
      <c r="AC874">
        <v>862</v>
      </c>
      <c r="AD874">
        <f t="shared" si="26"/>
        <v>3.1672421233041628</v>
      </c>
      <c r="AE874">
        <f t="shared" si="27"/>
        <v>1.663227159989457</v>
      </c>
    </row>
    <row r="875" spans="1:31">
      <c r="A875" t="s">
        <v>1776</v>
      </c>
      <c r="B875">
        <v>3</v>
      </c>
      <c r="C875">
        <v>1</v>
      </c>
      <c r="D875">
        <v>11.257899999999999</v>
      </c>
      <c r="E875">
        <v>0.20428732929833399</v>
      </c>
      <c r="F875" s="2">
        <v>0.68975856917991152</v>
      </c>
      <c r="G875">
        <v>6.6894299139625704E-2</v>
      </c>
      <c r="H875">
        <v>2.0041328722487699</v>
      </c>
      <c r="I875">
        <v>0.216660763938677</v>
      </c>
      <c r="J875" t="s">
        <v>33</v>
      </c>
      <c r="K875" t="s">
        <v>32</v>
      </c>
      <c r="L875">
        <v>202800.84570000001</v>
      </c>
      <c r="M875" t="s">
        <v>1777</v>
      </c>
      <c r="N875">
        <v>152.11609581341099</v>
      </c>
      <c r="O875">
        <v>54.349992780707197</v>
      </c>
      <c r="P875">
        <v>116.495236503401</v>
      </c>
      <c r="Q875">
        <v>107.6537750325064</v>
      </c>
      <c r="R875">
        <v>2.0320292635793011</v>
      </c>
      <c r="S875">
        <v>0.45961323396514436</v>
      </c>
      <c r="T875">
        <v>3</v>
      </c>
      <c r="U875">
        <v>1048</v>
      </c>
      <c r="V875">
        <v>25.604557181834</v>
      </c>
      <c r="W875">
        <v>29.553044152139002</v>
      </c>
      <c r="X875">
        <v>105.990059866322</v>
      </c>
      <c r="Y875">
        <v>53.715887066764999</v>
      </c>
      <c r="Z875">
        <v>1.7301027520869474</v>
      </c>
      <c r="AA875">
        <v>0.84358262885401913</v>
      </c>
      <c r="AB875">
        <v>3</v>
      </c>
      <c r="AC875">
        <v>1054</v>
      </c>
      <c r="AD875">
        <f t="shared" si="26"/>
        <v>0.49896891261402876</v>
      </c>
      <c r="AE875">
        <f t="shared" si="27"/>
        <v>-1.0029781611177813</v>
      </c>
    </row>
    <row r="876" spans="1:31">
      <c r="A876" t="s">
        <v>1778</v>
      </c>
      <c r="B876">
        <v>5</v>
      </c>
      <c r="C876">
        <v>1</v>
      </c>
      <c r="D876">
        <v>22.898900000000001</v>
      </c>
      <c r="E876">
        <v>0.34868672665452799</v>
      </c>
      <c r="F876" s="2">
        <v>0.45756458445772569</v>
      </c>
      <c r="G876">
        <v>9.8415280696662194E-2</v>
      </c>
      <c r="H876">
        <v>1.4797138896878499</v>
      </c>
      <c r="I876">
        <v>0.13136243553278301</v>
      </c>
      <c r="J876" t="s">
        <v>33</v>
      </c>
      <c r="K876" t="s">
        <v>32</v>
      </c>
      <c r="L876">
        <v>40899.463600000003</v>
      </c>
      <c r="M876" t="s">
        <v>1779</v>
      </c>
      <c r="N876">
        <v>131.17283721505299</v>
      </c>
      <c r="O876">
        <v>103.75103973215499</v>
      </c>
      <c r="P876">
        <v>86.2899578828534</v>
      </c>
      <c r="Q876">
        <v>107.07127827668712</v>
      </c>
      <c r="R876">
        <v>2.0296729875562205</v>
      </c>
      <c r="S876">
        <v>0.21130692212052291</v>
      </c>
      <c r="T876">
        <v>3</v>
      </c>
      <c r="U876">
        <v>1049</v>
      </c>
      <c r="V876">
        <v>9.4597076011884091</v>
      </c>
      <c r="W876">
        <v>142.41165724350901</v>
      </c>
      <c r="X876">
        <v>65.206975142920896</v>
      </c>
      <c r="Y876">
        <v>72.35944666253944</v>
      </c>
      <c r="Z876">
        <v>1.8594952371219304</v>
      </c>
      <c r="AA876">
        <v>0.92267067481307008</v>
      </c>
      <c r="AB876">
        <v>3</v>
      </c>
      <c r="AC876">
        <v>1044</v>
      </c>
      <c r="AD876">
        <f t="shared" si="26"/>
        <v>0.67580632105234173</v>
      </c>
      <c r="AE876">
        <f t="shared" si="27"/>
        <v>-0.56531825029239802</v>
      </c>
    </row>
    <row r="877" spans="1:31">
      <c r="A877" t="s">
        <v>1780</v>
      </c>
      <c r="B877">
        <v>4</v>
      </c>
      <c r="C877">
        <v>1</v>
      </c>
      <c r="D877">
        <v>17.627199999999998</v>
      </c>
      <c r="E877">
        <v>3.2015310291097297E-2</v>
      </c>
      <c r="F877" s="2">
        <v>1.4946422846547971</v>
      </c>
      <c r="G877">
        <v>1.7383688865592599E-2</v>
      </c>
      <c r="H877">
        <v>4.1017608170445801</v>
      </c>
      <c r="I877">
        <v>0.67958577549038901</v>
      </c>
      <c r="J877" t="s">
        <v>33</v>
      </c>
      <c r="K877" t="s">
        <v>32</v>
      </c>
      <c r="L877">
        <v>38838.705600000001</v>
      </c>
      <c r="M877" t="s">
        <v>1781</v>
      </c>
      <c r="N877">
        <v>104.52671128197601</v>
      </c>
      <c r="O877">
        <v>73.186159433119698</v>
      </c>
      <c r="P877">
        <v>134.84810237417301</v>
      </c>
      <c r="Q877">
        <v>104.18699102975624</v>
      </c>
      <c r="R877">
        <v>2.0178134955787201</v>
      </c>
      <c r="S877">
        <v>0.29593306107287304</v>
      </c>
      <c r="T877">
        <v>3</v>
      </c>
      <c r="U877">
        <v>1051</v>
      </c>
      <c r="V877">
        <v>8.8710706955144296</v>
      </c>
      <c r="W877">
        <v>32.787891670451501</v>
      </c>
      <c r="X877">
        <v>34.542695173509401</v>
      </c>
      <c r="Y877">
        <v>25.400552513158445</v>
      </c>
      <c r="Z877">
        <v>1.4048431635020695</v>
      </c>
      <c r="AA877">
        <v>0.56462610820981296</v>
      </c>
      <c r="AB877">
        <v>3</v>
      </c>
      <c r="AC877">
        <v>1061</v>
      </c>
      <c r="AD877">
        <f t="shared" si="26"/>
        <v>0.2437977358027735</v>
      </c>
      <c r="AE877">
        <f t="shared" si="27"/>
        <v>-2.0362433674578622</v>
      </c>
    </row>
    <row r="878" spans="1:31">
      <c r="A878" t="s">
        <v>1782</v>
      </c>
      <c r="B878">
        <v>2</v>
      </c>
      <c r="C878">
        <v>1</v>
      </c>
      <c r="D878">
        <v>9.8780999999999999</v>
      </c>
      <c r="E878">
        <v>4.40550642209913E-2</v>
      </c>
      <c r="F878" s="2">
        <v>1.3560041613310221</v>
      </c>
      <c r="G878">
        <v>2.1362680215386599E-2</v>
      </c>
      <c r="H878">
        <v>1.8593132542109501</v>
      </c>
      <c r="I878">
        <v>0.59208651601514695</v>
      </c>
      <c r="J878" t="s">
        <v>32</v>
      </c>
      <c r="K878" t="s">
        <v>33</v>
      </c>
      <c r="L878">
        <v>47894.782800000001</v>
      </c>
      <c r="M878" t="s">
        <v>1783</v>
      </c>
      <c r="N878">
        <v>83.256180984401496</v>
      </c>
      <c r="O878">
        <v>80.475893416800304</v>
      </c>
      <c r="P878">
        <v>125.88506020178799</v>
      </c>
      <c r="Q878">
        <v>96.539044867663264</v>
      </c>
      <c r="R878">
        <v>1.9847029977066701</v>
      </c>
      <c r="S878">
        <v>0.26364862221925206</v>
      </c>
      <c r="T878">
        <v>3</v>
      </c>
      <c r="U878">
        <v>1052</v>
      </c>
      <c r="V878">
        <v>133.68154486611999</v>
      </c>
      <c r="W878">
        <v>174.699464270146</v>
      </c>
      <c r="X878">
        <v>230.107967877671</v>
      </c>
      <c r="Y878">
        <v>179.49632567131235</v>
      </c>
      <c r="Z878">
        <v>2.2540555629031611</v>
      </c>
      <c r="AA878">
        <v>0.26959799926518235</v>
      </c>
      <c r="AB878">
        <v>3</v>
      </c>
      <c r="AC878">
        <v>986</v>
      </c>
      <c r="AD878">
        <f t="shared" si="26"/>
        <v>1.8593132542109547</v>
      </c>
      <c r="AE878">
        <f t="shared" si="27"/>
        <v>0.89476985375620388</v>
      </c>
    </row>
    <row r="879" spans="1:31">
      <c r="A879" t="s">
        <v>1784</v>
      </c>
      <c r="B879">
        <v>2</v>
      </c>
      <c r="C879">
        <v>1</v>
      </c>
      <c r="D879">
        <v>7.4988999999999999</v>
      </c>
      <c r="E879">
        <v>0.26046620697987999</v>
      </c>
      <c r="F879" s="2">
        <v>0.5842486142998411</v>
      </c>
      <c r="G879">
        <v>7.9427177342913699E-2</v>
      </c>
      <c r="H879">
        <v>2.34228499329982</v>
      </c>
      <c r="I879">
        <v>0.17450234938332701</v>
      </c>
      <c r="J879" t="s">
        <v>33</v>
      </c>
      <c r="K879" t="s">
        <v>32</v>
      </c>
      <c r="L879">
        <v>75701.817299999995</v>
      </c>
      <c r="M879" t="s">
        <v>1785</v>
      </c>
      <c r="N879">
        <v>78.711828727160395</v>
      </c>
      <c r="O879">
        <v>85.173056080441697</v>
      </c>
      <c r="P879">
        <v>57.558544953724898</v>
      </c>
      <c r="Q879">
        <v>73.814476587108985</v>
      </c>
      <c r="R879">
        <v>1.8681415445512366</v>
      </c>
      <c r="S879">
        <v>0.19567940393521288</v>
      </c>
      <c r="T879">
        <v>3</v>
      </c>
      <c r="U879">
        <v>1056</v>
      </c>
      <c r="V879">
        <v>32.084877698398799</v>
      </c>
      <c r="W879">
        <v>62.456747421846103</v>
      </c>
      <c r="Y879">
        <v>47.270812560122451</v>
      </c>
      <c r="Z879">
        <v>1.6745930676582002</v>
      </c>
      <c r="AA879">
        <v>0.45432168130067685</v>
      </c>
      <c r="AB879">
        <v>2</v>
      </c>
      <c r="AC879">
        <v>1057</v>
      </c>
      <c r="AD879">
        <f t="shared" si="26"/>
        <v>0.64040029470828574</v>
      </c>
      <c r="AE879">
        <f t="shared" si="27"/>
        <v>-0.64295412311363509</v>
      </c>
    </row>
    <row r="880" spans="1:31">
      <c r="A880" t="s">
        <v>1786</v>
      </c>
      <c r="B880">
        <v>5</v>
      </c>
      <c r="C880">
        <v>1</v>
      </c>
      <c r="D880">
        <v>26.238900000000001</v>
      </c>
      <c r="E880">
        <v>0.67084016473580099</v>
      </c>
      <c r="F880" s="2">
        <v>0.17338094308305205</v>
      </c>
      <c r="G880">
        <v>0.162098254382989</v>
      </c>
      <c r="H880">
        <v>1.0536060391927999</v>
      </c>
      <c r="I880">
        <v>6.4958212796134895E-2</v>
      </c>
      <c r="J880" t="s">
        <v>33</v>
      </c>
      <c r="K880" t="s">
        <v>32</v>
      </c>
      <c r="L880">
        <v>28137.802199999998</v>
      </c>
      <c r="M880" t="s">
        <v>1787</v>
      </c>
      <c r="N880">
        <v>63.337226905440403</v>
      </c>
      <c r="O880">
        <v>83.588122727170997</v>
      </c>
      <c r="P880">
        <v>72.810007332498301</v>
      </c>
      <c r="Q880">
        <v>73.245118988369896</v>
      </c>
      <c r="R880">
        <v>1.86477868886169</v>
      </c>
      <c r="S880">
        <v>0.13833627750514541</v>
      </c>
      <c r="T880">
        <v>3</v>
      </c>
      <c r="U880">
        <v>1057</v>
      </c>
      <c r="V880">
        <v>78.942823110495695</v>
      </c>
      <c r="W880">
        <v>70.119178167075006</v>
      </c>
      <c r="X880">
        <v>59.4935202278443</v>
      </c>
      <c r="Y880">
        <v>69.518507168471658</v>
      </c>
      <c r="Z880">
        <v>1.8421004375566028</v>
      </c>
      <c r="AA880">
        <v>0.14008578739695707</v>
      </c>
      <c r="AB880">
        <v>3</v>
      </c>
      <c r="AC880">
        <v>1046</v>
      </c>
      <c r="AD880">
        <f t="shared" si="26"/>
        <v>0.94912136301546646</v>
      </c>
      <c r="AE880">
        <f t="shared" si="27"/>
        <v>-7.5335520153284846E-2</v>
      </c>
    </row>
    <row r="881" spans="1:31">
      <c r="A881" t="s">
        <v>1788</v>
      </c>
      <c r="B881">
        <v>2</v>
      </c>
      <c r="C881">
        <v>1</v>
      </c>
      <c r="D881">
        <v>8.7713000000000001</v>
      </c>
      <c r="E881">
        <v>0.76927753816229605</v>
      </c>
      <c r="F881" s="2">
        <v>0.11391694817395655</v>
      </c>
      <c r="G881">
        <v>0.180684582147949</v>
      </c>
      <c r="H881">
        <v>1.04139011710187</v>
      </c>
      <c r="I881">
        <v>5.7014983836908201E-2</v>
      </c>
      <c r="J881" t="s">
        <v>33</v>
      </c>
      <c r="K881" t="s">
        <v>32</v>
      </c>
      <c r="L881">
        <v>55198.780299999999</v>
      </c>
      <c r="M881" t="s">
        <v>1789</v>
      </c>
      <c r="N881">
        <v>52.543551456787398</v>
      </c>
      <c r="O881">
        <v>58.6618963350709</v>
      </c>
      <c r="P881">
        <v>77.3787889597141</v>
      </c>
      <c r="Q881">
        <v>62.861412250524133</v>
      </c>
      <c r="R881">
        <v>1.7983841336926978</v>
      </c>
      <c r="S881">
        <v>0.20583773302926212</v>
      </c>
      <c r="T881">
        <v>3</v>
      </c>
      <c r="U881">
        <v>1059</v>
      </c>
      <c r="V881">
        <v>36.022728010515998</v>
      </c>
      <c r="W881">
        <v>84.539905879234496</v>
      </c>
      <c r="X881">
        <v>60.526310257705198</v>
      </c>
      <c r="Y881">
        <v>60.362981382485231</v>
      </c>
      <c r="Z881">
        <v>1.7807706818322737</v>
      </c>
      <c r="AA881">
        <v>0.40188540641355019</v>
      </c>
      <c r="AB881">
        <v>3</v>
      </c>
      <c r="AC881">
        <v>1052</v>
      </c>
      <c r="AD881">
        <f t="shared" si="26"/>
        <v>0.96025493576119791</v>
      </c>
      <c r="AE881">
        <f t="shared" si="27"/>
        <v>-5.8510620583089049E-2</v>
      </c>
    </row>
    <row r="882" spans="1:31">
      <c r="A882" t="s">
        <v>1790</v>
      </c>
      <c r="B882">
        <v>4</v>
      </c>
      <c r="C882">
        <v>1</v>
      </c>
      <c r="D882">
        <v>13.747999999999999</v>
      </c>
      <c r="E882">
        <v>1.1699445726068999E-2</v>
      </c>
      <c r="F882" s="2">
        <v>1.9318347129386031</v>
      </c>
      <c r="G882">
        <v>9.3078985527252894E-3</v>
      </c>
      <c r="H882">
        <v>73.939570634906502</v>
      </c>
      <c r="I882">
        <v>0.90038919405849405</v>
      </c>
      <c r="J882" t="s">
        <v>32</v>
      </c>
      <c r="K882" t="s">
        <v>33</v>
      </c>
      <c r="L882">
        <v>237437.85159999999</v>
      </c>
      <c r="M882" t="s">
        <v>1791</v>
      </c>
      <c r="P882">
        <v>26.979949951195799</v>
      </c>
      <c r="Q882">
        <v>26.979949951195799</v>
      </c>
      <c r="R882">
        <v>1.4310411397043195</v>
      </c>
      <c r="T882">
        <v>1</v>
      </c>
      <c r="U882">
        <v>1062</v>
      </c>
      <c r="V882">
        <v>655.20480686734595</v>
      </c>
      <c r="W882">
        <v>755.312097540477</v>
      </c>
      <c r="X882">
        <v>584.36901073486501</v>
      </c>
      <c r="Y882">
        <v>664.96197171422932</v>
      </c>
      <c r="Z882">
        <v>2.8227968092927189</v>
      </c>
      <c r="AA882">
        <v>0.12916260510215347</v>
      </c>
      <c r="AB882">
        <v>3</v>
      </c>
      <c r="AC882">
        <v>649</v>
      </c>
      <c r="AD882">
        <f t="shared" si="26"/>
        <v>24.646523544968883</v>
      </c>
      <c r="AE882">
        <f t="shared" si="27"/>
        <v>4.6233122600244778</v>
      </c>
    </row>
    <row r="883" spans="1:31">
      <c r="A883" t="s">
        <v>1792</v>
      </c>
      <c r="B883">
        <v>3</v>
      </c>
      <c r="C883">
        <v>1</v>
      </c>
      <c r="D883">
        <v>9.8491999999999997</v>
      </c>
      <c r="E883">
        <v>1.0672712772995E-2</v>
      </c>
      <c r="F883" s="2">
        <v>1.9717251782699508</v>
      </c>
      <c r="G883">
        <v>8.6526461816088199E-3</v>
      </c>
      <c r="H883">
        <v>45.896103231016497</v>
      </c>
      <c r="I883">
        <v>0.91395507936876197</v>
      </c>
      <c r="J883" t="s">
        <v>32</v>
      </c>
      <c r="K883" t="s">
        <v>33</v>
      </c>
      <c r="L883">
        <v>172121.89379999999</v>
      </c>
      <c r="M883" t="s">
        <v>1793</v>
      </c>
      <c r="O883">
        <v>12.750183878885499</v>
      </c>
      <c r="Q883">
        <v>12.750183878885499</v>
      </c>
      <c r="R883">
        <v>1.1055164480648343</v>
      </c>
      <c r="T883">
        <v>1</v>
      </c>
      <c r="U883">
        <v>1063</v>
      </c>
      <c r="V883">
        <v>192.688897732512</v>
      </c>
      <c r="W883">
        <v>211.52513648817899</v>
      </c>
      <c r="X883">
        <v>180.96972129908099</v>
      </c>
      <c r="Y883">
        <v>195.06125183992401</v>
      </c>
      <c r="Z883">
        <v>2.2901710070500085</v>
      </c>
      <c r="AA883">
        <v>7.9027651544508581E-2</v>
      </c>
      <c r="AB883">
        <v>3</v>
      </c>
      <c r="AC883">
        <v>974</v>
      </c>
      <c r="AD883">
        <f t="shared" si="26"/>
        <v>15.29870107700552</v>
      </c>
      <c r="AE883">
        <f t="shared" si="27"/>
        <v>3.9353372622292486</v>
      </c>
    </row>
    <row r="885" spans="1:31">
      <c r="N885">
        <f>SUM(N2:N883)</f>
        <v>2311655.3463434731</v>
      </c>
      <c r="O885">
        <f>SUM(O2:O883)</f>
        <v>2226588.7121248515</v>
      </c>
      <c r="P885">
        <f>SUM(P2:P883)</f>
        <v>2335008.6666006055</v>
      </c>
      <c r="Q885">
        <f>SUM(Q2:Q883)</f>
        <v>2291110.7284455309</v>
      </c>
      <c r="V885" s="4">
        <f>SUM(V2:V883)</f>
        <v>2715652.492463686</v>
      </c>
      <c r="W885" s="4">
        <f>SUM(W2:W883)</f>
        <v>2728521.9342383319</v>
      </c>
      <c r="X885" s="4">
        <f>SUM(X2:X883)</f>
        <v>2763837.1120056943</v>
      </c>
      <c r="Y885" s="4">
        <f>SUM(Y2:Y883)</f>
        <v>2736288.0589272724</v>
      </c>
    </row>
    <row r="886" spans="1:31">
      <c r="Q886">
        <f>Q885/882</f>
        <v>2597.631211389491</v>
      </c>
    </row>
  </sheetData>
  <pageMargins left="0.75" right="0.75" top="1" bottom="1" header="0.5" footer="0.5"/>
  <pageSetup paperSize="9"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883"/>
  <sheetViews>
    <sheetView topLeftCell="B1" workbookViewId="0">
      <selection activeCell="H14" sqref="H14"/>
    </sheetView>
  </sheetViews>
  <sheetFormatPr baseColWidth="10" defaultRowHeight="15" x14ac:dyDescent="0"/>
  <sheetData>
    <row r="1" spans="1:33" ht="28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3026</v>
      </c>
      <c r="AG1" s="1" t="s">
        <v>3032</v>
      </c>
    </row>
    <row r="2" spans="1:33">
      <c r="A2" t="s">
        <v>31</v>
      </c>
      <c r="B2">
        <v>58</v>
      </c>
      <c r="C2">
        <v>53</v>
      </c>
      <c r="D2">
        <v>226.4666</v>
      </c>
      <c r="L2">
        <v>59649.763299999999</v>
      </c>
      <c r="M2" t="s">
        <v>34</v>
      </c>
      <c r="N2">
        <v>63750.024014612412</v>
      </c>
      <c r="O2">
        <v>65759.308369432256</v>
      </c>
      <c r="P2">
        <v>62050.348159333684</v>
      </c>
      <c r="Q2">
        <v>63853.226847792794</v>
      </c>
      <c r="R2">
        <v>4.6433059725672257</v>
      </c>
      <c r="S2">
        <v>2.9076566413765059E-2</v>
      </c>
      <c r="T2">
        <v>3</v>
      </c>
      <c r="U2">
        <v>1</v>
      </c>
      <c r="V2">
        <v>64526.040428150671</v>
      </c>
      <c r="W2">
        <v>66822.082785088467</v>
      </c>
      <c r="X2">
        <v>65763.164306794512</v>
      </c>
      <c r="Y2">
        <v>65703.762506677915</v>
      </c>
      <c r="Z2">
        <v>4.7328322719813611</v>
      </c>
      <c r="AA2">
        <v>1.7490219156670015E-2</v>
      </c>
      <c r="AB2">
        <v>3</v>
      </c>
      <c r="AC2">
        <v>1</v>
      </c>
      <c r="AD2">
        <f>(Y2/Q2)</f>
        <v>1.0289810828714459</v>
      </c>
      <c r="AE2">
        <f>(LOG(AD2,2))</f>
        <v>4.121645949289144E-2</v>
      </c>
      <c r="AF2">
        <f>_xlfn.T.TEST(N2:P2,V2:X2,2,2)</f>
        <v>0.21603566759172071</v>
      </c>
      <c r="AG2" t="s">
        <v>3027</v>
      </c>
    </row>
    <row r="3" spans="1:33">
      <c r="A3" t="s">
        <v>35</v>
      </c>
      <c r="B3">
        <v>40</v>
      </c>
      <c r="C3">
        <v>34</v>
      </c>
      <c r="D3">
        <v>296.8338</v>
      </c>
      <c r="L3">
        <v>66614.120800000004</v>
      </c>
      <c r="M3" t="s">
        <v>36</v>
      </c>
      <c r="N3">
        <v>61614.789419131863</v>
      </c>
      <c r="O3">
        <v>63315.080340848966</v>
      </c>
      <c r="P3">
        <v>60844.706669261337</v>
      </c>
      <c r="Q3">
        <v>61924.858809747391</v>
      </c>
      <c r="R3">
        <v>4.6299881482282554</v>
      </c>
      <c r="S3">
        <v>2.0412459653288247E-2</v>
      </c>
      <c r="T3">
        <v>3</v>
      </c>
      <c r="U3">
        <v>2</v>
      </c>
      <c r="V3">
        <v>61887.908323453463</v>
      </c>
      <c r="W3">
        <v>62874.978273932342</v>
      </c>
      <c r="X3">
        <v>64462.357650698606</v>
      </c>
      <c r="Y3">
        <v>63075.08141602813</v>
      </c>
      <c r="Z3">
        <v>4.7150998517318499</v>
      </c>
      <c r="AA3">
        <v>2.0591923987924959E-2</v>
      </c>
      <c r="AB3">
        <v>3</v>
      </c>
      <c r="AC3">
        <v>3</v>
      </c>
      <c r="AD3">
        <f t="shared" ref="AD3:AD66" si="0">(Y3/Q3)</f>
        <v>1.0185744889595079</v>
      </c>
      <c r="AE3">
        <f t="shared" ref="AE3:AE66" si="1">(LOG(AD3,2))</f>
        <v>2.655148931008745E-2</v>
      </c>
      <c r="AF3">
        <f t="shared" ref="AF3:AF66" si="2">_xlfn.T.TEST(N3:P3,V3:X3,2,2)</f>
        <v>0.33338073077627051</v>
      </c>
      <c r="AG3" t="s">
        <v>3027</v>
      </c>
    </row>
    <row r="4" spans="1:33">
      <c r="A4" t="s">
        <v>37</v>
      </c>
      <c r="B4">
        <v>69</v>
      </c>
      <c r="C4">
        <v>55</v>
      </c>
      <c r="D4">
        <v>328.04329999999999</v>
      </c>
      <c r="L4">
        <v>54108.087800000001</v>
      </c>
      <c r="M4" t="s">
        <v>38</v>
      </c>
      <c r="N4">
        <v>57988.473127988815</v>
      </c>
      <c r="O4">
        <v>60668.373518515153</v>
      </c>
      <c r="P4">
        <v>60282.49364989734</v>
      </c>
      <c r="Q4">
        <v>59646.44676546711</v>
      </c>
      <c r="R4">
        <v>4.6137077003295648</v>
      </c>
      <c r="S4">
        <v>2.4288996048782791E-2</v>
      </c>
      <c r="T4">
        <v>3</v>
      </c>
      <c r="U4">
        <v>3</v>
      </c>
      <c r="V4">
        <v>67940.240798616695</v>
      </c>
      <c r="W4">
        <v>62215.808157326093</v>
      </c>
      <c r="X4">
        <v>63955.6678246753</v>
      </c>
      <c r="Y4">
        <v>64703.90559353937</v>
      </c>
      <c r="Z4">
        <v>4.7261725278798821</v>
      </c>
      <c r="AA4">
        <v>4.5355084429416784E-2</v>
      </c>
      <c r="AB4">
        <v>3</v>
      </c>
      <c r="AC4">
        <v>2</v>
      </c>
      <c r="AD4">
        <f t="shared" si="0"/>
        <v>1.0847906137302437</v>
      </c>
      <c r="AE4">
        <f t="shared" si="1"/>
        <v>0.11741660056383539</v>
      </c>
      <c r="AF4">
        <f t="shared" si="2"/>
        <v>5.5426513811807174E-2</v>
      </c>
      <c r="AG4" t="s">
        <v>3027</v>
      </c>
    </row>
    <row r="5" spans="1:33">
      <c r="A5" t="s">
        <v>39</v>
      </c>
      <c r="B5">
        <v>41</v>
      </c>
      <c r="C5">
        <v>19</v>
      </c>
      <c r="D5">
        <v>197.27860000000001</v>
      </c>
      <c r="L5">
        <v>42186.077700000002</v>
      </c>
      <c r="M5" t="s">
        <v>40</v>
      </c>
      <c r="N5">
        <v>56985.779773271715</v>
      </c>
      <c r="O5">
        <v>59469.585730411891</v>
      </c>
      <c r="P5">
        <v>57931.192665596187</v>
      </c>
      <c r="Q5">
        <v>58128.85272309326</v>
      </c>
      <c r="R5">
        <v>4.6025148746340925</v>
      </c>
      <c r="S5">
        <v>2.156665202208739E-2</v>
      </c>
      <c r="T5">
        <v>3</v>
      </c>
      <c r="U5">
        <v>4</v>
      </c>
      <c r="V5">
        <v>64162.063264744058</v>
      </c>
      <c r="W5">
        <v>57419.168649442676</v>
      </c>
      <c r="X5">
        <v>61024.07407427924</v>
      </c>
      <c r="Y5">
        <v>60868.435329488668</v>
      </c>
      <c r="Z5">
        <v>4.6996341699821933</v>
      </c>
      <c r="AA5">
        <v>5.543333816311867E-2</v>
      </c>
      <c r="AB5">
        <v>3</v>
      </c>
      <c r="AC5">
        <v>4</v>
      </c>
      <c r="AD5">
        <f t="shared" si="0"/>
        <v>1.0471294800784368</v>
      </c>
      <c r="AE5">
        <f t="shared" si="1"/>
        <v>6.6439846010294859E-2</v>
      </c>
      <c r="AF5">
        <f t="shared" si="2"/>
        <v>0.25783505654596911</v>
      </c>
      <c r="AG5" t="s">
        <v>3027</v>
      </c>
    </row>
    <row r="6" spans="1:33">
      <c r="A6" t="s">
        <v>41</v>
      </c>
      <c r="B6">
        <v>28</v>
      </c>
      <c r="C6">
        <v>22</v>
      </c>
      <c r="D6">
        <v>167.99350000000001</v>
      </c>
      <c r="L6">
        <v>54834.6656</v>
      </c>
      <c r="M6" t="s">
        <v>42</v>
      </c>
      <c r="N6">
        <v>44617.696781449187</v>
      </c>
      <c r="O6">
        <v>48076.864691725525</v>
      </c>
      <c r="P6">
        <v>45896.325238108431</v>
      </c>
      <c r="Q6">
        <v>46196.962237094376</v>
      </c>
      <c r="R6">
        <v>4.5027365418654535</v>
      </c>
      <c r="S6">
        <v>3.7861158281058065E-2</v>
      </c>
      <c r="T6">
        <v>3</v>
      </c>
      <c r="U6">
        <v>5</v>
      </c>
      <c r="V6">
        <v>49257.583079798453</v>
      </c>
      <c r="W6">
        <v>50517.706810665295</v>
      </c>
      <c r="X6">
        <v>50979.392121623008</v>
      </c>
      <c r="Y6">
        <v>50251.560670695588</v>
      </c>
      <c r="Z6">
        <v>4.6163915862180547</v>
      </c>
      <c r="AA6">
        <v>1.7735269171112136E-2</v>
      </c>
      <c r="AB6">
        <v>3</v>
      </c>
      <c r="AC6">
        <v>5</v>
      </c>
      <c r="AD6">
        <f t="shared" si="0"/>
        <v>1.0877676417941076</v>
      </c>
      <c r="AE6">
        <f t="shared" si="1"/>
        <v>0.12137041519834839</v>
      </c>
      <c r="AF6">
        <f t="shared" si="2"/>
        <v>2.3219577147900086E-2</v>
      </c>
      <c r="AG6" t="s">
        <v>3027</v>
      </c>
    </row>
    <row r="7" spans="1:33">
      <c r="A7" t="s">
        <v>43</v>
      </c>
      <c r="B7">
        <v>46</v>
      </c>
      <c r="C7">
        <v>35</v>
      </c>
      <c r="D7">
        <v>224.9547</v>
      </c>
      <c r="L7">
        <v>54099.714500000002</v>
      </c>
      <c r="M7" t="s">
        <v>44</v>
      </c>
      <c r="N7">
        <v>44205.063871145845</v>
      </c>
      <c r="O7">
        <v>45611.618336147083</v>
      </c>
      <c r="P7">
        <v>44387.204658342118</v>
      </c>
      <c r="Q7">
        <v>44734.62895521168</v>
      </c>
      <c r="R7">
        <v>4.4887669626743838</v>
      </c>
      <c r="S7">
        <v>1.709940821390777E-2</v>
      </c>
      <c r="T7">
        <v>3</v>
      </c>
      <c r="U7">
        <v>6</v>
      </c>
      <c r="V7">
        <v>47409.714475356472</v>
      </c>
      <c r="W7">
        <v>45548.893293678841</v>
      </c>
      <c r="X7">
        <v>45861.280647866377</v>
      </c>
      <c r="Y7">
        <v>46273.296138967227</v>
      </c>
      <c r="Z7">
        <v>4.5805724682253599</v>
      </c>
      <c r="AA7">
        <v>2.1534764638235733E-2</v>
      </c>
      <c r="AB7">
        <v>3</v>
      </c>
      <c r="AC7">
        <v>7</v>
      </c>
      <c r="AD7">
        <f t="shared" si="0"/>
        <v>1.0343954386052037</v>
      </c>
      <c r="AE7">
        <f t="shared" si="1"/>
        <v>4.8787818392899175E-2</v>
      </c>
      <c r="AF7">
        <f t="shared" si="2"/>
        <v>0.10117442516689926</v>
      </c>
      <c r="AG7" t="s">
        <v>3027</v>
      </c>
    </row>
    <row r="8" spans="1:33">
      <c r="A8" t="s">
        <v>45</v>
      </c>
      <c r="B8">
        <v>18</v>
      </c>
      <c r="C8">
        <v>16</v>
      </c>
      <c r="D8">
        <v>89.042599999999993</v>
      </c>
      <c r="L8">
        <v>19608.302599999999</v>
      </c>
      <c r="M8" t="s">
        <v>46</v>
      </c>
      <c r="N8">
        <v>45284.59976683218</v>
      </c>
      <c r="O8">
        <v>40449.438109684808</v>
      </c>
      <c r="P8">
        <v>45933.025761774508</v>
      </c>
      <c r="Q8">
        <v>43889.02121276383</v>
      </c>
      <c r="R8">
        <v>4.4804790187436057</v>
      </c>
      <c r="S8">
        <v>6.8271248902898624E-2</v>
      </c>
      <c r="T8">
        <v>3</v>
      </c>
      <c r="U8">
        <v>7</v>
      </c>
      <c r="V8">
        <v>43188.930890493306</v>
      </c>
      <c r="W8">
        <v>48353.158604824363</v>
      </c>
      <c r="X8">
        <v>46037.195361560072</v>
      </c>
      <c r="Y8">
        <v>45859.761618959252</v>
      </c>
      <c r="Z8">
        <v>4.5766738248815519</v>
      </c>
      <c r="AA8">
        <v>5.6404175630125897E-2</v>
      </c>
      <c r="AB8">
        <v>3</v>
      </c>
      <c r="AC8">
        <v>8</v>
      </c>
      <c r="AD8">
        <f t="shared" si="0"/>
        <v>1.0449028105831235</v>
      </c>
      <c r="AE8">
        <f t="shared" si="1"/>
        <v>6.3368759329662072E-2</v>
      </c>
      <c r="AF8">
        <f t="shared" si="2"/>
        <v>0.43714272319705627</v>
      </c>
      <c r="AG8" t="s">
        <v>3027</v>
      </c>
    </row>
    <row r="9" spans="1:33">
      <c r="A9" t="s">
        <v>47</v>
      </c>
      <c r="B9">
        <v>5</v>
      </c>
      <c r="C9">
        <v>3</v>
      </c>
      <c r="D9">
        <v>19.244</v>
      </c>
      <c r="L9">
        <v>159605.7715</v>
      </c>
      <c r="M9" t="s">
        <v>48</v>
      </c>
      <c r="N9">
        <v>39980.253804531058</v>
      </c>
      <c r="O9">
        <v>40497.93951885854</v>
      </c>
      <c r="P9">
        <v>40823.23807909555</v>
      </c>
      <c r="Q9">
        <v>40433.810467495045</v>
      </c>
      <c r="R9">
        <v>4.4448677941869903</v>
      </c>
      <c r="S9">
        <v>1.0514351602639893E-2</v>
      </c>
      <c r="T9">
        <v>3</v>
      </c>
      <c r="U9">
        <v>8</v>
      </c>
      <c r="V9">
        <v>47193.008799927826</v>
      </c>
      <c r="W9">
        <v>47515.357298346476</v>
      </c>
      <c r="X9">
        <v>49683.85065466493</v>
      </c>
      <c r="Y9">
        <v>48130.738917646413</v>
      </c>
      <c r="Z9">
        <v>4.5976645611120661</v>
      </c>
      <c r="AA9">
        <v>2.8145349819210415E-2</v>
      </c>
      <c r="AB9">
        <v>3</v>
      </c>
      <c r="AC9">
        <v>6</v>
      </c>
      <c r="AD9">
        <f t="shared" si="0"/>
        <v>1.1903587211088842</v>
      </c>
      <c r="AE9">
        <f t="shared" si="1"/>
        <v>0.25139640309413985</v>
      </c>
      <c r="AF9">
        <f t="shared" si="2"/>
        <v>7.1680798340214918E-4</v>
      </c>
      <c r="AG9" t="s">
        <v>3027</v>
      </c>
    </row>
    <row r="10" spans="1:33">
      <c r="A10" t="s">
        <v>49</v>
      </c>
      <c r="B10">
        <v>41</v>
      </c>
      <c r="C10">
        <v>33</v>
      </c>
      <c r="D10">
        <v>212.4847</v>
      </c>
      <c r="L10">
        <v>40151.443800000001</v>
      </c>
      <c r="M10" t="s">
        <v>50</v>
      </c>
      <c r="N10">
        <v>39280.047170181911</v>
      </c>
      <c r="O10">
        <v>41701.091456463437</v>
      </c>
      <c r="P10">
        <v>40259.2891282989</v>
      </c>
      <c r="Q10">
        <v>40413.475918314754</v>
      </c>
      <c r="R10">
        <v>4.4446493284083104</v>
      </c>
      <c r="S10">
        <v>3.0135109901976233E-2</v>
      </c>
      <c r="T10">
        <v>3</v>
      </c>
      <c r="U10">
        <v>9</v>
      </c>
      <c r="V10">
        <v>43093.997860494535</v>
      </c>
      <c r="W10">
        <v>42807.649251852774</v>
      </c>
      <c r="X10">
        <v>41993.455760595498</v>
      </c>
      <c r="Y10">
        <v>42631.700957647598</v>
      </c>
      <c r="Z10">
        <v>4.5449746928250283</v>
      </c>
      <c r="AA10">
        <v>1.3393287232570956E-2</v>
      </c>
      <c r="AB10">
        <v>3</v>
      </c>
      <c r="AC10">
        <v>9</v>
      </c>
      <c r="AD10">
        <f t="shared" si="0"/>
        <v>1.0548882517261422</v>
      </c>
      <c r="AE10">
        <f t="shared" si="1"/>
        <v>7.709017692348305E-2</v>
      </c>
      <c r="AF10">
        <f t="shared" si="2"/>
        <v>4.6095918952588057E-2</v>
      </c>
      <c r="AG10" t="s">
        <v>3027</v>
      </c>
    </row>
    <row r="11" spans="1:33">
      <c r="A11" t="s">
        <v>51</v>
      </c>
      <c r="B11">
        <v>11</v>
      </c>
      <c r="C11">
        <v>5</v>
      </c>
      <c r="D11">
        <v>56.993600000000001</v>
      </c>
      <c r="L11">
        <v>35540.605499999998</v>
      </c>
      <c r="M11" t="s">
        <v>52</v>
      </c>
      <c r="N11">
        <v>38903.138782971291</v>
      </c>
      <c r="O11">
        <v>41982.655779021326</v>
      </c>
      <c r="P11">
        <v>40024.286616829915</v>
      </c>
      <c r="Q11">
        <v>40303.360392940842</v>
      </c>
      <c r="R11">
        <v>4.443464381205354</v>
      </c>
      <c r="S11">
        <v>3.8671983190281763E-2</v>
      </c>
      <c r="T11">
        <v>3</v>
      </c>
      <c r="U11">
        <v>10</v>
      </c>
      <c r="V11">
        <v>42563.399944970115</v>
      </c>
      <c r="W11">
        <v>37791.739713096373</v>
      </c>
      <c r="X11">
        <v>39635.228570670857</v>
      </c>
      <c r="Y11">
        <v>39996.789409579113</v>
      </c>
      <c r="Z11">
        <v>4.5172671633497652</v>
      </c>
      <c r="AA11">
        <v>6.0162070884918102E-2</v>
      </c>
      <c r="AB11">
        <v>3</v>
      </c>
      <c r="AC11">
        <v>13</v>
      </c>
      <c r="AD11">
        <f t="shared" si="0"/>
        <v>0.99239341384011681</v>
      </c>
      <c r="AE11">
        <f t="shared" si="1"/>
        <v>-1.1015934275853663E-2</v>
      </c>
      <c r="AF11">
        <f t="shared" si="2"/>
        <v>0.86207489222802935</v>
      </c>
      <c r="AG11" t="s">
        <v>3027</v>
      </c>
    </row>
    <row r="12" spans="1:33">
      <c r="A12" t="s">
        <v>53</v>
      </c>
      <c r="B12">
        <v>37</v>
      </c>
      <c r="C12">
        <v>16</v>
      </c>
      <c r="D12">
        <v>273.26260000000002</v>
      </c>
      <c r="L12">
        <v>42221.144200000002</v>
      </c>
      <c r="M12" t="s">
        <v>54</v>
      </c>
      <c r="N12">
        <v>39228.087270020864</v>
      </c>
      <c r="O12">
        <v>40324.149007294371</v>
      </c>
      <c r="P12">
        <v>39576.825754375415</v>
      </c>
      <c r="Q12">
        <v>39709.687343896883</v>
      </c>
      <c r="R12">
        <v>4.4370195908108956</v>
      </c>
      <c r="S12">
        <v>1.4101834778522756E-2</v>
      </c>
      <c r="T12">
        <v>3</v>
      </c>
      <c r="U12">
        <v>11</v>
      </c>
      <c r="V12">
        <v>35100.065918079934</v>
      </c>
      <c r="W12">
        <v>35115.420012546019</v>
      </c>
      <c r="X12">
        <v>37653.058804942128</v>
      </c>
      <c r="Y12">
        <v>35956.181578522701</v>
      </c>
      <c r="Z12">
        <v>4.4710155969092629</v>
      </c>
      <c r="AA12">
        <v>4.0870825917516222E-2</v>
      </c>
      <c r="AB12">
        <v>3</v>
      </c>
      <c r="AC12">
        <v>15</v>
      </c>
      <c r="AD12">
        <f t="shared" si="0"/>
        <v>0.90547632035307191</v>
      </c>
      <c r="AE12">
        <f t="shared" si="1"/>
        <v>-0.14325118199009831</v>
      </c>
      <c r="AF12">
        <f t="shared" si="2"/>
        <v>1.4446882980547568E-2</v>
      </c>
      <c r="AG12" t="s">
        <v>3027</v>
      </c>
    </row>
    <row r="13" spans="1:33">
      <c r="A13" t="s">
        <v>55</v>
      </c>
      <c r="B13">
        <v>36</v>
      </c>
      <c r="C13">
        <v>27</v>
      </c>
      <c r="D13">
        <v>178.8784</v>
      </c>
      <c r="L13">
        <v>34442.799400000004</v>
      </c>
      <c r="M13" t="s">
        <v>56</v>
      </c>
      <c r="N13">
        <v>36685.315922746282</v>
      </c>
      <c r="O13">
        <v>39705.8125024166</v>
      </c>
      <c r="P13">
        <v>37063.070757079491</v>
      </c>
      <c r="Q13">
        <v>37818.066394080786</v>
      </c>
      <c r="R13">
        <v>4.4158224431368822</v>
      </c>
      <c r="S13">
        <v>4.3516521499925638E-2</v>
      </c>
      <c r="T13">
        <v>3</v>
      </c>
      <c r="U13">
        <v>12</v>
      </c>
      <c r="V13">
        <v>36141.360290783494</v>
      </c>
      <c r="W13">
        <v>37400.578830737475</v>
      </c>
      <c r="X13">
        <v>38304.26819558617</v>
      </c>
      <c r="Y13">
        <v>37282.069105702372</v>
      </c>
      <c r="Z13">
        <v>4.4867420390856259</v>
      </c>
      <c r="AA13">
        <v>2.9137681664514564E-2</v>
      </c>
      <c r="AB13">
        <v>3</v>
      </c>
      <c r="AC13">
        <v>14</v>
      </c>
      <c r="AD13">
        <f t="shared" si="0"/>
        <v>0.98582695152118338</v>
      </c>
      <c r="AE13">
        <f t="shared" si="1"/>
        <v>-2.0593671502034928E-2</v>
      </c>
      <c r="AF13">
        <f t="shared" si="2"/>
        <v>0.66231044564343877</v>
      </c>
      <c r="AG13" t="s">
        <v>3027</v>
      </c>
    </row>
    <row r="14" spans="1:33">
      <c r="A14" t="s">
        <v>57</v>
      </c>
      <c r="B14">
        <v>21</v>
      </c>
      <c r="C14">
        <v>18</v>
      </c>
      <c r="D14">
        <v>91.158199999999994</v>
      </c>
      <c r="L14">
        <v>27875.210800000001</v>
      </c>
      <c r="M14" t="s">
        <v>58</v>
      </c>
      <c r="N14">
        <v>35881.65344338819</v>
      </c>
      <c r="O14">
        <v>35443.211300663519</v>
      </c>
      <c r="P14">
        <v>35349.06007336358</v>
      </c>
      <c r="Q14">
        <v>35557.974939138432</v>
      </c>
      <c r="R14">
        <v>4.3890601426858451</v>
      </c>
      <c r="S14">
        <v>7.9936846157391446E-3</v>
      </c>
      <c r="T14">
        <v>3</v>
      </c>
      <c r="U14">
        <v>13</v>
      </c>
      <c r="V14">
        <v>39117.732377930181</v>
      </c>
      <c r="W14">
        <v>42260.757353649227</v>
      </c>
      <c r="X14">
        <v>43639.336476175529</v>
      </c>
      <c r="Y14">
        <v>41672.608735918308</v>
      </c>
      <c r="Z14">
        <v>4.535092720425288</v>
      </c>
      <c r="AA14">
        <v>5.5611337903592767E-2</v>
      </c>
      <c r="AB14">
        <v>3</v>
      </c>
      <c r="AC14">
        <v>12</v>
      </c>
      <c r="AD14">
        <f t="shared" si="0"/>
        <v>1.171962374326597</v>
      </c>
      <c r="AE14">
        <f t="shared" si="1"/>
        <v>0.2289262529992539</v>
      </c>
      <c r="AF14">
        <f t="shared" si="2"/>
        <v>1.0528968160540201E-2</v>
      </c>
      <c r="AG14" t="s">
        <v>3027</v>
      </c>
    </row>
    <row r="15" spans="1:33">
      <c r="A15" t="s">
        <v>59</v>
      </c>
      <c r="B15">
        <v>23</v>
      </c>
      <c r="C15">
        <v>8</v>
      </c>
      <c r="D15">
        <v>174.13120000000001</v>
      </c>
      <c r="L15">
        <v>50592.172400000003</v>
      </c>
      <c r="M15" t="s">
        <v>60</v>
      </c>
      <c r="N15">
        <v>35011.211066123382</v>
      </c>
      <c r="O15">
        <v>35874.099950670527</v>
      </c>
      <c r="P15">
        <v>34043.66112813486</v>
      </c>
      <c r="Q15">
        <v>34976.324048309594</v>
      </c>
      <c r="R15">
        <v>4.3818972871072877</v>
      </c>
      <c r="S15">
        <v>2.6181080886219503E-2</v>
      </c>
      <c r="T15">
        <v>3</v>
      </c>
      <c r="U15">
        <v>14</v>
      </c>
      <c r="V15">
        <v>32183.42989158371</v>
      </c>
      <c r="W15">
        <v>32111.072386981581</v>
      </c>
      <c r="X15">
        <v>33653.969451458608</v>
      </c>
      <c r="Y15">
        <v>32649.490576674631</v>
      </c>
      <c r="Z15">
        <v>4.4291184414193783</v>
      </c>
      <c r="AA15">
        <v>2.6666762884508512E-2</v>
      </c>
      <c r="AB15">
        <v>3</v>
      </c>
      <c r="AC15">
        <v>18</v>
      </c>
      <c r="AD15">
        <f t="shared" si="0"/>
        <v>0.93347404179978655</v>
      </c>
      <c r="AE15">
        <f t="shared" si="1"/>
        <v>-9.9318190579878812E-2</v>
      </c>
      <c r="AF15">
        <f t="shared" si="2"/>
        <v>3.323027990797859E-2</v>
      </c>
      <c r="AG15" t="s">
        <v>3027</v>
      </c>
    </row>
    <row r="16" spans="1:33">
      <c r="A16" t="s">
        <v>61</v>
      </c>
      <c r="B16">
        <v>23</v>
      </c>
      <c r="C16">
        <v>18</v>
      </c>
      <c r="D16">
        <v>120.18049999999999</v>
      </c>
      <c r="L16">
        <v>50592.847800000003</v>
      </c>
      <c r="M16" t="s">
        <v>62</v>
      </c>
      <c r="N16">
        <v>34127.561875422449</v>
      </c>
      <c r="O16">
        <v>35928.558844728439</v>
      </c>
      <c r="P16">
        <v>34855.267693622118</v>
      </c>
      <c r="Q16">
        <v>34970.462804590999</v>
      </c>
      <c r="R16">
        <v>4.3818245030402974</v>
      </c>
      <c r="S16">
        <v>2.5907798448289533E-2</v>
      </c>
      <c r="T16">
        <v>3</v>
      </c>
      <c r="U16">
        <v>15</v>
      </c>
      <c r="V16">
        <v>40678.274931124193</v>
      </c>
      <c r="W16">
        <v>42373.459298236143</v>
      </c>
      <c r="X16">
        <v>42883.600294379154</v>
      </c>
      <c r="Y16">
        <v>41978.444841246506</v>
      </c>
      <c r="Z16">
        <v>4.5382683773728427</v>
      </c>
      <c r="AA16">
        <v>2.7502437411483036E-2</v>
      </c>
      <c r="AB16">
        <v>3</v>
      </c>
      <c r="AC16">
        <v>11</v>
      </c>
      <c r="AD16">
        <f t="shared" si="0"/>
        <v>1.2003971773497799</v>
      </c>
      <c r="AE16">
        <f t="shared" si="1"/>
        <v>0.26351183165608444</v>
      </c>
      <c r="AF16">
        <f t="shared" si="2"/>
        <v>1.1661201707014398E-3</v>
      </c>
      <c r="AG16" t="s">
        <v>3027</v>
      </c>
    </row>
    <row r="17" spans="1:33">
      <c r="A17" t="s">
        <v>63</v>
      </c>
      <c r="B17">
        <v>8</v>
      </c>
      <c r="C17">
        <v>3</v>
      </c>
      <c r="D17">
        <v>30.170300000000001</v>
      </c>
      <c r="L17">
        <v>92995.174199999994</v>
      </c>
      <c r="M17" t="s">
        <v>64</v>
      </c>
      <c r="N17">
        <v>39533.009037864031</v>
      </c>
      <c r="O17">
        <v>19773.989434240641</v>
      </c>
      <c r="P17">
        <v>38813.245451598959</v>
      </c>
      <c r="Q17">
        <v>32706.747974567872</v>
      </c>
      <c r="R17">
        <v>4.3527604876295589</v>
      </c>
      <c r="S17">
        <v>0.34261669240620429</v>
      </c>
      <c r="T17">
        <v>3</v>
      </c>
      <c r="U17">
        <v>16</v>
      </c>
      <c r="V17">
        <v>40608.603895958426</v>
      </c>
      <c r="W17">
        <v>43100.363761589324</v>
      </c>
      <c r="X17">
        <v>43171.276170886384</v>
      </c>
      <c r="Y17">
        <v>42293.414609478044</v>
      </c>
      <c r="Z17">
        <v>4.5415147818109318</v>
      </c>
      <c r="AA17">
        <v>3.4509382263222671E-2</v>
      </c>
      <c r="AB17">
        <v>3</v>
      </c>
      <c r="AC17">
        <v>10</v>
      </c>
      <c r="AD17">
        <f t="shared" si="0"/>
        <v>1.2931097473330144</v>
      </c>
      <c r="AE17">
        <f t="shared" si="1"/>
        <v>0.37084472310951078</v>
      </c>
      <c r="AF17">
        <f t="shared" si="2"/>
        <v>0.21566877416958563</v>
      </c>
      <c r="AG17" t="s">
        <v>3027</v>
      </c>
    </row>
    <row r="18" spans="1:33">
      <c r="A18" t="s">
        <v>65</v>
      </c>
      <c r="B18">
        <v>25</v>
      </c>
      <c r="C18">
        <v>23</v>
      </c>
      <c r="D18">
        <v>155.04820000000001</v>
      </c>
      <c r="L18">
        <v>30550.044999999998</v>
      </c>
      <c r="M18" t="s">
        <v>66</v>
      </c>
      <c r="N18">
        <v>32425.210456007786</v>
      </c>
      <c r="O18">
        <v>31133.560969235463</v>
      </c>
      <c r="P18">
        <v>30903.872840211901</v>
      </c>
      <c r="Q18">
        <v>31487.548088485051</v>
      </c>
      <c r="R18">
        <v>4.3362619669425992</v>
      </c>
      <c r="S18">
        <v>2.6045858832663409E-2</v>
      </c>
      <c r="T18">
        <v>3</v>
      </c>
      <c r="U18">
        <v>17</v>
      </c>
      <c r="V18">
        <v>32690.191198318451</v>
      </c>
      <c r="W18">
        <v>34565.744132004897</v>
      </c>
      <c r="X18">
        <v>33992.803303250876</v>
      </c>
      <c r="Y18">
        <v>33749.57954452475</v>
      </c>
      <c r="Z18">
        <v>4.4435103986821609</v>
      </c>
      <c r="AA18">
        <v>2.847862247433083E-2</v>
      </c>
      <c r="AB18">
        <v>3</v>
      </c>
      <c r="AC18">
        <v>17</v>
      </c>
      <c r="AD18">
        <f t="shared" si="0"/>
        <v>1.071838920251365</v>
      </c>
      <c r="AE18">
        <f t="shared" si="1"/>
        <v>0.10008810876603404</v>
      </c>
      <c r="AF18">
        <f t="shared" si="2"/>
        <v>3.6189023986261074E-2</v>
      </c>
      <c r="AG18" t="s">
        <v>3027</v>
      </c>
    </row>
    <row r="19" spans="1:33">
      <c r="A19" t="s">
        <v>67</v>
      </c>
      <c r="B19">
        <v>63</v>
      </c>
      <c r="C19">
        <v>58</v>
      </c>
      <c r="D19">
        <v>354.5095</v>
      </c>
      <c r="L19">
        <v>68587.070699999997</v>
      </c>
      <c r="M19" t="s">
        <v>68</v>
      </c>
      <c r="N19">
        <v>30499.414981419755</v>
      </c>
      <c r="O19">
        <v>29943.234690728055</v>
      </c>
      <c r="P19">
        <v>30884.826525615506</v>
      </c>
      <c r="Q19">
        <v>30442.492065921106</v>
      </c>
      <c r="R19">
        <v>4.321603324692652</v>
      </c>
      <c r="S19">
        <v>1.5549639976570702E-2</v>
      </c>
      <c r="T19">
        <v>3</v>
      </c>
      <c r="U19">
        <v>18</v>
      </c>
      <c r="V19">
        <v>29553.787988879983</v>
      </c>
      <c r="W19">
        <v>30511.234548709665</v>
      </c>
      <c r="X19">
        <v>29461.96540287559</v>
      </c>
      <c r="Y19">
        <v>29842.329313488415</v>
      </c>
      <c r="Z19">
        <v>4.3900747505131656</v>
      </c>
      <c r="AA19">
        <v>1.947252213904118E-2</v>
      </c>
      <c r="AB19">
        <v>3</v>
      </c>
      <c r="AC19">
        <v>20</v>
      </c>
      <c r="AD19">
        <f t="shared" si="0"/>
        <v>0.98028536063561811</v>
      </c>
      <c r="AE19">
        <f t="shared" si="1"/>
        <v>-2.8726316632063365E-2</v>
      </c>
      <c r="AF19">
        <f t="shared" si="2"/>
        <v>0.23774680096386269</v>
      </c>
      <c r="AG19" t="s">
        <v>3027</v>
      </c>
    </row>
    <row r="20" spans="1:33">
      <c r="A20" t="s">
        <v>69</v>
      </c>
      <c r="B20">
        <v>48</v>
      </c>
      <c r="C20">
        <v>43</v>
      </c>
      <c r="D20">
        <v>252.101</v>
      </c>
      <c r="L20">
        <v>74940.325800000006</v>
      </c>
      <c r="M20" t="s">
        <v>70</v>
      </c>
      <c r="N20">
        <v>31110.088891273375</v>
      </c>
      <c r="O20">
        <v>26013.521143838105</v>
      </c>
      <c r="P20">
        <v>30279.853701861117</v>
      </c>
      <c r="Q20">
        <v>29134.487912324195</v>
      </c>
      <c r="R20">
        <v>4.3025305122082704</v>
      </c>
      <c r="S20">
        <v>9.3858825148270694E-2</v>
      </c>
      <c r="T20">
        <v>3</v>
      </c>
      <c r="U20">
        <v>19</v>
      </c>
      <c r="V20">
        <v>32463.678566910712</v>
      </c>
      <c r="W20">
        <v>36275.787932478517</v>
      </c>
      <c r="X20">
        <v>37086.018535580573</v>
      </c>
      <c r="Y20">
        <v>35275.161678323268</v>
      </c>
      <c r="Z20">
        <v>4.462711044916885</v>
      </c>
      <c r="AA20">
        <v>6.9972411991928177E-2</v>
      </c>
      <c r="AB20">
        <v>3</v>
      </c>
      <c r="AC20">
        <v>16</v>
      </c>
      <c r="AD20">
        <f t="shared" si="0"/>
        <v>1.2107699227279538</v>
      </c>
      <c r="AE20">
        <f t="shared" si="1"/>
        <v>0.27592474209654433</v>
      </c>
      <c r="AF20">
        <f t="shared" si="2"/>
        <v>4.468594228884476E-2</v>
      </c>
      <c r="AG20" t="s">
        <v>3027</v>
      </c>
    </row>
    <row r="21" spans="1:33">
      <c r="A21" t="s">
        <v>71</v>
      </c>
      <c r="B21">
        <v>29</v>
      </c>
      <c r="C21">
        <v>25</v>
      </c>
      <c r="D21">
        <v>165.1987</v>
      </c>
      <c r="L21">
        <v>51745.566700000003</v>
      </c>
      <c r="M21" t="s">
        <v>72</v>
      </c>
      <c r="N21">
        <v>28140.875189907725</v>
      </c>
      <c r="O21">
        <v>27888.019126768941</v>
      </c>
      <c r="P21">
        <v>28757.072947482535</v>
      </c>
      <c r="Q21">
        <v>28261.989088053066</v>
      </c>
      <c r="R21">
        <v>4.2893258475478673</v>
      </c>
      <c r="S21">
        <v>1.5816536695381567E-2</v>
      </c>
      <c r="T21">
        <v>3</v>
      </c>
      <c r="U21">
        <v>20</v>
      </c>
      <c r="V21">
        <v>31829.091987287527</v>
      </c>
      <c r="W21">
        <v>31427.229470734932</v>
      </c>
      <c r="X21">
        <v>33508.638565530855</v>
      </c>
      <c r="Y21">
        <v>32254.986674517768</v>
      </c>
      <c r="Z21">
        <v>4.4238388987737212</v>
      </c>
      <c r="AA21">
        <v>3.4231332778441814E-2</v>
      </c>
      <c r="AB21">
        <v>3</v>
      </c>
      <c r="AC21">
        <v>19</v>
      </c>
      <c r="AD21">
        <f t="shared" si="0"/>
        <v>1.1412850869775697</v>
      </c>
      <c r="AE21">
        <f t="shared" si="1"/>
        <v>0.19065921423396104</v>
      </c>
      <c r="AF21">
        <f t="shared" si="2"/>
        <v>4.3780002064441386E-3</v>
      </c>
      <c r="AG21" t="s">
        <v>3027</v>
      </c>
    </row>
    <row r="22" spans="1:33">
      <c r="A22" t="s">
        <v>73</v>
      </c>
      <c r="B22">
        <v>45</v>
      </c>
      <c r="C22">
        <v>32</v>
      </c>
      <c r="D22">
        <v>219.00110000000001</v>
      </c>
      <c r="L22">
        <v>71416.6014</v>
      </c>
      <c r="M22" t="s">
        <v>74</v>
      </c>
      <c r="N22">
        <v>23931.009412230043</v>
      </c>
      <c r="O22">
        <v>24305.229746464647</v>
      </c>
      <c r="P22">
        <v>24407.876335012566</v>
      </c>
      <c r="Q22">
        <v>24214.705164569084</v>
      </c>
      <c r="R22">
        <v>4.2222023086674145</v>
      </c>
      <c r="S22">
        <v>1.0365235280970313E-2</v>
      </c>
      <c r="T22">
        <v>3</v>
      </c>
      <c r="U22">
        <v>21</v>
      </c>
      <c r="V22">
        <v>27147.768132619909</v>
      </c>
      <c r="W22">
        <v>26766.394252574024</v>
      </c>
      <c r="X22">
        <v>29782.689187239597</v>
      </c>
      <c r="Y22">
        <v>27898.950524144511</v>
      </c>
      <c r="Z22">
        <v>4.3608298986726668</v>
      </c>
      <c r="AA22">
        <v>5.88721868706686E-2</v>
      </c>
      <c r="AB22">
        <v>3</v>
      </c>
      <c r="AC22">
        <v>21</v>
      </c>
      <c r="AD22">
        <f t="shared" si="0"/>
        <v>1.1521490901721243</v>
      </c>
      <c r="AE22">
        <f t="shared" si="1"/>
        <v>0.20432741620274672</v>
      </c>
      <c r="AF22">
        <f t="shared" si="2"/>
        <v>1.8450138101241742E-2</v>
      </c>
      <c r="AG22" t="s">
        <v>3027</v>
      </c>
    </row>
    <row r="23" spans="1:33">
      <c r="A23" t="s">
        <v>75</v>
      </c>
      <c r="B23">
        <v>21</v>
      </c>
      <c r="C23">
        <v>18</v>
      </c>
      <c r="D23">
        <v>142.12029999999999</v>
      </c>
      <c r="L23">
        <v>26196.1715</v>
      </c>
      <c r="M23" t="s">
        <v>76</v>
      </c>
      <c r="N23">
        <v>22296.696997812171</v>
      </c>
      <c r="O23">
        <v>23585.707492303991</v>
      </c>
      <c r="P23">
        <v>21953.34679122852</v>
      </c>
      <c r="Q23">
        <v>22611.917093781558</v>
      </c>
      <c r="R23">
        <v>4.1924605076292094</v>
      </c>
      <c r="S23">
        <v>3.8060624958340949E-2</v>
      </c>
      <c r="T23">
        <v>3</v>
      </c>
      <c r="U23">
        <v>22</v>
      </c>
      <c r="V23">
        <v>23459.257085047568</v>
      </c>
      <c r="W23">
        <v>23447.335671229368</v>
      </c>
      <c r="X23">
        <v>24210.827150819194</v>
      </c>
      <c r="Y23">
        <v>23705.806635698715</v>
      </c>
      <c r="Z23">
        <v>4.2900967695754799</v>
      </c>
      <c r="AA23">
        <v>1.845122669943754E-2</v>
      </c>
      <c r="AB23">
        <v>3</v>
      </c>
      <c r="AC23">
        <v>24</v>
      </c>
      <c r="AD23">
        <f t="shared" si="0"/>
        <v>1.048376682851804</v>
      </c>
      <c r="AE23">
        <f t="shared" si="1"/>
        <v>6.8157171876870593E-2</v>
      </c>
      <c r="AF23">
        <f t="shared" si="2"/>
        <v>0.12119536106904578</v>
      </c>
      <c r="AG23" t="s">
        <v>3027</v>
      </c>
    </row>
    <row r="24" spans="1:33">
      <c r="A24" t="s">
        <v>77</v>
      </c>
      <c r="B24">
        <v>24</v>
      </c>
      <c r="C24">
        <v>23</v>
      </c>
      <c r="D24">
        <v>104.34310000000001</v>
      </c>
      <c r="L24">
        <v>35546.087099999997</v>
      </c>
      <c r="M24" t="s">
        <v>78</v>
      </c>
      <c r="N24">
        <v>21597.612320259686</v>
      </c>
      <c r="O24">
        <v>22769.42578611886</v>
      </c>
      <c r="P24">
        <v>21523.916568742934</v>
      </c>
      <c r="Q24">
        <v>21963.651558373826</v>
      </c>
      <c r="R24">
        <v>4.1798276684132114</v>
      </c>
      <c r="S24">
        <v>3.1815890592764552E-2</v>
      </c>
      <c r="T24">
        <v>3</v>
      </c>
      <c r="U24">
        <v>23</v>
      </c>
      <c r="V24">
        <v>25368.782985733356</v>
      </c>
      <c r="W24">
        <v>27254.349970849067</v>
      </c>
      <c r="X24">
        <v>25850.962203299834</v>
      </c>
      <c r="Y24">
        <v>26158.031719960756</v>
      </c>
      <c r="Z24">
        <v>4.332847094042271</v>
      </c>
      <c r="AA24">
        <v>3.7448194872847299E-2</v>
      </c>
      <c r="AB24">
        <v>3</v>
      </c>
      <c r="AC24">
        <v>22</v>
      </c>
      <c r="AD24">
        <f t="shared" si="0"/>
        <v>1.1909691633214692</v>
      </c>
      <c r="AE24">
        <f t="shared" si="1"/>
        <v>0.25213605929847399</v>
      </c>
      <c r="AF24">
        <f t="shared" si="2"/>
        <v>3.7946333469414391E-3</v>
      </c>
      <c r="AG24" t="s">
        <v>3027</v>
      </c>
    </row>
    <row r="25" spans="1:33">
      <c r="A25" t="s">
        <v>79</v>
      </c>
      <c r="B25">
        <v>29</v>
      </c>
      <c r="C25">
        <v>23</v>
      </c>
      <c r="D25">
        <v>182.185</v>
      </c>
      <c r="L25">
        <v>107076.0099</v>
      </c>
      <c r="M25" t="s">
        <v>80</v>
      </c>
      <c r="N25">
        <v>20452.316251615062</v>
      </c>
      <c r="O25">
        <v>21133.576978887872</v>
      </c>
      <c r="P25">
        <v>20729.657178758163</v>
      </c>
      <c r="Q25">
        <v>20771.850136420366</v>
      </c>
      <c r="R25">
        <v>4.1555983037825595</v>
      </c>
      <c r="S25">
        <v>1.6492735505359069E-2</v>
      </c>
      <c r="T25">
        <v>3</v>
      </c>
      <c r="U25">
        <v>24</v>
      </c>
      <c r="V25">
        <v>22098.537079279515</v>
      </c>
      <c r="W25">
        <v>22771.228298328013</v>
      </c>
      <c r="X25">
        <v>21376.424271832748</v>
      </c>
      <c r="Y25">
        <v>22082.063216480092</v>
      </c>
      <c r="Z25">
        <v>4.2592816808063825</v>
      </c>
      <c r="AA25">
        <v>3.1588892725102888E-2</v>
      </c>
      <c r="AB25">
        <v>3</v>
      </c>
      <c r="AC25">
        <v>25</v>
      </c>
      <c r="AD25">
        <f t="shared" si="0"/>
        <v>1.0630763784378774</v>
      </c>
      <c r="AE25">
        <f t="shared" si="1"/>
        <v>8.8245253346011118E-2</v>
      </c>
      <c r="AF25">
        <f t="shared" si="2"/>
        <v>4.3236561238236715E-2</v>
      </c>
      <c r="AG25" t="s">
        <v>3027</v>
      </c>
    </row>
    <row r="26" spans="1:33">
      <c r="A26" t="s">
        <v>81</v>
      </c>
      <c r="B26">
        <v>9</v>
      </c>
      <c r="C26">
        <v>8</v>
      </c>
      <c r="D26">
        <v>53.662999999999997</v>
      </c>
      <c r="L26">
        <v>18168.055199999999</v>
      </c>
      <c r="M26" t="s">
        <v>82</v>
      </c>
      <c r="N26">
        <v>21206.735622959179</v>
      </c>
      <c r="O26">
        <v>19410.879264104067</v>
      </c>
      <c r="P26">
        <v>21196.060612669859</v>
      </c>
      <c r="Q26">
        <v>20604.558499911036</v>
      </c>
      <c r="R26">
        <v>4.1520864363731782</v>
      </c>
      <c r="S26">
        <v>5.0171922947499538E-2</v>
      </c>
      <c r="T26">
        <v>3</v>
      </c>
      <c r="U26">
        <v>25</v>
      </c>
      <c r="V26">
        <v>20498.266963302747</v>
      </c>
      <c r="W26">
        <v>21625.140989090403</v>
      </c>
      <c r="X26">
        <v>20136.342378885929</v>
      </c>
      <c r="Y26">
        <v>20753.250110426357</v>
      </c>
      <c r="Z26">
        <v>4.232328152023193</v>
      </c>
      <c r="AA26">
        <v>3.7413976333170292E-2</v>
      </c>
      <c r="AB26">
        <v>3</v>
      </c>
      <c r="AC26">
        <v>27</v>
      </c>
      <c r="AD26">
        <f t="shared" si="0"/>
        <v>1.0072164424448096</v>
      </c>
      <c r="AE26">
        <f t="shared" si="1"/>
        <v>1.0373739837521739E-2</v>
      </c>
      <c r="AF26">
        <f t="shared" si="2"/>
        <v>0.85182401104713579</v>
      </c>
      <c r="AG26" t="s">
        <v>3027</v>
      </c>
    </row>
    <row r="27" spans="1:33">
      <c r="A27" t="s">
        <v>83</v>
      </c>
      <c r="B27">
        <v>28</v>
      </c>
      <c r="C27">
        <v>8</v>
      </c>
      <c r="D27">
        <v>192.77529999999999</v>
      </c>
      <c r="L27">
        <v>50603.666400000002</v>
      </c>
      <c r="M27" t="s">
        <v>84</v>
      </c>
      <c r="N27">
        <v>19299.513239634314</v>
      </c>
      <c r="O27">
        <v>19822.744380095835</v>
      </c>
      <c r="P27">
        <v>19783.62789702076</v>
      </c>
      <c r="Q27">
        <v>19635.295172250306</v>
      </c>
      <c r="R27">
        <v>4.1311605574624375</v>
      </c>
      <c r="S27">
        <v>1.4843304366298103E-2</v>
      </c>
      <c r="T27">
        <v>3</v>
      </c>
      <c r="U27">
        <v>26</v>
      </c>
      <c r="V27">
        <v>21151.485810190599</v>
      </c>
      <c r="W27">
        <v>21713.235191682117</v>
      </c>
      <c r="X27">
        <v>22359.472828615573</v>
      </c>
      <c r="Y27">
        <v>21741.397943496097</v>
      </c>
      <c r="Z27">
        <v>4.2525294971795402</v>
      </c>
      <c r="AA27">
        <v>2.7803444171334873E-2</v>
      </c>
      <c r="AB27">
        <v>3</v>
      </c>
      <c r="AC27">
        <v>26</v>
      </c>
      <c r="AD27">
        <f t="shared" si="0"/>
        <v>1.1072610700664307</v>
      </c>
      <c r="AE27">
        <f t="shared" si="1"/>
        <v>0.14699542093070847</v>
      </c>
      <c r="AF27">
        <f t="shared" si="2"/>
        <v>5.5583417944536665E-3</v>
      </c>
      <c r="AG27" t="s">
        <v>3027</v>
      </c>
    </row>
    <row r="28" spans="1:33">
      <c r="A28" t="s">
        <v>85</v>
      </c>
      <c r="B28">
        <v>25</v>
      </c>
      <c r="C28">
        <v>22</v>
      </c>
      <c r="D28">
        <v>137.78129999999999</v>
      </c>
      <c r="L28">
        <v>40311.538200000003</v>
      </c>
      <c r="M28" t="s">
        <v>86</v>
      </c>
      <c r="N28">
        <v>17372.882828764246</v>
      </c>
      <c r="O28">
        <v>19331.49532395952</v>
      </c>
      <c r="P28">
        <v>18466.160284392954</v>
      </c>
      <c r="Q28">
        <v>18390.179479038903</v>
      </c>
      <c r="R28">
        <v>4.1027090909294133</v>
      </c>
      <c r="S28">
        <v>5.3371660235861575E-2</v>
      </c>
      <c r="T28">
        <v>3</v>
      </c>
      <c r="U28">
        <v>28</v>
      </c>
      <c r="V28">
        <v>19904.302835740102</v>
      </c>
      <c r="W28">
        <v>20437.61929394145</v>
      </c>
      <c r="X28">
        <v>19473.506619405656</v>
      </c>
      <c r="Y28">
        <v>19938.476249695737</v>
      </c>
      <c r="Z28">
        <v>4.2149339972913706</v>
      </c>
      <c r="AA28">
        <v>2.422271120358626E-2</v>
      </c>
      <c r="AB28">
        <v>3</v>
      </c>
      <c r="AC28">
        <v>29</v>
      </c>
      <c r="AD28">
        <f t="shared" si="0"/>
        <v>1.0841914986431525</v>
      </c>
      <c r="AE28">
        <f t="shared" si="1"/>
        <v>0.11661959962766383</v>
      </c>
      <c r="AF28">
        <f t="shared" si="2"/>
        <v>7.0329927433408157E-2</v>
      </c>
      <c r="AG28" t="s">
        <v>3027</v>
      </c>
    </row>
    <row r="29" spans="1:33">
      <c r="A29" t="s">
        <v>87</v>
      </c>
      <c r="B29">
        <v>40</v>
      </c>
      <c r="C29">
        <v>35</v>
      </c>
      <c r="D29">
        <v>234.2175</v>
      </c>
      <c r="L29">
        <v>86253.968699999998</v>
      </c>
      <c r="M29" t="s">
        <v>88</v>
      </c>
      <c r="N29">
        <v>17793.721166301912</v>
      </c>
      <c r="O29">
        <v>16024.234648965299</v>
      </c>
      <c r="P29">
        <v>17720.383399109443</v>
      </c>
      <c r="Q29">
        <v>17179.446404792219</v>
      </c>
      <c r="R29">
        <v>4.0731322880675398</v>
      </c>
      <c r="S29">
        <v>5.8273967866004181E-2</v>
      </c>
      <c r="T29">
        <v>3</v>
      </c>
      <c r="U29">
        <v>29</v>
      </c>
      <c r="V29">
        <v>16273.74528236353</v>
      </c>
      <c r="W29">
        <v>17698.954527686365</v>
      </c>
      <c r="X29">
        <v>18143.189899756842</v>
      </c>
      <c r="Y29">
        <v>17371.963236602245</v>
      </c>
      <c r="Z29">
        <v>4.1550909335793733</v>
      </c>
      <c r="AA29">
        <v>5.6221461304845934E-2</v>
      </c>
      <c r="AB29">
        <v>3</v>
      </c>
      <c r="AC29">
        <v>34</v>
      </c>
      <c r="AD29">
        <f t="shared" si="0"/>
        <v>1.0112062302401272</v>
      </c>
      <c r="AE29">
        <f t="shared" si="1"/>
        <v>1.6077257382445465E-2</v>
      </c>
      <c r="AF29">
        <f t="shared" si="2"/>
        <v>0.82327628289719934</v>
      </c>
      <c r="AG29" t="s">
        <v>3027</v>
      </c>
    </row>
    <row r="30" spans="1:33">
      <c r="A30" t="s">
        <v>89</v>
      </c>
      <c r="B30">
        <v>20</v>
      </c>
      <c r="C30">
        <v>10</v>
      </c>
      <c r="D30">
        <v>82.170100000000005</v>
      </c>
      <c r="L30">
        <v>28341.672399999999</v>
      </c>
      <c r="M30" t="s">
        <v>90</v>
      </c>
      <c r="N30">
        <v>16725.224632420654</v>
      </c>
      <c r="O30">
        <v>17377.032002117419</v>
      </c>
      <c r="P30">
        <v>17394.871831614742</v>
      </c>
      <c r="Q30">
        <v>17165.709488717606</v>
      </c>
      <c r="R30">
        <v>4.072784881452983</v>
      </c>
      <c r="S30">
        <v>2.2228929625352545E-2</v>
      </c>
      <c r="T30">
        <v>3</v>
      </c>
      <c r="U30">
        <v>30</v>
      </c>
      <c r="V30">
        <v>17222.159102382044</v>
      </c>
      <c r="W30">
        <v>16166.957195972822</v>
      </c>
      <c r="X30">
        <v>18734.027677910508</v>
      </c>
      <c r="Y30">
        <v>17374.381325421789</v>
      </c>
      <c r="Z30">
        <v>4.1551513809528169</v>
      </c>
      <c r="AA30">
        <v>7.4263786170008714E-2</v>
      </c>
      <c r="AB30">
        <v>3</v>
      </c>
      <c r="AC30">
        <v>33</v>
      </c>
      <c r="AD30">
        <f t="shared" si="0"/>
        <v>1.0121563187843379</v>
      </c>
      <c r="AE30">
        <f t="shared" si="1"/>
        <v>1.7432119003797587E-2</v>
      </c>
      <c r="AF30">
        <f t="shared" si="2"/>
        <v>0.80150997579994798</v>
      </c>
      <c r="AG30" t="s">
        <v>3027</v>
      </c>
    </row>
    <row r="31" spans="1:33">
      <c r="A31" t="s">
        <v>91</v>
      </c>
      <c r="B31">
        <v>16</v>
      </c>
      <c r="C31">
        <v>11</v>
      </c>
      <c r="D31">
        <v>78.4542</v>
      </c>
      <c r="L31">
        <v>33099.415399999998</v>
      </c>
      <c r="M31" t="s">
        <v>92</v>
      </c>
      <c r="N31">
        <v>16694.513616816654</v>
      </c>
      <c r="O31">
        <v>17545.987474073114</v>
      </c>
      <c r="P31">
        <v>16843.324418691824</v>
      </c>
      <c r="Q31">
        <v>17027.941836527199</v>
      </c>
      <c r="R31">
        <v>4.0692852812308162</v>
      </c>
      <c r="S31">
        <v>2.6707206600352335E-2</v>
      </c>
      <c r="T31">
        <v>3</v>
      </c>
      <c r="U31">
        <v>31</v>
      </c>
      <c r="V31">
        <v>18018.422696072877</v>
      </c>
      <c r="W31">
        <v>18308.806819033285</v>
      </c>
      <c r="X31">
        <v>20242.695773357667</v>
      </c>
      <c r="Y31">
        <v>18856.641762821277</v>
      </c>
      <c r="Z31">
        <v>4.1907063824146187</v>
      </c>
      <c r="AA31">
        <v>6.4121020807416468E-2</v>
      </c>
      <c r="AB31">
        <v>3</v>
      </c>
      <c r="AC31">
        <v>31</v>
      </c>
      <c r="AD31">
        <f t="shared" si="0"/>
        <v>1.1073940669900149</v>
      </c>
      <c r="AE31">
        <f t="shared" si="1"/>
        <v>0.14716869757241083</v>
      </c>
      <c r="AF31">
        <f t="shared" si="2"/>
        <v>7.0299599380201735E-2</v>
      </c>
      <c r="AG31" t="s">
        <v>3027</v>
      </c>
    </row>
    <row r="32" spans="1:33">
      <c r="A32" t="s">
        <v>93</v>
      </c>
      <c r="B32">
        <v>32</v>
      </c>
      <c r="C32">
        <v>22</v>
      </c>
      <c r="D32">
        <v>181.6087</v>
      </c>
      <c r="L32">
        <v>84662.659799999994</v>
      </c>
      <c r="M32" t="s">
        <v>94</v>
      </c>
      <c r="N32">
        <v>16301.822420103586</v>
      </c>
      <c r="O32">
        <v>16184.082248715142</v>
      </c>
      <c r="P32">
        <v>16841.851674024496</v>
      </c>
      <c r="Q32">
        <v>16442.585447614409</v>
      </c>
      <c r="R32">
        <v>4.0540932306183795</v>
      </c>
      <c r="S32">
        <v>2.1331826291701973E-2</v>
      </c>
      <c r="T32">
        <v>3</v>
      </c>
      <c r="U32">
        <v>32</v>
      </c>
      <c r="V32">
        <v>17944.383701329083</v>
      </c>
      <c r="W32">
        <v>20396.370517925094</v>
      </c>
      <c r="X32">
        <v>18194.049841173714</v>
      </c>
      <c r="Y32">
        <v>18844.934686809294</v>
      </c>
      <c r="Z32">
        <v>4.1904366685642485</v>
      </c>
      <c r="AA32">
        <v>7.1603832010408514E-2</v>
      </c>
      <c r="AB32">
        <v>3</v>
      </c>
      <c r="AC32">
        <v>32</v>
      </c>
      <c r="AD32">
        <f t="shared" si="0"/>
        <v>1.1461053218697692</v>
      </c>
      <c r="AE32">
        <f t="shared" si="1"/>
        <v>0.19673962730368727</v>
      </c>
      <c r="AF32">
        <f t="shared" si="2"/>
        <v>4.0558866062402915E-2</v>
      </c>
      <c r="AG32" t="s">
        <v>3027</v>
      </c>
    </row>
    <row r="33" spans="1:33">
      <c r="A33" t="s">
        <v>95</v>
      </c>
      <c r="B33">
        <v>18</v>
      </c>
      <c r="C33">
        <v>11</v>
      </c>
      <c r="D33">
        <v>72.426299999999998</v>
      </c>
      <c r="L33">
        <v>21966.0772</v>
      </c>
      <c r="M33" t="s">
        <v>96</v>
      </c>
      <c r="N33">
        <v>16648.148479070231</v>
      </c>
      <c r="O33">
        <v>15564.910643661304</v>
      </c>
      <c r="P33">
        <v>17096.393184317381</v>
      </c>
      <c r="Q33">
        <v>16436.484102349637</v>
      </c>
      <c r="R33">
        <v>4.0539320471878648</v>
      </c>
      <c r="S33">
        <v>4.7904165418254499E-2</v>
      </c>
      <c r="T33">
        <v>3</v>
      </c>
      <c r="U33">
        <v>33</v>
      </c>
      <c r="V33">
        <v>13500.81267196782</v>
      </c>
      <c r="W33">
        <v>12818.158426428097</v>
      </c>
      <c r="X33">
        <v>12608.033172379557</v>
      </c>
      <c r="Y33">
        <v>12975.668090258492</v>
      </c>
      <c r="Z33">
        <v>4.028371759982412</v>
      </c>
      <c r="AA33">
        <v>3.5972429114885629E-2</v>
      </c>
      <c r="AB33">
        <v>3</v>
      </c>
      <c r="AC33">
        <v>53</v>
      </c>
      <c r="AD33">
        <f t="shared" si="0"/>
        <v>0.78944304691071898</v>
      </c>
      <c r="AE33">
        <f t="shared" si="1"/>
        <v>-0.34109290594341063</v>
      </c>
      <c r="AF33">
        <f t="shared" si="2"/>
        <v>2.8108831955760004E-3</v>
      </c>
      <c r="AG33" t="s">
        <v>3027</v>
      </c>
    </row>
    <row r="34" spans="1:33">
      <c r="A34" t="s">
        <v>97</v>
      </c>
      <c r="B34">
        <v>4</v>
      </c>
      <c r="C34">
        <v>1</v>
      </c>
      <c r="D34">
        <v>13.6723</v>
      </c>
      <c r="L34">
        <v>60325.406900000002</v>
      </c>
      <c r="M34" t="s">
        <v>98</v>
      </c>
      <c r="N34">
        <v>14895.815845275141</v>
      </c>
      <c r="O34">
        <v>16444.818160085779</v>
      </c>
      <c r="P34">
        <v>16896.698036359801</v>
      </c>
      <c r="Q34">
        <v>16079.110680573571</v>
      </c>
      <c r="R34">
        <v>4.0443851478577626</v>
      </c>
      <c r="S34">
        <v>6.5263277357821947E-2</v>
      </c>
      <c r="T34">
        <v>3</v>
      </c>
      <c r="U34">
        <v>34</v>
      </c>
      <c r="V34">
        <v>19066.546589286965</v>
      </c>
      <c r="W34">
        <v>13721.939555988178</v>
      </c>
      <c r="X34">
        <v>14852.048621489199</v>
      </c>
      <c r="Y34">
        <v>15880.178255588111</v>
      </c>
      <c r="Z34">
        <v>4.1160974050534769</v>
      </c>
      <c r="AA34">
        <v>0.17737424528846574</v>
      </c>
      <c r="AB34">
        <v>3</v>
      </c>
      <c r="AC34">
        <v>40</v>
      </c>
      <c r="AD34">
        <f t="shared" si="0"/>
        <v>0.98762789628497272</v>
      </c>
      <c r="AE34">
        <f t="shared" si="1"/>
        <v>-1.7960507835993907E-2</v>
      </c>
      <c r="AF34">
        <f t="shared" si="2"/>
        <v>0.91426215165864866</v>
      </c>
      <c r="AG34" t="s">
        <v>3027</v>
      </c>
    </row>
    <row r="35" spans="1:33">
      <c r="A35" t="s">
        <v>99</v>
      </c>
      <c r="B35">
        <v>36</v>
      </c>
      <c r="C35">
        <v>29</v>
      </c>
      <c r="D35">
        <v>203.06630000000001</v>
      </c>
      <c r="L35">
        <v>68142.3171</v>
      </c>
      <c r="M35" t="s">
        <v>100</v>
      </c>
      <c r="N35">
        <v>16181.44688179321</v>
      </c>
      <c r="O35">
        <v>13942.930190325731</v>
      </c>
      <c r="P35">
        <v>15852.964906744573</v>
      </c>
      <c r="Q35">
        <v>15325.780659621174</v>
      </c>
      <c r="R35">
        <v>4.0235457288764058</v>
      </c>
      <c r="S35">
        <v>7.8873207356727273E-2</v>
      </c>
      <c r="T35">
        <v>3</v>
      </c>
      <c r="U35">
        <v>35</v>
      </c>
      <c r="V35">
        <v>18922.804666336317</v>
      </c>
      <c r="W35">
        <v>19251.560456856289</v>
      </c>
      <c r="X35">
        <v>20029.212231668611</v>
      </c>
      <c r="Y35">
        <v>19401.192451620409</v>
      </c>
      <c r="Z35">
        <v>4.2030704556690752</v>
      </c>
      <c r="AA35">
        <v>2.9285747717863256E-2</v>
      </c>
      <c r="AB35">
        <v>3</v>
      </c>
      <c r="AC35">
        <v>30</v>
      </c>
      <c r="AD35">
        <f t="shared" si="0"/>
        <v>1.2659187079935654</v>
      </c>
      <c r="AE35">
        <f t="shared" si="1"/>
        <v>0.34018476389732188</v>
      </c>
      <c r="AF35">
        <f t="shared" si="2"/>
        <v>6.1498444058087536E-3</v>
      </c>
      <c r="AG35" t="s">
        <v>3027</v>
      </c>
    </row>
    <row r="36" spans="1:33">
      <c r="A36" t="s">
        <v>101</v>
      </c>
      <c r="B36">
        <v>4</v>
      </c>
      <c r="C36">
        <v>1</v>
      </c>
      <c r="D36">
        <v>24.234000000000002</v>
      </c>
      <c r="L36">
        <v>21283.559099999999</v>
      </c>
      <c r="M36" t="s">
        <v>102</v>
      </c>
      <c r="N36">
        <v>15119.256907578929</v>
      </c>
      <c r="O36">
        <v>14600.356030750201</v>
      </c>
      <c r="P36">
        <v>14607.994363214944</v>
      </c>
      <c r="Q36">
        <v>14775.869100514692</v>
      </c>
      <c r="R36">
        <v>4.0076761582043341</v>
      </c>
      <c r="S36">
        <v>2.0127891310567202E-2</v>
      </c>
      <c r="T36">
        <v>3</v>
      </c>
      <c r="U36">
        <v>36</v>
      </c>
      <c r="V36">
        <v>14845.853385723507</v>
      </c>
      <c r="W36">
        <v>14186.726287960008</v>
      </c>
      <c r="X36">
        <v>15575.347391077607</v>
      </c>
      <c r="Y36">
        <v>14869.309021587042</v>
      </c>
      <c r="Z36">
        <v>4.0875328192423135</v>
      </c>
      <c r="AA36">
        <v>4.6714183852426823E-2</v>
      </c>
      <c r="AB36">
        <v>3</v>
      </c>
      <c r="AC36">
        <v>44</v>
      </c>
      <c r="AD36">
        <f t="shared" si="0"/>
        <v>1.0063238189535053</v>
      </c>
      <c r="AE36">
        <f t="shared" si="1"/>
        <v>9.0946161037340264E-3</v>
      </c>
      <c r="AF36">
        <f t="shared" si="2"/>
        <v>0.84087383469526178</v>
      </c>
      <c r="AG36" t="s">
        <v>3027</v>
      </c>
    </row>
    <row r="37" spans="1:33">
      <c r="A37" t="s">
        <v>103</v>
      </c>
      <c r="B37">
        <v>71</v>
      </c>
      <c r="C37">
        <v>55</v>
      </c>
      <c r="D37">
        <v>370.39159999999998</v>
      </c>
      <c r="L37">
        <v>59367.5147</v>
      </c>
      <c r="M37" t="s">
        <v>104</v>
      </c>
      <c r="N37">
        <v>14048.824259482395</v>
      </c>
      <c r="O37">
        <v>15785.055559359769</v>
      </c>
      <c r="P37">
        <v>14338.154190294832</v>
      </c>
      <c r="Q37">
        <v>14724.011336378999</v>
      </c>
      <c r="R37">
        <v>4.0061492663204898</v>
      </c>
      <c r="S37">
        <v>6.3176341044131237E-2</v>
      </c>
      <c r="T37">
        <v>3</v>
      </c>
      <c r="U37">
        <v>37</v>
      </c>
      <c r="V37">
        <v>13343.636263713828</v>
      </c>
      <c r="W37">
        <v>13309.387728476135</v>
      </c>
      <c r="X37">
        <v>13940.309522846585</v>
      </c>
      <c r="Y37">
        <v>13531.111171678847</v>
      </c>
      <c r="Z37">
        <v>4.0465754941865812</v>
      </c>
      <c r="AA37">
        <v>2.6220290666248765E-2</v>
      </c>
      <c r="AB37">
        <v>3</v>
      </c>
      <c r="AC37">
        <v>49</v>
      </c>
      <c r="AD37">
        <f t="shared" si="0"/>
        <v>0.91898266461172695</v>
      </c>
      <c r="AE37">
        <f t="shared" si="1"/>
        <v>-0.12189044764354126</v>
      </c>
      <c r="AF37">
        <f t="shared" si="2"/>
        <v>0.10658216610105004</v>
      </c>
      <c r="AG37" t="s">
        <v>3027</v>
      </c>
    </row>
    <row r="38" spans="1:33">
      <c r="A38" t="s">
        <v>105</v>
      </c>
      <c r="B38">
        <v>19</v>
      </c>
      <c r="C38">
        <v>16</v>
      </c>
      <c r="D38">
        <v>120.1653</v>
      </c>
      <c r="L38">
        <v>57361.299800000001</v>
      </c>
      <c r="M38" t="s">
        <v>106</v>
      </c>
      <c r="N38">
        <v>14546.268525649855</v>
      </c>
      <c r="O38">
        <v>15246.405868673739</v>
      </c>
      <c r="P38">
        <v>14265.874414654805</v>
      </c>
      <c r="Q38">
        <v>14686.182936326131</v>
      </c>
      <c r="R38">
        <v>4.0050320568039721</v>
      </c>
      <c r="S38">
        <v>3.4387242981658218E-2</v>
      </c>
      <c r="T38">
        <v>3</v>
      </c>
      <c r="U38">
        <v>38</v>
      </c>
      <c r="V38">
        <v>16105.021213877519</v>
      </c>
      <c r="W38">
        <v>15870.03039758864</v>
      </c>
      <c r="X38">
        <v>15488.501981455262</v>
      </c>
      <c r="Y38">
        <v>15821.184530973806</v>
      </c>
      <c r="Z38">
        <v>4.1144810279396937</v>
      </c>
      <c r="AA38">
        <v>1.9666578390060623E-2</v>
      </c>
      <c r="AB38">
        <v>3</v>
      </c>
      <c r="AC38">
        <v>41</v>
      </c>
      <c r="AD38">
        <f t="shared" si="0"/>
        <v>1.0772836345269987</v>
      </c>
      <c r="AE38">
        <f t="shared" si="1"/>
        <v>0.10739814241004213</v>
      </c>
      <c r="AF38">
        <f t="shared" si="2"/>
        <v>2.9539043254447003E-2</v>
      </c>
      <c r="AG38" t="s">
        <v>3027</v>
      </c>
    </row>
    <row r="39" spans="1:33">
      <c r="A39" t="s">
        <v>107</v>
      </c>
      <c r="B39">
        <v>56</v>
      </c>
      <c r="C39">
        <v>44</v>
      </c>
      <c r="D39">
        <v>274.79320000000001</v>
      </c>
      <c r="L39">
        <v>95485.590700000001</v>
      </c>
      <c r="M39" t="s">
        <v>108</v>
      </c>
      <c r="N39">
        <v>13902.647773983563</v>
      </c>
      <c r="O39">
        <v>14849.416328342606</v>
      </c>
      <c r="P39">
        <v>14106.714408923195</v>
      </c>
      <c r="Q39">
        <v>14286.259503749789</v>
      </c>
      <c r="R39">
        <v>3.9930416578040684</v>
      </c>
      <c r="S39">
        <v>3.4877358994709534E-2</v>
      </c>
      <c r="T39">
        <v>3</v>
      </c>
      <c r="U39">
        <v>39</v>
      </c>
      <c r="V39">
        <v>12283.552542539937</v>
      </c>
      <c r="W39">
        <v>12208.702451804647</v>
      </c>
      <c r="X39">
        <v>13457.14727953382</v>
      </c>
      <c r="Y39">
        <v>12649.800757959467</v>
      </c>
      <c r="Z39">
        <v>4.0173257171274139</v>
      </c>
      <c r="AA39">
        <v>5.5351346381264911E-2</v>
      </c>
      <c r="AB39">
        <v>3</v>
      </c>
      <c r="AC39">
        <v>57</v>
      </c>
      <c r="AD39">
        <f t="shared" si="0"/>
        <v>0.88545225953925921</v>
      </c>
      <c r="AE39">
        <f t="shared" si="1"/>
        <v>-0.1755135708380933</v>
      </c>
      <c r="AF39">
        <f t="shared" si="2"/>
        <v>2.9982784971993793E-2</v>
      </c>
      <c r="AG39" t="s">
        <v>3027</v>
      </c>
    </row>
    <row r="40" spans="1:33">
      <c r="A40" t="s">
        <v>109</v>
      </c>
      <c r="B40">
        <v>5</v>
      </c>
      <c r="C40">
        <v>3</v>
      </c>
      <c r="D40">
        <v>34.595599999999997</v>
      </c>
      <c r="L40">
        <v>20690.723000000002</v>
      </c>
      <c r="M40" t="s">
        <v>110</v>
      </c>
      <c r="N40">
        <v>14135.393151717644</v>
      </c>
      <c r="O40">
        <v>14525.826080922665</v>
      </c>
      <c r="P40">
        <v>13544.525129801086</v>
      </c>
      <c r="Q40">
        <v>14068.581454147132</v>
      </c>
      <c r="R40">
        <v>3.9863734325684765</v>
      </c>
      <c r="S40">
        <v>3.5117282048542878E-2</v>
      </c>
      <c r="T40">
        <v>3</v>
      </c>
      <c r="U40">
        <v>40</v>
      </c>
      <c r="V40">
        <v>14442.384793751035</v>
      </c>
      <c r="W40">
        <v>15104.625580771602</v>
      </c>
      <c r="X40">
        <v>15984.706124513112</v>
      </c>
      <c r="Y40">
        <v>15177.238833011916</v>
      </c>
      <c r="Z40">
        <v>4.0964348003173239</v>
      </c>
      <c r="AA40">
        <v>5.0978997329438072E-2</v>
      </c>
      <c r="AB40">
        <v>3</v>
      </c>
      <c r="AC40">
        <v>43</v>
      </c>
      <c r="AD40">
        <f t="shared" si="0"/>
        <v>1.0788037786523228</v>
      </c>
      <c r="AE40">
        <f t="shared" si="1"/>
        <v>0.10943247992440044</v>
      </c>
      <c r="AF40">
        <f t="shared" si="2"/>
        <v>0.10462119814849875</v>
      </c>
      <c r="AG40" t="s">
        <v>3027</v>
      </c>
    </row>
    <row r="41" spans="1:33">
      <c r="A41" t="s">
        <v>111</v>
      </c>
      <c r="B41">
        <v>25</v>
      </c>
      <c r="C41">
        <v>19</v>
      </c>
      <c r="D41">
        <v>171.59950000000001</v>
      </c>
      <c r="L41">
        <v>67429.161399999997</v>
      </c>
      <c r="M41" t="s">
        <v>112</v>
      </c>
      <c r="N41">
        <v>13207.202684762897</v>
      </c>
      <c r="O41">
        <v>14459.286294071311</v>
      </c>
      <c r="P41">
        <v>14376.309081470448</v>
      </c>
      <c r="Q41">
        <v>14014.266020101553</v>
      </c>
      <c r="R41">
        <v>3.9846934802257783</v>
      </c>
      <c r="S41">
        <v>4.9961063929903807E-2</v>
      </c>
      <c r="T41">
        <v>3</v>
      </c>
      <c r="U41">
        <v>41</v>
      </c>
      <c r="V41">
        <v>15955.847646050961</v>
      </c>
      <c r="W41">
        <v>15847.393167810316</v>
      </c>
      <c r="X41">
        <v>17079.85884759227</v>
      </c>
      <c r="Y41">
        <v>16294.36655381785</v>
      </c>
      <c r="Z41">
        <v>4.1272795138232672</v>
      </c>
      <c r="AA41">
        <v>4.1880378858729202E-2</v>
      </c>
      <c r="AB41">
        <v>3</v>
      </c>
      <c r="AC41">
        <v>36</v>
      </c>
      <c r="AD41">
        <f t="shared" si="0"/>
        <v>1.1626985337973321</v>
      </c>
      <c r="AE41">
        <f t="shared" si="1"/>
        <v>0.21747708118382614</v>
      </c>
      <c r="AF41">
        <f t="shared" si="2"/>
        <v>1.5613409868989033E-2</v>
      </c>
      <c r="AG41" t="s">
        <v>3027</v>
      </c>
    </row>
    <row r="42" spans="1:33">
      <c r="A42" t="s">
        <v>113</v>
      </c>
      <c r="B42">
        <v>16</v>
      </c>
      <c r="C42">
        <v>11</v>
      </c>
      <c r="D42">
        <v>77.459199999999996</v>
      </c>
      <c r="L42">
        <v>31981.5465</v>
      </c>
      <c r="M42" t="s">
        <v>114</v>
      </c>
      <c r="N42">
        <v>14509.773705927277</v>
      </c>
      <c r="O42">
        <v>12243.390286704407</v>
      </c>
      <c r="P42">
        <v>15150.136990031955</v>
      </c>
      <c r="Q42">
        <v>13967.766994221212</v>
      </c>
      <c r="R42">
        <v>3.983250104833322</v>
      </c>
      <c r="S42">
        <v>0.10934407468714304</v>
      </c>
      <c r="T42">
        <v>3</v>
      </c>
      <c r="U42">
        <v>42</v>
      </c>
      <c r="V42">
        <v>14532.259156330489</v>
      </c>
      <c r="W42">
        <v>15762.409134914427</v>
      </c>
      <c r="X42">
        <v>16781.232079553374</v>
      </c>
      <c r="Y42">
        <v>15691.966790266095</v>
      </c>
      <c r="Z42">
        <v>4.1109194123016577</v>
      </c>
      <c r="AA42">
        <v>7.1765385278733773E-2</v>
      </c>
      <c r="AB42">
        <v>3</v>
      </c>
      <c r="AC42">
        <v>42</v>
      </c>
      <c r="AD42">
        <f t="shared" si="0"/>
        <v>1.1234413343778016</v>
      </c>
      <c r="AE42">
        <f t="shared" si="1"/>
        <v>0.1679247895716508</v>
      </c>
      <c r="AF42">
        <f t="shared" si="2"/>
        <v>0.19064747098153503</v>
      </c>
      <c r="AG42" t="s">
        <v>3027</v>
      </c>
    </row>
    <row r="43" spans="1:33">
      <c r="A43" t="s">
        <v>115</v>
      </c>
      <c r="B43">
        <v>37</v>
      </c>
      <c r="C43">
        <v>25</v>
      </c>
      <c r="D43">
        <v>230.7448</v>
      </c>
      <c r="L43">
        <v>82150.722800000003</v>
      </c>
      <c r="M43" t="s">
        <v>116</v>
      </c>
      <c r="N43">
        <v>14892.179038402741</v>
      </c>
      <c r="O43">
        <v>11862.186802229382</v>
      </c>
      <c r="P43">
        <v>14930.630047722772</v>
      </c>
      <c r="Q43">
        <v>13894.998629451631</v>
      </c>
      <c r="R43">
        <v>3.9809816314479956</v>
      </c>
      <c r="S43">
        <v>0.12670542150904704</v>
      </c>
      <c r="T43">
        <v>3</v>
      </c>
      <c r="U43">
        <v>43</v>
      </c>
      <c r="V43">
        <v>15903.680998705875</v>
      </c>
      <c r="W43">
        <v>17374.237764380912</v>
      </c>
      <c r="X43">
        <v>15033.17098772936</v>
      </c>
      <c r="Y43">
        <v>16103.696583605382</v>
      </c>
      <c r="Z43">
        <v>4.1221676111995027</v>
      </c>
      <c r="AA43">
        <v>7.3478821496011995E-2</v>
      </c>
      <c r="AB43">
        <v>3</v>
      </c>
      <c r="AC43">
        <v>38</v>
      </c>
      <c r="AD43">
        <f t="shared" si="0"/>
        <v>1.158956327600654</v>
      </c>
      <c r="AE43">
        <f t="shared" si="1"/>
        <v>0.21282620297850302</v>
      </c>
      <c r="AF43">
        <f t="shared" si="2"/>
        <v>0.1456540525928563</v>
      </c>
      <c r="AG43" t="s">
        <v>3027</v>
      </c>
    </row>
    <row r="44" spans="1:33">
      <c r="A44" t="s">
        <v>117</v>
      </c>
      <c r="B44">
        <v>10</v>
      </c>
      <c r="C44">
        <v>4</v>
      </c>
      <c r="D44">
        <v>52.528700000000001</v>
      </c>
      <c r="L44">
        <v>108368.9537</v>
      </c>
      <c r="M44" t="s">
        <v>118</v>
      </c>
      <c r="N44">
        <v>14327.730379902923</v>
      </c>
      <c r="O44">
        <v>13293.62816047902</v>
      </c>
      <c r="P44">
        <v>13705.417016402729</v>
      </c>
      <c r="Q44">
        <v>13775.591852261556</v>
      </c>
      <c r="R44">
        <v>3.9772333900530348</v>
      </c>
      <c r="S44">
        <v>3.7792237609205678E-2</v>
      </c>
      <c r="T44">
        <v>3</v>
      </c>
      <c r="U44">
        <v>44</v>
      </c>
      <c r="V44">
        <v>13620.795941921107</v>
      </c>
      <c r="W44">
        <v>15125.175217171613</v>
      </c>
      <c r="X44">
        <v>14552.254640399708</v>
      </c>
      <c r="Y44">
        <v>14432.741933164143</v>
      </c>
      <c r="Z44">
        <v>4.0745908781865765</v>
      </c>
      <c r="AA44">
        <v>5.2607959365916113E-2</v>
      </c>
      <c r="AB44">
        <v>3</v>
      </c>
      <c r="AC44">
        <v>45</v>
      </c>
      <c r="AD44">
        <f t="shared" si="0"/>
        <v>1.0477039453513355</v>
      </c>
      <c r="AE44">
        <f t="shared" si="1"/>
        <v>6.7231105316250511E-2</v>
      </c>
      <c r="AF44">
        <f t="shared" si="2"/>
        <v>0.28395916738965271</v>
      </c>
      <c r="AG44" t="s">
        <v>3027</v>
      </c>
    </row>
    <row r="45" spans="1:33">
      <c r="A45" t="s">
        <v>119</v>
      </c>
      <c r="B45">
        <v>22</v>
      </c>
      <c r="C45">
        <v>15</v>
      </c>
      <c r="D45">
        <v>142.7345</v>
      </c>
      <c r="L45">
        <v>35770.001900000003</v>
      </c>
      <c r="M45" t="s">
        <v>120</v>
      </c>
      <c r="N45">
        <v>13811.218817839346</v>
      </c>
      <c r="O45">
        <v>13862.159235204526</v>
      </c>
      <c r="P45">
        <v>13345.902966501037</v>
      </c>
      <c r="Q45">
        <v>13673.093673181636</v>
      </c>
      <c r="R45">
        <v>3.9739899122956919</v>
      </c>
      <c r="S45">
        <v>2.0807133966306277E-2</v>
      </c>
      <c r="T45">
        <v>3</v>
      </c>
      <c r="U45">
        <v>45</v>
      </c>
      <c r="V45">
        <v>12259.469800256136</v>
      </c>
      <c r="W45">
        <v>12822.435171796542</v>
      </c>
      <c r="X45">
        <v>13839.116626221981</v>
      </c>
      <c r="Y45">
        <v>12973.673866091553</v>
      </c>
      <c r="Z45">
        <v>4.0283050083434269</v>
      </c>
      <c r="AA45">
        <v>6.1710329808127969E-2</v>
      </c>
      <c r="AB45">
        <v>3</v>
      </c>
      <c r="AC45">
        <v>54</v>
      </c>
      <c r="AD45">
        <f t="shared" si="0"/>
        <v>0.94884699660458527</v>
      </c>
      <c r="AE45">
        <f t="shared" si="1"/>
        <v>-7.5752626224748792E-2</v>
      </c>
      <c r="AF45">
        <f t="shared" si="2"/>
        <v>0.22707036761319474</v>
      </c>
      <c r="AG45" t="s">
        <v>3027</v>
      </c>
    </row>
    <row r="46" spans="1:33">
      <c r="A46" t="s">
        <v>121</v>
      </c>
      <c r="B46">
        <v>14</v>
      </c>
      <c r="C46">
        <v>10</v>
      </c>
      <c r="D46">
        <v>74.113900000000001</v>
      </c>
      <c r="L46">
        <v>39363.715499999998</v>
      </c>
      <c r="M46" t="s">
        <v>122</v>
      </c>
      <c r="N46">
        <v>12947.199868342715</v>
      </c>
      <c r="O46">
        <v>14574.571250465493</v>
      </c>
      <c r="P46">
        <v>13323.39106170939</v>
      </c>
      <c r="Q46">
        <v>13615.054060172532</v>
      </c>
      <c r="R46">
        <v>3.97214249326841</v>
      </c>
      <c r="S46">
        <v>6.2576966413655483E-2</v>
      </c>
      <c r="T46">
        <v>3</v>
      </c>
      <c r="U46">
        <v>46</v>
      </c>
      <c r="V46">
        <v>12760.364986977673</v>
      </c>
      <c r="W46">
        <v>14009.322097308457</v>
      </c>
      <c r="X46">
        <v>13496.420688610211</v>
      </c>
      <c r="Y46">
        <v>13422.035924298778</v>
      </c>
      <c r="Z46">
        <v>4.0430604288415362</v>
      </c>
      <c r="AA46">
        <v>4.6773261088751052E-2</v>
      </c>
      <c r="AB46">
        <v>3</v>
      </c>
      <c r="AC46">
        <v>51</v>
      </c>
      <c r="AD46">
        <f t="shared" si="0"/>
        <v>0.98582318255802004</v>
      </c>
      <c r="AE46">
        <f t="shared" si="1"/>
        <v>-2.0599187150446452E-2</v>
      </c>
      <c r="AF46">
        <f t="shared" si="2"/>
        <v>0.76787579550798346</v>
      </c>
      <c r="AG46" t="s">
        <v>3027</v>
      </c>
    </row>
    <row r="47" spans="1:33">
      <c r="A47" t="s">
        <v>123</v>
      </c>
      <c r="B47">
        <v>21</v>
      </c>
      <c r="C47">
        <v>16</v>
      </c>
      <c r="D47">
        <v>142.79689999999999</v>
      </c>
      <c r="L47">
        <v>63584.834600000002</v>
      </c>
      <c r="M47" t="s">
        <v>124</v>
      </c>
      <c r="N47">
        <v>13607.932831675767</v>
      </c>
      <c r="O47">
        <v>12953.284513610812</v>
      </c>
      <c r="P47">
        <v>13559.511314519943</v>
      </c>
      <c r="Q47">
        <v>13373.576219935509</v>
      </c>
      <c r="R47">
        <v>3.9643706803891527</v>
      </c>
      <c r="S47">
        <v>2.7276743553045244E-2</v>
      </c>
      <c r="T47">
        <v>3</v>
      </c>
      <c r="U47">
        <v>47</v>
      </c>
      <c r="V47">
        <v>14417.079093331997</v>
      </c>
      <c r="W47">
        <v>13745.970667347208</v>
      </c>
      <c r="X47">
        <v>13338.671664991027</v>
      </c>
      <c r="Y47">
        <v>13833.90714189008</v>
      </c>
      <c r="Z47">
        <v>4.0561868881766845</v>
      </c>
      <c r="AA47">
        <v>3.9363796505255323E-2</v>
      </c>
      <c r="AB47">
        <v>3</v>
      </c>
      <c r="AC47">
        <v>46</v>
      </c>
      <c r="AD47">
        <f t="shared" si="0"/>
        <v>1.0344209293299105</v>
      </c>
      <c r="AE47">
        <f t="shared" si="1"/>
        <v>4.8823370453193196E-2</v>
      </c>
      <c r="AF47">
        <f t="shared" si="2"/>
        <v>0.29068406564434324</v>
      </c>
      <c r="AG47" t="s">
        <v>3027</v>
      </c>
    </row>
    <row r="48" spans="1:33">
      <c r="A48" t="s">
        <v>125</v>
      </c>
      <c r="B48">
        <v>44</v>
      </c>
      <c r="C48">
        <v>31</v>
      </c>
      <c r="D48">
        <v>258.53059999999999</v>
      </c>
      <c r="L48">
        <v>119731.09510000001</v>
      </c>
      <c r="M48" t="s">
        <v>126</v>
      </c>
      <c r="N48">
        <v>12827.839905317423</v>
      </c>
      <c r="O48">
        <v>13398.385175076162</v>
      </c>
      <c r="P48">
        <v>13470.864235378896</v>
      </c>
      <c r="Q48">
        <v>13232.363105257495</v>
      </c>
      <c r="R48">
        <v>3.9597605328866869</v>
      </c>
      <c r="S48">
        <v>2.6616317264112028E-2</v>
      </c>
      <c r="T48">
        <v>3</v>
      </c>
      <c r="U48">
        <v>48</v>
      </c>
      <c r="V48">
        <v>10457.138275086187</v>
      </c>
      <c r="W48">
        <v>9726.3660850572651</v>
      </c>
      <c r="X48">
        <v>10696.516879928417</v>
      </c>
      <c r="Y48">
        <v>10293.340413357289</v>
      </c>
      <c r="Z48">
        <v>3.9277983676264601</v>
      </c>
      <c r="AA48">
        <v>4.909886961531415E-2</v>
      </c>
      <c r="AB48">
        <v>3</v>
      </c>
      <c r="AC48">
        <v>71</v>
      </c>
      <c r="AD48">
        <f t="shared" si="0"/>
        <v>0.7778913208078102</v>
      </c>
      <c r="AE48">
        <f t="shared" si="1"/>
        <v>-0.36235948451360733</v>
      </c>
      <c r="AF48">
        <f t="shared" si="2"/>
        <v>1.1699979599874674E-3</v>
      </c>
      <c r="AG48" t="s">
        <v>3027</v>
      </c>
    </row>
    <row r="49" spans="1:33">
      <c r="A49" t="s">
        <v>127</v>
      </c>
      <c r="B49">
        <v>10</v>
      </c>
      <c r="C49">
        <v>10</v>
      </c>
      <c r="D49">
        <v>67.401200000000003</v>
      </c>
      <c r="L49">
        <v>24037.4732</v>
      </c>
      <c r="M49" t="s">
        <v>128</v>
      </c>
      <c r="N49">
        <v>12994.768957227816</v>
      </c>
      <c r="O49">
        <v>13407.821278345495</v>
      </c>
      <c r="P49">
        <v>13006.574170093914</v>
      </c>
      <c r="Q49">
        <v>13136.388135222409</v>
      </c>
      <c r="R49">
        <v>3.9565990950493206</v>
      </c>
      <c r="S49">
        <v>1.7900056782304365E-2</v>
      </c>
      <c r="T49">
        <v>3</v>
      </c>
      <c r="U49">
        <v>49</v>
      </c>
      <c r="V49">
        <v>13184.315773005077</v>
      </c>
      <c r="W49">
        <v>13314.244259094345</v>
      </c>
      <c r="X49">
        <v>13850.169380260551</v>
      </c>
      <c r="Y49">
        <v>13449.576470786657</v>
      </c>
      <c r="Z49">
        <v>4.0439506405177319</v>
      </c>
      <c r="AA49">
        <v>2.6242742184619566E-2</v>
      </c>
      <c r="AB49">
        <v>3</v>
      </c>
      <c r="AC49">
        <v>50</v>
      </c>
      <c r="AD49">
        <f t="shared" si="0"/>
        <v>1.0238412821195881</v>
      </c>
      <c r="AE49">
        <f t="shared" si="1"/>
        <v>3.399208326112222E-2</v>
      </c>
      <c r="AF49">
        <f t="shared" si="2"/>
        <v>0.27003902205634872</v>
      </c>
      <c r="AG49" t="s">
        <v>3027</v>
      </c>
    </row>
    <row r="50" spans="1:33">
      <c r="A50" t="s">
        <v>129</v>
      </c>
      <c r="B50">
        <v>9</v>
      </c>
      <c r="C50">
        <v>2</v>
      </c>
      <c r="D50">
        <v>35.538899999999998</v>
      </c>
      <c r="L50">
        <v>144439.42850000001</v>
      </c>
      <c r="M50" t="s">
        <v>130</v>
      </c>
      <c r="N50">
        <v>13164.014631467699</v>
      </c>
      <c r="O50">
        <v>12740.719685800559</v>
      </c>
      <c r="P50">
        <v>13235.501978985811</v>
      </c>
      <c r="Q50">
        <v>13046.745432084688</v>
      </c>
      <c r="R50">
        <v>3.9536253116914954</v>
      </c>
      <c r="S50">
        <v>2.0497491720519248E-2</v>
      </c>
      <c r="T50">
        <v>3</v>
      </c>
      <c r="U50">
        <v>50</v>
      </c>
      <c r="V50">
        <v>16108.422734514283</v>
      </c>
      <c r="W50">
        <v>17579.06680051858</v>
      </c>
      <c r="X50">
        <v>14578.414950430795</v>
      </c>
      <c r="Y50">
        <v>16088.634828487884</v>
      </c>
      <c r="Z50">
        <v>4.1217612263664893</v>
      </c>
      <c r="AA50">
        <v>9.3259857463863061E-2</v>
      </c>
      <c r="AB50">
        <v>3</v>
      </c>
      <c r="AC50">
        <v>39</v>
      </c>
      <c r="AD50">
        <f t="shared" si="0"/>
        <v>1.2331531194685956</v>
      </c>
      <c r="AE50">
        <f t="shared" si="1"/>
        <v>0.30235194895622164</v>
      </c>
      <c r="AF50">
        <f t="shared" si="2"/>
        <v>2.588852872633365E-2</v>
      </c>
      <c r="AG50" t="s">
        <v>3027</v>
      </c>
    </row>
    <row r="51" spans="1:33">
      <c r="A51" t="s">
        <v>131</v>
      </c>
      <c r="B51">
        <v>23</v>
      </c>
      <c r="C51">
        <v>20</v>
      </c>
      <c r="D51">
        <v>153.86930000000001</v>
      </c>
      <c r="L51">
        <v>45586.535400000001</v>
      </c>
      <c r="M51" t="s">
        <v>132</v>
      </c>
      <c r="N51">
        <v>14319.747845944785</v>
      </c>
      <c r="O51">
        <v>10452.974103280401</v>
      </c>
      <c r="P51">
        <v>14194.193092749294</v>
      </c>
      <c r="Q51">
        <v>12988.971680658158</v>
      </c>
      <c r="R51">
        <v>3.9516978930982112</v>
      </c>
      <c r="S51">
        <v>0.16915391090768003</v>
      </c>
      <c r="T51">
        <v>3</v>
      </c>
      <c r="U51">
        <v>51</v>
      </c>
      <c r="V51">
        <v>16081.390422768452</v>
      </c>
      <c r="W51">
        <v>16143.306841948619</v>
      </c>
      <c r="X51">
        <v>16446.057359202634</v>
      </c>
      <c r="Y51">
        <v>16223.584874639902</v>
      </c>
      <c r="Z51">
        <v>4.1253888571314716</v>
      </c>
      <c r="AA51">
        <v>1.2028056529506219E-2</v>
      </c>
      <c r="AB51">
        <v>3</v>
      </c>
      <c r="AC51">
        <v>37</v>
      </c>
      <c r="AD51">
        <f t="shared" si="0"/>
        <v>1.2490276577320125</v>
      </c>
      <c r="AE51">
        <f t="shared" si="1"/>
        <v>0.32080542348793106</v>
      </c>
      <c r="AF51">
        <f t="shared" si="2"/>
        <v>6.3986354332216805E-2</v>
      </c>
      <c r="AG51" t="s">
        <v>3027</v>
      </c>
    </row>
    <row r="52" spans="1:33">
      <c r="A52" t="s">
        <v>133</v>
      </c>
      <c r="B52">
        <v>11</v>
      </c>
      <c r="C52">
        <v>9</v>
      </c>
      <c r="D52">
        <v>70.227000000000004</v>
      </c>
      <c r="L52">
        <v>29609.0936</v>
      </c>
      <c r="M52" t="s">
        <v>134</v>
      </c>
      <c r="N52">
        <v>12388.753570400397</v>
      </c>
      <c r="O52">
        <v>13134.918297038552</v>
      </c>
      <c r="P52">
        <v>13075.156029196449</v>
      </c>
      <c r="Q52">
        <v>12866.275965545134</v>
      </c>
      <c r="R52">
        <v>3.947575985410019</v>
      </c>
      <c r="S52">
        <v>3.222569322940827E-2</v>
      </c>
      <c r="T52">
        <v>3</v>
      </c>
      <c r="U52">
        <v>52</v>
      </c>
      <c r="V52">
        <v>12911.492873667999</v>
      </c>
      <c r="W52">
        <v>13174.286284709686</v>
      </c>
      <c r="X52">
        <v>12506.500831984191</v>
      </c>
      <c r="Y52">
        <v>12864.093330120628</v>
      </c>
      <c r="Z52">
        <v>4.0246212142236226</v>
      </c>
      <c r="AA52">
        <v>2.6150819658937938E-2</v>
      </c>
      <c r="AB52">
        <v>3</v>
      </c>
      <c r="AC52">
        <v>55</v>
      </c>
      <c r="AD52">
        <f t="shared" si="0"/>
        <v>0.99983035997126513</v>
      </c>
      <c r="AE52">
        <f t="shared" si="1"/>
        <v>-2.4475958929096335E-4</v>
      </c>
      <c r="AF52">
        <f t="shared" si="2"/>
        <v>0.99468977535746894</v>
      </c>
      <c r="AG52" t="s">
        <v>3027</v>
      </c>
    </row>
    <row r="53" spans="1:33">
      <c r="A53" t="s">
        <v>135</v>
      </c>
      <c r="B53">
        <v>30</v>
      </c>
      <c r="C53">
        <v>19</v>
      </c>
      <c r="D53">
        <v>105.2315</v>
      </c>
      <c r="L53">
        <v>51061.780700000003</v>
      </c>
      <c r="M53" t="s">
        <v>136</v>
      </c>
      <c r="N53">
        <v>16080.208708722825</v>
      </c>
      <c r="O53">
        <v>6223.0513438691933</v>
      </c>
      <c r="P53">
        <v>15884.299059012979</v>
      </c>
      <c r="Q53">
        <v>12729.186370534999</v>
      </c>
      <c r="R53">
        <v>3.9429237682959375</v>
      </c>
      <c r="S53">
        <v>0.44270933368890375</v>
      </c>
      <c r="T53">
        <v>3</v>
      </c>
      <c r="U53">
        <v>53</v>
      </c>
      <c r="V53">
        <v>16661.227693757723</v>
      </c>
      <c r="W53">
        <v>17042.69134517662</v>
      </c>
      <c r="X53">
        <v>17047.072584049827</v>
      </c>
      <c r="Y53">
        <v>16916.997207661389</v>
      </c>
      <c r="Z53">
        <v>4.1435653095863056</v>
      </c>
      <c r="AA53">
        <v>1.309415175546E-2</v>
      </c>
      <c r="AB53">
        <v>3</v>
      </c>
      <c r="AC53">
        <v>35</v>
      </c>
      <c r="AD53">
        <f t="shared" si="0"/>
        <v>1.328992813462152</v>
      </c>
      <c r="AE53">
        <f t="shared" si="1"/>
        <v>0.41033330325174977</v>
      </c>
      <c r="AF53">
        <f t="shared" si="2"/>
        <v>0.26778847346389739</v>
      </c>
      <c r="AG53" t="s">
        <v>3027</v>
      </c>
    </row>
    <row r="54" spans="1:33">
      <c r="A54" t="s">
        <v>137</v>
      </c>
      <c r="B54">
        <v>12</v>
      </c>
      <c r="C54">
        <v>3</v>
      </c>
      <c r="D54">
        <v>44.3369</v>
      </c>
      <c r="L54">
        <v>520900.67219999997</v>
      </c>
      <c r="M54" t="s">
        <v>138</v>
      </c>
      <c r="N54">
        <v>14793.970648525104</v>
      </c>
      <c r="O54">
        <v>7322.760980122157</v>
      </c>
      <c r="P54">
        <v>14840.194781343562</v>
      </c>
      <c r="Q54">
        <v>12318.97546999694</v>
      </c>
      <c r="R54">
        <v>3.9286977136114185</v>
      </c>
      <c r="S54">
        <v>0.35123946858910954</v>
      </c>
      <c r="T54">
        <v>3</v>
      </c>
      <c r="U54">
        <v>54</v>
      </c>
      <c r="V54">
        <v>20743.756091498984</v>
      </c>
      <c r="W54">
        <v>21137.492012195726</v>
      </c>
      <c r="X54">
        <v>18116.155948500451</v>
      </c>
      <c r="Y54">
        <v>19999.134684065055</v>
      </c>
      <c r="Z54">
        <v>4.216253237124123</v>
      </c>
      <c r="AA54">
        <v>8.2130949662745964E-2</v>
      </c>
      <c r="AB54">
        <v>3</v>
      </c>
      <c r="AC54">
        <v>28</v>
      </c>
      <c r="AD54">
        <f t="shared" si="0"/>
        <v>1.6234413919220201</v>
      </c>
      <c r="AE54">
        <f t="shared" si="1"/>
        <v>0.69905530263466964</v>
      </c>
      <c r="AF54">
        <f t="shared" si="2"/>
        <v>4.5275760884594674E-2</v>
      </c>
      <c r="AG54" t="s">
        <v>3027</v>
      </c>
    </row>
    <row r="55" spans="1:33">
      <c r="A55" t="s">
        <v>139</v>
      </c>
      <c r="B55">
        <v>17</v>
      </c>
      <c r="C55">
        <v>13</v>
      </c>
      <c r="D55">
        <v>110.7895</v>
      </c>
      <c r="L55">
        <v>63671.303800000002</v>
      </c>
      <c r="M55" t="s">
        <v>140</v>
      </c>
      <c r="N55">
        <v>12321.211834465566</v>
      </c>
      <c r="O55">
        <v>12056.28595324042</v>
      </c>
      <c r="P55">
        <v>12397.876012116751</v>
      </c>
      <c r="Q55">
        <v>12258.457933274245</v>
      </c>
      <c r="R55">
        <v>3.9265589642194043</v>
      </c>
      <c r="S55">
        <v>1.4621173144325202E-2</v>
      </c>
      <c r="T55">
        <v>3</v>
      </c>
      <c r="U55">
        <v>55</v>
      </c>
      <c r="V55">
        <v>14281.617387115177</v>
      </c>
      <c r="W55">
        <v>13203.684786141879</v>
      </c>
      <c r="X55">
        <v>13686.987171546127</v>
      </c>
      <c r="Y55">
        <v>13724.096448267728</v>
      </c>
      <c r="Z55">
        <v>4.0527257934317351</v>
      </c>
      <c r="AA55">
        <v>3.9341285952632608E-2</v>
      </c>
      <c r="AB55">
        <v>3</v>
      </c>
      <c r="AC55">
        <v>48</v>
      </c>
      <c r="AD55">
        <f t="shared" si="0"/>
        <v>1.1195614100053455</v>
      </c>
      <c r="AE55">
        <f t="shared" si="1"/>
        <v>0.16293366484107236</v>
      </c>
      <c r="AF55">
        <f t="shared" si="2"/>
        <v>1.1140860137151818E-2</v>
      </c>
      <c r="AG55" t="s">
        <v>3027</v>
      </c>
    </row>
    <row r="56" spans="1:33">
      <c r="A56" t="s">
        <v>141</v>
      </c>
      <c r="B56">
        <v>25</v>
      </c>
      <c r="C56">
        <v>20</v>
      </c>
      <c r="D56">
        <v>164.61439999999999</v>
      </c>
      <c r="L56">
        <v>108760.03200000001</v>
      </c>
      <c r="M56" t="s">
        <v>142</v>
      </c>
      <c r="N56">
        <v>11851.583791535419</v>
      </c>
      <c r="O56">
        <v>11581.137540216931</v>
      </c>
      <c r="P56">
        <v>12158.943945724564</v>
      </c>
      <c r="Q56">
        <v>11863.888425825638</v>
      </c>
      <c r="R56">
        <v>3.912350176880163</v>
      </c>
      <c r="S56">
        <v>2.4368036002541962E-2</v>
      </c>
      <c r="T56">
        <v>3</v>
      </c>
      <c r="U56">
        <v>56</v>
      </c>
      <c r="V56">
        <v>9637.0286608359438</v>
      </c>
      <c r="W56">
        <v>8814.4563870480997</v>
      </c>
      <c r="X56">
        <v>9932.6990943182118</v>
      </c>
      <c r="Y56">
        <v>9461.3947140674172</v>
      </c>
      <c r="Z56">
        <v>3.8911971928870375</v>
      </c>
      <c r="AA56">
        <v>6.1242687515231799E-2</v>
      </c>
      <c r="AB56">
        <v>3</v>
      </c>
      <c r="AC56">
        <v>82</v>
      </c>
      <c r="AD56">
        <f t="shared" si="0"/>
        <v>0.79749525404095956</v>
      </c>
      <c r="AE56">
        <f t="shared" si="1"/>
        <v>-0.3264521615796927</v>
      </c>
      <c r="AF56">
        <f t="shared" si="2"/>
        <v>3.015235036430378E-3</v>
      </c>
      <c r="AG56" t="s">
        <v>3027</v>
      </c>
    </row>
    <row r="57" spans="1:33">
      <c r="A57" t="s">
        <v>143</v>
      </c>
      <c r="B57">
        <v>24</v>
      </c>
      <c r="C57">
        <v>18</v>
      </c>
      <c r="D57">
        <v>146.16200000000001</v>
      </c>
      <c r="L57">
        <v>45139.869700000003</v>
      </c>
      <c r="M57" t="s">
        <v>144</v>
      </c>
      <c r="N57">
        <v>11070.139197086102</v>
      </c>
      <c r="O57">
        <v>12151.410017231705</v>
      </c>
      <c r="P57">
        <v>11944.289461948068</v>
      </c>
      <c r="Q57">
        <v>11721.94622542196</v>
      </c>
      <c r="R57">
        <v>3.9071228478904003</v>
      </c>
      <c r="S57">
        <v>4.8959656376578016E-2</v>
      </c>
      <c r="T57">
        <v>3</v>
      </c>
      <c r="U57">
        <v>57</v>
      </c>
      <c r="V57">
        <v>11900.912138165271</v>
      </c>
      <c r="W57">
        <v>11939.520154683725</v>
      </c>
      <c r="X57">
        <v>12933.083046544638</v>
      </c>
      <c r="Y57">
        <v>12257.838446464544</v>
      </c>
      <c r="Z57">
        <v>4.0036559251851456</v>
      </c>
      <c r="AA57">
        <v>4.7732519350174515E-2</v>
      </c>
      <c r="AB57">
        <v>3</v>
      </c>
      <c r="AC57">
        <v>59</v>
      </c>
      <c r="AD57">
        <f t="shared" si="0"/>
        <v>1.0457170004653638</v>
      </c>
      <c r="AE57">
        <f t="shared" si="1"/>
        <v>6.4492471789122943E-2</v>
      </c>
      <c r="AF57">
        <f t="shared" si="2"/>
        <v>0.32069808330729277</v>
      </c>
      <c r="AG57" t="s">
        <v>3027</v>
      </c>
    </row>
    <row r="58" spans="1:33">
      <c r="A58" t="s">
        <v>145</v>
      </c>
      <c r="B58">
        <v>31</v>
      </c>
      <c r="C58">
        <v>25</v>
      </c>
      <c r="D58">
        <v>173.92179999999999</v>
      </c>
      <c r="L58">
        <v>54595.260799999996</v>
      </c>
      <c r="M58" t="s">
        <v>146</v>
      </c>
      <c r="N58">
        <v>10796.962852825667</v>
      </c>
      <c r="O58">
        <v>12151.291386746285</v>
      </c>
      <c r="P58">
        <v>11638.313830384988</v>
      </c>
      <c r="Q58">
        <v>11528.85602331898</v>
      </c>
      <c r="R58">
        <v>3.8999093387571016</v>
      </c>
      <c r="S58">
        <v>5.9309173454079267E-2</v>
      </c>
      <c r="T58">
        <v>3</v>
      </c>
      <c r="U58">
        <v>58</v>
      </c>
      <c r="V58">
        <v>12461.377724486501</v>
      </c>
      <c r="W58">
        <v>12255.382145885726</v>
      </c>
      <c r="X58">
        <v>12968.434615871574</v>
      </c>
      <c r="Y58">
        <v>12561.731495414602</v>
      </c>
      <c r="Z58">
        <v>4.0142915381699833</v>
      </c>
      <c r="AA58">
        <v>2.9213018628062339E-2</v>
      </c>
      <c r="AB58">
        <v>3</v>
      </c>
      <c r="AC58">
        <v>58</v>
      </c>
      <c r="AD58">
        <f t="shared" si="0"/>
        <v>1.0895904563303127</v>
      </c>
      <c r="AE58">
        <f t="shared" si="1"/>
        <v>0.1237859720224338</v>
      </c>
      <c r="AF58">
        <f t="shared" si="2"/>
        <v>8.2452111715591622E-2</v>
      </c>
      <c r="AG58" t="s">
        <v>3027</v>
      </c>
    </row>
    <row r="59" spans="1:33">
      <c r="A59" t="s">
        <v>147</v>
      </c>
      <c r="B59">
        <v>9</v>
      </c>
      <c r="C59">
        <v>8</v>
      </c>
      <c r="D59">
        <v>45.260399999999997</v>
      </c>
      <c r="L59">
        <v>26304.657500000001</v>
      </c>
      <c r="M59" t="s">
        <v>148</v>
      </c>
      <c r="N59">
        <v>11407.919775649249</v>
      </c>
      <c r="O59">
        <v>10784.390246052233</v>
      </c>
      <c r="P59">
        <v>11876.928222819462</v>
      </c>
      <c r="Q59">
        <v>11356.412748173647</v>
      </c>
      <c r="R59">
        <v>3.8933642917205575</v>
      </c>
      <c r="S59">
        <v>4.8262349652316412E-2</v>
      </c>
      <c r="T59">
        <v>3</v>
      </c>
      <c r="U59">
        <v>59</v>
      </c>
      <c r="V59">
        <v>11405.359637695239</v>
      </c>
      <c r="W59">
        <v>12114.759554739814</v>
      </c>
      <c r="X59">
        <v>12711.707511016248</v>
      </c>
      <c r="Y59">
        <v>12077.275567817102</v>
      </c>
      <c r="Z59">
        <v>3.9972110076964564</v>
      </c>
      <c r="AA59">
        <v>5.414963845975071E-2</v>
      </c>
      <c r="AB59">
        <v>3</v>
      </c>
      <c r="AC59">
        <v>61</v>
      </c>
      <c r="AD59">
        <f t="shared" si="0"/>
        <v>1.0634762786126617</v>
      </c>
      <c r="AE59">
        <f t="shared" si="1"/>
        <v>8.8787853599900782E-2</v>
      </c>
      <c r="AF59">
        <f t="shared" si="2"/>
        <v>0.21723128861551219</v>
      </c>
      <c r="AG59" t="s">
        <v>3027</v>
      </c>
    </row>
    <row r="60" spans="1:33">
      <c r="A60" t="s">
        <v>149</v>
      </c>
      <c r="B60">
        <v>6</v>
      </c>
      <c r="C60">
        <v>5</v>
      </c>
      <c r="D60">
        <v>26.920500000000001</v>
      </c>
      <c r="L60">
        <v>15983.716200000001</v>
      </c>
      <c r="M60" t="s">
        <v>150</v>
      </c>
      <c r="N60">
        <v>10940.803872608156</v>
      </c>
      <c r="O60">
        <v>11863.897664659526</v>
      </c>
      <c r="P60">
        <v>10963.287105349898</v>
      </c>
      <c r="Q60">
        <v>11255.996214205859</v>
      </c>
      <c r="R60">
        <v>3.8895070615296592</v>
      </c>
      <c r="S60">
        <v>4.6782008289614437E-2</v>
      </c>
      <c r="T60">
        <v>3</v>
      </c>
      <c r="U60">
        <v>60</v>
      </c>
      <c r="V60">
        <v>11287.164267568385</v>
      </c>
      <c r="W60">
        <v>11833.838628651354</v>
      </c>
      <c r="X60">
        <v>12412.322898722652</v>
      </c>
      <c r="Y60">
        <v>11844.441931647461</v>
      </c>
      <c r="Z60">
        <v>3.9887566350791346</v>
      </c>
      <c r="AA60">
        <v>4.7503652482916811E-2</v>
      </c>
      <c r="AB60">
        <v>3</v>
      </c>
      <c r="AC60">
        <v>64</v>
      </c>
      <c r="AD60">
        <f t="shared" si="0"/>
        <v>1.052278421762344</v>
      </c>
      <c r="AE60">
        <f t="shared" si="1"/>
        <v>7.3516477017366258E-2</v>
      </c>
      <c r="AF60">
        <f t="shared" si="2"/>
        <v>0.25652312614163214</v>
      </c>
      <c r="AG60" t="s">
        <v>3027</v>
      </c>
    </row>
    <row r="61" spans="1:33">
      <c r="A61" t="s">
        <v>151</v>
      </c>
      <c r="B61">
        <v>11</v>
      </c>
      <c r="C61">
        <v>9</v>
      </c>
      <c r="D61">
        <v>67.807400000000001</v>
      </c>
      <c r="L61">
        <v>23873.534500000002</v>
      </c>
      <c r="M61" t="s">
        <v>152</v>
      </c>
      <c r="N61">
        <v>11656.30193296684</v>
      </c>
      <c r="O61">
        <v>9748.4627720183016</v>
      </c>
      <c r="P61">
        <v>12323.540221465535</v>
      </c>
      <c r="Q61">
        <v>11242.768308816892</v>
      </c>
      <c r="R61">
        <v>3.8889963839790203</v>
      </c>
      <c r="S61">
        <v>0.11886913686731478</v>
      </c>
      <c r="T61">
        <v>3</v>
      </c>
      <c r="U61">
        <v>61</v>
      </c>
      <c r="V61">
        <v>11771.082355970655</v>
      </c>
      <c r="W61">
        <v>12649.162324250119</v>
      </c>
      <c r="X61">
        <v>11414.90612225951</v>
      </c>
      <c r="Y61">
        <v>11945.050267493431</v>
      </c>
      <c r="Z61">
        <v>3.9924300136633044</v>
      </c>
      <c r="AA61">
        <v>5.3181231556360918E-2</v>
      </c>
      <c r="AB61">
        <v>3</v>
      </c>
      <c r="AC61">
        <v>63</v>
      </c>
      <c r="AD61">
        <f t="shared" si="0"/>
        <v>1.0624652166962998</v>
      </c>
      <c r="AE61">
        <f t="shared" si="1"/>
        <v>8.7415610642173E-2</v>
      </c>
      <c r="AF61">
        <f t="shared" si="2"/>
        <v>0.45722885128878399</v>
      </c>
      <c r="AG61" t="s">
        <v>3027</v>
      </c>
    </row>
    <row r="62" spans="1:33">
      <c r="A62" t="s">
        <v>153</v>
      </c>
      <c r="B62">
        <v>14</v>
      </c>
      <c r="C62">
        <v>13</v>
      </c>
      <c r="D62">
        <v>91.882499999999993</v>
      </c>
      <c r="L62">
        <v>32521.4339</v>
      </c>
      <c r="M62" t="s">
        <v>154</v>
      </c>
      <c r="N62">
        <v>10958.198744523843</v>
      </c>
      <c r="O62">
        <v>11500.325980893542</v>
      </c>
      <c r="P62">
        <v>11182.768525831116</v>
      </c>
      <c r="Q62">
        <v>11213.764417082835</v>
      </c>
      <c r="R62">
        <v>3.8878745512106603</v>
      </c>
      <c r="S62">
        <v>2.4290639418841693E-2</v>
      </c>
      <c r="T62">
        <v>3</v>
      </c>
      <c r="U62">
        <v>62</v>
      </c>
      <c r="V62">
        <v>9462.8033793279992</v>
      </c>
      <c r="W62">
        <v>10215.453129389034</v>
      </c>
      <c r="X62">
        <v>11191.649389552946</v>
      </c>
      <c r="Y62">
        <v>10289.96863275666</v>
      </c>
      <c r="Z62">
        <v>3.927656082853991</v>
      </c>
      <c r="AA62">
        <v>8.4240144483943985E-2</v>
      </c>
      <c r="AB62">
        <v>3</v>
      </c>
      <c r="AC62">
        <v>72</v>
      </c>
      <c r="AD62">
        <f t="shared" si="0"/>
        <v>0.91761947638931285</v>
      </c>
      <c r="AE62">
        <f t="shared" si="1"/>
        <v>-0.12403208213859387</v>
      </c>
      <c r="AF62">
        <f t="shared" si="2"/>
        <v>0.15304123618494769</v>
      </c>
      <c r="AG62" t="s">
        <v>3027</v>
      </c>
    </row>
    <row r="63" spans="1:33">
      <c r="A63" t="s">
        <v>155</v>
      </c>
      <c r="B63">
        <v>19</v>
      </c>
      <c r="C63">
        <v>18</v>
      </c>
      <c r="D63">
        <v>117.5945</v>
      </c>
      <c r="L63">
        <v>60923.1734</v>
      </c>
      <c r="M63" t="s">
        <v>156</v>
      </c>
      <c r="N63">
        <v>11002.776841485032</v>
      </c>
      <c r="O63">
        <v>11302.199685271462</v>
      </c>
      <c r="P63">
        <v>11280.112568240587</v>
      </c>
      <c r="Q63">
        <v>11195.029698332361</v>
      </c>
      <c r="R63">
        <v>3.8871483731908052</v>
      </c>
      <c r="S63">
        <v>1.4904981623915004E-2</v>
      </c>
      <c r="T63">
        <v>3</v>
      </c>
      <c r="U63">
        <v>63</v>
      </c>
      <c r="V63">
        <v>12767.820198139458</v>
      </c>
      <c r="W63">
        <v>13837.340594746354</v>
      </c>
      <c r="X63">
        <v>12928.706542800159</v>
      </c>
      <c r="Y63">
        <v>13177.955778561989</v>
      </c>
      <c r="Z63">
        <v>4.0350900778097278</v>
      </c>
      <c r="AA63">
        <v>4.3761127010571714E-2</v>
      </c>
      <c r="AB63">
        <v>3</v>
      </c>
      <c r="AC63">
        <v>52</v>
      </c>
      <c r="AD63">
        <f t="shared" si="0"/>
        <v>1.1771255756940966</v>
      </c>
      <c r="AE63">
        <f t="shared" si="1"/>
        <v>0.23526823521690068</v>
      </c>
      <c r="AF63">
        <f t="shared" si="2"/>
        <v>4.6196017208344617E-3</v>
      </c>
      <c r="AG63" t="s">
        <v>3027</v>
      </c>
    </row>
    <row r="64" spans="1:33">
      <c r="A64" t="s">
        <v>157</v>
      </c>
      <c r="B64">
        <v>9</v>
      </c>
      <c r="C64">
        <v>8</v>
      </c>
      <c r="D64">
        <v>59.266800000000003</v>
      </c>
      <c r="L64">
        <v>30285.296200000001</v>
      </c>
      <c r="M64" t="s">
        <v>158</v>
      </c>
      <c r="N64">
        <v>10854.607144709242</v>
      </c>
      <c r="O64">
        <v>12092.863030189721</v>
      </c>
      <c r="P64">
        <v>10634.386856050727</v>
      </c>
      <c r="Q64">
        <v>11193.952343649897</v>
      </c>
      <c r="R64">
        <v>3.8871065768113962</v>
      </c>
      <c r="S64">
        <v>7.0236859583096389E-2</v>
      </c>
      <c r="T64">
        <v>3</v>
      </c>
      <c r="U64">
        <v>64</v>
      </c>
      <c r="V64">
        <v>12893.589183308992</v>
      </c>
      <c r="W64">
        <v>11437.158160331344</v>
      </c>
      <c r="X64">
        <v>12003.833428460128</v>
      </c>
      <c r="Y64">
        <v>12111.526924033486</v>
      </c>
      <c r="Z64">
        <v>3.9984409309181093</v>
      </c>
      <c r="AA64">
        <v>6.0616934840798484E-2</v>
      </c>
      <c r="AB64">
        <v>3</v>
      </c>
      <c r="AC64">
        <v>60</v>
      </c>
      <c r="AD64">
        <f t="shared" si="0"/>
        <v>1.0819705634090993</v>
      </c>
      <c r="AE64">
        <f t="shared" si="1"/>
        <v>0.11366124907100336</v>
      </c>
      <c r="AF64">
        <f t="shared" si="2"/>
        <v>0.21362240025087351</v>
      </c>
      <c r="AG64" t="s">
        <v>3027</v>
      </c>
    </row>
    <row r="65" spans="1:33">
      <c r="A65" t="s">
        <v>159</v>
      </c>
      <c r="B65">
        <v>10</v>
      </c>
      <c r="C65">
        <v>9</v>
      </c>
      <c r="D65">
        <v>57.753300000000003</v>
      </c>
      <c r="L65">
        <v>31101.5556</v>
      </c>
      <c r="M65" t="s">
        <v>160</v>
      </c>
      <c r="N65">
        <v>10521.215691386376</v>
      </c>
      <c r="O65">
        <v>11382.106643002495</v>
      </c>
      <c r="P65">
        <v>11631.574265084051</v>
      </c>
      <c r="Q65">
        <v>11178.298866490975</v>
      </c>
      <c r="R65">
        <v>3.8864988400397826</v>
      </c>
      <c r="S65">
        <v>5.2115348332398954E-2</v>
      </c>
      <c r="T65">
        <v>3</v>
      </c>
      <c r="U65">
        <v>65</v>
      </c>
      <c r="V65">
        <v>12202.289572698777</v>
      </c>
      <c r="W65">
        <v>13519.322639023745</v>
      </c>
      <c r="X65">
        <v>12490.619770128813</v>
      </c>
      <c r="Y65">
        <v>12737.410660617112</v>
      </c>
      <c r="Z65">
        <v>4.0203231828748942</v>
      </c>
      <c r="AA65">
        <v>5.4354203244522795E-2</v>
      </c>
      <c r="AB65">
        <v>3</v>
      </c>
      <c r="AC65">
        <v>56</v>
      </c>
      <c r="AD65">
        <f t="shared" si="0"/>
        <v>1.1394766603351305</v>
      </c>
      <c r="AE65">
        <f t="shared" si="1"/>
        <v>0.18837137448156957</v>
      </c>
      <c r="AF65">
        <f t="shared" si="2"/>
        <v>4.0556928262259831E-2</v>
      </c>
      <c r="AG65" t="s">
        <v>3027</v>
      </c>
    </row>
    <row r="66" spans="1:33">
      <c r="A66" t="s">
        <v>161</v>
      </c>
      <c r="B66">
        <v>34</v>
      </c>
      <c r="C66">
        <v>28</v>
      </c>
      <c r="D66">
        <v>197.30869999999999</v>
      </c>
      <c r="L66">
        <v>140893.02919999999</v>
      </c>
      <c r="M66" t="s">
        <v>162</v>
      </c>
      <c r="N66">
        <v>10237.227710784107</v>
      </c>
      <c r="O66">
        <v>10878.841278534393</v>
      </c>
      <c r="P66">
        <v>11380.030578405302</v>
      </c>
      <c r="Q66">
        <v>10832.033189241267</v>
      </c>
      <c r="R66">
        <v>3.8728331051887666</v>
      </c>
      <c r="S66">
        <v>5.288365806614858E-2</v>
      </c>
      <c r="T66">
        <v>3</v>
      </c>
      <c r="U66">
        <v>66</v>
      </c>
      <c r="V66">
        <v>10802.784878929599</v>
      </c>
      <c r="W66">
        <v>10444.96171634954</v>
      </c>
      <c r="X66">
        <v>11290.779589470736</v>
      </c>
      <c r="Y66">
        <v>10846.175394916625</v>
      </c>
      <c r="Z66">
        <v>3.9505186551523397</v>
      </c>
      <c r="AA66">
        <v>3.9145144836943271E-2</v>
      </c>
      <c r="AB66">
        <v>3</v>
      </c>
      <c r="AC66">
        <v>68</v>
      </c>
      <c r="AD66">
        <f t="shared" si="0"/>
        <v>1.0013055910583255</v>
      </c>
      <c r="AE66">
        <f t="shared" si="1"/>
        <v>1.8823412285439811E-3</v>
      </c>
      <c r="AF66">
        <f t="shared" si="2"/>
        <v>0.97424114371031945</v>
      </c>
      <c r="AG66" t="s">
        <v>3027</v>
      </c>
    </row>
    <row r="67" spans="1:33">
      <c r="A67" t="s">
        <v>163</v>
      </c>
      <c r="B67">
        <v>17</v>
      </c>
      <c r="C67">
        <v>11</v>
      </c>
      <c r="D67">
        <v>107.59350000000001</v>
      </c>
      <c r="L67">
        <v>46329.474399999999</v>
      </c>
      <c r="M67" t="s">
        <v>164</v>
      </c>
      <c r="N67">
        <v>10427.820162625741</v>
      </c>
      <c r="O67">
        <v>11026.924668990221</v>
      </c>
      <c r="P67">
        <v>10991.338711356675</v>
      </c>
      <c r="Q67">
        <v>10815.361180990878</v>
      </c>
      <c r="R67">
        <v>3.8721641505337043</v>
      </c>
      <c r="S67">
        <v>3.107540094671158E-2</v>
      </c>
      <c r="T67">
        <v>3</v>
      </c>
      <c r="U67">
        <v>67</v>
      </c>
      <c r="V67">
        <v>13870.461470760411</v>
      </c>
      <c r="W67">
        <v>14092.87325208322</v>
      </c>
      <c r="X67">
        <v>13461.040565371422</v>
      </c>
      <c r="Y67">
        <v>13808.125096071684</v>
      </c>
      <c r="Z67">
        <v>4.055376744886086</v>
      </c>
      <c r="AA67">
        <v>2.321066135713757E-2</v>
      </c>
      <c r="AB67">
        <v>3</v>
      </c>
      <c r="AC67">
        <v>47</v>
      </c>
      <c r="AD67">
        <f t="shared" ref="AD67:AD130" si="3">(Y67/Q67)</f>
        <v>1.27671419058486</v>
      </c>
      <c r="AE67">
        <f t="shared" ref="AE67:AE130" si="4">(LOG(AD67,2))</f>
        <v>0.35243559475415159</v>
      </c>
      <c r="AF67">
        <f t="shared" ref="AF67:AF130" si="5">_xlfn.T.TEST(N67:P67,V67:X67,2,2)</f>
        <v>3.6671586928152192E-4</v>
      </c>
      <c r="AG67" t="s">
        <v>3027</v>
      </c>
    </row>
    <row r="68" spans="1:33">
      <c r="A68" t="s">
        <v>165</v>
      </c>
      <c r="B68">
        <v>25</v>
      </c>
      <c r="C68">
        <v>20</v>
      </c>
      <c r="D68">
        <v>130.34389999999999</v>
      </c>
      <c r="L68">
        <v>39275.559500000003</v>
      </c>
      <c r="M68" t="s">
        <v>166</v>
      </c>
      <c r="N68">
        <v>10492.987619275827</v>
      </c>
      <c r="O68">
        <v>11149.219371372894</v>
      </c>
      <c r="P68">
        <v>10761.602195179004</v>
      </c>
      <c r="Q68">
        <v>10801.269728609241</v>
      </c>
      <c r="R68">
        <v>3.8715979345582534</v>
      </c>
      <c r="S68">
        <v>3.0543568834323114E-2</v>
      </c>
      <c r="T68">
        <v>3</v>
      </c>
      <c r="U68">
        <v>68</v>
      </c>
      <c r="V68">
        <v>12068.66867826439</v>
      </c>
      <c r="W68">
        <v>10541.976651739184</v>
      </c>
      <c r="X68">
        <v>11656.693090146055</v>
      </c>
      <c r="Y68">
        <v>11422.446140049875</v>
      </c>
      <c r="Z68">
        <v>3.9730011508790128</v>
      </c>
      <c r="AA68">
        <v>6.9148262270823213E-2</v>
      </c>
      <c r="AB68">
        <v>3</v>
      </c>
      <c r="AC68">
        <v>65</v>
      </c>
      <c r="AD68">
        <f t="shared" si="3"/>
        <v>1.0575095731379922</v>
      </c>
      <c r="AE68">
        <f t="shared" si="4"/>
        <v>8.0670723445645021E-2</v>
      </c>
      <c r="AF68">
        <f t="shared" si="5"/>
        <v>0.27716553913457381</v>
      </c>
      <c r="AG68" t="s">
        <v>3027</v>
      </c>
    </row>
    <row r="69" spans="1:33">
      <c r="A69" t="s">
        <v>167</v>
      </c>
      <c r="B69">
        <v>2</v>
      </c>
      <c r="C69">
        <v>2</v>
      </c>
      <c r="D69">
        <v>15.581300000000001</v>
      </c>
      <c r="L69">
        <v>11569.9719</v>
      </c>
      <c r="M69" t="s">
        <v>168</v>
      </c>
      <c r="N69">
        <v>10788.059182695397</v>
      </c>
      <c r="O69">
        <v>10652.07508159459</v>
      </c>
      <c r="P69">
        <v>10963.231656697615</v>
      </c>
      <c r="Q69">
        <v>10801.121973662535</v>
      </c>
      <c r="R69">
        <v>3.8715919936273684</v>
      </c>
      <c r="S69">
        <v>1.4441929409232081E-2</v>
      </c>
      <c r="T69">
        <v>3</v>
      </c>
      <c r="U69">
        <v>69</v>
      </c>
      <c r="V69">
        <v>8489.5464889715659</v>
      </c>
      <c r="W69">
        <v>9669.8231694921105</v>
      </c>
      <c r="X69">
        <v>10447.369864872981</v>
      </c>
      <c r="Y69">
        <v>9535.5798411122196</v>
      </c>
      <c r="Z69">
        <v>3.8945891387989162</v>
      </c>
      <c r="AA69">
        <v>0.10338029703268783</v>
      </c>
      <c r="AB69">
        <v>3</v>
      </c>
      <c r="AC69">
        <v>81</v>
      </c>
      <c r="AD69">
        <f t="shared" si="3"/>
        <v>0.88283234504376351</v>
      </c>
      <c r="AE69">
        <f t="shared" si="4"/>
        <v>-0.17978860711465811</v>
      </c>
      <c r="AF69">
        <f t="shared" si="5"/>
        <v>9.3040740460077279E-2</v>
      </c>
      <c r="AG69" t="s">
        <v>3027</v>
      </c>
    </row>
    <row r="70" spans="1:33">
      <c r="A70" t="s">
        <v>169</v>
      </c>
      <c r="B70">
        <v>8</v>
      </c>
      <c r="C70">
        <v>1</v>
      </c>
      <c r="D70">
        <v>69.824399999999997</v>
      </c>
      <c r="L70">
        <v>14559.590200000001</v>
      </c>
      <c r="M70" t="s">
        <v>170</v>
      </c>
      <c r="N70">
        <v>11570.12382472631</v>
      </c>
      <c r="O70">
        <v>9679.0777639351745</v>
      </c>
      <c r="P70">
        <v>10768.138565460611</v>
      </c>
      <c r="Q70">
        <v>10672.446718040699</v>
      </c>
      <c r="R70">
        <v>3.8663871184473071</v>
      </c>
      <c r="S70">
        <v>8.8934412117071565E-2</v>
      </c>
      <c r="T70">
        <v>3</v>
      </c>
      <c r="U70">
        <v>70</v>
      </c>
      <c r="V70">
        <v>7807.7363004020626</v>
      </c>
      <c r="W70">
        <v>8563.7772046879873</v>
      </c>
      <c r="X70">
        <v>8693.3690753382016</v>
      </c>
      <c r="Y70">
        <v>8354.9608601427517</v>
      </c>
      <c r="Z70">
        <v>3.8371864516908745</v>
      </c>
      <c r="AA70">
        <v>5.724976054613775E-2</v>
      </c>
      <c r="AB70">
        <v>3</v>
      </c>
      <c r="AC70">
        <v>95</v>
      </c>
      <c r="AD70">
        <f t="shared" si="3"/>
        <v>0.78285336819902129</v>
      </c>
      <c r="AE70">
        <f t="shared" si="4"/>
        <v>-0.35318598504986259</v>
      </c>
      <c r="AF70">
        <f t="shared" si="5"/>
        <v>1.9492848663961854E-2</v>
      </c>
      <c r="AG70" t="s">
        <v>3027</v>
      </c>
    </row>
    <row r="71" spans="1:33">
      <c r="A71" t="s">
        <v>171</v>
      </c>
      <c r="B71">
        <v>11</v>
      </c>
      <c r="C71">
        <v>7</v>
      </c>
      <c r="D71">
        <v>63.913600000000002</v>
      </c>
      <c r="L71">
        <v>17438.651399999999</v>
      </c>
      <c r="M71" t="s">
        <v>172</v>
      </c>
      <c r="N71">
        <v>11442.819009123941</v>
      </c>
      <c r="O71">
        <v>9103.5452274054405</v>
      </c>
      <c r="P71">
        <v>11421.670998751142</v>
      </c>
      <c r="Q71">
        <v>10656.01174509351</v>
      </c>
      <c r="R71">
        <v>3.8657178136791042</v>
      </c>
      <c r="S71">
        <v>0.12617450651152978</v>
      </c>
      <c r="T71">
        <v>3</v>
      </c>
      <c r="U71">
        <v>71</v>
      </c>
      <c r="V71">
        <v>12331.495372051999</v>
      </c>
      <c r="W71">
        <v>11658.550836615246</v>
      </c>
      <c r="X71">
        <v>11961.629095574037</v>
      </c>
      <c r="Y71">
        <v>11983.891768080428</v>
      </c>
      <c r="Z71">
        <v>3.9938399100276154</v>
      </c>
      <c r="AA71">
        <v>2.8123100562290101E-2</v>
      </c>
      <c r="AB71">
        <v>3</v>
      </c>
      <c r="AC71">
        <v>62</v>
      </c>
      <c r="AD71">
        <f t="shared" si="3"/>
        <v>1.1246132281712555</v>
      </c>
      <c r="AE71">
        <f t="shared" si="4"/>
        <v>0.16942892167375875</v>
      </c>
      <c r="AF71">
        <f t="shared" si="5"/>
        <v>0.17239708913430746</v>
      </c>
      <c r="AG71" t="s">
        <v>3027</v>
      </c>
    </row>
    <row r="72" spans="1:33">
      <c r="A72" t="s">
        <v>173</v>
      </c>
      <c r="B72">
        <v>27</v>
      </c>
      <c r="C72">
        <v>18</v>
      </c>
      <c r="D72">
        <v>199.45650000000001</v>
      </c>
      <c r="L72">
        <v>72375.043000000005</v>
      </c>
      <c r="M72" t="s">
        <v>174</v>
      </c>
      <c r="N72">
        <v>10193.930792978199</v>
      </c>
      <c r="O72">
        <v>10616.672901904616</v>
      </c>
      <c r="P72">
        <v>10901.965198714484</v>
      </c>
      <c r="Q72">
        <v>10570.856297865766</v>
      </c>
      <c r="R72">
        <v>3.8622332921608025</v>
      </c>
      <c r="S72">
        <v>3.3699620245226991E-2</v>
      </c>
      <c r="T72">
        <v>3</v>
      </c>
      <c r="U72">
        <v>72</v>
      </c>
      <c r="V72">
        <v>9614.6066857090555</v>
      </c>
      <c r="W72">
        <v>9999.2665460929129</v>
      </c>
      <c r="X72">
        <v>10501.182152904805</v>
      </c>
      <c r="Y72">
        <v>10038.351794902257</v>
      </c>
      <c r="Z72">
        <v>3.9169044434636366</v>
      </c>
      <c r="AA72">
        <v>4.4287965605037755E-2</v>
      </c>
      <c r="AB72">
        <v>3</v>
      </c>
      <c r="AC72">
        <v>75</v>
      </c>
      <c r="AD72">
        <f t="shared" si="3"/>
        <v>0.94962522543504624</v>
      </c>
      <c r="AE72">
        <f t="shared" si="4"/>
        <v>-7.4569836269503101E-2</v>
      </c>
      <c r="AF72">
        <f t="shared" si="5"/>
        <v>0.18076375434085917</v>
      </c>
      <c r="AG72" t="s">
        <v>3027</v>
      </c>
    </row>
    <row r="73" spans="1:33">
      <c r="A73" t="s">
        <v>175</v>
      </c>
      <c r="B73">
        <v>3</v>
      </c>
      <c r="C73">
        <v>2</v>
      </c>
      <c r="D73">
        <v>19.386800000000001</v>
      </c>
      <c r="L73">
        <v>28209.3711</v>
      </c>
      <c r="M73" t="s">
        <v>176</v>
      </c>
      <c r="N73">
        <v>10146.891913199919</v>
      </c>
      <c r="O73">
        <v>10119.282400892896</v>
      </c>
      <c r="P73">
        <v>10498.22246957547</v>
      </c>
      <c r="Q73">
        <v>10254.798927889429</v>
      </c>
      <c r="R73">
        <v>3.8490502724822231</v>
      </c>
      <c r="S73">
        <v>2.060132866711863E-2</v>
      </c>
      <c r="T73">
        <v>3</v>
      </c>
      <c r="U73">
        <v>73</v>
      </c>
      <c r="V73">
        <v>9997.0443372502614</v>
      </c>
      <c r="W73">
        <v>9748.5885852989759</v>
      </c>
      <c r="X73">
        <v>9962.0019108926717</v>
      </c>
      <c r="Y73">
        <v>9902.5449444806327</v>
      </c>
      <c r="Z73">
        <v>3.9109888541678126</v>
      </c>
      <c r="AA73">
        <v>1.3579987995470812E-2</v>
      </c>
      <c r="AB73">
        <v>3</v>
      </c>
      <c r="AC73">
        <v>76</v>
      </c>
      <c r="AD73">
        <f t="shared" si="3"/>
        <v>0.96564984005188148</v>
      </c>
      <c r="AE73">
        <f t="shared" si="4"/>
        <v>-5.0427955103390314E-2</v>
      </c>
      <c r="AF73">
        <f t="shared" si="5"/>
        <v>7.1494257018385618E-2</v>
      </c>
      <c r="AG73" t="s">
        <v>3027</v>
      </c>
    </row>
    <row r="74" spans="1:33">
      <c r="A74" t="s">
        <v>177</v>
      </c>
      <c r="B74">
        <v>10</v>
      </c>
      <c r="C74">
        <v>4</v>
      </c>
      <c r="D74">
        <v>59.841700000000003</v>
      </c>
      <c r="L74">
        <v>35521.555899999999</v>
      </c>
      <c r="M74" t="s">
        <v>178</v>
      </c>
      <c r="N74">
        <v>10310.848424360889</v>
      </c>
      <c r="O74">
        <v>9732.348308691222</v>
      </c>
      <c r="P74">
        <v>10487.513788810122</v>
      </c>
      <c r="Q74">
        <v>10176.90350728741</v>
      </c>
      <c r="R74">
        <v>3.8457387799283538</v>
      </c>
      <c r="S74">
        <v>3.881333497214734E-2</v>
      </c>
      <c r="T74">
        <v>3</v>
      </c>
      <c r="U74">
        <v>74</v>
      </c>
      <c r="V74">
        <v>11675.685511981788</v>
      </c>
      <c r="W74">
        <v>10764.81381723985</v>
      </c>
      <c r="X74">
        <v>10985.298684642654</v>
      </c>
      <c r="Y74">
        <v>11141.932671288096</v>
      </c>
      <c r="Z74">
        <v>3.9622025617306784</v>
      </c>
      <c r="AA74">
        <v>4.2650393506780085E-2</v>
      </c>
      <c r="AB74">
        <v>3</v>
      </c>
      <c r="AC74">
        <v>67</v>
      </c>
      <c r="AD74">
        <f t="shared" si="3"/>
        <v>1.09482542143685</v>
      </c>
      <c r="AE74">
        <f t="shared" si="4"/>
        <v>0.13070083904374794</v>
      </c>
      <c r="AF74">
        <f t="shared" si="5"/>
        <v>5.3818776410565768E-2</v>
      </c>
      <c r="AG74" t="s">
        <v>3027</v>
      </c>
    </row>
    <row r="75" spans="1:33">
      <c r="A75" t="s">
        <v>179</v>
      </c>
      <c r="B75">
        <v>21</v>
      </c>
      <c r="C75">
        <v>18</v>
      </c>
      <c r="D75">
        <v>96.223799999999997</v>
      </c>
      <c r="L75">
        <v>59587.0173</v>
      </c>
      <c r="M75" t="s">
        <v>180</v>
      </c>
      <c r="N75">
        <v>10283.754060012339</v>
      </c>
      <c r="O75">
        <v>9092.8686703967978</v>
      </c>
      <c r="P75">
        <v>10879.47875826987</v>
      </c>
      <c r="Q75">
        <v>10085.367162893002</v>
      </c>
      <c r="R75">
        <v>3.8418148367185943</v>
      </c>
      <c r="S75">
        <v>9.0197690204953551E-2</v>
      </c>
      <c r="T75">
        <v>3</v>
      </c>
      <c r="U75">
        <v>75</v>
      </c>
      <c r="V75">
        <v>9994.0341819439418</v>
      </c>
      <c r="W75">
        <v>10349.762449350657</v>
      </c>
      <c r="X75">
        <v>10985.102377285602</v>
      </c>
      <c r="Y75">
        <v>10442.9663361934</v>
      </c>
      <c r="Z75">
        <v>3.9340659099837447</v>
      </c>
      <c r="AA75">
        <v>4.8076857183453094E-2</v>
      </c>
      <c r="AB75">
        <v>3</v>
      </c>
      <c r="AC75">
        <v>70</v>
      </c>
      <c r="AD75">
        <f t="shared" si="3"/>
        <v>1.0354572290254447</v>
      </c>
      <c r="AE75">
        <f t="shared" si="4"/>
        <v>5.0267962300789074E-2</v>
      </c>
      <c r="AF75">
        <f t="shared" si="5"/>
        <v>0.58319378575446523</v>
      </c>
      <c r="AG75" t="s">
        <v>3027</v>
      </c>
    </row>
    <row r="76" spans="1:33">
      <c r="A76" t="s">
        <v>181</v>
      </c>
      <c r="B76">
        <v>5</v>
      </c>
      <c r="C76">
        <v>1</v>
      </c>
      <c r="D76">
        <v>17.5063</v>
      </c>
      <c r="L76">
        <v>215411.43969999999</v>
      </c>
      <c r="M76" t="s">
        <v>182</v>
      </c>
      <c r="N76">
        <v>9380.3529270862455</v>
      </c>
      <c r="O76">
        <v>10357.240384301433</v>
      </c>
      <c r="P76">
        <v>10232.429163895915</v>
      </c>
      <c r="Q76">
        <v>9990.0074917611983</v>
      </c>
      <c r="R76">
        <v>3.8376889370863174</v>
      </c>
      <c r="S76">
        <v>5.3218343417906606E-2</v>
      </c>
      <c r="T76">
        <v>3</v>
      </c>
      <c r="U76">
        <v>76</v>
      </c>
      <c r="V76">
        <v>6553.4256882584305</v>
      </c>
      <c r="W76">
        <v>6575.1845309619512</v>
      </c>
      <c r="X76">
        <v>7080.5875901992868</v>
      </c>
      <c r="Y76">
        <v>6736.3992698065549</v>
      </c>
      <c r="Z76">
        <v>3.7436698520724274</v>
      </c>
      <c r="AA76">
        <v>4.4278002867453169E-2</v>
      </c>
      <c r="AB76">
        <v>3</v>
      </c>
      <c r="AC76">
        <v>116</v>
      </c>
      <c r="AD76">
        <f t="shared" si="3"/>
        <v>0.67431373553644403</v>
      </c>
      <c r="AE76">
        <f t="shared" si="4"/>
        <v>-0.56850810972546983</v>
      </c>
      <c r="AF76">
        <f t="shared" si="5"/>
        <v>7.6121234035011836E-4</v>
      </c>
      <c r="AG76" t="s">
        <v>3027</v>
      </c>
    </row>
    <row r="77" spans="1:33">
      <c r="A77" t="s">
        <v>183</v>
      </c>
      <c r="B77">
        <v>14</v>
      </c>
      <c r="C77">
        <v>14</v>
      </c>
      <c r="D77">
        <v>70.644599999999997</v>
      </c>
      <c r="L77">
        <v>17226.948199999999</v>
      </c>
      <c r="M77" t="s">
        <v>184</v>
      </c>
      <c r="N77">
        <v>10316.909651063743</v>
      </c>
      <c r="O77">
        <v>8904.4544664491095</v>
      </c>
      <c r="P77">
        <v>10453.868477017353</v>
      </c>
      <c r="Q77">
        <v>9891.7441981767352</v>
      </c>
      <c r="R77">
        <v>3.8333960000930056</v>
      </c>
      <c r="S77">
        <v>8.6714323255623171E-2</v>
      </c>
      <c r="T77">
        <v>3</v>
      </c>
      <c r="U77">
        <v>77</v>
      </c>
      <c r="V77">
        <v>10579.535033428203</v>
      </c>
      <c r="W77">
        <v>11516.250849421278</v>
      </c>
      <c r="X77">
        <v>11770.723653049543</v>
      </c>
      <c r="Y77">
        <v>11288.836511966343</v>
      </c>
      <c r="Z77">
        <v>3.9678912154764161</v>
      </c>
      <c r="AA77">
        <v>5.5569248124863767E-2</v>
      </c>
      <c r="AB77">
        <v>3</v>
      </c>
      <c r="AC77">
        <v>66</v>
      </c>
      <c r="AD77">
        <f t="shared" si="3"/>
        <v>1.1412382170221429</v>
      </c>
      <c r="AE77">
        <f t="shared" si="4"/>
        <v>0.19059996484785233</v>
      </c>
      <c r="AF77">
        <f t="shared" si="5"/>
        <v>8.505554591435574E-2</v>
      </c>
      <c r="AG77" t="s">
        <v>3027</v>
      </c>
    </row>
    <row r="78" spans="1:33">
      <c r="A78" t="s">
        <v>185</v>
      </c>
      <c r="B78">
        <v>22</v>
      </c>
      <c r="C78">
        <v>18</v>
      </c>
      <c r="D78">
        <v>78.513599999999997</v>
      </c>
      <c r="L78">
        <v>30568.209500000001</v>
      </c>
      <c r="M78" t="s">
        <v>186</v>
      </c>
      <c r="N78">
        <v>9861.0077117122382</v>
      </c>
      <c r="O78">
        <v>9859.3947255935109</v>
      </c>
      <c r="P78">
        <v>9795.0838267895087</v>
      </c>
      <c r="Q78">
        <v>9838.4954213650853</v>
      </c>
      <c r="R78">
        <v>3.8310518110176912</v>
      </c>
      <c r="S78">
        <v>3.822148762602826E-3</v>
      </c>
      <c r="T78">
        <v>3</v>
      </c>
      <c r="U78">
        <v>78</v>
      </c>
      <c r="V78">
        <v>9560.5481035864977</v>
      </c>
      <c r="W78">
        <v>9997.3697040119496</v>
      </c>
      <c r="X78">
        <v>9937.9303270241016</v>
      </c>
      <c r="Y78">
        <v>9831.9493782075151</v>
      </c>
      <c r="Z78">
        <v>3.9078816657940414</v>
      </c>
      <c r="AA78">
        <v>2.4096127001603899E-2</v>
      </c>
      <c r="AB78">
        <v>3</v>
      </c>
      <c r="AC78">
        <v>78</v>
      </c>
      <c r="AD78">
        <f t="shared" si="3"/>
        <v>0.99933464997672761</v>
      </c>
      <c r="AE78">
        <f t="shared" si="4"/>
        <v>-9.6021665455219853E-4</v>
      </c>
      <c r="AF78">
        <f t="shared" si="5"/>
        <v>0.96456693137108429</v>
      </c>
      <c r="AG78" t="s">
        <v>3027</v>
      </c>
    </row>
    <row r="79" spans="1:33">
      <c r="A79" t="s">
        <v>187</v>
      </c>
      <c r="B79">
        <v>19</v>
      </c>
      <c r="C79">
        <v>15</v>
      </c>
      <c r="D79">
        <v>133.2706</v>
      </c>
      <c r="L79">
        <v>54190.182099999998</v>
      </c>
      <c r="M79" t="s">
        <v>188</v>
      </c>
      <c r="N79">
        <v>9319.3991289123805</v>
      </c>
      <c r="O79">
        <v>10120.314516572493</v>
      </c>
      <c r="P79">
        <v>9671.1616470161098</v>
      </c>
      <c r="Q79">
        <v>9703.6250975003277</v>
      </c>
      <c r="R79">
        <v>3.8250571322552838</v>
      </c>
      <c r="S79">
        <v>4.1370452375503464E-2</v>
      </c>
      <c r="T79">
        <v>3</v>
      </c>
      <c r="U79">
        <v>80</v>
      </c>
      <c r="V79">
        <v>10498.912125424156</v>
      </c>
      <c r="W79">
        <v>9660.5192695097594</v>
      </c>
      <c r="X79">
        <v>10119.658588770382</v>
      </c>
      <c r="Y79">
        <v>10093.029994568096</v>
      </c>
      <c r="Z79">
        <v>3.9192635958592907</v>
      </c>
      <c r="AA79">
        <v>4.1596059019600666E-2</v>
      </c>
      <c r="AB79">
        <v>3</v>
      </c>
      <c r="AC79">
        <v>74</v>
      </c>
      <c r="AD79">
        <f t="shared" si="3"/>
        <v>1.0401298373705803</v>
      </c>
      <c r="AE79">
        <f t="shared" si="4"/>
        <v>5.6763628403909624E-2</v>
      </c>
      <c r="AF79">
        <f t="shared" si="5"/>
        <v>0.31015962144306075</v>
      </c>
      <c r="AG79" t="s">
        <v>3027</v>
      </c>
    </row>
    <row r="80" spans="1:33">
      <c r="A80" t="s">
        <v>189</v>
      </c>
      <c r="B80">
        <v>14</v>
      </c>
      <c r="C80">
        <v>12</v>
      </c>
      <c r="D80">
        <v>86.111699999999999</v>
      </c>
      <c r="L80">
        <v>34316.527199999997</v>
      </c>
      <c r="M80" t="s">
        <v>190</v>
      </c>
      <c r="N80">
        <v>9268.5630675338034</v>
      </c>
      <c r="O80">
        <v>10116.650539177657</v>
      </c>
      <c r="P80">
        <v>9422.5005606282484</v>
      </c>
      <c r="Q80">
        <v>9602.5713891132382</v>
      </c>
      <c r="R80">
        <v>3.8205106677288128</v>
      </c>
      <c r="S80">
        <v>4.7050932158495609E-2</v>
      </c>
      <c r="T80">
        <v>3</v>
      </c>
      <c r="U80">
        <v>81</v>
      </c>
      <c r="V80">
        <v>9256.7077233469281</v>
      </c>
      <c r="W80">
        <v>8873.9828266364948</v>
      </c>
      <c r="X80">
        <v>9829.4590336968649</v>
      </c>
      <c r="Y80">
        <v>9320.0498612267638</v>
      </c>
      <c r="Z80">
        <v>3.884660267750633</v>
      </c>
      <c r="AA80">
        <v>5.1595988264912171E-2</v>
      </c>
      <c r="AB80">
        <v>3</v>
      </c>
      <c r="AC80">
        <v>84</v>
      </c>
      <c r="AD80">
        <f t="shared" si="3"/>
        <v>0.97057855480181288</v>
      </c>
      <c r="AE80">
        <f t="shared" si="4"/>
        <v>-4.3083111173953671E-2</v>
      </c>
      <c r="AF80">
        <f t="shared" si="5"/>
        <v>0.49949919562318212</v>
      </c>
      <c r="AG80" t="s">
        <v>3027</v>
      </c>
    </row>
    <row r="81" spans="1:33">
      <c r="A81" t="s">
        <v>191</v>
      </c>
      <c r="B81">
        <v>12</v>
      </c>
      <c r="C81">
        <v>7</v>
      </c>
      <c r="D81">
        <v>81.2102</v>
      </c>
      <c r="L81">
        <v>47150.718800000002</v>
      </c>
      <c r="M81" t="s">
        <v>192</v>
      </c>
      <c r="N81">
        <v>8976.3789574076782</v>
      </c>
      <c r="O81">
        <v>10287.839952212853</v>
      </c>
      <c r="P81">
        <v>9502.0285848722342</v>
      </c>
      <c r="Q81">
        <v>9588.7491648309224</v>
      </c>
      <c r="R81">
        <v>3.8198850810992173</v>
      </c>
      <c r="S81">
        <v>6.8832470583703564E-2</v>
      </c>
      <c r="T81">
        <v>3</v>
      </c>
      <c r="U81">
        <v>82</v>
      </c>
      <c r="V81">
        <v>8592.6478562706816</v>
      </c>
      <c r="W81">
        <v>7371.2075675120514</v>
      </c>
      <c r="X81">
        <v>7470.4123242742044</v>
      </c>
      <c r="Y81">
        <v>7811.4225826856473</v>
      </c>
      <c r="Z81">
        <v>3.8079721648867726</v>
      </c>
      <c r="AA81">
        <v>8.6844207904689913E-2</v>
      </c>
      <c r="AB81">
        <v>3</v>
      </c>
      <c r="AC81">
        <v>106</v>
      </c>
      <c r="AD81">
        <f t="shared" si="3"/>
        <v>0.81464458485742286</v>
      </c>
      <c r="AE81">
        <f t="shared" si="4"/>
        <v>-0.29575732082038431</v>
      </c>
      <c r="AF81">
        <f t="shared" si="5"/>
        <v>3.1301544261772105E-2</v>
      </c>
      <c r="AG81" t="s">
        <v>3027</v>
      </c>
    </row>
    <row r="82" spans="1:33">
      <c r="A82" t="s">
        <v>193</v>
      </c>
      <c r="B82">
        <v>2</v>
      </c>
      <c r="C82">
        <v>1</v>
      </c>
      <c r="D82">
        <v>10.847799999999999</v>
      </c>
      <c r="L82">
        <v>10928.818300000001</v>
      </c>
      <c r="M82" t="s">
        <v>194</v>
      </c>
      <c r="N82">
        <v>8864.7703991434882</v>
      </c>
      <c r="O82">
        <v>9920.7992230082309</v>
      </c>
      <c r="P82">
        <v>9437.0005264441352</v>
      </c>
      <c r="Q82">
        <v>9407.5233828652854</v>
      </c>
      <c r="R82">
        <v>3.8115984296254006</v>
      </c>
      <c r="S82">
        <v>5.6192382551611478E-2</v>
      </c>
      <c r="T82">
        <v>3</v>
      </c>
      <c r="U82">
        <v>83</v>
      </c>
      <c r="V82">
        <v>10380.472271088842</v>
      </c>
      <c r="W82">
        <v>9562.8677143881123</v>
      </c>
      <c r="X82">
        <v>10555.332149862979</v>
      </c>
      <c r="Y82">
        <v>10166.224045113311</v>
      </c>
      <c r="Z82">
        <v>3.9224017084971545</v>
      </c>
      <c r="AA82">
        <v>5.2112361107270987E-2</v>
      </c>
      <c r="AB82">
        <v>3</v>
      </c>
      <c r="AC82">
        <v>73</v>
      </c>
      <c r="AD82">
        <f t="shared" si="3"/>
        <v>1.0806482887547122</v>
      </c>
      <c r="AE82">
        <f t="shared" si="4"/>
        <v>0.11189705532749217</v>
      </c>
      <c r="AF82">
        <f t="shared" si="5"/>
        <v>0.1539597142922236</v>
      </c>
      <c r="AG82" t="s">
        <v>3027</v>
      </c>
    </row>
    <row r="83" spans="1:33">
      <c r="A83" t="s">
        <v>195</v>
      </c>
      <c r="B83">
        <v>12</v>
      </c>
      <c r="C83">
        <v>9</v>
      </c>
      <c r="D83">
        <v>65.945700000000002</v>
      </c>
      <c r="L83">
        <v>27528.747800000001</v>
      </c>
      <c r="M83" t="s">
        <v>196</v>
      </c>
      <c r="N83">
        <v>8869.971949102277</v>
      </c>
      <c r="O83">
        <v>10024.80864975698</v>
      </c>
      <c r="P83">
        <v>9145.5108835605934</v>
      </c>
      <c r="Q83">
        <v>9346.7638274732835</v>
      </c>
      <c r="R83">
        <v>3.8087843923168774</v>
      </c>
      <c r="S83">
        <v>6.453027553038794E-2</v>
      </c>
      <c r="T83">
        <v>3</v>
      </c>
      <c r="U83">
        <v>84</v>
      </c>
      <c r="V83">
        <v>9594.9893534141411</v>
      </c>
      <c r="W83">
        <v>9145.5286606959744</v>
      </c>
      <c r="X83">
        <v>9291.1608118387503</v>
      </c>
      <c r="Y83">
        <v>9343.8929419829565</v>
      </c>
      <c r="Z83">
        <v>3.8857698858143213</v>
      </c>
      <c r="AA83">
        <v>2.4542600607497279E-2</v>
      </c>
      <c r="AB83">
        <v>3</v>
      </c>
      <c r="AC83">
        <v>83</v>
      </c>
      <c r="AD83">
        <f t="shared" si="3"/>
        <v>0.99969284711336248</v>
      </c>
      <c r="AE83">
        <f t="shared" si="4"/>
        <v>-4.4319601429914832E-4</v>
      </c>
      <c r="AF83">
        <f t="shared" si="5"/>
        <v>0.99422052524310334</v>
      </c>
      <c r="AG83" t="s">
        <v>3027</v>
      </c>
    </row>
    <row r="84" spans="1:33">
      <c r="A84" t="s">
        <v>197</v>
      </c>
      <c r="B84">
        <v>24</v>
      </c>
      <c r="C84">
        <v>17</v>
      </c>
      <c r="D84">
        <v>157.23939999999999</v>
      </c>
      <c r="L84">
        <v>93473.875400000004</v>
      </c>
      <c r="M84" t="s">
        <v>198</v>
      </c>
      <c r="N84">
        <v>8865.7693948209544</v>
      </c>
      <c r="O84">
        <v>10002.500926257291</v>
      </c>
      <c r="P84">
        <v>9148.1456197151147</v>
      </c>
      <c r="Q84">
        <v>9338.8053135977862</v>
      </c>
      <c r="R84">
        <v>3.8084144449159516</v>
      </c>
      <c r="S84">
        <v>6.3376842137663827E-2</v>
      </c>
      <c r="T84">
        <v>3</v>
      </c>
      <c r="U84">
        <v>85</v>
      </c>
      <c r="V84">
        <v>9439.6838817237858</v>
      </c>
      <c r="W84">
        <v>8475.4524656988669</v>
      </c>
      <c r="X84">
        <v>9152.5318514053688</v>
      </c>
      <c r="Y84">
        <v>9022.5560662760072</v>
      </c>
      <c r="Z84">
        <v>3.870571621414681</v>
      </c>
      <c r="AA84">
        <v>5.4871550876735127E-2</v>
      </c>
      <c r="AB84">
        <v>3</v>
      </c>
      <c r="AC84">
        <v>87</v>
      </c>
      <c r="AD84">
        <f t="shared" si="3"/>
        <v>0.96613600597698468</v>
      </c>
      <c r="AE84">
        <f t="shared" si="4"/>
        <v>-4.9701798852224949E-2</v>
      </c>
      <c r="AF84">
        <f t="shared" si="5"/>
        <v>0.51697303169525444</v>
      </c>
      <c r="AG84" t="s">
        <v>3027</v>
      </c>
    </row>
    <row r="85" spans="1:33">
      <c r="A85" t="s">
        <v>199</v>
      </c>
      <c r="B85">
        <v>32</v>
      </c>
      <c r="C85">
        <v>9</v>
      </c>
      <c r="D85">
        <v>268.0609</v>
      </c>
      <c r="L85">
        <v>42234.183400000002</v>
      </c>
      <c r="M85" t="s">
        <v>200</v>
      </c>
      <c r="N85">
        <v>11237.97321344655</v>
      </c>
      <c r="O85">
        <v>6352.3401833631297</v>
      </c>
      <c r="P85">
        <v>10180.615798478793</v>
      </c>
      <c r="Q85">
        <v>9256.9763984294914</v>
      </c>
      <c r="R85">
        <v>3.8045922796259735</v>
      </c>
      <c r="S85">
        <v>0.27767646484155617</v>
      </c>
      <c r="T85">
        <v>3</v>
      </c>
      <c r="U85">
        <v>86</v>
      </c>
      <c r="V85">
        <v>10317.330724155128</v>
      </c>
      <c r="W85">
        <v>10901.573430882088</v>
      </c>
      <c r="X85">
        <v>10486.654423983029</v>
      </c>
      <c r="Y85">
        <v>10568.519526340082</v>
      </c>
      <c r="Z85">
        <v>3.9392561861040436</v>
      </c>
      <c r="AA85">
        <v>2.8443111006543263E-2</v>
      </c>
      <c r="AB85">
        <v>3</v>
      </c>
      <c r="AC85">
        <v>69</v>
      </c>
      <c r="AD85">
        <f t="shared" si="3"/>
        <v>1.1416815892641903</v>
      </c>
      <c r="AE85">
        <f t="shared" si="4"/>
        <v>0.19116034453455918</v>
      </c>
      <c r="AF85">
        <f t="shared" si="5"/>
        <v>0.42962499027200124</v>
      </c>
      <c r="AG85" t="s">
        <v>3027</v>
      </c>
    </row>
    <row r="86" spans="1:33">
      <c r="A86" t="s">
        <v>201</v>
      </c>
      <c r="B86">
        <v>7</v>
      </c>
      <c r="C86">
        <v>5</v>
      </c>
      <c r="D86">
        <v>32.2149</v>
      </c>
      <c r="L86">
        <v>54855.887199999997</v>
      </c>
      <c r="M86" t="s">
        <v>202</v>
      </c>
      <c r="N86">
        <v>8624.612637051041</v>
      </c>
      <c r="O86">
        <v>9025.4148852043836</v>
      </c>
      <c r="P86">
        <v>9654.815969160516</v>
      </c>
      <c r="Q86">
        <v>9101.6144971386475</v>
      </c>
      <c r="R86">
        <v>3.7972415599989757</v>
      </c>
      <c r="S86">
        <v>5.7057083141412751E-2</v>
      </c>
      <c r="T86">
        <v>3</v>
      </c>
      <c r="U86">
        <v>87</v>
      </c>
      <c r="V86">
        <v>8696.1243644106253</v>
      </c>
      <c r="W86">
        <v>8847.3239583109516</v>
      </c>
      <c r="X86">
        <v>9071.7288766424626</v>
      </c>
      <c r="Y86">
        <v>8871.7257331213477</v>
      </c>
      <c r="Z86">
        <v>3.8632501392216207</v>
      </c>
      <c r="AA86">
        <v>2.1302224425568162E-2</v>
      </c>
      <c r="AB86">
        <v>3</v>
      </c>
      <c r="AC86">
        <v>88</v>
      </c>
      <c r="AD86">
        <f t="shared" si="3"/>
        <v>0.97474197966859921</v>
      </c>
      <c r="AE86">
        <f t="shared" si="4"/>
        <v>-3.6907715938923238E-2</v>
      </c>
      <c r="AF86">
        <f t="shared" si="5"/>
        <v>0.51106658654746273</v>
      </c>
      <c r="AG86" t="s">
        <v>3027</v>
      </c>
    </row>
    <row r="87" spans="1:33">
      <c r="A87" t="s">
        <v>203</v>
      </c>
      <c r="B87">
        <v>28</v>
      </c>
      <c r="C87">
        <v>20</v>
      </c>
      <c r="D87">
        <v>170.6994</v>
      </c>
      <c r="L87">
        <v>116574.6259</v>
      </c>
      <c r="M87" t="s">
        <v>204</v>
      </c>
      <c r="N87">
        <v>8894.6469846464624</v>
      </c>
      <c r="O87">
        <v>8985.4993544502086</v>
      </c>
      <c r="P87">
        <v>8761.8633212901823</v>
      </c>
      <c r="Q87">
        <v>8880.6698867956184</v>
      </c>
      <c r="R87">
        <v>3.7865688498924222</v>
      </c>
      <c r="S87">
        <v>1.266472901393592E-2</v>
      </c>
      <c r="T87">
        <v>3</v>
      </c>
      <c r="U87">
        <v>88</v>
      </c>
      <c r="V87">
        <v>8193.4087683167454</v>
      </c>
      <c r="W87">
        <v>7723.1492154760926</v>
      </c>
      <c r="X87">
        <v>8755.9380717184704</v>
      </c>
      <c r="Y87">
        <v>8224.165351837104</v>
      </c>
      <c r="Z87">
        <v>3.8303338654566095</v>
      </c>
      <c r="AA87">
        <v>6.2873361722931814E-2</v>
      </c>
      <c r="AB87">
        <v>3</v>
      </c>
      <c r="AC87">
        <v>99</v>
      </c>
      <c r="AD87">
        <f t="shared" si="3"/>
        <v>0.92607488586703923</v>
      </c>
      <c r="AE87">
        <f t="shared" si="4"/>
        <v>-0.1107992349863688</v>
      </c>
      <c r="AF87">
        <f t="shared" si="5"/>
        <v>9.811039568993607E-2</v>
      </c>
      <c r="AG87" t="s">
        <v>3027</v>
      </c>
    </row>
    <row r="88" spans="1:33">
      <c r="A88" t="s">
        <v>205</v>
      </c>
      <c r="B88">
        <v>18</v>
      </c>
      <c r="C88">
        <v>16</v>
      </c>
      <c r="D88">
        <v>130.95099999999999</v>
      </c>
      <c r="L88">
        <v>57662.939299999998</v>
      </c>
      <c r="M88" t="s">
        <v>206</v>
      </c>
      <c r="N88">
        <v>9436.4072095486426</v>
      </c>
      <c r="O88">
        <v>7371.3482511122211</v>
      </c>
      <c r="P88">
        <v>9437.055659609603</v>
      </c>
      <c r="Q88">
        <v>8748.2703734234892</v>
      </c>
      <c r="R88">
        <v>3.7800453200191768</v>
      </c>
      <c r="S88">
        <v>0.13630689612143496</v>
      </c>
      <c r="T88">
        <v>3</v>
      </c>
      <c r="U88">
        <v>89</v>
      </c>
      <c r="V88">
        <v>8234.0994071049645</v>
      </c>
      <c r="W88">
        <v>8312.3463804116091</v>
      </c>
      <c r="X88">
        <v>8618.3136916668063</v>
      </c>
      <c r="Y88">
        <v>8388.2531597277939</v>
      </c>
      <c r="Z88">
        <v>3.8389135610783414</v>
      </c>
      <c r="AA88">
        <v>2.4205657297166068E-2</v>
      </c>
      <c r="AB88">
        <v>3</v>
      </c>
      <c r="AC88">
        <v>94</v>
      </c>
      <c r="AD88">
        <f t="shared" si="3"/>
        <v>0.95884704080598637</v>
      </c>
      <c r="AE88">
        <f t="shared" si="4"/>
        <v>-6.0627405891184982E-2</v>
      </c>
      <c r="AF88">
        <f t="shared" si="5"/>
        <v>0.63337888669108966</v>
      </c>
      <c r="AG88" t="s">
        <v>3027</v>
      </c>
    </row>
    <row r="89" spans="1:33">
      <c r="A89" t="s">
        <v>207</v>
      </c>
      <c r="B89">
        <v>10</v>
      </c>
      <c r="C89">
        <v>9</v>
      </c>
      <c r="D89">
        <v>58.115600000000001</v>
      </c>
      <c r="L89">
        <v>19634.084900000002</v>
      </c>
      <c r="M89" t="s">
        <v>208</v>
      </c>
      <c r="N89">
        <v>8489.7290504126249</v>
      </c>
      <c r="O89">
        <v>8738.4305597379498</v>
      </c>
      <c r="P89">
        <v>8961.8717332190627</v>
      </c>
      <c r="Q89">
        <v>8730.0104477898785</v>
      </c>
      <c r="R89">
        <v>3.7791378866269714</v>
      </c>
      <c r="S89">
        <v>2.7054255901852387E-2</v>
      </c>
      <c r="T89">
        <v>3</v>
      </c>
      <c r="U89">
        <v>90</v>
      </c>
      <c r="V89">
        <v>8336.2966996226369</v>
      </c>
      <c r="W89">
        <v>7634.39444854871</v>
      </c>
      <c r="X89">
        <v>8752.1003734990045</v>
      </c>
      <c r="Y89">
        <v>8240.9305072234492</v>
      </c>
      <c r="Z89">
        <v>3.8312182838713138</v>
      </c>
      <c r="AA89">
        <v>6.855083998993737E-2</v>
      </c>
      <c r="AB89">
        <v>3</v>
      </c>
      <c r="AC89">
        <v>97</v>
      </c>
      <c r="AD89">
        <f t="shared" si="3"/>
        <v>0.94397716434689416</v>
      </c>
      <c r="AE89">
        <f t="shared" si="4"/>
        <v>-8.3176134963350828E-2</v>
      </c>
      <c r="AF89">
        <f t="shared" si="5"/>
        <v>0.23871901092758846</v>
      </c>
      <c r="AG89" t="s">
        <v>3027</v>
      </c>
    </row>
    <row r="90" spans="1:33">
      <c r="A90" t="s">
        <v>209</v>
      </c>
      <c r="B90">
        <v>1</v>
      </c>
      <c r="C90">
        <v>1</v>
      </c>
      <c r="D90">
        <v>7.4960000000000004</v>
      </c>
      <c r="L90">
        <v>24169.548299999999</v>
      </c>
      <c r="M90" t="s">
        <v>210</v>
      </c>
      <c r="N90">
        <v>7809.1508708739202</v>
      </c>
      <c r="O90">
        <v>8596.5168454021659</v>
      </c>
      <c r="P90">
        <v>9103.1533009084087</v>
      </c>
      <c r="Q90">
        <v>8502.9403390614971</v>
      </c>
      <c r="R90">
        <v>3.7676922550287792</v>
      </c>
      <c r="S90">
        <v>7.6686030420131057E-2</v>
      </c>
      <c r="T90">
        <v>3</v>
      </c>
      <c r="U90">
        <v>91</v>
      </c>
      <c r="V90">
        <v>10189.631997492166</v>
      </c>
      <c r="W90">
        <v>8122.4287921538698</v>
      </c>
      <c r="X90">
        <v>9326.6494231848956</v>
      </c>
      <c r="Y90">
        <v>9212.9034042769763</v>
      </c>
      <c r="Z90">
        <v>3.8796385496463501</v>
      </c>
      <c r="AA90">
        <v>0.11269900772835306</v>
      </c>
      <c r="AB90">
        <v>3</v>
      </c>
      <c r="AC90">
        <v>85</v>
      </c>
      <c r="AD90">
        <f t="shared" si="3"/>
        <v>1.0834961833089658</v>
      </c>
      <c r="AE90">
        <f t="shared" si="4"/>
        <v>0.11569407144642189</v>
      </c>
      <c r="AF90">
        <f t="shared" si="5"/>
        <v>0.37262969045869254</v>
      </c>
      <c r="AG90" t="s">
        <v>3027</v>
      </c>
    </row>
    <row r="91" spans="1:33">
      <c r="A91" t="s">
        <v>211</v>
      </c>
      <c r="B91">
        <v>7</v>
      </c>
      <c r="C91">
        <v>4</v>
      </c>
      <c r="D91">
        <v>38.4315</v>
      </c>
      <c r="L91">
        <v>15050.638300000001</v>
      </c>
      <c r="M91" t="s">
        <v>212</v>
      </c>
      <c r="N91">
        <v>8087.911010153618</v>
      </c>
      <c r="O91">
        <v>8481.3513670670418</v>
      </c>
      <c r="P91">
        <v>8761.6719900505577</v>
      </c>
      <c r="Q91">
        <v>8443.6447890904055</v>
      </c>
      <c r="R91">
        <v>3.7646530781030725</v>
      </c>
      <c r="S91">
        <v>4.0084521014646303E-2</v>
      </c>
      <c r="T91">
        <v>3</v>
      </c>
      <c r="U91">
        <v>92</v>
      </c>
      <c r="V91">
        <v>9304.8422978502094</v>
      </c>
      <c r="W91">
        <v>9168.3266351218426</v>
      </c>
      <c r="X91">
        <v>10523.060018014745</v>
      </c>
      <c r="Y91">
        <v>9665.4096503289311</v>
      </c>
      <c r="Z91">
        <v>3.9004622974782395</v>
      </c>
      <c r="AA91">
        <v>7.7169706985109762E-2</v>
      </c>
      <c r="AB91">
        <v>3</v>
      </c>
      <c r="AC91">
        <v>80</v>
      </c>
      <c r="AD91">
        <f t="shared" si="3"/>
        <v>1.1446963831089987</v>
      </c>
      <c r="AE91">
        <f t="shared" si="4"/>
        <v>0.19496499162486292</v>
      </c>
      <c r="AF91">
        <f t="shared" si="5"/>
        <v>6.1095526711142718E-2</v>
      </c>
      <c r="AG91" t="s">
        <v>3027</v>
      </c>
    </row>
    <row r="92" spans="1:33">
      <c r="A92" t="s">
        <v>213</v>
      </c>
      <c r="B92">
        <v>12</v>
      </c>
      <c r="C92">
        <v>9</v>
      </c>
      <c r="D92">
        <v>63.079000000000001</v>
      </c>
      <c r="L92">
        <v>49774.459900000002</v>
      </c>
      <c r="M92" t="s">
        <v>214</v>
      </c>
      <c r="N92">
        <v>8049.3473672295549</v>
      </c>
      <c r="O92">
        <v>8398.0589745867146</v>
      </c>
      <c r="P92">
        <v>7901.7846869947871</v>
      </c>
      <c r="Q92">
        <v>8116.3970096036855</v>
      </c>
      <c r="R92">
        <v>3.747486405355493</v>
      </c>
      <c r="S92">
        <v>3.1398254791692969E-2</v>
      </c>
      <c r="T92">
        <v>3</v>
      </c>
      <c r="U92">
        <v>94</v>
      </c>
      <c r="V92">
        <v>7567.5435228378219</v>
      </c>
      <c r="W92">
        <v>7917.0814854498076</v>
      </c>
      <c r="X92">
        <v>7913.9993443471321</v>
      </c>
      <c r="Y92">
        <v>7799.5414508782551</v>
      </c>
      <c r="Z92">
        <v>3.8073111024478496</v>
      </c>
      <c r="AA92">
        <v>2.5760746405597428E-2</v>
      </c>
      <c r="AB92">
        <v>3</v>
      </c>
      <c r="AC92">
        <v>107</v>
      </c>
      <c r="AD92">
        <f t="shared" si="3"/>
        <v>0.96096105718454716</v>
      </c>
      <c r="AE92">
        <f t="shared" si="4"/>
        <v>-5.7450127723001468E-2</v>
      </c>
      <c r="AF92">
        <f t="shared" si="5"/>
        <v>0.16607038059484783</v>
      </c>
      <c r="AG92" t="s">
        <v>3027</v>
      </c>
    </row>
    <row r="93" spans="1:33">
      <c r="A93" t="s">
        <v>215</v>
      </c>
      <c r="B93">
        <v>24</v>
      </c>
      <c r="C93">
        <v>22</v>
      </c>
      <c r="D93">
        <v>126.6116</v>
      </c>
      <c r="L93">
        <v>45594.364600000001</v>
      </c>
      <c r="M93" t="s">
        <v>216</v>
      </c>
      <c r="N93">
        <v>9421.8871975157545</v>
      </c>
      <c r="O93">
        <v>5601.2795838360025</v>
      </c>
      <c r="P93">
        <v>9145.7771281306013</v>
      </c>
      <c r="Q93">
        <v>8056.3146364941194</v>
      </c>
      <c r="R93">
        <v>3.7442595422645515</v>
      </c>
      <c r="S93">
        <v>0.26446337465441622</v>
      </c>
      <c r="T93">
        <v>3</v>
      </c>
      <c r="U93">
        <v>95</v>
      </c>
      <c r="V93">
        <v>6497.2808873667664</v>
      </c>
      <c r="W93">
        <v>7048.3651928293411</v>
      </c>
      <c r="X93">
        <v>6792.1740040350951</v>
      </c>
      <c r="Y93">
        <v>6779.2733614104009</v>
      </c>
      <c r="Z93">
        <v>3.7464251783317066</v>
      </c>
      <c r="AA93">
        <v>4.0678188327289103E-2</v>
      </c>
      <c r="AB93">
        <v>3</v>
      </c>
      <c r="AC93">
        <v>115</v>
      </c>
      <c r="AD93">
        <f t="shared" si="3"/>
        <v>0.84148567518715345</v>
      </c>
      <c r="AE93">
        <f t="shared" si="4"/>
        <v>-0.24898938246744212</v>
      </c>
      <c r="AF93">
        <f t="shared" si="5"/>
        <v>0.36139270617053498</v>
      </c>
      <c r="AG93" t="s">
        <v>3027</v>
      </c>
    </row>
    <row r="94" spans="1:33">
      <c r="A94" t="s">
        <v>217</v>
      </c>
      <c r="B94">
        <v>2</v>
      </c>
      <c r="C94">
        <v>2</v>
      </c>
      <c r="D94">
        <v>15.8474</v>
      </c>
      <c r="L94">
        <v>15104.785599999999</v>
      </c>
      <c r="M94" t="s">
        <v>218</v>
      </c>
      <c r="N94">
        <v>7610.3734461719769</v>
      </c>
      <c r="O94">
        <v>8532.4685991647711</v>
      </c>
      <c r="P94">
        <v>7818.3558451272283</v>
      </c>
      <c r="Q94">
        <v>7987.0659634879921</v>
      </c>
      <c r="R94">
        <v>3.74051039436524</v>
      </c>
      <c r="S94">
        <v>6.0553487625298899E-2</v>
      </c>
      <c r="T94">
        <v>3</v>
      </c>
      <c r="U94">
        <v>96</v>
      </c>
      <c r="V94">
        <v>8945.95230025009</v>
      </c>
      <c r="W94">
        <v>8100.7207404433557</v>
      </c>
      <c r="X94">
        <v>9008.1667765550392</v>
      </c>
      <c r="Y94">
        <v>8684.9466057494956</v>
      </c>
      <c r="Z94">
        <v>3.8540091847523361</v>
      </c>
      <c r="AA94">
        <v>5.8366485605188617E-2</v>
      </c>
      <c r="AB94">
        <v>3</v>
      </c>
      <c r="AC94">
        <v>91</v>
      </c>
      <c r="AD94">
        <f t="shared" si="3"/>
        <v>1.087376346389499</v>
      </c>
      <c r="AE94">
        <f t="shared" si="4"/>
        <v>0.12085135076040054</v>
      </c>
      <c r="AF94">
        <f t="shared" si="5"/>
        <v>0.15956183600539819</v>
      </c>
      <c r="AG94" t="s">
        <v>3027</v>
      </c>
    </row>
    <row r="95" spans="1:33">
      <c r="A95" t="s">
        <v>219</v>
      </c>
      <c r="B95">
        <v>28</v>
      </c>
      <c r="C95">
        <v>14</v>
      </c>
      <c r="D95">
        <v>191.46029999999999</v>
      </c>
      <c r="L95">
        <v>115460.1578</v>
      </c>
      <c r="M95" t="s">
        <v>220</v>
      </c>
      <c r="N95">
        <v>7489.7972138748009</v>
      </c>
      <c r="O95">
        <v>8060.6636163506992</v>
      </c>
      <c r="P95">
        <v>8317.1904696027759</v>
      </c>
      <c r="Q95">
        <v>7955.883766609425</v>
      </c>
      <c r="R95">
        <v>3.7388115527411445</v>
      </c>
      <c r="S95">
        <v>5.3235015513591506E-2</v>
      </c>
      <c r="T95">
        <v>3</v>
      </c>
      <c r="U95">
        <v>97</v>
      </c>
      <c r="V95">
        <v>5702.2706725821736</v>
      </c>
      <c r="W95">
        <v>5512.0057956146393</v>
      </c>
      <c r="X95">
        <v>4960.1832947771409</v>
      </c>
      <c r="Y95">
        <v>5391.4865876579843</v>
      </c>
      <c r="Z95">
        <v>3.6469505611206596</v>
      </c>
      <c r="AA95">
        <v>7.1491228949218819E-2</v>
      </c>
      <c r="AB95">
        <v>3</v>
      </c>
      <c r="AC95">
        <v>150</v>
      </c>
      <c r="AD95">
        <f t="shared" si="3"/>
        <v>0.67767287027066325</v>
      </c>
      <c r="AE95">
        <f t="shared" si="4"/>
        <v>-0.5613390786505279</v>
      </c>
      <c r="AF95">
        <f t="shared" si="5"/>
        <v>1.489065150184977E-3</v>
      </c>
      <c r="AG95" t="s">
        <v>3027</v>
      </c>
    </row>
    <row r="96" spans="1:33">
      <c r="A96" t="s">
        <v>221</v>
      </c>
      <c r="B96">
        <v>12</v>
      </c>
      <c r="C96">
        <v>12</v>
      </c>
      <c r="D96">
        <v>67.768000000000001</v>
      </c>
      <c r="L96">
        <v>24947.775300000001</v>
      </c>
      <c r="M96" t="s">
        <v>222</v>
      </c>
      <c r="N96">
        <v>7878.6411178003082</v>
      </c>
      <c r="O96">
        <v>8287.1347173793547</v>
      </c>
      <c r="P96">
        <v>7649.1369858242833</v>
      </c>
      <c r="Q96">
        <v>7938.3042736679818</v>
      </c>
      <c r="R96">
        <v>3.7378508644854165</v>
      </c>
      <c r="S96">
        <v>4.0708489896156747E-2</v>
      </c>
      <c r="T96">
        <v>3</v>
      </c>
      <c r="U96">
        <v>98</v>
      </c>
      <c r="V96">
        <v>8613.1785371498554</v>
      </c>
      <c r="W96">
        <v>8701.956616488651</v>
      </c>
      <c r="X96">
        <v>7886.5563533250961</v>
      </c>
      <c r="Y96">
        <v>8400.5638356545332</v>
      </c>
      <c r="Z96">
        <v>3.8395504683223933</v>
      </c>
      <c r="AA96">
        <v>5.3252528685898498E-2</v>
      </c>
      <c r="AB96">
        <v>3</v>
      </c>
      <c r="AC96">
        <v>93</v>
      </c>
      <c r="AD96">
        <f t="shared" si="3"/>
        <v>1.0582315247753737</v>
      </c>
      <c r="AE96">
        <f t="shared" si="4"/>
        <v>8.1655301462742164E-2</v>
      </c>
      <c r="AF96">
        <f t="shared" si="5"/>
        <v>0.22044783668119214</v>
      </c>
      <c r="AG96" t="s">
        <v>3027</v>
      </c>
    </row>
    <row r="97" spans="1:33">
      <c r="A97" t="s">
        <v>223</v>
      </c>
      <c r="B97">
        <v>18</v>
      </c>
      <c r="C97">
        <v>13</v>
      </c>
      <c r="D97">
        <v>85.362799999999993</v>
      </c>
      <c r="L97">
        <v>52558.5386</v>
      </c>
      <c r="M97" t="s">
        <v>224</v>
      </c>
      <c r="N97">
        <v>7908.1576796173204</v>
      </c>
      <c r="O97">
        <v>8218.4099778160671</v>
      </c>
      <c r="P97">
        <v>7568.6372631994573</v>
      </c>
      <c r="Q97">
        <v>7898.4016402109492</v>
      </c>
      <c r="R97">
        <v>3.7356623373648818</v>
      </c>
      <c r="S97">
        <v>4.1147084611267738E-2</v>
      </c>
      <c r="T97">
        <v>3</v>
      </c>
      <c r="U97">
        <v>99</v>
      </c>
      <c r="V97">
        <v>7856.5681250660709</v>
      </c>
      <c r="W97">
        <v>7472.9034911682884</v>
      </c>
      <c r="X97">
        <v>8418.6805976984961</v>
      </c>
      <c r="Y97">
        <v>7916.0507379776172</v>
      </c>
      <c r="Z97">
        <v>3.8137506011199473</v>
      </c>
      <c r="AA97">
        <v>6.0091334353373771E-2</v>
      </c>
      <c r="AB97">
        <v>3</v>
      </c>
      <c r="AC97">
        <v>104</v>
      </c>
      <c r="AD97">
        <f t="shared" si="3"/>
        <v>1.0022345151045264</v>
      </c>
      <c r="AE97">
        <f t="shared" si="4"/>
        <v>3.2201274867000324E-3</v>
      </c>
      <c r="AF97">
        <f t="shared" si="5"/>
        <v>0.9602271870900253</v>
      </c>
      <c r="AG97" t="s">
        <v>3027</v>
      </c>
    </row>
    <row r="98" spans="1:33">
      <c r="A98" t="s">
        <v>225</v>
      </c>
      <c r="B98">
        <v>10</v>
      </c>
      <c r="C98">
        <v>9</v>
      </c>
      <c r="D98">
        <v>59.174199999999999</v>
      </c>
      <c r="L98">
        <v>33485.481699999997</v>
      </c>
      <c r="M98" t="s">
        <v>226</v>
      </c>
      <c r="N98">
        <v>7836.044072056754</v>
      </c>
      <c r="O98">
        <v>7787.4194687048921</v>
      </c>
      <c r="P98">
        <v>7828.8670742803524</v>
      </c>
      <c r="Q98">
        <v>7817.4435383473347</v>
      </c>
      <c r="R98">
        <v>3.7311878763968549</v>
      </c>
      <c r="S98">
        <v>3.3576276467597501E-3</v>
      </c>
      <c r="T98">
        <v>3</v>
      </c>
      <c r="U98">
        <v>100</v>
      </c>
      <c r="V98">
        <v>8082.3500991752262</v>
      </c>
      <c r="W98">
        <v>8182.6741625956784</v>
      </c>
      <c r="X98">
        <v>7860.7583597927405</v>
      </c>
      <c r="Y98">
        <v>8041.9275405212147</v>
      </c>
      <c r="Z98">
        <v>3.820602187662224</v>
      </c>
      <c r="AA98">
        <v>2.0482747872336563E-2</v>
      </c>
      <c r="AB98">
        <v>3</v>
      </c>
      <c r="AC98">
        <v>103</v>
      </c>
      <c r="AD98">
        <f t="shared" si="3"/>
        <v>1.0287157817095456</v>
      </c>
      <c r="AE98">
        <f t="shared" si="4"/>
        <v>4.0844442915207273E-2</v>
      </c>
      <c r="AF98">
        <f t="shared" si="5"/>
        <v>8.0159329159159798E-2</v>
      </c>
      <c r="AG98" t="s">
        <v>3027</v>
      </c>
    </row>
    <row r="99" spans="1:33">
      <c r="A99" t="s">
        <v>227</v>
      </c>
      <c r="B99">
        <v>8</v>
      </c>
      <c r="C99">
        <v>2</v>
      </c>
      <c r="D99">
        <v>36.177900000000001</v>
      </c>
      <c r="L99">
        <v>75447.354900000006</v>
      </c>
      <c r="M99" t="s">
        <v>228</v>
      </c>
      <c r="N99">
        <v>7440.9705806861248</v>
      </c>
      <c r="O99">
        <v>7869.3775565653386</v>
      </c>
      <c r="P99">
        <v>7958.1895421309555</v>
      </c>
      <c r="Q99">
        <v>7756.1792264608066</v>
      </c>
      <c r="R99">
        <v>3.7277709591848307</v>
      </c>
      <c r="S99">
        <v>3.5657623378483973E-2</v>
      </c>
      <c r="T99">
        <v>3</v>
      </c>
      <c r="U99">
        <v>101</v>
      </c>
      <c r="V99">
        <v>8666.7854740880757</v>
      </c>
      <c r="W99">
        <v>9014.8246535235467</v>
      </c>
      <c r="X99">
        <v>7328.9642278973215</v>
      </c>
      <c r="Y99">
        <v>8336.8581185029834</v>
      </c>
      <c r="Z99">
        <v>3.8362444424474322</v>
      </c>
      <c r="AA99">
        <v>0.10675958864276855</v>
      </c>
      <c r="AB99">
        <v>3</v>
      </c>
      <c r="AC99">
        <v>96</v>
      </c>
      <c r="AD99">
        <f t="shared" si="3"/>
        <v>1.0748666160344962</v>
      </c>
      <c r="AE99">
        <f t="shared" si="4"/>
        <v>0.10415764183810566</v>
      </c>
      <c r="AF99">
        <f t="shared" si="5"/>
        <v>0.34125918825110568</v>
      </c>
      <c r="AG99" t="s">
        <v>3027</v>
      </c>
    </row>
    <row r="100" spans="1:33">
      <c r="A100" t="s">
        <v>229</v>
      </c>
      <c r="B100">
        <v>12</v>
      </c>
      <c r="C100">
        <v>10</v>
      </c>
      <c r="D100">
        <v>61.8476</v>
      </c>
      <c r="L100">
        <v>34295.368499999997</v>
      </c>
      <c r="M100" t="s">
        <v>230</v>
      </c>
      <c r="N100">
        <v>7318.9356411076214</v>
      </c>
      <c r="O100">
        <v>7891.6301223617938</v>
      </c>
      <c r="P100">
        <v>7815.2240134751091</v>
      </c>
      <c r="Q100">
        <v>7675.2632589815084</v>
      </c>
      <c r="R100">
        <v>3.7232164037329487</v>
      </c>
      <c r="S100">
        <v>4.0512555887561988E-2</v>
      </c>
      <c r="T100">
        <v>3</v>
      </c>
      <c r="U100">
        <v>102</v>
      </c>
      <c r="V100">
        <v>7696.593559171497</v>
      </c>
      <c r="W100">
        <v>7657.2517389990271</v>
      </c>
      <c r="X100">
        <v>7753.3532172215155</v>
      </c>
      <c r="Y100">
        <v>7702.3995051306811</v>
      </c>
      <c r="Z100">
        <v>3.8018680726554916</v>
      </c>
      <c r="AA100">
        <v>6.2724734527006033E-3</v>
      </c>
      <c r="AB100">
        <v>3</v>
      </c>
      <c r="AC100">
        <v>108</v>
      </c>
      <c r="AD100">
        <f t="shared" si="3"/>
        <v>1.0035355459784938</v>
      </c>
      <c r="AE100">
        <f t="shared" si="4"/>
        <v>5.091718941349542E-3</v>
      </c>
      <c r="AF100">
        <f t="shared" si="5"/>
        <v>0.88849423651707538</v>
      </c>
      <c r="AG100" t="s">
        <v>3027</v>
      </c>
    </row>
    <row r="101" spans="1:33">
      <c r="A101" t="s">
        <v>231</v>
      </c>
      <c r="B101">
        <v>29</v>
      </c>
      <c r="C101">
        <v>27</v>
      </c>
      <c r="D101">
        <v>151.739</v>
      </c>
      <c r="L101">
        <v>107257.2052</v>
      </c>
      <c r="M101" t="s">
        <v>142</v>
      </c>
      <c r="N101">
        <v>8022.4898667223115</v>
      </c>
      <c r="O101">
        <v>6673.3582239572779</v>
      </c>
      <c r="P101">
        <v>8170.9425270218399</v>
      </c>
      <c r="Q101">
        <v>7622.2635392338088</v>
      </c>
      <c r="R101">
        <v>3.7202070835690759</v>
      </c>
      <c r="S101">
        <v>0.10825150754067085</v>
      </c>
      <c r="T101">
        <v>3</v>
      </c>
      <c r="U101">
        <v>103</v>
      </c>
      <c r="V101">
        <v>7487.6192289595065</v>
      </c>
      <c r="W101">
        <v>8194.4471375028352</v>
      </c>
      <c r="X101">
        <v>8001.4796665044223</v>
      </c>
      <c r="Y101">
        <v>7894.5153443222562</v>
      </c>
      <c r="Z101">
        <v>3.8125675051617836</v>
      </c>
      <c r="AA101">
        <v>4.6279281499673086E-2</v>
      </c>
      <c r="AB101">
        <v>3</v>
      </c>
      <c r="AC101">
        <v>105</v>
      </c>
      <c r="AD101">
        <f t="shared" si="3"/>
        <v>1.0357179732355219</v>
      </c>
      <c r="AE101">
        <f t="shared" si="4"/>
        <v>5.0631209582231655E-2</v>
      </c>
      <c r="AF101">
        <f t="shared" si="5"/>
        <v>0.62888614400722642</v>
      </c>
      <c r="AG101" t="s">
        <v>3027</v>
      </c>
    </row>
    <row r="102" spans="1:33">
      <c r="A102" t="s">
        <v>232</v>
      </c>
      <c r="B102">
        <v>11</v>
      </c>
      <c r="C102">
        <v>5</v>
      </c>
      <c r="D102">
        <v>55.206299999999999</v>
      </c>
      <c r="L102">
        <v>27627.208299999998</v>
      </c>
      <c r="M102" t="s">
        <v>233</v>
      </c>
      <c r="N102">
        <v>7333.6202390979952</v>
      </c>
      <c r="O102">
        <v>7545.2756882472777</v>
      </c>
      <c r="P102">
        <v>7917.0092376796001</v>
      </c>
      <c r="Q102">
        <v>7598.6350550082898</v>
      </c>
      <c r="R102">
        <v>3.7188587100161681</v>
      </c>
      <c r="S102">
        <v>3.886647790909651E-2</v>
      </c>
      <c r="T102">
        <v>3</v>
      </c>
      <c r="U102">
        <v>104</v>
      </c>
      <c r="V102">
        <v>10108.563807011837</v>
      </c>
      <c r="W102">
        <v>8237.7198325308254</v>
      </c>
      <c r="X102">
        <v>8729.4430753797224</v>
      </c>
      <c r="Y102">
        <v>9025.2422383074609</v>
      </c>
      <c r="Z102">
        <v>3.8707008992002176</v>
      </c>
      <c r="AA102">
        <v>0.10746132643117555</v>
      </c>
      <c r="AB102">
        <v>3</v>
      </c>
      <c r="AC102">
        <v>86</v>
      </c>
      <c r="AD102">
        <f t="shared" si="3"/>
        <v>1.1877451901521299</v>
      </c>
      <c r="AE102">
        <f t="shared" si="4"/>
        <v>0.24822536447747087</v>
      </c>
      <c r="AF102">
        <f t="shared" si="5"/>
        <v>7.1420644915026588E-2</v>
      </c>
      <c r="AG102" t="s">
        <v>3027</v>
      </c>
    </row>
    <row r="103" spans="1:33">
      <c r="A103" t="s">
        <v>234</v>
      </c>
      <c r="B103">
        <v>23</v>
      </c>
      <c r="C103">
        <v>20</v>
      </c>
      <c r="D103">
        <v>146.39240000000001</v>
      </c>
      <c r="L103">
        <v>52310.821499999998</v>
      </c>
      <c r="M103" t="s">
        <v>235</v>
      </c>
      <c r="N103">
        <v>8059.0298827996803</v>
      </c>
      <c r="O103">
        <v>6518.3486615819675</v>
      </c>
      <c r="P103">
        <v>8134.7637642381897</v>
      </c>
      <c r="Q103">
        <v>7570.7141028732794</v>
      </c>
      <c r="R103">
        <v>3.717259969159298</v>
      </c>
      <c r="S103">
        <v>0.120485534888227</v>
      </c>
      <c r="T103">
        <v>3</v>
      </c>
      <c r="U103">
        <v>105</v>
      </c>
      <c r="V103">
        <v>8154.028830106543</v>
      </c>
      <c r="W103">
        <v>8656.1288658306585</v>
      </c>
      <c r="X103">
        <v>7650.277733801765</v>
      </c>
      <c r="Y103">
        <v>8153.4784765796549</v>
      </c>
      <c r="Z103">
        <v>3.8265849610580767</v>
      </c>
      <c r="AA103">
        <v>6.1682359658435375E-2</v>
      </c>
      <c r="AB103">
        <v>3</v>
      </c>
      <c r="AC103">
        <v>101</v>
      </c>
      <c r="AD103">
        <f t="shared" si="3"/>
        <v>1.0769761433053193</v>
      </c>
      <c r="AE103">
        <f t="shared" si="4"/>
        <v>0.1069862922996596</v>
      </c>
      <c r="AF103">
        <f t="shared" si="5"/>
        <v>0.38739703258811847</v>
      </c>
      <c r="AG103" t="s">
        <v>3027</v>
      </c>
    </row>
    <row r="104" spans="1:33">
      <c r="A104" t="s">
        <v>236</v>
      </c>
      <c r="B104">
        <v>10</v>
      </c>
      <c r="C104">
        <v>3</v>
      </c>
      <c r="D104">
        <v>49.265599999999999</v>
      </c>
      <c r="L104">
        <v>42486.604399999997</v>
      </c>
      <c r="M104" t="s">
        <v>237</v>
      </c>
      <c r="N104">
        <v>9540.3861459449581</v>
      </c>
      <c r="O104">
        <v>3980.9206687870392</v>
      </c>
      <c r="P104">
        <v>9154.663166352886</v>
      </c>
      <c r="Q104">
        <v>7558.6566603616284</v>
      </c>
      <c r="R104">
        <v>3.7165677418434031</v>
      </c>
      <c r="S104">
        <v>0.41070880111879898</v>
      </c>
      <c r="T104">
        <v>3</v>
      </c>
      <c r="U104">
        <v>106</v>
      </c>
      <c r="V104">
        <v>9483.7317933511458</v>
      </c>
      <c r="W104">
        <v>10035.478123150488</v>
      </c>
      <c r="X104">
        <v>9706.4178823456659</v>
      </c>
      <c r="Y104">
        <v>9741.8759329491004</v>
      </c>
      <c r="Z104">
        <v>3.9038846263042117</v>
      </c>
      <c r="AA104">
        <v>2.8493171420243029E-2</v>
      </c>
      <c r="AB104">
        <v>3</v>
      </c>
      <c r="AC104">
        <v>79</v>
      </c>
      <c r="AD104">
        <f t="shared" si="3"/>
        <v>1.2888369416270087</v>
      </c>
      <c r="AE104">
        <f t="shared" si="4"/>
        <v>0.36606975137490522</v>
      </c>
      <c r="AF104">
        <f t="shared" si="5"/>
        <v>0.2917779213320239</v>
      </c>
      <c r="AG104" t="s">
        <v>3027</v>
      </c>
    </row>
    <row r="105" spans="1:33">
      <c r="A105" t="s">
        <v>238</v>
      </c>
      <c r="B105">
        <v>17</v>
      </c>
      <c r="C105">
        <v>13</v>
      </c>
      <c r="D105">
        <v>97.404899999999998</v>
      </c>
      <c r="L105">
        <v>72913.355299999996</v>
      </c>
      <c r="M105" t="s">
        <v>239</v>
      </c>
      <c r="N105">
        <v>7099.2900023234279</v>
      </c>
      <c r="O105">
        <v>7589.9335213076783</v>
      </c>
      <c r="P105">
        <v>7526.7063860835569</v>
      </c>
      <c r="Q105">
        <v>7405.309969904888</v>
      </c>
      <c r="R105">
        <v>3.7076663650163546</v>
      </c>
      <c r="S105">
        <v>3.6041698544214761E-2</v>
      </c>
      <c r="T105">
        <v>3</v>
      </c>
      <c r="U105">
        <v>107</v>
      </c>
      <c r="V105">
        <v>7961.1721045539216</v>
      </c>
      <c r="W105">
        <v>8113.3257756815956</v>
      </c>
      <c r="X105">
        <v>8470.1148353477129</v>
      </c>
      <c r="Y105">
        <v>8181.5375718610776</v>
      </c>
      <c r="Z105">
        <v>3.8280769610900314</v>
      </c>
      <c r="AA105">
        <v>3.1930188673739909E-2</v>
      </c>
      <c r="AB105">
        <v>3</v>
      </c>
      <c r="AC105">
        <v>100</v>
      </c>
      <c r="AD105">
        <f t="shared" si="3"/>
        <v>1.1048204065880796</v>
      </c>
      <c r="AE105">
        <f t="shared" si="4"/>
        <v>0.14381187225705544</v>
      </c>
      <c r="AF105">
        <f t="shared" si="5"/>
        <v>2.2759845037605805E-2</v>
      </c>
      <c r="AG105" t="s">
        <v>3027</v>
      </c>
    </row>
    <row r="106" spans="1:33">
      <c r="A106" t="s">
        <v>240</v>
      </c>
      <c r="B106">
        <v>3</v>
      </c>
      <c r="C106">
        <v>1</v>
      </c>
      <c r="D106">
        <v>8.3971999999999998</v>
      </c>
      <c r="L106">
        <v>37033.220699999998</v>
      </c>
      <c r="M106" t="s">
        <v>241</v>
      </c>
      <c r="N106">
        <v>6840.128956190556</v>
      </c>
      <c r="O106">
        <v>7591.8331574745707</v>
      </c>
      <c r="P106">
        <v>7470.9409609351596</v>
      </c>
      <c r="Q106">
        <v>7300.9676915334285</v>
      </c>
      <c r="R106">
        <v>3.7015035497634674</v>
      </c>
      <c r="S106">
        <v>5.5287134524191074E-2</v>
      </c>
      <c r="T106">
        <v>3</v>
      </c>
      <c r="U106">
        <v>108</v>
      </c>
      <c r="V106">
        <v>7292.2229580053026</v>
      </c>
      <c r="W106">
        <v>7184.9415349875644</v>
      </c>
      <c r="X106">
        <v>7311.7911935105421</v>
      </c>
      <c r="Y106">
        <v>7262.9852288344709</v>
      </c>
      <c r="Z106">
        <v>3.776357192875166</v>
      </c>
      <c r="AA106">
        <v>9.4027909421824669E-3</v>
      </c>
      <c r="AB106">
        <v>3</v>
      </c>
      <c r="AC106">
        <v>111</v>
      </c>
      <c r="AD106">
        <f t="shared" si="3"/>
        <v>0.99479761254894961</v>
      </c>
      <c r="AE106">
        <f t="shared" si="4"/>
        <v>-7.5250497048024566E-3</v>
      </c>
      <c r="AF106">
        <f t="shared" si="5"/>
        <v>0.88012044417589885</v>
      </c>
      <c r="AG106" t="s">
        <v>3027</v>
      </c>
    </row>
    <row r="107" spans="1:33">
      <c r="A107" t="s">
        <v>242</v>
      </c>
      <c r="B107">
        <v>12</v>
      </c>
      <c r="C107">
        <v>9</v>
      </c>
      <c r="D107">
        <v>79.816400000000002</v>
      </c>
      <c r="L107">
        <v>26120.210899999998</v>
      </c>
      <c r="M107" t="s">
        <v>243</v>
      </c>
      <c r="N107">
        <v>7666.6988367356844</v>
      </c>
      <c r="O107">
        <v>6110.0065486917556</v>
      </c>
      <c r="P107">
        <v>7600.4595706174114</v>
      </c>
      <c r="Q107">
        <v>7125.7216520149505</v>
      </c>
      <c r="R107">
        <v>3.6909519769213501</v>
      </c>
      <c r="S107">
        <v>0.12353252169799117</v>
      </c>
      <c r="T107">
        <v>3</v>
      </c>
      <c r="U107">
        <v>110</v>
      </c>
      <c r="V107">
        <v>8445.9431009185537</v>
      </c>
      <c r="W107">
        <v>8507.331132505311</v>
      </c>
      <c r="X107">
        <v>8662.006131760545</v>
      </c>
      <c r="Y107">
        <v>8538.426788394805</v>
      </c>
      <c r="Z107">
        <v>3.8466198909359597</v>
      </c>
      <c r="AA107">
        <v>1.3039566567870186E-2</v>
      </c>
      <c r="AB107">
        <v>3</v>
      </c>
      <c r="AC107">
        <v>92</v>
      </c>
      <c r="AD107">
        <f t="shared" si="3"/>
        <v>1.1982543250170854</v>
      </c>
      <c r="AE107">
        <f t="shared" si="4"/>
        <v>0.2609341472754152</v>
      </c>
      <c r="AF107">
        <f t="shared" si="5"/>
        <v>5.0966925616217809E-2</v>
      </c>
      <c r="AG107" t="s">
        <v>3027</v>
      </c>
    </row>
    <row r="108" spans="1:33">
      <c r="A108" t="s">
        <v>244</v>
      </c>
      <c r="B108">
        <v>12</v>
      </c>
      <c r="C108">
        <v>9</v>
      </c>
      <c r="D108">
        <v>71.851399999999998</v>
      </c>
      <c r="L108">
        <v>38167.283600000002</v>
      </c>
      <c r="M108" t="s">
        <v>245</v>
      </c>
      <c r="N108">
        <v>7082.1600119592395</v>
      </c>
      <c r="O108">
        <v>7224.046863344618</v>
      </c>
      <c r="P108">
        <v>7016.3349006928383</v>
      </c>
      <c r="Q108">
        <v>7107.5139253322332</v>
      </c>
      <c r="R108">
        <v>3.6898408424225542</v>
      </c>
      <c r="S108">
        <v>1.4935135917939718E-2</v>
      </c>
      <c r="T108">
        <v>3</v>
      </c>
      <c r="U108">
        <v>111</v>
      </c>
      <c r="V108">
        <v>6623.1286355690027</v>
      </c>
      <c r="W108">
        <v>5642.1098459579789</v>
      </c>
      <c r="X108">
        <v>6198.1472384702529</v>
      </c>
      <c r="Y108">
        <v>6154.461906665746</v>
      </c>
      <c r="Z108">
        <v>3.7044321199080121</v>
      </c>
      <c r="AA108">
        <v>7.9936514121279154E-2</v>
      </c>
      <c r="AB108">
        <v>3</v>
      </c>
      <c r="AC108">
        <v>133</v>
      </c>
      <c r="AD108">
        <f t="shared" si="3"/>
        <v>0.86590922948885563</v>
      </c>
      <c r="AE108">
        <f t="shared" si="4"/>
        <v>-0.2077122951429852</v>
      </c>
      <c r="AF108">
        <f t="shared" si="5"/>
        <v>3.0503626105953481E-2</v>
      </c>
      <c r="AG108" t="s">
        <v>3027</v>
      </c>
    </row>
    <row r="109" spans="1:33">
      <c r="A109" t="s">
        <v>246</v>
      </c>
      <c r="B109">
        <v>15</v>
      </c>
      <c r="C109">
        <v>8</v>
      </c>
      <c r="D109">
        <v>96.279799999999994</v>
      </c>
      <c r="L109">
        <v>62004.9113</v>
      </c>
      <c r="M109" t="s">
        <v>247</v>
      </c>
      <c r="N109">
        <v>6704.2021167713647</v>
      </c>
      <c r="O109">
        <v>7237.5179618862539</v>
      </c>
      <c r="P109">
        <v>7236.5449521617047</v>
      </c>
      <c r="Q109">
        <v>7059.4216769397735</v>
      </c>
      <c r="R109">
        <v>3.6868922473394634</v>
      </c>
      <c r="S109">
        <v>4.3577159971464483E-2</v>
      </c>
      <c r="T109">
        <v>3</v>
      </c>
      <c r="U109">
        <v>112</v>
      </c>
      <c r="V109">
        <v>6445.6823241265483</v>
      </c>
      <c r="W109">
        <v>6468.9417280895077</v>
      </c>
      <c r="X109">
        <v>7019.1087208683139</v>
      </c>
      <c r="Y109">
        <v>6644.5775910281236</v>
      </c>
      <c r="Z109">
        <v>3.7377094091584078</v>
      </c>
      <c r="AA109">
        <v>4.884612951951902E-2</v>
      </c>
      <c r="AB109">
        <v>3</v>
      </c>
      <c r="AC109">
        <v>121</v>
      </c>
      <c r="AD109">
        <f t="shared" si="3"/>
        <v>0.94123540073165268</v>
      </c>
      <c r="AE109">
        <f t="shared" si="4"/>
        <v>-8.7372512213437087E-2</v>
      </c>
      <c r="AF109">
        <f t="shared" si="5"/>
        <v>0.18337908720886989</v>
      </c>
      <c r="AG109" t="s">
        <v>3027</v>
      </c>
    </row>
    <row r="110" spans="1:33">
      <c r="A110" t="s">
        <v>248</v>
      </c>
      <c r="B110">
        <v>36</v>
      </c>
      <c r="C110">
        <v>30</v>
      </c>
      <c r="D110">
        <v>255.57159999999999</v>
      </c>
      <c r="L110">
        <v>56066.374400000001</v>
      </c>
      <c r="M110" t="s">
        <v>249</v>
      </c>
      <c r="N110">
        <v>6722.5922992504456</v>
      </c>
      <c r="O110">
        <v>7108.5755394791695</v>
      </c>
      <c r="P110">
        <v>7312.1895224152613</v>
      </c>
      <c r="Q110">
        <v>7047.7857870482912</v>
      </c>
      <c r="R110">
        <v>3.6861758186726572</v>
      </c>
      <c r="S110">
        <v>4.2490290183478253E-2</v>
      </c>
      <c r="T110">
        <v>3</v>
      </c>
      <c r="U110">
        <v>113</v>
      </c>
      <c r="V110">
        <v>6648.1844551781187</v>
      </c>
      <c r="W110">
        <v>7445.0120437369369</v>
      </c>
      <c r="X110">
        <v>7016.6582997710357</v>
      </c>
      <c r="Y110">
        <v>7036.6182662286974</v>
      </c>
      <c r="Z110">
        <v>3.7626060233251577</v>
      </c>
      <c r="AA110">
        <v>5.667333229545355E-2</v>
      </c>
      <c r="AB110">
        <v>3</v>
      </c>
      <c r="AC110">
        <v>113</v>
      </c>
      <c r="AD110">
        <f t="shared" si="3"/>
        <v>0.99841545683182986</v>
      </c>
      <c r="AE110">
        <f t="shared" si="4"/>
        <v>-2.2878256290934543E-3</v>
      </c>
      <c r="AF110">
        <f t="shared" si="5"/>
        <v>0.97091990248925608</v>
      </c>
      <c r="AG110" t="s">
        <v>3027</v>
      </c>
    </row>
    <row r="111" spans="1:33">
      <c r="A111" t="s">
        <v>250</v>
      </c>
      <c r="B111">
        <v>17</v>
      </c>
      <c r="C111">
        <v>13</v>
      </c>
      <c r="D111">
        <v>95.225700000000003</v>
      </c>
      <c r="L111">
        <v>46198.313699999999</v>
      </c>
      <c r="M111" t="s">
        <v>251</v>
      </c>
      <c r="N111">
        <v>6684.9412564854565</v>
      </c>
      <c r="O111">
        <v>7151.8602691217002</v>
      </c>
      <c r="P111">
        <v>7177.2563780165219</v>
      </c>
      <c r="Q111">
        <v>7004.6859678745595</v>
      </c>
      <c r="R111">
        <v>3.6835117930609869</v>
      </c>
      <c r="S111">
        <v>3.9573228101485988E-2</v>
      </c>
      <c r="T111">
        <v>3</v>
      </c>
      <c r="U111">
        <v>114</v>
      </c>
      <c r="V111">
        <v>7057.9536715765444</v>
      </c>
      <c r="W111">
        <v>6058.9110753655414</v>
      </c>
      <c r="X111">
        <v>6400.7518533351849</v>
      </c>
      <c r="Y111">
        <v>6505.8722000924226</v>
      </c>
      <c r="Z111">
        <v>3.728547559808765</v>
      </c>
      <c r="AA111">
        <v>7.8044753590808952E-2</v>
      </c>
      <c r="AB111">
        <v>3</v>
      </c>
      <c r="AC111">
        <v>123</v>
      </c>
      <c r="AD111">
        <f t="shared" si="3"/>
        <v>0.92878856096192808</v>
      </c>
      <c r="AE111">
        <f t="shared" si="4"/>
        <v>-0.10657789092798813</v>
      </c>
      <c r="AF111">
        <f t="shared" si="5"/>
        <v>0.20960392255736243</v>
      </c>
      <c r="AG111" t="s">
        <v>3027</v>
      </c>
    </row>
    <row r="112" spans="1:33">
      <c r="A112" t="s">
        <v>252</v>
      </c>
      <c r="B112">
        <v>9</v>
      </c>
      <c r="C112">
        <v>7</v>
      </c>
      <c r="D112">
        <v>43.494199999999999</v>
      </c>
      <c r="L112">
        <v>33878.323199999999</v>
      </c>
      <c r="M112" t="s">
        <v>253</v>
      </c>
      <c r="N112">
        <v>7037.1228718297907</v>
      </c>
      <c r="O112">
        <v>6903.6127918680313</v>
      </c>
      <c r="P112">
        <v>7008.9885073505684</v>
      </c>
      <c r="Q112">
        <v>6983.2413903494626</v>
      </c>
      <c r="R112">
        <v>3.682180177769629</v>
      </c>
      <c r="S112">
        <v>1.0078492129736881E-2</v>
      </c>
      <c r="T112">
        <v>3</v>
      </c>
      <c r="U112">
        <v>115</v>
      </c>
      <c r="V112">
        <v>6274.0279863333144</v>
      </c>
      <c r="W112">
        <v>7014.2142118442516</v>
      </c>
      <c r="X112">
        <v>5951.0133646371924</v>
      </c>
      <c r="Y112">
        <v>6413.0851876049201</v>
      </c>
      <c r="Z112">
        <v>3.7223090408282693</v>
      </c>
      <c r="AA112">
        <v>8.4993468301912942E-2</v>
      </c>
      <c r="AB112">
        <v>3</v>
      </c>
      <c r="AC112">
        <v>126</v>
      </c>
      <c r="AD112">
        <f t="shared" si="3"/>
        <v>0.91835364540992759</v>
      </c>
      <c r="AE112">
        <f t="shared" si="4"/>
        <v>-0.12287827215184087</v>
      </c>
      <c r="AF112">
        <f t="shared" si="5"/>
        <v>0.14677575387729197</v>
      </c>
      <c r="AG112" t="s">
        <v>3027</v>
      </c>
    </row>
    <row r="113" spans="1:33">
      <c r="A113" t="s">
        <v>254</v>
      </c>
      <c r="B113">
        <v>6</v>
      </c>
      <c r="C113">
        <v>3</v>
      </c>
      <c r="D113">
        <v>22.889399999999998</v>
      </c>
      <c r="L113">
        <v>158188.41010000001</v>
      </c>
      <c r="M113" t="s">
        <v>255</v>
      </c>
      <c r="N113">
        <v>7696.076395319059</v>
      </c>
      <c r="O113">
        <v>6253.3240483171021</v>
      </c>
      <c r="P113">
        <v>6971.8875700827375</v>
      </c>
      <c r="Q113">
        <v>6973.7626712396323</v>
      </c>
      <c r="R113">
        <v>3.6815902866985031</v>
      </c>
      <c r="S113">
        <v>0.10344171937947634</v>
      </c>
      <c r="T113">
        <v>3</v>
      </c>
      <c r="U113">
        <v>116</v>
      </c>
      <c r="V113">
        <v>8040.4356152050177</v>
      </c>
      <c r="W113">
        <v>8343.0238108394315</v>
      </c>
      <c r="X113">
        <v>8301.3434552908584</v>
      </c>
      <c r="Y113">
        <v>8228.2676271117689</v>
      </c>
      <c r="Z113">
        <v>3.8305504407867428</v>
      </c>
      <c r="AA113">
        <v>1.9930906642999874E-2</v>
      </c>
      <c r="AB113">
        <v>3</v>
      </c>
      <c r="AC113">
        <v>98</v>
      </c>
      <c r="AD113">
        <f t="shared" si="3"/>
        <v>1.1798892527624747</v>
      </c>
      <c r="AE113">
        <f t="shared" si="4"/>
        <v>0.23865145112224884</v>
      </c>
      <c r="AF113">
        <f t="shared" si="5"/>
        <v>4.2509198222085556E-2</v>
      </c>
      <c r="AG113" t="s">
        <v>3027</v>
      </c>
    </row>
    <row r="114" spans="1:33">
      <c r="A114" t="s">
        <v>256</v>
      </c>
      <c r="B114">
        <v>26</v>
      </c>
      <c r="C114">
        <v>24</v>
      </c>
      <c r="D114">
        <v>175.51580000000001</v>
      </c>
      <c r="L114">
        <v>37342.604700000004</v>
      </c>
      <c r="M114" t="s">
        <v>257</v>
      </c>
      <c r="N114">
        <v>6878.1999149141429</v>
      </c>
      <c r="O114">
        <v>7190.270226318703</v>
      </c>
      <c r="P114">
        <v>6773.6220024198128</v>
      </c>
      <c r="Q114">
        <v>6947.364047884219</v>
      </c>
      <c r="R114">
        <v>3.6799431800487752</v>
      </c>
      <c r="S114">
        <v>3.1200918976804749E-2</v>
      </c>
      <c r="T114">
        <v>3</v>
      </c>
      <c r="U114">
        <v>117</v>
      </c>
      <c r="V114">
        <v>6442.6692150859517</v>
      </c>
      <c r="W114">
        <v>5804.7069827139067</v>
      </c>
      <c r="X114">
        <v>6368.1693622917137</v>
      </c>
      <c r="Y114">
        <v>6205.181853363857</v>
      </c>
      <c r="Z114">
        <v>3.7079965457200279</v>
      </c>
      <c r="AA114">
        <v>5.6213673531404877E-2</v>
      </c>
      <c r="AB114">
        <v>3</v>
      </c>
      <c r="AC114">
        <v>132</v>
      </c>
      <c r="AD114">
        <f t="shared" si="3"/>
        <v>0.89317067748214674</v>
      </c>
      <c r="AE114">
        <f t="shared" si="4"/>
        <v>-0.16299220618274204</v>
      </c>
      <c r="AF114">
        <f t="shared" si="5"/>
        <v>3.5179967226865429E-2</v>
      </c>
      <c r="AG114" t="s">
        <v>3027</v>
      </c>
    </row>
    <row r="115" spans="1:33">
      <c r="A115" t="s">
        <v>258</v>
      </c>
      <c r="B115">
        <v>6</v>
      </c>
      <c r="C115">
        <v>5</v>
      </c>
      <c r="D115">
        <v>42.550899999999999</v>
      </c>
      <c r="L115">
        <v>28123.962599999999</v>
      </c>
      <c r="M115" t="s">
        <v>259</v>
      </c>
      <c r="N115">
        <v>6697.7118860810642</v>
      </c>
      <c r="O115">
        <v>7248.6451583896005</v>
      </c>
      <c r="P115">
        <v>6302.4207957123681</v>
      </c>
      <c r="Q115">
        <v>6749.5926133943449</v>
      </c>
      <c r="R115">
        <v>3.6674006839887974</v>
      </c>
      <c r="S115">
        <v>7.0410297939178371E-2</v>
      </c>
      <c r="T115">
        <v>3</v>
      </c>
      <c r="U115">
        <v>118</v>
      </c>
      <c r="V115">
        <v>5904.5475469040293</v>
      </c>
      <c r="W115">
        <v>5847.2199631410622</v>
      </c>
      <c r="X115">
        <v>6086.4628481168038</v>
      </c>
      <c r="Y115">
        <v>5946.0767860539654</v>
      </c>
      <c r="Z115">
        <v>3.6894725452319692</v>
      </c>
      <c r="AA115">
        <v>2.1007323660384439E-2</v>
      </c>
      <c r="AB115">
        <v>3</v>
      </c>
      <c r="AC115">
        <v>136</v>
      </c>
      <c r="AD115">
        <f t="shared" si="3"/>
        <v>0.88095343328635445</v>
      </c>
      <c r="AE115">
        <f t="shared" si="4"/>
        <v>-0.18286233379207747</v>
      </c>
      <c r="AF115">
        <f t="shared" si="5"/>
        <v>4.7235922878294589E-2</v>
      </c>
      <c r="AG115" t="s">
        <v>3027</v>
      </c>
    </row>
    <row r="116" spans="1:33">
      <c r="A116" t="s">
        <v>260</v>
      </c>
      <c r="B116">
        <v>8</v>
      </c>
      <c r="C116">
        <v>6</v>
      </c>
      <c r="D116">
        <v>34.726700000000001</v>
      </c>
      <c r="L116">
        <v>16334.198700000001</v>
      </c>
      <c r="M116" t="s">
        <v>261</v>
      </c>
      <c r="N116">
        <v>7525.3911797363589</v>
      </c>
      <c r="O116">
        <v>4713.4581539801611</v>
      </c>
      <c r="P116">
        <v>7942.6897727636497</v>
      </c>
      <c r="Q116">
        <v>6727.1797021600569</v>
      </c>
      <c r="R116">
        <v>3.6659561522539668</v>
      </c>
      <c r="S116">
        <v>0.26108584076487057</v>
      </c>
      <c r="T116">
        <v>3</v>
      </c>
      <c r="U116">
        <v>119</v>
      </c>
      <c r="V116">
        <v>8432.6750783788775</v>
      </c>
      <c r="W116">
        <v>8577.7169700177019</v>
      </c>
      <c r="X116">
        <v>9267.106330548615</v>
      </c>
      <c r="Y116">
        <v>8759.1661263150636</v>
      </c>
      <c r="Z116">
        <v>3.8577047952116796</v>
      </c>
      <c r="AA116">
        <v>5.0898339748937933E-2</v>
      </c>
      <c r="AB116">
        <v>3</v>
      </c>
      <c r="AC116">
        <v>89</v>
      </c>
      <c r="AD116">
        <f t="shared" si="3"/>
        <v>1.3020562128736577</v>
      </c>
      <c r="AE116">
        <f t="shared" si="4"/>
        <v>0.38079173443552777</v>
      </c>
      <c r="AF116">
        <f t="shared" si="5"/>
        <v>0.12405561147211625</v>
      </c>
      <c r="AG116" t="s">
        <v>3027</v>
      </c>
    </row>
    <row r="117" spans="1:33">
      <c r="A117" t="s">
        <v>262</v>
      </c>
      <c r="B117">
        <v>17</v>
      </c>
      <c r="C117">
        <v>15</v>
      </c>
      <c r="D117">
        <v>121.2658</v>
      </c>
      <c r="L117">
        <v>54307.9663</v>
      </c>
      <c r="M117" t="s">
        <v>263</v>
      </c>
      <c r="N117">
        <v>6664.5654936895908</v>
      </c>
      <c r="O117">
        <v>6502.4090681786683</v>
      </c>
      <c r="P117">
        <v>7009.3070813444228</v>
      </c>
      <c r="Q117">
        <v>6725.427214404227</v>
      </c>
      <c r="R117">
        <v>3.6658430000937963</v>
      </c>
      <c r="S117">
        <v>3.8491474556138501E-2</v>
      </c>
      <c r="T117">
        <v>3</v>
      </c>
      <c r="U117">
        <v>120</v>
      </c>
      <c r="V117">
        <v>6273.2517650940936</v>
      </c>
      <c r="W117">
        <v>5652.0944244792436</v>
      </c>
      <c r="X117">
        <v>5108.0201452323927</v>
      </c>
      <c r="Y117">
        <v>5677.7887782685775</v>
      </c>
      <c r="Z117">
        <v>3.6694212640879749</v>
      </c>
      <c r="AA117">
        <v>0.10268796792274425</v>
      </c>
      <c r="AB117">
        <v>3</v>
      </c>
      <c r="AC117">
        <v>142</v>
      </c>
      <c r="AD117">
        <f t="shared" si="3"/>
        <v>0.84422722858529153</v>
      </c>
      <c r="AE117">
        <f t="shared" si="4"/>
        <v>-0.24429673406904059</v>
      </c>
      <c r="AF117">
        <f t="shared" si="5"/>
        <v>4.6656126210737982E-2</v>
      </c>
      <c r="AG117" t="s">
        <v>3027</v>
      </c>
    </row>
    <row r="118" spans="1:33">
      <c r="A118" t="s">
        <v>264</v>
      </c>
      <c r="B118">
        <v>6</v>
      </c>
      <c r="C118">
        <v>5</v>
      </c>
      <c r="D118">
        <v>48.581699999999998</v>
      </c>
      <c r="L118">
        <v>19808.590899999999</v>
      </c>
      <c r="M118" t="s">
        <v>265</v>
      </c>
      <c r="N118">
        <v>6936.3221363915864</v>
      </c>
      <c r="O118">
        <v>6420.5806863601274</v>
      </c>
      <c r="P118">
        <v>6751.3924214352455</v>
      </c>
      <c r="Q118">
        <v>6702.7650813956525</v>
      </c>
      <c r="R118">
        <v>3.6643771216730916</v>
      </c>
      <c r="S118">
        <v>3.898193709010353E-2</v>
      </c>
      <c r="T118">
        <v>3</v>
      </c>
      <c r="U118">
        <v>122</v>
      </c>
      <c r="V118">
        <v>6690.586961780733</v>
      </c>
      <c r="W118">
        <v>6622.6632774677819</v>
      </c>
      <c r="X118">
        <v>6493.7528927472686</v>
      </c>
      <c r="Y118">
        <v>6602.3343773319266</v>
      </c>
      <c r="Z118">
        <v>3.7349395474973606</v>
      </c>
      <c r="AA118">
        <v>1.5143023094120444E-2</v>
      </c>
      <c r="AB118">
        <v>3</v>
      </c>
      <c r="AC118">
        <v>122</v>
      </c>
      <c r="AD118">
        <f t="shared" si="3"/>
        <v>0.98501652633739412</v>
      </c>
      <c r="AE118">
        <f t="shared" si="4"/>
        <v>-2.1780164973180655E-2</v>
      </c>
      <c r="AF118">
        <f t="shared" si="5"/>
        <v>0.56776957009035289</v>
      </c>
      <c r="AG118" t="s">
        <v>3027</v>
      </c>
    </row>
    <row r="119" spans="1:33">
      <c r="A119" t="s">
        <v>266</v>
      </c>
      <c r="B119">
        <v>5</v>
      </c>
      <c r="C119">
        <v>1</v>
      </c>
      <c r="D119">
        <v>17.534500000000001</v>
      </c>
      <c r="L119">
        <v>237485.6684</v>
      </c>
      <c r="M119" t="s">
        <v>267</v>
      </c>
      <c r="N119">
        <v>6697.5642908570508</v>
      </c>
      <c r="O119">
        <v>6733.7931926280962</v>
      </c>
      <c r="P119">
        <v>6303.5192519997909</v>
      </c>
      <c r="Q119">
        <v>6578.2922451616469</v>
      </c>
      <c r="R119">
        <v>3.6562362865782703</v>
      </c>
      <c r="S119">
        <v>3.6278240305817534E-2</v>
      </c>
      <c r="T119">
        <v>3</v>
      </c>
      <c r="U119">
        <v>123</v>
      </c>
      <c r="V119">
        <v>6560.8917498297105</v>
      </c>
      <c r="W119">
        <v>6866.1424783304537</v>
      </c>
      <c r="X119">
        <v>6644.5593636254252</v>
      </c>
      <c r="Y119">
        <v>6690.5311972618638</v>
      </c>
      <c r="Z119">
        <v>3.7407026320752323</v>
      </c>
      <c r="AA119">
        <v>2.3575490557938152E-2</v>
      </c>
      <c r="AB119">
        <v>3</v>
      </c>
      <c r="AC119">
        <v>119</v>
      </c>
      <c r="AD119">
        <f t="shared" si="3"/>
        <v>1.017062019733582</v>
      </c>
      <c r="AE119">
        <f t="shared" si="4"/>
        <v>2.4407656416594783E-2</v>
      </c>
      <c r="AF119">
        <f t="shared" si="5"/>
        <v>0.53406372191409113</v>
      </c>
      <c r="AG119" t="s">
        <v>3027</v>
      </c>
    </row>
    <row r="120" spans="1:33">
      <c r="A120" t="s">
        <v>268</v>
      </c>
      <c r="B120">
        <v>14</v>
      </c>
      <c r="C120">
        <v>11</v>
      </c>
      <c r="D120">
        <v>72.049700000000001</v>
      </c>
      <c r="L120">
        <v>22479.263900000002</v>
      </c>
      <c r="M120" t="s">
        <v>269</v>
      </c>
      <c r="N120">
        <v>6436.0869227520134</v>
      </c>
      <c r="O120">
        <v>5821.8904155060181</v>
      </c>
      <c r="P120">
        <v>7408.6302361846856</v>
      </c>
      <c r="Q120">
        <v>6555.5358581475712</v>
      </c>
      <c r="R120">
        <v>3.6547313204525662</v>
      </c>
      <c r="S120">
        <v>0.12204731153396826</v>
      </c>
      <c r="T120">
        <v>3</v>
      </c>
      <c r="U120">
        <v>124</v>
      </c>
      <c r="V120">
        <v>7122.8124388903743</v>
      </c>
      <c r="W120">
        <v>7121.4755302509193</v>
      </c>
      <c r="X120">
        <v>7961.047267425939</v>
      </c>
      <c r="Y120">
        <v>7401.7784121890772</v>
      </c>
      <c r="Z120">
        <v>3.7845781113980039</v>
      </c>
      <c r="AA120">
        <v>6.5435827781627737E-2</v>
      </c>
      <c r="AB120">
        <v>3</v>
      </c>
      <c r="AC120">
        <v>110</v>
      </c>
      <c r="AD120">
        <f t="shared" si="3"/>
        <v>1.1290882350967162</v>
      </c>
      <c r="AE120">
        <f t="shared" si="4"/>
        <v>0.17515823311038978</v>
      </c>
      <c r="AF120">
        <f t="shared" si="5"/>
        <v>0.1921393273186108</v>
      </c>
      <c r="AG120" t="s">
        <v>3027</v>
      </c>
    </row>
    <row r="121" spans="1:33">
      <c r="A121" t="s">
        <v>270</v>
      </c>
      <c r="B121">
        <v>11</v>
      </c>
      <c r="C121">
        <v>8</v>
      </c>
      <c r="D121">
        <v>67.396799999999999</v>
      </c>
      <c r="L121">
        <v>29207.100600000002</v>
      </c>
      <c r="M121" t="s">
        <v>271</v>
      </c>
      <c r="N121">
        <v>6215.2592347495956</v>
      </c>
      <c r="O121">
        <v>7040.2231533285603</v>
      </c>
      <c r="P121">
        <v>6373.9260743422565</v>
      </c>
      <c r="Q121">
        <v>6543.1361541401366</v>
      </c>
      <c r="R121">
        <v>3.65390908066655</v>
      </c>
      <c r="S121">
        <v>6.6900483008046505E-2</v>
      </c>
      <c r="T121">
        <v>3</v>
      </c>
      <c r="U121">
        <v>125</v>
      </c>
      <c r="V121">
        <v>6838.525420068012</v>
      </c>
      <c r="W121">
        <v>7154.9157446630643</v>
      </c>
      <c r="X121">
        <v>7574.643582286355</v>
      </c>
      <c r="Y121">
        <v>7189.3615823391438</v>
      </c>
      <c r="Z121">
        <v>3.7719323585664224</v>
      </c>
      <c r="AA121">
        <v>5.1362835115913504E-2</v>
      </c>
      <c r="AB121">
        <v>3</v>
      </c>
      <c r="AC121">
        <v>112</v>
      </c>
      <c r="AD121">
        <f t="shared" si="3"/>
        <v>1.0987638668943349</v>
      </c>
      <c r="AE121">
        <f t="shared" si="4"/>
        <v>0.13588137294405914</v>
      </c>
      <c r="AF121">
        <f t="shared" si="5"/>
        <v>0.12233012440054623</v>
      </c>
      <c r="AG121" t="s">
        <v>3027</v>
      </c>
    </row>
    <row r="122" spans="1:33">
      <c r="A122" t="s">
        <v>272</v>
      </c>
      <c r="B122">
        <v>19</v>
      </c>
      <c r="C122">
        <v>6</v>
      </c>
      <c r="D122">
        <v>72.045000000000002</v>
      </c>
      <c r="L122">
        <v>212092.8769</v>
      </c>
      <c r="M122" t="s">
        <v>273</v>
      </c>
      <c r="N122">
        <v>6134.4432099472569</v>
      </c>
      <c r="O122">
        <v>6569.9274633293107</v>
      </c>
      <c r="P122">
        <v>6712.6498857641691</v>
      </c>
      <c r="Q122">
        <v>6472.3401863469126</v>
      </c>
      <c r="R122">
        <v>3.6491844589036457</v>
      </c>
      <c r="S122">
        <v>4.6536941623358093E-2</v>
      </c>
      <c r="T122">
        <v>3</v>
      </c>
      <c r="U122">
        <v>126</v>
      </c>
      <c r="V122">
        <v>4798.9340248888102</v>
      </c>
      <c r="W122">
        <v>4074.2737035883401</v>
      </c>
      <c r="X122">
        <v>4303.9121021019573</v>
      </c>
      <c r="Y122">
        <v>4392.3732768597029</v>
      </c>
      <c r="Z122">
        <v>3.5579412726021347</v>
      </c>
      <c r="AA122">
        <v>8.4314470448620935E-2</v>
      </c>
      <c r="AB122">
        <v>3</v>
      </c>
      <c r="AC122">
        <v>196</v>
      </c>
      <c r="AD122">
        <f t="shared" si="3"/>
        <v>0.6786375793604299</v>
      </c>
      <c r="AE122">
        <f t="shared" si="4"/>
        <v>-0.55928677380425695</v>
      </c>
      <c r="AF122">
        <f t="shared" si="5"/>
        <v>1.6515037445641459E-3</v>
      </c>
      <c r="AG122" t="s">
        <v>3027</v>
      </c>
    </row>
    <row r="123" spans="1:33">
      <c r="A123" t="s">
        <v>274</v>
      </c>
      <c r="B123">
        <v>5</v>
      </c>
      <c r="C123">
        <v>5</v>
      </c>
      <c r="D123">
        <v>34.911900000000003</v>
      </c>
      <c r="L123">
        <v>35577.042500000003</v>
      </c>
      <c r="M123" t="s">
        <v>275</v>
      </c>
      <c r="N123">
        <v>6431.151227573755</v>
      </c>
      <c r="O123">
        <v>6442.5614262300251</v>
      </c>
      <c r="P123">
        <v>6483.5266639858637</v>
      </c>
      <c r="Q123">
        <v>6452.4131059298816</v>
      </c>
      <c r="R123">
        <v>3.6478452878220615</v>
      </c>
      <c r="S123">
        <v>4.2685551759991704E-3</v>
      </c>
      <c r="T123">
        <v>3</v>
      </c>
      <c r="U123">
        <v>127</v>
      </c>
      <c r="V123">
        <v>5544.3173460712078</v>
      </c>
      <c r="W123">
        <v>6017.1209416688289</v>
      </c>
      <c r="X123">
        <v>6386.8932041586777</v>
      </c>
      <c r="Y123">
        <v>5982.7771639662387</v>
      </c>
      <c r="Z123">
        <v>3.6921448592644186</v>
      </c>
      <c r="AA123">
        <v>7.0592053415058961E-2</v>
      </c>
      <c r="AB123">
        <v>3</v>
      </c>
      <c r="AC123">
        <v>135</v>
      </c>
      <c r="AD123">
        <f t="shared" si="3"/>
        <v>0.92721545656584836</v>
      </c>
      <c r="AE123">
        <f t="shared" si="4"/>
        <v>-0.10902347879639018</v>
      </c>
      <c r="AF123">
        <f t="shared" si="5"/>
        <v>0.12698634705017645</v>
      </c>
      <c r="AG123" t="s">
        <v>3027</v>
      </c>
    </row>
    <row r="124" spans="1:33">
      <c r="A124" t="s">
        <v>276</v>
      </c>
      <c r="B124">
        <v>2</v>
      </c>
      <c r="C124">
        <v>2</v>
      </c>
      <c r="D124">
        <v>14.33</v>
      </c>
      <c r="L124">
        <v>49494.758900000001</v>
      </c>
      <c r="M124" t="s">
        <v>277</v>
      </c>
      <c r="N124">
        <v>6514.2007824178172</v>
      </c>
      <c r="O124">
        <v>5957.6685506669655</v>
      </c>
      <c r="P124">
        <v>6833.6557893548816</v>
      </c>
      <c r="Q124">
        <v>6435.1750408132211</v>
      </c>
      <c r="R124">
        <v>3.6466834876561585</v>
      </c>
      <c r="S124">
        <v>6.8888298301395215E-2</v>
      </c>
      <c r="T124">
        <v>3</v>
      </c>
      <c r="U124">
        <v>128</v>
      </c>
      <c r="V124">
        <v>3255.5080207473929</v>
      </c>
      <c r="W124">
        <v>4105.4528592073411</v>
      </c>
      <c r="X124">
        <v>3944.06779618785</v>
      </c>
      <c r="Y124">
        <v>3768.342892047528</v>
      </c>
      <c r="Z124">
        <v>3.4913924455504959</v>
      </c>
      <c r="AA124">
        <v>0.11978711515834896</v>
      </c>
      <c r="AB124">
        <v>3</v>
      </c>
      <c r="AC124">
        <v>224</v>
      </c>
      <c r="AD124">
        <f t="shared" si="3"/>
        <v>0.58558514230738279</v>
      </c>
      <c r="AE124">
        <f t="shared" si="4"/>
        <v>-0.77204914541736347</v>
      </c>
      <c r="AF124">
        <f t="shared" si="5"/>
        <v>1.8715636826856831E-3</v>
      </c>
      <c r="AG124" t="s">
        <v>3027</v>
      </c>
    </row>
    <row r="125" spans="1:33">
      <c r="A125" t="s">
        <v>278</v>
      </c>
      <c r="B125">
        <v>9</v>
      </c>
      <c r="C125">
        <v>5</v>
      </c>
      <c r="D125">
        <v>43.438499999999998</v>
      </c>
      <c r="L125">
        <v>65829.343999999997</v>
      </c>
      <c r="M125" t="s">
        <v>279</v>
      </c>
      <c r="N125">
        <v>4993.5048926648969</v>
      </c>
      <c r="O125">
        <v>7120.921503253905</v>
      </c>
      <c r="P125">
        <v>6842.0955722268282</v>
      </c>
      <c r="Q125">
        <v>6318.8406560485437</v>
      </c>
      <c r="R125">
        <v>3.6387605269497891</v>
      </c>
      <c r="S125">
        <v>0.18297822522350696</v>
      </c>
      <c r="T125">
        <v>3</v>
      </c>
      <c r="U125">
        <v>129</v>
      </c>
      <c r="V125">
        <v>2737.3745001364509</v>
      </c>
      <c r="W125">
        <v>2283.5017894431726</v>
      </c>
      <c r="X125">
        <v>2493.9268084665537</v>
      </c>
      <c r="Y125">
        <v>2504.9343660153922</v>
      </c>
      <c r="Z125">
        <v>3.3140383829847395</v>
      </c>
      <c r="AA125">
        <v>9.0675624458769366E-2</v>
      </c>
      <c r="AB125">
        <v>3</v>
      </c>
      <c r="AC125">
        <v>306</v>
      </c>
      <c r="AD125">
        <f t="shared" si="3"/>
        <v>0.39642309441964008</v>
      </c>
      <c r="AE125">
        <f t="shared" si="4"/>
        <v>-1.3348870828317836</v>
      </c>
      <c r="AF125">
        <f t="shared" si="5"/>
        <v>4.9720666576622769E-3</v>
      </c>
      <c r="AG125" t="s">
        <v>3027</v>
      </c>
    </row>
    <row r="126" spans="1:33">
      <c r="A126" t="s">
        <v>280</v>
      </c>
      <c r="B126">
        <v>16</v>
      </c>
      <c r="C126">
        <v>2</v>
      </c>
      <c r="D126">
        <v>127.117</v>
      </c>
      <c r="L126">
        <v>36180.464200000002</v>
      </c>
      <c r="M126" t="s">
        <v>281</v>
      </c>
      <c r="N126">
        <v>6182.0122207886307</v>
      </c>
      <c r="O126">
        <v>6561.9407482623074</v>
      </c>
      <c r="P126">
        <v>6150.6760116709083</v>
      </c>
      <c r="Q126">
        <v>6298.2096602406164</v>
      </c>
      <c r="R126">
        <v>3.6373402368825292</v>
      </c>
      <c r="S126">
        <v>3.6349156351904728E-2</v>
      </c>
      <c r="T126">
        <v>3</v>
      </c>
      <c r="U126">
        <v>130</v>
      </c>
      <c r="V126">
        <v>6171.2556581296794</v>
      </c>
      <c r="W126">
        <v>6616.4598618956188</v>
      </c>
      <c r="X126">
        <v>7291.4464714800588</v>
      </c>
      <c r="Y126">
        <v>6693.053997168452</v>
      </c>
      <c r="Z126">
        <v>3.7408663607137753</v>
      </c>
      <c r="AA126">
        <v>8.4267903482997661E-2</v>
      </c>
      <c r="AB126">
        <v>3</v>
      </c>
      <c r="AC126">
        <v>118</v>
      </c>
      <c r="AD126">
        <f t="shared" si="3"/>
        <v>1.0626915200077272</v>
      </c>
      <c r="AE126">
        <f t="shared" si="4"/>
        <v>8.7722869547578214E-2</v>
      </c>
      <c r="AF126">
        <f t="shared" si="5"/>
        <v>0.32408439092255498</v>
      </c>
      <c r="AG126" t="s">
        <v>3027</v>
      </c>
    </row>
    <row r="127" spans="1:33">
      <c r="A127" t="s">
        <v>282</v>
      </c>
      <c r="B127">
        <v>15</v>
      </c>
      <c r="C127">
        <v>12</v>
      </c>
      <c r="D127">
        <v>78.441100000000006</v>
      </c>
      <c r="L127">
        <v>65063.927100000001</v>
      </c>
      <c r="M127" t="s">
        <v>283</v>
      </c>
      <c r="N127">
        <v>5872.268667748187</v>
      </c>
      <c r="O127">
        <v>6531.1063497101986</v>
      </c>
      <c r="P127">
        <v>6467.2954522242699</v>
      </c>
      <c r="Q127">
        <v>6290.2234898942179</v>
      </c>
      <c r="R127">
        <v>3.6367891992534744</v>
      </c>
      <c r="S127">
        <v>5.776630187183205E-2</v>
      </c>
      <c r="T127">
        <v>3</v>
      </c>
      <c r="U127">
        <v>131</v>
      </c>
      <c r="V127">
        <v>6534.3485180678954</v>
      </c>
      <c r="W127">
        <v>5705.8512921892616</v>
      </c>
      <c r="X127">
        <v>5502.8378543032104</v>
      </c>
      <c r="Y127">
        <v>5914.3458881867882</v>
      </c>
      <c r="Z127">
        <v>3.6871487517034374</v>
      </c>
      <c r="AA127">
        <v>9.2393748818535792E-2</v>
      </c>
      <c r="AB127">
        <v>3</v>
      </c>
      <c r="AC127">
        <v>139</v>
      </c>
      <c r="AD127">
        <f t="shared" si="3"/>
        <v>0.94024415788861726</v>
      </c>
      <c r="AE127">
        <f t="shared" si="4"/>
        <v>-8.8892657632740124E-2</v>
      </c>
      <c r="AF127">
        <f t="shared" si="5"/>
        <v>0.37731088817712383</v>
      </c>
      <c r="AG127" t="s">
        <v>3027</v>
      </c>
    </row>
    <row r="128" spans="1:33">
      <c r="A128" t="s">
        <v>284</v>
      </c>
      <c r="B128">
        <v>7</v>
      </c>
      <c r="C128">
        <v>5</v>
      </c>
      <c r="D128">
        <v>41.1096</v>
      </c>
      <c r="L128">
        <v>25187.688200000001</v>
      </c>
      <c r="M128" t="s">
        <v>285</v>
      </c>
      <c r="N128">
        <v>6248.0449907112497</v>
      </c>
      <c r="O128">
        <v>5958.086285845342</v>
      </c>
      <c r="P128">
        <v>6500.6623291225387</v>
      </c>
      <c r="Q128">
        <v>6235.5978685597102</v>
      </c>
      <c r="R128">
        <v>3.6330012230982764</v>
      </c>
      <c r="S128">
        <v>4.3540668111212127E-2</v>
      </c>
      <c r="T128">
        <v>3</v>
      </c>
      <c r="U128">
        <v>132</v>
      </c>
      <c r="V128">
        <v>5809.1931268061599</v>
      </c>
      <c r="W128">
        <v>6502.4672512225707</v>
      </c>
      <c r="X128">
        <v>6970.6042500854755</v>
      </c>
      <c r="Y128">
        <v>6427.4215427047357</v>
      </c>
      <c r="Z128">
        <v>3.723278816029254</v>
      </c>
      <c r="AA128">
        <v>9.0912211613006111E-2</v>
      </c>
      <c r="AB128">
        <v>3</v>
      </c>
      <c r="AC128">
        <v>125</v>
      </c>
      <c r="AD128">
        <f t="shared" si="3"/>
        <v>1.0307626755587003</v>
      </c>
      <c r="AE128">
        <f t="shared" si="4"/>
        <v>4.3712202533993397E-2</v>
      </c>
      <c r="AF128">
        <f t="shared" si="5"/>
        <v>0.63328833794572781</v>
      </c>
      <c r="AG128" t="s">
        <v>3027</v>
      </c>
    </row>
    <row r="129" spans="1:33">
      <c r="A129" t="s">
        <v>286</v>
      </c>
      <c r="B129">
        <v>23</v>
      </c>
      <c r="C129">
        <v>15</v>
      </c>
      <c r="D129">
        <v>121.2311</v>
      </c>
      <c r="L129">
        <v>57612.715300000003</v>
      </c>
      <c r="M129" t="s">
        <v>287</v>
      </c>
      <c r="N129">
        <v>6497.9972621610241</v>
      </c>
      <c r="O129">
        <v>5241.2371155788651</v>
      </c>
      <c r="P129">
        <v>6961.2278895912914</v>
      </c>
      <c r="Q129">
        <v>6233.4874224437281</v>
      </c>
      <c r="R129">
        <v>3.6328542106928134</v>
      </c>
      <c r="S129">
        <v>0.14277416904007925</v>
      </c>
      <c r="T129">
        <v>3</v>
      </c>
      <c r="U129">
        <v>133</v>
      </c>
      <c r="V129">
        <v>7399.4738398785676</v>
      </c>
      <c r="W129">
        <v>8453.9307994700521</v>
      </c>
      <c r="X129">
        <v>8481.6107959375568</v>
      </c>
      <c r="Y129">
        <v>8111.6718117620603</v>
      </c>
      <c r="Z129">
        <v>3.8243524032889695</v>
      </c>
      <c r="AA129">
        <v>7.605544322173792E-2</v>
      </c>
      <c r="AB129">
        <v>3</v>
      </c>
      <c r="AC129">
        <v>102</v>
      </c>
      <c r="AD129">
        <f t="shared" si="3"/>
        <v>1.3013055553069559</v>
      </c>
      <c r="AE129">
        <f t="shared" si="4"/>
        <v>0.3799597563430967</v>
      </c>
      <c r="AF129">
        <f t="shared" si="5"/>
        <v>3.9782155016950586E-2</v>
      </c>
      <c r="AG129" t="s">
        <v>3027</v>
      </c>
    </row>
    <row r="130" spans="1:33">
      <c r="A130" t="s">
        <v>288</v>
      </c>
      <c r="B130">
        <v>45</v>
      </c>
      <c r="C130">
        <v>18</v>
      </c>
      <c r="D130">
        <v>242.13319999999999</v>
      </c>
      <c r="L130">
        <v>234184.57769999999</v>
      </c>
      <c r="M130" t="s">
        <v>289</v>
      </c>
      <c r="N130">
        <v>7247.6147681864404</v>
      </c>
      <c r="O130">
        <v>4411.7824411606653</v>
      </c>
      <c r="P130">
        <v>7030.4315362249063</v>
      </c>
      <c r="Q130">
        <v>6229.9429151906697</v>
      </c>
      <c r="R130">
        <v>3.6326071904197637</v>
      </c>
      <c r="S130">
        <v>0.25334313479336679</v>
      </c>
      <c r="T130">
        <v>3</v>
      </c>
      <c r="U130">
        <v>134</v>
      </c>
      <c r="V130">
        <v>6438.4346276744291</v>
      </c>
      <c r="W130">
        <v>6911.360944299432</v>
      </c>
      <c r="X130">
        <v>6720.3111428874681</v>
      </c>
      <c r="Y130">
        <v>6690.035571620444</v>
      </c>
      <c r="Z130">
        <v>3.7406704589266693</v>
      </c>
      <c r="AA130">
        <v>3.5562194004187933E-2</v>
      </c>
      <c r="AB130">
        <v>3</v>
      </c>
      <c r="AC130">
        <v>120</v>
      </c>
      <c r="AD130">
        <f t="shared" si="3"/>
        <v>1.073851825400826</v>
      </c>
      <c r="AE130">
        <f t="shared" si="4"/>
        <v>0.10279493791622062</v>
      </c>
      <c r="AF130">
        <f t="shared" si="5"/>
        <v>0.64380172251424728</v>
      </c>
      <c r="AG130" t="s">
        <v>3027</v>
      </c>
    </row>
    <row r="131" spans="1:33">
      <c r="A131" t="s">
        <v>290</v>
      </c>
      <c r="B131">
        <v>15</v>
      </c>
      <c r="C131">
        <v>10</v>
      </c>
      <c r="D131">
        <v>84.960999999999999</v>
      </c>
      <c r="L131">
        <v>48768.7935</v>
      </c>
      <c r="M131" t="s">
        <v>291</v>
      </c>
      <c r="N131">
        <v>5971.0778035051753</v>
      </c>
      <c r="O131">
        <v>6351.2365186550078</v>
      </c>
      <c r="P131">
        <v>6152.6101334014684</v>
      </c>
      <c r="Q131">
        <v>6158.3081518538847</v>
      </c>
      <c r="R131">
        <v>3.6275845396813073</v>
      </c>
      <c r="S131">
        <v>3.0875915229790232E-2</v>
      </c>
      <c r="T131">
        <v>3</v>
      </c>
      <c r="U131">
        <v>135</v>
      </c>
      <c r="V131">
        <v>8000.672390075878</v>
      </c>
      <c r="W131">
        <v>6925.8423161555702</v>
      </c>
      <c r="X131">
        <v>7332.8758165458667</v>
      </c>
      <c r="Y131">
        <v>7419.7968409257728</v>
      </c>
      <c r="Z131">
        <v>3.7856340461275164</v>
      </c>
      <c r="AA131">
        <v>7.3136958981421918E-2</v>
      </c>
      <c r="AB131">
        <v>3</v>
      </c>
      <c r="AC131">
        <v>109</v>
      </c>
      <c r="AD131">
        <f t="shared" ref="AD131:AD194" si="6">(Y131/Q131)</f>
        <v>1.2048433852229581</v>
      </c>
      <c r="AE131">
        <f t="shared" ref="AE131:AE194" si="7">(LOG(AD131,2))</f>
        <v>0.26884562608451745</v>
      </c>
      <c r="AF131">
        <f t="shared" ref="AF131:AF194" si="8">_xlfn.T.TEST(N131:P131,V131:X131,2,2)</f>
        <v>1.9105762319173422E-2</v>
      </c>
      <c r="AG131" t="s">
        <v>3027</v>
      </c>
    </row>
    <row r="132" spans="1:33">
      <c r="A132" t="s">
        <v>292</v>
      </c>
      <c r="B132">
        <v>6</v>
      </c>
      <c r="C132">
        <v>5</v>
      </c>
      <c r="D132">
        <v>36.117800000000003</v>
      </c>
      <c r="L132">
        <v>20257.753199999999</v>
      </c>
      <c r="M132" t="s">
        <v>293</v>
      </c>
      <c r="N132">
        <v>5927.6644128493526</v>
      </c>
      <c r="O132">
        <v>6124.712216308958</v>
      </c>
      <c r="P132">
        <v>6148.866117837495</v>
      </c>
      <c r="Q132">
        <v>6067.0809156652695</v>
      </c>
      <c r="R132">
        <v>3.6211029102688177</v>
      </c>
      <c r="S132">
        <v>1.9999854213574919E-2</v>
      </c>
      <c r="T132">
        <v>3</v>
      </c>
      <c r="U132">
        <v>136</v>
      </c>
      <c r="V132">
        <v>6189.0794563064073</v>
      </c>
      <c r="W132">
        <v>6842.9112624053105</v>
      </c>
      <c r="X132">
        <v>5980.3728436015526</v>
      </c>
      <c r="Y132">
        <v>6337.4545207710908</v>
      </c>
      <c r="Z132">
        <v>3.7171568877053605</v>
      </c>
      <c r="AA132">
        <v>7.1007215811942512E-2</v>
      </c>
      <c r="AB132">
        <v>3</v>
      </c>
      <c r="AC132">
        <v>128</v>
      </c>
      <c r="AD132">
        <f t="shared" si="6"/>
        <v>1.0445640348075322</v>
      </c>
      <c r="AE132">
        <f t="shared" si="7"/>
        <v>6.2900936509903305E-2</v>
      </c>
      <c r="AF132">
        <f t="shared" si="8"/>
        <v>0.37185768680220188</v>
      </c>
      <c r="AG132" t="s">
        <v>3027</v>
      </c>
    </row>
    <row r="133" spans="1:33">
      <c r="A133" t="s">
        <v>294</v>
      </c>
      <c r="B133">
        <v>15</v>
      </c>
      <c r="C133">
        <v>11</v>
      </c>
      <c r="D133">
        <v>100.6808</v>
      </c>
      <c r="L133">
        <v>57953.737399999998</v>
      </c>
      <c r="M133" t="s">
        <v>295</v>
      </c>
      <c r="N133">
        <v>6196.003975333233</v>
      </c>
      <c r="O133">
        <v>5737.0782283763983</v>
      </c>
      <c r="P133">
        <v>6193.5215082939549</v>
      </c>
      <c r="Q133">
        <v>6042.2012373345278</v>
      </c>
      <c r="R133">
        <v>3.6193183086585519</v>
      </c>
      <c r="S133">
        <v>4.3733596724402787E-2</v>
      </c>
      <c r="T133">
        <v>3</v>
      </c>
      <c r="U133">
        <v>137</v>
      </c>
      <c r="V133">
        <v>6234.5135136767503</v>
      </c>
      <c r="W133">
        <v>6371.2484525814798</v>
      </c>
      <c r="X133">
        <v>6179.0219726102923</v>
      </c>
      <c r="Y133">
        <v>6261.5946462895072</v>
      </c>
      <c r="Z133">
        <v>3.7119269814503588</v>
      </c>
      <c r="AA133">
        <v>1.5800014975398385E-2</v>
      </c>
      <c r="AB133">
        <v>3</v>
      </c>
      <c r="AC133">
        <v>131</v>
      </c>
      <c r="AD133">
        <f t="shared" si="6"/>
        <v>1.0363101790783391</v>
      </c>
      <c r="AE133">
        <f t="shared" si="7"/>
        <v>5.1455882215108259E-2</v>
      </c>
      <c r="AF133">
        <f t="shared" si="8"/>
        <v>0.24930493201334847</v>
      </c>
      <c r="AG133" t="s">
        <v>3027</v>
      </c>
    </row>
    <row r="134" spans="1:33">
      <c r="A134" t="s">
        <v>296</v>
      </c>
      <c r="B134">
        <v>14</v>
      </c>
      <c r="C134">
        <v>10</v>
      </c>
      <c r="D134">
        <v>80.110699999999994</v>
      </c>
      <c r="L134">
        <v>81674.401199999993</v>
      </c>
      <c r="M134" t="s">
        <v>297</v>
      </c>
      <c r="N134">
        <v>6106.4303130341668</v>
      </c>
      <c r="O134">
        <v>5390.2127021379229</v>
      </c>
      <c r="P134">
        <v>6379.2164728357102</v>
      </c>
      <c r="Q134">
        <v>5958.619829335933</v>
      </c>
      <c r="R134">
        <v>3.6132688007112002</v>
      </c>
      <c r="S134">
        <v>8.5724784152676523E-2</v>
      </c>
      <c r="T134">
        <v>3</v>
      </c>
      <c r="U134">
        <v>138</v>
      </c>
      <c r="V134">
        <v>5098.3489148788367</v>
      </c>
      <c r="W134">
        <v>5696.6952383584085</v>
      </c>
      <c r="X134">
        <v>5483.2141137558729</v>
      </c>
      <c r="Y134">
        <v>5426.0860889977057</v>
      </c>
      <c r="Z134">
        <v>3.6497287118571249</v>
      </c>
      <c r="AA134">
        <v>5.5884914747774045E-2</v>
      </c>
      <c r="AB134">
        <v>3</v>
      </c>
      <c r="AC134">
        <v>148</v>
      </c>
      <c r="AD134">
        <f t="shared" si="6"/>
        <v>0.91062800521080123</v>
      </c>
      <c r="AE134">
        <f t="shared" si="7"/>
        <v>-0.13506626658948112</v>
      </c>
      <c r="AF134">
        <f t="shared" si="8"/>
        <v>0.19544031306462961</v>
      </c>
      <c r="AG134" t="s">
        <v>3027</v>
      </c>
    </row>
    <row r="135" spans="1:33">
      <c r="A135" t="s">
        <v>298</v>
      </c>
      <c r="B135">
        <v>43</v>
      </c>
      <c r="C135">
        <v>26</v>
      </c>
      <c r="D135">
        <v>258.68669999999997</v>
      </c>
      <c r="L135">
        <v>131605.02720000001</v>
      </c>
      <c r="M135" t="s">
        <v>299</v>
      </c>
      <c r="N135">
        <v>5779.6199567140111</v>
      </c>
      <c r="O135">
        <v>5949.2075224666287</v>
      </c>
      <c r="P135">
        <v>5772.2230323602516</v>
      </c>
      <c r="Q135">
        <v>5833.6835038469635</v>
      </c>
      <c r="R135">
        <v>3.6040659867196214</v>
      </c>
      <c r="S135">
        <v>1.7161553695938383E-2</v>
      </c>
      <c r="T135">
        <v>3</v>
      </c>
      <c r="U135">
        <v>139</v>
      </c>
      <c r="V135">
        <v>5728.4089907474472</v>
      </c>
      <c r="W135">
        <v>5365.6954109217231</v>
      </c>
      <c r="X135">
        <v>5745.4042547683193</v>
      </c>
      <c r="Y135">
        <v>5613.1695521458296</v>
      </c>
      <c r="Z135">
        <v>3.664450192738089</v>
      </c>
      <c r="AA135">
        <v>3.821143976891981E-2</v>
      </c>
      <c r="AB135">
        <v>3</v>
      </c>
      <c r="AC135">
        <v>143</v>
      </c>
      <c r="AD135">
        <f t="shared" si="6"/>
        <v>0.96219987739209401</v>
      </c>
      <c r="AE135">
        <f t="shared" si="7"/>
        <v>-5.5591479302011727E-2</v>
      </c>
      <c r="AF135">
        <f t="shared" si="8"/>
        <v>0.1819130778913316</v>
      </c>
      <c r="AG135" t="s">
        <v>3027</v>
      </c>
    </row>
    <row r="136" spans="1:33">
      <c r="A136" t="s">
        <v>300</v>
      </c>
      <c r="B136">
        <v>16</v>
      </c>
      <c r="C136">
        <v>13</v>
      </c>
      <c r="D136">
        <v>95.382599999999996</v>
      </c>
      <c r="L136">
        <v>41952.230900000002</v>
      </c>
      <c r="M136" t="s">
        <v>301</v>
      </c>
      <c r="N136">
        <v>5495.7343995840856</v>
      </c>
      <c r="O136">
        <v>5815.8610671313854</v>
      </c>
      <c r="P136">
        <v>5940.5227477100898</v>
      </c>
      <c r="Q136">
        <v>5750.7060714751869</v>
      </c>
      <c r="R136">
        <v>3.5978442937952444</v>
      </c>
      <c r="S136">
        <v>3.9897836459625281E-2</v>
      </c>
      <c r="T136">
        <v>3</v>
      </c>
      <c r="U136">
        <v>140</v>
      </c>
      <c r="V136">
        <v>5014.406404689078</v>
      </c>
      <c r="W136">
        <v>5444.686055623838</v>
      </c>
      <c r="X136">
        <v>4985.1054837410547</v>
      </c>
      <c r="Y136">
        <v>5148.0659813513248</v>
      </c>
      <c r="Z136">
        <v>3.6268861364648357</v>
      </c>
      <c r="AA136">
        <v>4.9979537040039192E-2</v>
      </c>
      <c r="AB136">
        <v>3</v>
      </c>
      <c r="AC136">
        <v>158</v>
      </c>
      <c r="AD136">
        <f t="shared" si="6"/>
        <v>0.89520589600065037</v>
      </c>
      <c r="AE136">
        <f t="shared" si="7"/>
        <v>-0.1597085566708126</v>
      </c>
      <c r="AF136">
        <f t="shared" si="8"/>
        <v>3.8864236194223592E-2</v>
      </c>
      <c r="AG136" t="s">
        <v>3027</v>
      </c>
    </row>
    <row r="137" spans="1:33">
      <c r="A137" t="s">
        <v>302</v>
      </c>
      <c r="B137">
        <v>6</v>
      </c>
      <c r="C137">
        <v>3</v>
      </c>
      <c r="D137">
        <v>35.110100000000003</v>
      </c>
      <c r="L137">
        <v>50670.653599999998</v>
      </c>
      <c r="M137" t="s">
        <v>303</v>
      </c>
      <c r="N137">
        <v>5722.0998766907132</v>
      </c>
      <c r="O137">
        <v>5714.9493445714479</v>
      </c>
      <c r="P137">
        <v>5772.9942171152143</v>
      </c>
      <c r="Q137">
        <v>5736.6811461257912</v>
      </c>
      <c r="R137">
        <v>3.5967838349460139</v>
      </c>
      <c r="S137">
        <v>5.5172356909803585E-3</v>
      </c>
      <c r="T137">
        <v>3</v>
      </c>
      <c r="U137">
        <v>141</v>
      </c>
      <c r="V137">
        <v>5306.0419581539427</v>
      </c>
      <c r="W137">
        <v>5457.5388860023322</v>
      </c>
      <c r="X137">
        <v>5810.0450264513493</v>
      </c>
      <c r="Y137">
        <v>5524.5419568692078</v>
      </c>
      <c r="Z137">
        <v>3.6575383081937867</v>
      </c>
      <c r="AA137">
        <v>4.6808565708999439E-2</v>
      </c>
      <c r="AB137">
        <v>3</v>
      </c>
      <c r="AC137">
        <v>146</v>
      </c>
      <c r="AD137">
        <f t="shared" si="6"/>
        <v>0.96302057167673516</v>
      </c>
      <c r="AE137">
        <f t="shared" si="7"/>
        <v>-5.436147819036783E-2</v>
      </c>
      <c r="AF137">
        <f t="shared" si="8"/>
        <v>0.23124983112066799</v>
      </c>
      <c r="AG137" t="s">
        <v>3027</v>
      </c>
    </row>
    <row r="138" spans="1:33">
      <c r="A138" t="s">
        <v>304</v>
      </c>
      <c r="B138">
        <v>3</v>
      </c>
      <c r="C138">
        <v>3</v>
      </c>
      <c r="D138">
        <v>20.118200000000002</v>
      </c>
      <c r="L138">
        <v>21835.636999999999</v>
      </c>
      <c r="M138" t="s">
        <v>305</v>
      </c>
      <c r="N138">
        <v>6084.6750967018479</v>
      </c>
      <c r="O138">
        <v>4842.6334169365646</v>
      </c>
      <c r="P138">
        <v>6106.0613123528328</v>
      </c>
      <c r="Q138">
        <v>5677.7899419970818</v>
      </c>
      <c r="R138">
        <v>3.5923024443099383</v>
      </c>
      <c r="S138">
        <v>0.12739918450948812</v>
      </c>
      <c r="T138">
        <v>3</v>
      </c>
      <c r="U138">
        <v>142</v>
      </c>
      <c r="V138">
        <v>5025.8019899995506</v>
      </c>
      <c r="W138">
        <v>5329.4275941039432</v>
      </c>
      <c r="X138">
        <v>5616.9027792144507</v>
      </c>
      <c r="Y138">
        <v>5324.0441211059815</v>
      </c>
      <c r="Z138">
        <v>3.6414836778407129</v>
      </c>
      <c r="AA138">
        <v>5.5519292897602129E-2</v>
      </c>
      <c r="AB138">
        <v>3</v>
      </c>
      <c r="AC138">
        <v>152</v>
      </c>
      <c r="AD138">
        <f t="shared" si="6"/>
        <v>0.93769656424332681</v>
      </c>
      <c r="AE138">
        <f t="shared" si="7"/>
        <v>-9.2806948355127997E-2</v>
      </c>
      <c r="AF138">
        <f t="shared" si="8"/>
        <v>0.4768102072779779</v>
      </c>
      <c r="AG138" t="s">
        <v>3027</v>
      </c>
    </row>
    <row r="139" spans="1:33">
      <c r="A139" t="s">
        <v>306</v>
      </c>
      <c r="B139">
        <v>17</v>
      </c>
      <c r="C139">
        <v>10</v>
      </c>
      <c r="D139">
        <v>102.73650000000001</v>
      </c>
      <c r="L139">
        <v>33433.780100000004</v>
      </c>
      <c r="M139" t="s">
        <v>307</v>
      </c>
      <c r="N139">
        <v>5696.7716297747047</v>
      </c>
      <c r="O139">
        <v>5513.5402155021984</v>
      </c>
      <c r="P139">
        <v>5555.0145621003203</v>
      </c>
      <c r="Q139">
        <v>5588.4421357924075</v>
      </c>
      <c r="R139">
        <v>3.5854138816623315</v>
      </c>
      <c r="S139">
        <v>1.7192741710316352E-2</v>
      </c>
      <c r="T139">
        <v>3</v>
      </c>
      <c r="U139">
        <v>143</v>
      </c>
      <c r="V139">
        <v>5717.4528500900187</v>
      </c>
      <c r="W139">
        <v>5220.035448752129</v>
      </c>
      <c r="X139">
        <v>5356.8494512020288</v>
      </c>
      <c r="Y139">
        <v>5431.4459166813922</v>
      </c>
      <c r="Z139">
        <v>3.6501574913946557</v>
      </c>
      <c r="AA139">
        <v>4.7310062253405963E-2</v>
      </c>
      <c r="AB139">
        <v>3</v>
      </c>
      <c r="AC139">
        <v>147</v>
      </c>
      <c r="AD139">
        <f t="shared" si="6"/>
        <v>0.97190697956672067</v>
      </c>
      <c r="AE139">
        <f t="shared" si="7"/>
        <v>-4.1109853627994491E-2</v>
      </c>
      <c r="AF139">
        <f t="shared" si="8"/>
        <v>0.37769212385058915</v>
      </c>
      <c r="AG139" t="s">
        <v>3027</v>
      </c>
    </row>
    <row r="140" spans="1:33">
      <c r="A140" t="s">
        <v>308</v>
      </c>
      <c r="B140">
        <v>7</v>
      </c>
      <c r="C140">
        <v>5</v>
      </c>
      <c r="D140">
        <v>41.261200000000002</v>
      </c>
      <c r="L140">
        <v>17668.592799999999</v>
      </c>
      <c r="M140" t="s">
        <v>309</v>
      </c>
      <c r="N140">
        <v>5406.9048311235056</v>
      </c>
      <c r="O140">
        <v>5768.0812290402155</v>
      </c>
      <c r="P140">
        <v>5539.6807953359366</v>
      </c>
      <c r="Q140">
        <v>5571.5556184998859</v>
      </c>
      <c r="R140">
        <v>3.5840995934273017</v>
      </c>
      <c r="S140">
        <v>3.2789010954357191E-2</v>
      </c>
      <c r="T140">
        <v>3</v>
      </c>
      <c r="U140">
        <v>144</v>
      </c>
      <c r="V140">
        <v>5999.4257028426191</v>
      </c>
      <c r="W140">
        <v>6296.8752491120204</v>
      </c>
      <c r="X140">
        <v>5781.7135329160819</v>
      </c>
      <c r="Y140">
        <v>6026.0048282902408</v>
      </c>
      <c r="Z140">
        <v>3.6952715072760269</v>
      </c>
      <c r="AA140">
        <v>4.2915216284293047E-2</v>
      </c>
      <c r="AB140">
        <v>3</v>
      </c>
      <c r="AC140">
        <v>134</v>
      </c>
      <c r="AD140">
        <f t="shared" si="6"/>
        <v>1.0815659469110197</v>
      </c>
      <c r="AE140">
        <f t="shared" si="7"/>
        <v>0.11312163421425175</v>
      </c>
      <c r="AF140">
        <f t="shared" si="8"/>
        <v>6.7774587611226914E-2</v>
      </c>
      <c r="AG140" t="s">
        <v>3027</v>
      </c>
    </row>
    <row r="141" spans="1:33">
      <c r="A141" t="s">
        <v>310</v>
      </c>
      <c r="B141">
        <v>14</v>
      </c>
      <c r="C141">
        <v>14</v>
      </c>
      <c r="D141">
        <v>58.960999999999999</v>
      </c>
      <c r="L141">
        <v>26423.5802</v>
      </c>
      <c r="M141" t="s">
        <v>311</v>
      </c>
      <c r="N141">
        <v>5353.7374753222994</v>
      </c>
      <c r="O141">
        <v>5771.7684125765463</v>
      </c>
      <c r="P141">
        <v>5528.2533832956151</v>
      </c>
      <c r="Q141">
        <v>5551.2530903981542</v>
      </c>
      <c r="R141">
        <v>3.5825141511264684</v>
      </c>
      <c r="S141">
        <v>3.7822521960414891E-2</v>
      </c>
      <c r="T141">
        <v>3</v>
      </c>
      <c r="U141">
        <v>145</v>
      </c>
      <c r="V141">
        <v>3890.9572347728463</v>
      </c>
      <c r="W141">
        <v>4441.2346976245517</v>
      </c>
      <c r="X141">
        <v>4738.5843331364622</v>
      </c>
      <c r="Y141">
        <v>4356.9254218446194</v>
      </c>
      <c r="Z141">
        <v>3.5544221580780695</v>
      </c>
      <c r="AA141">
        <v>9.8706516772437053E-2</v>
      </c>
      <c r="AB141">
        <v>3</v>
      </c>
      <c r="AC141">
        <v>198</v>
      </c>
      <c r="AD141">
        <f t="shared" si="6"/>
        <v>0.78485440150092789</v>
      </c>
      <c r="AE141">
        <f t="shared" si="7"/>
        <v>-0.34950305071108384</v>
      </c>
      <c r="AF141">
        <f t="shared" si="8"/>
        <v>1.242290422535826E-2</v>
      </c>
      <c r="AG141" t="s">
        <v>3027</v>
      </c>
    </row>
    <row r="142" spans="1:33">
      <c r="A142" t="s">
        <v>312</v>
      </c>
      <c r="B142">
        <v>15</v>
      </c>
      <c r="C142">
        <v>11</v>
      </c>
      <c r="D142">
        <v>91.66</v>
      </c>
      <c r="L142">
        <v>48772.492700000003</v>
      </c>
      <c r="M142" t="s">
        <v>313</v>
      </c>
      <c r="N142">
        <v>5529.9025969837066</v>
      </c>
      <c r="O142">
        <v>5866.4082651464223</v>
      </c>
      <c r="P142">
        <v>5203.4292602896812</v>
      </c>
      <c r="Q142">
        <v>5533.2467074732695</v>
      </c>
      <c r="R142">
        <v>3.5811031574389429</v>
      </c>
      <c r="S142">
        <v>5.9910965595868386E-2</v>
      </c>
      <c r="T142">
        <v>3</v>
      </c>
      <c r="U142">
        <v>146</v>
      </c>
      <c r="V142">
        <v>7027.1784785116306</v>
      </c>
      <c r="W142">
        <v>6251.6081244850311</v>
      </c>
      <c r="X142">
        <v>5886.4215252283329</v>
      </c>
      <c r="Y142">
        <v>6388.4027094083312</v>
      </c>
      <c r="Z142">
        <v>3.7206343171633143</v>
      </c>
      <c r="AA142">
        <v>9.1188903141297267E-2</v>
      </c>
      <c r="AB142">
        <v>3</v>
      </c>
      <c r="AC142">
        <v>127</v>
      </c>
      <c r="AD142">
        <f t="shared" si="6"/>
        <v>1.1545486849122555</v>
      </c>
      <c r="AE142">
        <f t="shared" si="7"/>
        <v>0.20732900983837915</v>
      </c>
      <c r="AF142">
        <f t="shared" si="8"/>
        <v>9.1644341335046217E-2</v>
      </c>
      <c r="AG142" t="s">
        <v>3027</v>
      </c>
    </row>
    <row r="143" spans="1:33">
      <c r="A143" t="s">
        <v>314</v>
      </c>
      <c r="B143">
        <v>11</v>
      </c>
      <c r="C143">
        <v>4</v>
      </c>
      <c r="D143">
        <v>62.848100000000002</v>
      </c>
      <c r="L143">
        <v>25014.659500000002</v>
      </c>
      <c r="M143" t="s">
        <v>315</v>
      </c>
      <c r="N143">
        <v>7425.0101541061204</v>
      </c>
      <c r="O143">
        <v>3148.8534342012272</v>
      </c>
      <c r="P143">
        <v>5982.568196963568</v>
      </c>
      <c r="Q143">
        <v>5518.8105950903055</v>
      </c>
      <c r="R143">
        <v>3.5799686125588392</v>
      </c>
      <c r="S143">
        <v>0.39419234969572825</v>
      </c>
      <c r="T143">
        <v>3</v>
      </c>
      <c r="U143">
        <v>147</v>
      </c>
      <c r="V143">
        <v>4209.8056672547182</v>
      </c>
      <c r="W143">
        <v>4024.0690680678499</v>
      </c>
      <c r="X143">
        <v>4432.4980722837481</v>
      </c>
      <c r="Y143">
        <v>4222.1242692021051</v>
      </c>
      <c r="Z143">
        <v>3.5407730436528455</v>
      </c>
      <c r="AA143">
        <v>4.8433668612389201E-2</v>
      </c>
      <c r="AB143">
        <v>3</v>
      </c>
      <c r="AC143">
        <v>202</v>
      </c>
      <c r="AD143">
        <f t="shared" si="6"/>
        <v>0.76504243014939299</v>
      </c>
      <c r="AE143">
        <f t="shared" si="7"/>
        <v>-0.38638833130614025</v>
      </c>
      <c r="AF143">
        <f t="shared" si="8"/>
        <v>0.36210826805392293</v>
      </c>
      <c r="AG143" t="s">
        <v>3027</v>
      </c>
    </row>
    <row r="144" spans="1:33">
      <c r="A144" t="s">
        <v>316</v>
      </c>
      <c r="B144">
        <v>12</v>
      </c>
      <c r="C144">
        <v>9</v>
      </c>
      <c r="D144">
        <v>59.325600000000001</v>
      </c>
      <c r="L144">
        <v>36131.260499999997</v>
      </c>
      <c r="M144" t="s">
        <v>317</v>
      </c>
      <c r="N144">
        <v>6006.5146315828833</v>
      </c>
      <c r="O144">
        <v>4378.1836757912006</v>
      </c>
      <c r="P144">
        <v>6110.2539436847446</v>
      </c>
      <c r="Q144">
        <v>5498.3174170196107</v>
      </c>
      <c r="R144">
        <v>3.5783529311565916</v>
      </c>
      <c r="S144">
        <v>0.17668132918903157</v>
      </c>
      <c r="T144">
        <v>3</v>
      </c>
      <c r="U144">
        <v>148</v>
      </c>
      <c r="V144">
        <v>4880.2093343316965</v>
      </c>
      <c r="W144">
        <v>4967.5084841502312</v>
      </c>
      <c r="X144">
        <v>5528.6409906123881</v>
      </c>
      <c r="Y144">
        <v>5125.4529363647725</v>
      </c>
      <c r="Z144">
        <v>3.62497428199796</v>
      </c>
      <c r="AA144">
        <v>6.8655165317092773E-2</v>
      </c>
      <c r="AB144">
        <v>3</v>
      </c>
      <c r="AC144">
        <v>161</v>
      </c>
      <c r="AD144">
        <f t="shared" si="6"/>
        <v>0.93218571203243639</v>
      </c>
      <c r="AE144">
        <f t="shared" si="7"/>
        <v>-0.10131069458068398</v>
      </c>
      <c r="AF144">
        <f t="shared" si="8"/>
        <v>0.5658223130542539</v>
      </c>
      <c r="AG144" t="s">
        <v>3027</v>
      </c>
    </row>
    <row r="145" spans="1:33">
      <c r="A145" t="s">
        <v>318</v>
      </c>
      <c r="B145">
        <v>10</v>
      </c>
      <c r="C145">
        <v>10</v>
      </c>
      <c r="D145">
        <v>58.082799999999999</v>
      </c>
      <c r="L145">
        <v>34847.525699999998</v>
      </c>
      <c r="M145" t="s">
        <v>319</v>
      </c>
      <c r="N145">
        <v>5325.6256514625939</v>
      </c>
      <c r="O145">
        <v>5471.194480130468</v>
      </c>
      <c r="P145">
        <v>5655.1455810853577</v>
      </c>
      <c r="Q145">
        <v>5483.9885708928068</v>
      </c>
      <c r="R145">
        <v>3.577219664182814</v>
      </c>
      <c r="S145">
        <v>3.0111679536468584E-2</v>
      </c>
      <c r="T145">
        <v>3</v>
      </c>
      <c r="U145">
        <v>149</v>
      </c>
      <c r="V145">
        <v>6383.6334005028111</v>
      </c>
      <c r="W145">
        <v>6254.246318690075</v>
      </c>
      <c r="X145">
        <v>6811.9501926990206</v>
      </c>
      <c r="Y145">
        <v>6483.2766372973028</v>
      </c>
      <c r="Z145">
        <v>3.7270365850314602</v>
      </c>
      <c r="AA145">
        <v>4.50233645138709E-2</v>
      </c>
      <c r="AB145">
        <v>3</v>
      </c>
      <c r="AC145">
        <v>124</v>
      </c>
      <c r="AD145">
        <f t="shared" si="6"/>
        <v>1.1822192102493403</v>
      </c>
      <c r="AE145">
        <f t="shared" si="7"/>
        <v>0.24149756869440828</v>
      </c>
      <c r="AF145">
        <f t="shared" si="8"/>
        <v>6.6938301365584386E-3</v>
      </c>
      <c r="AG145" t="s">
        <v>3027</v>
      </c>
    </row>
    <row r="146" spans="1:33">
      <c r="A146" t="s">
        <v>320</v>
      </c>
      <c r="B146">
        <v>18</v>
      </c>
      <c r="C146">
        <v>16</v>
      </c>
      <c r="D146">
        <v>82.259500000000003</v>
      </c>
      <c r="L146">
        <v>46213.746099999997</v>
      </c>
      <c r="M146" t="s">
        <v>321</v>
      </c>
      <c r="N146">
        <v>5533.2665678931317</v>
      </c>
      <c r="O146">
        <v>5272.2931969417896</v>
      </c>
      <c r="P146">
        <v>5417.5083318423167</v>
      </c>
      <c r="Q146">
        <v>5407.6893655590793</v>
      </c>
      <c r="R146">
        <v>3.5711348596004413</v>
      </c>
      <c r="S146">
        <v>2.4181024023422083E-2</v>
      </c>
      <c r="T146">
        <v>3</v>
      </c>
      <c r="U146">
        <v>150</v>
      </c>
      <c r="V146">
        <v>5486.8006482538203</v>
      </c>
      <c r="W146">
        <v>5991.0547054636427</v>
      </c>
      <c r="X146">
        <v>5685.8371395666081</v>
      </c>
      <c r="Y146">
        <v>5721.2308310946901</v>
      </c>
      <c r="Z146">
        <v>3.6727315023035176</v>
      </c>
      <c r="AA146">
        <v>4.4393141888724952E-2</v>
      </c>
      <c r="AB146">
        <v>3</v>
      </c>
      <c r="AC146">
        <v>140</v>
      </c>
      <c r="AD146">
        <f t="shared" si="6"/>
        <v>1.0579806723981815</v>
      </c>
      <c r="AE146">
        <f t="shared" si="7"/>
        <v>8.1313271979357754E-2</v>
      </c>
      <c r="AF146">
        <f t="shared" si="8"/>
        <v>0.13008169279164611</v>
      </c>
      <c r="AG146" t="s">
        <v>3027</v>
      </c>
    </row>
    <row r="147" spans="1:33">
      <c r="A147" t="s">
        <v>322</v>
      </c>
      <c r="B147">
        <v>9</v>
      </c>
      <c r="C147">
        <v>6</v>
      </c>
      <c r="D147">
        <v>65.480800000000002</v>
      </c>
      <c r="L147">
        <v>41186.292500000003</v>
      </c>
      <c r="M147" t="s">
        <v>323</v>
      </c>
      <c r="N147">
        <v>5220.3884181655076</v>
      </c>
      <c r="O147">
        <v>5284.9442215771451</v>
      </c>
      <c r="P147">
        <v>5481.629352174089</v>
      </c>
      <c r="Q147">
        <v>5328.9873306389145</v>
      </c>
      <c r="R147">
        <v>3.564767810903684</v>
      </c>
      <c r="S147">
        <v>2.5534971852803182E-2</v>
      </c>
      <c r="T147">
        <v>3</v>
      </c>
      <c r="U147">
        <v>151</v>
      </c>
      <c r="V147">
        <v>6459.673853410879</v>
      </c>
      <c r="W147">
        <v>6465.1858186282525</v>
      </c>
      <c r="X147">
        <v>5872.6160758055357</v>
      </c>
      <c r="Y147">
        <v>6265.8252492815545</v>
      </c>
      <c r="Z147">
        <v>3.7122203104230818</v>
      </c>
      <c r="AA147">
        <v>5.4348832262191019E-2</v>
      </c>
      <c r="AB147">
        <v>3</v>
      </c>
      <c r="AC147">
        <v>129</v>
      </c>
      <c r="AD147">
        <f t="shared" si="6"/>
        <v>1.1758003651568671</v>
      </c>
      <c r="AE147">
        <f t="shared" si="7"/>
        <v>0.23364313105262635</v>
      </c>
      <c r="AF147">
        <f t="shared" si="8"/>
        <v>1.1468510521090335E-2</v>
      </c>
      <c r="AG147" t="s">
        <v>3027</v>
      </c>
    </row>
    <row r="148" spans="1:33">
      <c r="A148" t="s">
        <v>324</v>
      </c>
      <c r="B148">
        <v>22</v>
      </c>
      <c r="C148">
        <v>9</v>
      </c>
      <c r="D148">
        <v>109.0557</v>
      </c>
      <c r="L148">
        <v>69973.864600000001</v>
      </c>
      <c r="M148" t="s">
        <v>325</v>
      </c>
      <c r="N148">
        <v>4881.0788900997113</v>
      </c>
      <c r="O148">
        <v>5713.8975747618742</v>
      </c>
      <c r="P148">
        <v>5297.2952597544518</v>
      </c>
      <c r="Q148">
        <v>5297.4239082053455</v>
      </c>
      <c r="R148">
        <v>3.5621878504263962</v>
      </c>
      <c r="S148">
        <v>7.8606010100622292E-2</v>
      </c>
      <c r="T148">
        <v>3</v>
      </c>
      <c r="U148">
        <v>153</v>
      </c>
      <c r="V148">
        <v>4863.4042133540461</v>
      </c>
      <c r="W148">
        <v>4799.758528713528</v>
      </c>
      <c r="X148">
        <v>4529.8617426239643</v>
      </c>
      <c r="Y148">
        <v>4731.0081615638464</v>
      </c>
      <c r="Z148">
        <v>3.590195729223375</v>
      </c>
      <c r="AA148">
        <v>3.7429820390248864E-2</v>
      </c>
      <c r="AB148">
        <v>3</v>
      </c>
      <c r="AC148">
        <v>171</v>
      </c>
      <c r="AD148">
        <f t="shared" si="6"/>
        <v>0.89307713400769007</v>
      </c>
      <c r="AE148">
        <f t="shared" si="7"/>
        <v>-0.16314331030834148</v>
      </c>
      <c r="AF148">
        <f t="shared" si="8"/>
        <v>9.6014061308832596E-2</v>
      </c>
      <c r="AG148" t="s">
        <v>3027</v>
      </c>
    </row>
    <row r="149" spans="1:33">
      <c r="A149" t="s">
        <v>326</v>
      </c>
      <c r="B149">
        <v>13</v>
      </c>
      <c r="C149">
        <v>10</v>
      </c>
      <c r="D149">
        <v>76.837999999999994</v>
      </c>
      <c r="L149">
        <v>53004.4228</v>
      </c>
      <c r="M149" t="s">
        <v>327</v>
      </c>
      <c r="N149">
        <v>5129.7991861724659</v>
      </c>
      <c r="O149">
        <v>5409.7510580268299</v>
      </c>
      <c r="P149">
        <v>5316.7809058458188</v>
      </c>
      <c r="Q149">
        <v>5285.4437166817052</v>
      </c>
      <c r="R149">
        <v>3.56120457566991</v>
      </c>
      <c r="S149">
        <v>2.697645369993238E-2</v>
      </c>
      <c r="T149">
        <v>3</v>
      </c>
      <c r="U149">
        <v>155</v>
      </c>
      <c r="V149">
        <v>5916.3930179173676</v>
      </c>
      <c r="W149">
        <v>5788.5838692322423</v>
      </c>
      <c r="X149">
        <v>5114.7975434826367</v>
      </c>
      <c r="Y149">
        <v>5606.5914768774164</v>
      </c>
      <c r="Z149">
        <v>3.6639409444376017</v>
      </c>
      <c r="AA149">
        <v>7.6815584171969681E-2</v>
      </c>
      <c r="AB149">
        <v>3</v>
      </c>
      <c r="AC149">
        <v>144</v>
      </c>
      <c r="AD149">
        <f t="shared" si="6"/>
        <v>1.0607607946296198</v>
      </c>
      <c r="AE149">
        <f t="shared" si="7"/>
        <v>8.5099360013877343E-2</v>
      </c>
      <c r="AF149">
        <f t="shared" si="8"/>
        <v>0.28739946180840342</v>
      </c>
      <c r="AG149" t="s">
        <v>3027</v>
      </c>
    </row>
    <row r="150" spans="1:33">
      <c r="A150" t="s">
        <v>328</v>
      </c>
      <c r="B150">
        <v>6</v>
      </c>
      <c r="C150">
        <v>1</v>
      </c>
      <c r="D150">
        <v>25.4816</v>
      </c>
      <c r="L150">
        <v>222296.2359</v>
      </c>
      <c r="M150" t="s">
        <v>329</v>
      </c>
      <c r="N150">
        <v>6192.3181605711079</v>
      </c>
      <c r="O150">
        <v>5647.6934008579783</v>
      </c>
      <c r="P150">
        <v>3933.5519342616376</v>
      </c>
      <c r="Q150">
        <v>5257.8544985635745</v>
      </c>
      <c r="R150">
        <v>3.5589316868086835</v>
      </c>
      <c r="S150">
        <v>0.22419126077352808</v>
      </c>
      <c r="T150">
        <v>3</v>
      </c>
      <c r="U150">
        <v>156</v>
      </c>
      <c r="V150">
        <v>92.836663323842828</v>
      </c>
      <c r="W150">
        <v>132.86513441377033</v>
      </c>
      <c r="X150">
        <v>649.86278534609846</v>
      </c>
      <c r="Y150">
        <v>291.85486102790389</v>
      </c>
      <c r="Z150">
        <v>2.3804089631200114</v>
      </c>
      <c r="AA150">
        <v>1.064533491027269</v>
      </c>
      <c r="AB150">
        <v>3</v>
      </c>
      <c r="AC150">
        <v>938</v>
      </c>
      <c r="AD150">
        <f t="shared" si="6"/>
        <v>5.5508356328163422E-2</v>
      </c>
      <c r="AE150">
        <f t="shared" si="7"/>
        <v>-4.1711512160468018</v>
      </c>
      <c r="AF150">
        <f t="shared" si="8"/>
        <v>2.1276577418549813E-3</v>
      </c>
      <c r="AG150" t="s">
        <v>3027</v>
      </c>
    </row>
    <row r="151" spans="1:33">
      <c r="A151" t="s">
        <v>330</v>
      </c>
      <c r="B151">
        <v>5</v>
      </c>
      <c r="C151">
        <v>4</v>
      </c>
      <c r="D151">
        <v>26.059799999999999</v>
      </c>
      <c r="L151">
        <v>26092.122200000002</v>
      </c>
      <c r="M151" t="s">
        <v>331</v>
      </c>
      <c r="N151">
        <v>6073.3812997631057</v>
      </c>
      <c r="O151">
        <v>4060.0455108092242</v>
      </c>
      <c r="P151">
        <v>5571.0105326004777</v>
      </c>
      <c r="Q151">
        <v>5234.8124477242682</v>
      </c>
      <c r="R151">
        <v>3.5570242496111129</v>
      </c>
      <c r="S151">
        <v>0.20018435106384674</v>
      </c>
      <c r="T151">
        <v>3</v>
      </c>
      <c r="U151">
        <v>157</v>
      </c>
      <c r="V151">
        <v>3062.5450924196361</v>
      </c>
      <c r="W151">
        <v>3393.6171691731865</v>
      </c>
      <c r="X151">
        <v>3461.1512432388131</v>
      </c>
      <c r="Y151">
        <v>3305.7711682772124</v>
      </c>
      <c r="Z151">
        <v>3.4345148195551527</v>
      </c>
      <c r="AA151">
        <v>6.4532396693494448E-2</v>
      </c>
      <c r="AB151">
        <v>3</v>
      </c>
      <c r="AC151">
        <v>250</v>
      </c>
      <c r="AD151">
        <f t="shared" si="6"/>
        <v>0.63149753716856305</v>
      </c>
      <c r="AE151">
        <f t="shared" si="7"/>
        <v>-0.66315098735375755</v>
      </c>
      <c r="AF151">
        <f t="shared" si="8"/>
        <v>3.5379197661324677E-2</v>
      </c>
      <c r="AG151" t="s">
        <v>3027</v>
      </c>
    </row>
    <row r="152" spans="1:33">
      <c r="A152" t="s">
        <v>332</v>
      </c>
      <c r="B152">
        <v>11</v>
      </c>
      <c r="C152">
        <v>9</v>
      </c>
      <c r="D152">
        <v>55.672400000000003</v>
      </c>
      <c r="L152">
        <v>36229.691500000001</v>
      </c>
      <c r="M152" t="s">
        <v>333</v>
      </c>
      <c r="N152">
        <v>4983.6389140660722</v>
      </c>
      <c r="O152">
        <v>5345.1833834579174</v>
      </c>
      <c r="P152">
        <v>5358.2384533781451</v>
      </c>
      <c r="Q152">
        <v>5229.0202503007122</v>
      </c>
      <c r="R152">
        <v>3.5565434468864003</v>
      </c>
      <c r="S152">
        <v>4.0658993410213042E-2</v>
      </c>
      <c r="T152">
        <v>3</v>
      </c>
      <c r="U152">
        <v>158</v>
      </c>
      <c r="V152">
        <v>5760.1835993926206</v>
      </c>
      <c r="W152">
        <v>5641.2418053248584</v>
      </c>
      <c r="X152">
        <v>5672.5975586204704</v>
      </c>
      <c r="Y152">
        <v>5691.3409877793156</v>
      </c>
      <c r="Z152">
        <v>3.6704566384247763</v>
      </c>
      <c r="AA152">
        <v>1.0831606857599336E-2</v>
      </c>
      <c r="AB152">
        <v>3</v>
      </c>
      <c r="AC152">
        <v>141</v>
      </c>
      <c r="AD152">
        <f t="shared" si="6"/>
        <v>1.0884144094588304</v>
      </c>
      <c r="AE152">
        <f t="shared" si="7"/>
        <v>0.1222279615873914</v>
      </c>
      <c r="AF152">
        <f t="shared" si="8"/>
        <v>2.240866300656387E-2</v>
      </c>
      <c r="AG152" t="s">
        <v>3027</v>
      </c>
    </row>
    <row r="153" spans="1:33">
      <c r="A153" t="s">
        <v>334</v>
      </c>
      <c r="B153">
        <v>8</v>
      </c>
      <c r="C153">
        <v>4</v>
      </c>
      <c r="D153">
        <v>53.215400000000002</v>
      </c>
      <c r="L153">
        <v>42814.908900000002</v>
      </c>
      <c r="M153" t="s">
        <v>335</v>
      </c>
      <c r="N153">
        <v>4767.9538684486306</v>
      </c>
      <c r="O153">
        <v>5541.0698681297035</v>
      </c>
      <c r="P153">
        <v>5341.1952293799459</v>
      </c>
      <c r="Q153">
        <v>5216.7396553194267</v>
      </c>
      <c r="R153">
        <v>3.5555222866950391</v>
      </c>
      <c r="S153">
        <v>7.6925988132249767E-2</v>
      </c>
      <c r="T153">
        <v>3</v>
      </c>
      <c r="U153">
        <v>159</v>
      </c>
      <c r="V153">
        <v>5295.6881089677154</v>
      </c>
      <c r="W153">
        <v>4842.834942831485</v>
      </c>
      <c r="X153">
        <v>4834.0776435822818</v>
      </c>
      <c r="Y153">
        <v>4990.8668984604938</v>
      </c>
      <c r="Z153">
        <v>3.6134180197748562</v>
      </c>
      <c r="AA153">
        <v>5.2900473770713469E-2</v>
      </c>
      <c r="AB153">
        <v>3</v>
      </c>
      <c r="AC153">
        <v>166</v>
      </c>
      <c r="AD153">
        <f t="shared" si="6"/>
        <v>0.95670231374712866</v>
      </c>
      <c r="AE153">
        <f t="shared" si="7"/>
        <v>-6.3858007470281392E-2</v>
      </c>
      <c r="AF153">
        <f t="shared" si="8"/>
        <v>0.46110621254649464</v>
      </c>
      <c r="AG153" t="s">
        <v>3027</v>
      </c>
    </row>
    <row r="154" spans="1:33">
      <c r="A154" t="s">
        <v>336</v>
      </c>
      <c r="B154">
        <v>16</v>
      </c>
      <c r="C154">
        <v>7</v>
      </c>
      <c r="D154">
        <v>102.6113</v>
      </c>
      <c r="L154">
        <v>29969.6767</v>
      </c>
      <c r="M154" t="s">
        <v>337</v>
      </c>
      <c r="N154">
        <v>5280.8076048023731</v>
      </c>
      <c r="O154">
        <v>4580.5963823261982</v>
      </c>
      <c r="P154">
        <v>5645.2811364179488</v>
      </c>
      <c r="Q154">
        <v>5168.8950411821734</v>
      </c>
      <c r="R154">
        <v>3.5515208367094555</v>
      </c>
      <c r="S154">
        <v>0.10468254378637254</v>
      </c>
      <c r="T154">
        <v>3</v>
      </c>
      <c r="U154">
        <v>160</v>
      </c>
      <c r="V154">
        <v>5219.5567436741931</v>
      </c>
      <c r="W154">
        <v>5134.6414619810485</v>
      </c>
      <c r="X154">
        <v>5059.2854701169008</v>
      </c>
      <c r="Y154">
        <v>5137.8278919240483</v>
      </c>
      <c r="Z154">
        <v>3.6260215840464167</v>
      </c>
      <c r="AA154">
        <v>1.5606426994617102E-2</v>
      </c>
      <c r="AB154">
        <v>3</v>
      </c>
      <c r="AC154">
        <v>159</v>
      </c>
      <c r="AD154">
        <f t="shared" si="6"/>
        <v>0.993989595646535</v>
      </c>
      <c r="AE154">
        <f t="shared" si="7"/>
        <v>-8.6973440934686747E-3</v>
      </c>
      <c r="AF154">
        <f t="shared" si="8"/>
        <v>0.92636907666480206</v>
      </c>
      <c r="AG154" t="s">
        <v>3027</v>
      </c>
    </row>
    <row r="155" spans="1:33">
      <c r="A155" t="s">
        <v>338</v>
      </c>
      <c r="B155">
        <v>17</v>
      </c>
      <c r="C155">
        <v>12</v>
      </c>
      <c r="D155">
        <v>104.2059</v>
      </c>
      <c r="L155">
        <v>61751.991099999999</v>
      </c>
      <c r="M155" t="s">
        <v>339</v>
      </c>
      <c r="N155">
        <v>5066.8044669216943</v>
      </c>
      <c r="O155">
        <v>5411.588196162892</v>
      </c>
      <c r="P155">
        <v>5014.7915895995557</v>
      </c>
      <c r="Q155">
        <v>5164.3947508947149</v>
      </c>
      <c r="R155">
        <v>3.5511425542066513</v>
      </c>
      <c r="S155">
        <v>4.1757009326850301E-2</v>
      </c>
      <c r="T155">
        <v>3</v>
      </c>
      <c r="U155">
        <v>161</v>
      </c>
      <c r="V155">
        <v>5745.1062797022269</v>
      </c>
      <c r="W155">
        <v>5090.7479543243044</v>
      </c>
      <c r="X155">
        <v>5355.3913996084175</v>
      </c>
      <c r="Y155">
        <v>5397.0818778783168</v>
      </c>
      <c r="Z155">
        <v>3.6474010386595421</v>
      </c>
      <c r="AA155">
        <v>6.0989490198213835E-2</v>
      </c>
      <c r="AB155">
        <v>3</v>
      </c>
      <c r="AC155">
        <v>149</v>
      </c>
      <c r="AD155">
        <f t="shared" si="6"/>
        <v>1.0450560304173668</v>
      </c>
      <c r="AE155">
        <f t="shared" si="7"/>
        <v>6.3580294113111571E-2</v>
      </c>
      <c r="AF155">
        <f t="shared" si="8"/>
        <v>0.36365022245569439</v>
      </c>
      <c r="AG155" t="s">
        <v>3027</v>
      </c>
    </row>
    <row r="156" spans="1:33">
      <c r="A156" t="s">
        <v>340</v>
      </c>
      <c r="B156">
        <v>4</v>
      </c>
      <c r="C156">
        <v>1</v>
      </c>
      <c r="D156">
        <v>15.2234</v>
      </c>
      <c r="L156">
        <v>159872.97659999999</v>
      </c>
      <c r="M156" t="s">
        <v>341</v>
      </c>
      <c r="N156">
        <v>4942.2030465285943</v>
      </c>
      <c r="O156">
        <v>5530.5245941372586</v>
      </c>
      <c r="P156">
        <v>4891.3359715158249</v>
      </c>
      <c r="Q156">
        <v>5121.3545373938923</v>
      </c>
      <c r="R156">
        <v>3.5475079650682235</v>
      </c>
      <c r="S156">
        <v>6.9368998508490917E-2</v>
      </c>
      <c r="T156">
        <v>3</v>
      </c>
      <c r="U156">
        <v>162</v>
      </c>
      <c r="V156">
        <v>4096.269986126912</v>
      </c>
      <c r="W156">
        <v>4337.5273774699499</v>
      </c>
      <c r="X156">
        <v>4285.2516335864511</v>
      </c>
      <c r="Y156">
        <v>4239.6829990611041</v>
      </c>
      <c r="Z156">
        <v>3.5425754175879338</v>
      </c>
      <c r="AA156">
        <v>2.9936173626286495E-2</v>
      </c>
      <c r="AB156">
        <v>3</v>
      </c>
      <c r="AC156">
        <v>201</v>
      </c>
      <c r="AD156">
        <f t="shared" si="6"/>
        <v>0.82784407291172524</v>
      </c>
      <c r="AE156">
        <f t="shared" si="7"/>
        <v>-0.27256903781636654</v>
      </c>
      <c r="AF156">
        <f t="shared" si="8"/>
        <v>1.5502109419842451E-2</v>
      </c>
      <c r="AG156" t="s">
        <v>3027</v>
      </c>
    </row>
    <row r="157" spans="1:33">
      <c r="A157" t="s">
        <v>342</v>
      </c>
      <c r="B157">
        <v>12</v>
      </c>
      <c r="C157">
        <v>10</v>
      </c>
      <c r="D157">
        <v>80.691699999999997</v>
      </c>
      <c r="L157">
        <v>50104.658499999998</v>
      </c>
      <c r="M157" t="s">
        <v>343</v>
      </c>
      <c r="N157">
        <v>5225.5853382305795</v>
      </c>
      <c r="O157">
        <v>5178.8003364997994</v>
      </c>
      <c r="P157">
        <v>4926.9835941699912</v>
      </c>
      <c r="Q157">
        <v>5110.4564229667903</v>
      </c>
      <c r="R157">
        <v>3.5465828125674572</v>
      </c>
      <c r="S157">
        <v>3.142671379155168E-2</v>
      </c>
      <c r="T157">
        <v>3</v>
      </c>
      <c r="U157">
        <v>163</v>
      </c>
      <c r="V157">
        <v>4917.9753666084707</v>
      </c>
      <c r="W157">
        <v>4635.1791586934924</v>
      </c>
      <c r="X157">
        <v>5273.2183324502494</v>
      </c>
      <c r="Y157">
        <v>4942.1242859174044</v>
      </c>
      <c r="Z157">
        <v>3.6091556949253509</v>
      </c>
      <c r="AA157">
        <v>6.4689663068098938E-2</v>
      </c>
      <c r="AB157">
        <v>3</v>
      </c>
      <c r="AC157">
        <v>167</v>
      </c>
      <c r="AD157">
        <f t="shared" si="6"/>
        <v>0.96706123228193708</v>
      </c>
      <c r="AE157">
        <f t="shared" si="7"/>
        <v>-4.8320853879456817E-2</v>
      </c>
      <c r="AF157">
        <f t="shared" si="8"/>
        <v>0.46085600350707301</v>
      </c>
      <c r="AG157" t="s">
        <v>3027</v>
      </c>
    </row>
    <row r="158" spans="1:33">
      <c r="A158" t="s">
        <v>344</v>
      </c>
      <c r="B158">
        <v>23</v>
      </c>
      <c r="C158">
        <v>11</v>
      </c>
      <c r="D158">
        <v>132.81630000000001</v>
      </c>
      <c r="L158">
        <v>64358.406600000002</v>
      </c>
      <c r="M158" t="s">
        <v>345</v>
      </c>
      <c r="N158">
        <v>4978.0529865188009</v>
      </c>
      <c r="O158">
        <v>5204.7736992516502</v>
      </c>
      <c r="P158">
        <v>5144.527835080964</v>
      </c>
      <c r="Q158">
        <v>5109.1181736171384</v>
      </c>
      <c r="R158">
        <v>3.5464690711771882</v>
      </c>
      <c r="S158">
        <v>2.2985354112959197E-2</v>
      </c>
      <c r="T158">
        <v>3</v>
      </c>
      <c r="U158">
        <v>164</v>
      </c>
      <c r="V158">
        <v>4815.701931877049</v>
      </c>
      <c r="W158">
        <v>4898.0935623124806</v>
      </c>
      <c r="X158">
        <v>5046.4808271873726</v>
      </c>
      <c r="Y158">
        <v>4920.0921071256344</v>
      </c>
      <c r="Z158">
        <v>3.6072152650645157</v>
      </c>
      <c r="AA158">
        <v>2.3770205290749597E-2</v>
      </c>
      <c r="AB158">
        <v>3</v>
      </c>
      <c r="AC158">
        <v>168</v>
      </c>
      <c r="AD158">
        <f t="shared" si="6"/>
        <v>0.9630022128930954</v>
      </c>
      <c r="AE158">
        <f t="shared" si="7"/>
        <v>-5.4388981630438038E-2</v>
      </c>
      <c r="AF158">
        <f t="shared" si="8"/>
        <v>0.1194232602641182</v>
      </c>
      <c r="AG158" t="s">
        <v>3027</v>
      </c>
    </row>
    <row r="159" spans="1:33">
      <c r="A159" t="s">
        <v>346</v>
      </c>
      <c r="B159">
        <v>11</v>
      </c>
      <c r="C159">
        <v>7</v>
      </c>
      <c r="D159">
        <v>76.302199999999999</v>
      </c>
      <c r="L159">
        <v>34163.767699999997</v>
      </c>
      <c r="M159" t="s">
        <v>347</v>
      </c>
      <c r="N159">
        <v>5054.61909822285</v>
      </c>
      <c r="O159">
        <v>5111.8974626900754</v>
      </c>
      <c r="P159">
        <v>5132.7981906222922</v>
      </c>
      <c r="Q159">
        <v>5099.7715838450722</v>
      </c>
      <c r="R159">
        <v>3.545673847878045</v>
      </c>
      <c r="S159">
        <v>7.9367382496867336E-3</v>
      </c>
      <c r="T159">
        <v>3</v>
      </c>
      <c r="U159">
        <v>165</v>
      </c>
      <c r="V159">
        <v>5221.4193375730811</v>
      </c>
      <c r="W159">
        <v>5576.8909391174284</v>
      </c>
      <c r="X159">
        <v>5116.1295122980537</v>
      </c>
      <c r="Y159">
        <v>5304.8132629961883</v>
      </c>
      <c r="Z159">
        <v>3.6399121326837762</v>
      </c>
      <c r="AA159">
        <v>4.5512567358151026E-2</v>
      </c>
      <c r="AB159">
        <v>3</v>
      </c>
      <c r="AC159">
        <v>153</v>
      </c>
      <c r="AD159">
        <f t="shared" si="6"/>
        <v>1.0402060515417282</v>
      </c>
      <c r="AE159">
        <f t="shared" si="7"/>
        <v>5.6869336147928995E-2</v>
      </c>
      <c r="AF159">
        <f t="shared" si="8"/>
        <v>0.22047598406683397</v>
      </c>
      <c r="AG159" t="s">
        <v>3027</v>
      </c>
    </row>
    <row r="160" spans="1:33">
      <c r="A160" t="s">
        <v>348</v>
      </c>
      <c r="B160">
        <v>2</v>
      </c>
      <c r="C160">
        <v>1</v>
      </c>
      <c r="D160">
        <v>6.5171999999999999</v>
      </c>
      <c r="L160">
        <v>83289.6541</v>
      </c>
      <c r="M160" t="s">
        <v>349</v>
      </c>
      <c r="N160">
        <v>4807.2487643923978</v>
      </c>
      <c r="O160">
        <v>5435.1872718274453</v>
      </c>
      <c r="P160">
        <v>4999.7508110503813</v>
      </c>
      <c r="Q160">
        <v>5080.7289490900757</v>
      </c>
      <c r="R160">
        <v>3.5440491496005211</v>
      </c>
      <c r="S160">
        <v>6.3318877888427993E-2</v>
      </c>
      <c r="T160">
        <v>3</v>
      </c>
      <c r="U160">
        <v>166</v>
      </c>
      <c r="V160">
        <v>6666.1607136533203</v>
      </c>
      <c r="W160">
        <v>6746.9463282314982</v>
      </c>
      <c r="X160">
        <v>7196.7672696366253</v>
      </c>
      <c r="Y160">
        <v>6869.9581038404804</v>
      </c>
      <c r="Z160">
        <v>3.7521961205038479</v>
      </c>
      <c r="AA160">
        <v>4.1614941275224471E-2</v>
      </c>
      <c r="AB160">
        <v>3</v>
      </c>
      <c r="AC160">
        <v>114</v>
      </c>
      <c r="AD160">
        <f t="shared" si="6"/>
        <v>1.3521599307262482</v>
      </c>
      <c r="AE160">
        <f t="shared" si="7"/>
        <v>0.43526580074723753</v>
      </c>
      <c r="AF160">
        <f t="shared" si="8"/>
        <v>1.9714711454897949E-3</v>
      </c>
      <c r="AG160" t="s">
        <v>3027</v>
      </c>
    </row>
    <row r="161" spans="1:33">
      <c r="A161" t="s">
        <v>350</v>
      </c>
      <c r="B161">
        <v>9</v>
      </c>
      <c r="C161">
        <v>6</v>
      </c>
      <c r="D161">
        <v>52.378500000000003</v>
      </c>
      <c r="L161">
        <v>27031.977299999999</v>
      </c>
      <c r="M161" t="s">
        <v>351</v>
      </c>
      <c r="N161">
        <v>4765.6281321048018</v>
      </c>
      <c r="O161">
        <v>5449.5743521957847</v>
      </c>
      <c r="P161">
        <v>5019.2033967799107</v>
      </c>
      <c r="Q161">
        <v>5078.1352936934982</v>
      </c>
      <c r="R161">
        <v>3.5438273905092985</v>
      </c>
      <c r="S161">
        <v>6.8088086648834381E-2</v>
      </c>
      <c r="T161">
        <v>3</v>
      </c>
      <c r="U161">
        <v>167</v>
      </c>
      <c r="V161">
        <v>4824.1156018340253</v>
      </c>
      <c r="W161">
        <v>4787.9547237977704</v>
      </c>
      <c r="X161">
        <v>5606.7510941539958</v>
      </c>
      <c r="Y161">
        <v>5072.9404732619305</v>
      </c>
      <c r="Z161">
        <v>3.6205017982261141</v>
      </c>
      <c r="AA161">
        <v>9.1198978486327353E-2</v>
      </c>
      <c r="AB161">
        <v>3</v>
      </c>
      <c r="AC161">
        <v>162</v>
      </c>
      <c r="AD161">
        <f t="shared" si="6"/>
        <v>0.99897702205019645</v>
      </c>
      <c r="AE161">
        <f t="shared" si="7"/>
        <v>-1.4766006088879219E-3</v>
      </c>
      <c r="AF161">
        <f t="shared" si="8"/>
        <v>0.98831678715870819</v>
      </c>
      <c r="AG161" t="s">
        <v>3027</v>
      </c>
    </row>
    <row r="162" spans="1:33">
      <c r="A162" t="s">
        <v>352</v>
      </c>
      <c r="B162">
        <v>8</v>
      </c>
      <c r="C162">
        <v>6</v>
      </c>
      <c r="D162">
        <v>41.8949</v>
      </c>
      <c r="L162">
        <v>27754.917399999998</v>
      </c>
      <c r="M162" t="s">
        <v>353</v>
      </c>
      <c r="N162">
        <v>5648.1578780796472</v>
      </c>
      <c r="O162">
        <v>3358.7173141249618</v>
      </c>
      <c r="P162">
        <v>5682.7030611903601</v>
      </c>
      <c r="Q162">
        <v>4896.5260844649893</v>
      </c>
      <c r="R162">
        <v>3.5280111955661573</v>
      </c>
      <c r="S162">
        <v>0.27200783624280112</v>
      </c>
      <c r="T162">
        <v>3</v>
      </c>
      <c r="U162">
        <v>168</v>
      </c>
      <c r="V162">
        <v>4710.6590875129023</v>
      </c>
      <c r="W162">
        <v>5175.6424765703678</v>
      </c>
      <c r="X162">
        <v>5512.4338014594514</v>
      </c>
      <c r="Y162">
        <v>5132.9117885142405</v>
      </c>
      <c r="Z162">
        <v>3.6256058327348608</v>
      </c>
      <c r="AA162">
        <v>7.8433402649004683E-2</v>
      </c>
      <c r="AB162">
        <v>3</v>
      </c>
      <c r="AC162">
        <v>160</v>
      </c>
      <c r="AD162">
        <f t="shared" si="6"/>
        <v>1.0482762064311721</v>
      </c>
      <c r="AE162">
        <f t="shared" si="7"/>
        <v>6.8018897358829281E-2</v>
      </c>
      <c r="AF162">
        <f t="shared" si="8"/>
        <v>0.78319985286872829</v>
      </c>
      <c r="AG162" t="s">
        <v>3027</v>
      </c>
    </row>
    <row r="163" spans="1:33">
      <c r="A163" t="s">
        <v>354</v>
      </c>
      <c r="B163">
        <v>12</v>
      </c>
      <c r="C163">
        <v>10</v>
      </c>
      <c r="D163">
        <v>70.756900000000002</v>
      </c>
      <c r="L163">
        <v>47584.477599999998</v>
      </c>
      <c r="M163" t="s">
        <v>355</v>
      </c>
      <c r="N163">
        <v>5012.8122376712299</v>
      </c>
      <c r="O163">
        <v>4699.2933286385451</v>
      </c>
      <c r="P163">
        <v>4837.3093403319235</v>
      </c>
      <c r="Q163">
        <v>4849.8049688805668</v>
      </c>
      <c r="R163">
        <v>3.5238473973117013</v>
      </c>
      <c r="S163">
        <v>3.2399762768156384E-2</v>
      </c>
      <c r="T163">
        <v>3</v>
      </c>
      <c r="U163">
        <v>169</v>
      </c>
      <c r="V163">
        <v>5430.1332217600502</v>
      </c>
      <c r="W163">
        <v>6311.137277937707</v>
      </c>
      <c r="X163">
        <v>6040.4873938943856</v>
      </c>
      <c r="Y163">
        <v>5927.2526311973797</v>
      </c>
      <c r="Z163">
        <v>3.6880954700842978</v>
      </c>
      <c r="AA163">
        <v>7.6137385709563951E-2</v>
      </c>
      <c r="AB163">
        <v>3</v>
      </c>
      <c r="AC163">
        <v>138</v>
      </c>
      <c r="AD163">
        <f t="shared" si="6"/>
        <v>1.222163090934667</v>
      </c>
      <c r="AE163">
        <f t="shared" si="7"/>
        <v>0.28943681771216623</v>
      </c>
      <c r="AF163">
        <f t="shared" si="8"/>
        <v>1.7462688600844659E-2</v>
      </c>
      <c r="AG163" t="s">
        <v>3027</v>
      </c>
    </row>
    <row r="164" spans="1:33">
      <c r="A164" t="s">
        <v>356</v>
      </c>
      <c r="B164">
        <v>15</v>
      </c>
      <c r="C164">
        <v>11</v>
      </c>
      <c r="D164">
        <v>95.593699999999998</v>
      </c>
      <c r="L164">
        <v>55712.9323</v>
      </c>
      <c r="M164" t="s">
        <v>357</v>
      </c>
      <c r="N164">
        <v>4771.2893152681308</v>
      </c>
      <c r="O164">
        <v>4975.4104118934638</v>
      </c>
      <c r="P164">
        <v>4734.3225919242395</v>
      </c>
      <c r="Q164">
        <v>4827.0074396952778</v>
      </c>
      <c r="R164">
        <v>3.5218010913535953</v>
      </c>
      <c r="S164">
        <v>2.689928416268356E-2</v>
      </c>
      <c r="T164">
        <v>3</v>
      </c>
      <c r="U164">
        <v>170</v>
      </c>
      <c r="V164">
        <v>4438.8714096950371</v>
      </c>
      <c r="W164">
        <v>4720.7406805981054</v>
      </c>
      <c r="X164">
        <v>4689.7025689020993</v>
      </c>
      <c r="Y164">
        <v>4616.4382197317464</v>
      </c>
      <c r="Z164">
        <v>3.5795490598793123</v>
      </c>
      <c r="AA164">
        <v>3.3480025273746689E-2</v>
      </c>
      <c r="AB164">
        <v>3</v>
      </c>
      <c r="AC164">
        <v>178</v>
      </c>
      <c r="AD164">
        <f t="shared" si="6"/>
        <v>0.95637686028161073</v>
      </c>
      <c r="AE164">
        <f t="shared" si="7"/>
        <v>-6.4348870693974963E-2</v>
      </c>
      <c r="AF164">
        <f t="shared" si="8"/>
        <v>0.14508983243461299</v>
      </c>
      <c r="AG164" t="s">
        <v>3027</v>
      </c>
    </row>
    <row r="165" spans="1:33">
      <c r="A165" t="s">
        <v>358</v>
      </c>
      <c r="B165">
        <v>20</v>
      </c>
      <c r="C165">
        <v>14</v>
      </c>
      <c r="D165">
        <v>103.4074</v>
      </c>
      <c r="L165">
        <v>97396.038400000005</v>
      </c>
      <c r="M165" t="s">
        <v>359</v>
      </c>
      <c r="N165">
        <v>4714.5768770320037</v>
      </c>
      <c r="O165">
        <v>5086.4744019482523</v>
      </c>
      <c r="P165">
        <v>4659.2443077608059</v>
      </c>
      <c r="Q165">
        <v>4820.098528913687</v>
      </c>
      <c r="R165">
        <v>3.521179039030101</v>
      </c>
      <c r="S165">
        <v>4.8202614102702372E-2</v>
      </c>
      <c r="T165">
        <v>3</v>
      </c>
      <c r="U165">
        <v>171</v>
      </c>
      <c r="V165">
        <v>6281.5210089203765</v>
      </c>
      <c r="W165">
        <v>6056.4140257635554</v>
      </c>
      <c r="X165">
        <v>5447.1576916411268</v>
      </c>
      <c r="Y165">
        <v>5928.3642421083532</v>
      </c>
      <c r="Z165">
        <v>3.6881769110571687</v>
      </c>
      <c r="AA165">
        <v>7.2814177546405456E-2</v>
      </c>
      <c r="AB165">
        <v>3</v>
      </c>
      <c r="AC165">
        <v>137</v>
      </c>
      <c r="AD165">
        <f t="shared" si="6"/>
        <v>1.2299259458176341</v>
      </c>
      <c r="AE165">
        <f t="shared" si="7"/>
        <v>0.29857145311089522</v>
      </c>
      <c r="AF165">
        <f t="shared" si="8"/>
        <v>1.7310398602530502E-2</v>
      </c>
      <c r="AG165" t="s">
        <v>3027</v>
      </c>
    </row>
    <row r="166" spans="1:33">
      <c r="A166" t="s">
        <v>360</v>
      </c>
      <c r="B166">
        <v>20</v>
      </c>
      <c r="C166">
        <v>15</v>
      </c>
      <c r="D166">
        <v>100.8134</v>
      </c>
      <c r="L166">
        <v>69648.440100000007</v>
      </c>
      <c r="M166" t="s">
        <v>361</v>
      </c>
      <c r="N166">
        <v>5172.627899154335</v>
      </c>
      <c r="O166">
        <v>4153.6852375129292</v>
      </c>
      <c r="P166">
        <v>5102.830532465131</v>
      </c>
      <c r="Q166">
        <v>4809.7145563774648</v>
      </c>
      <c r="R166">
        <v>3.5202424261009235</v>
      </c>
      <c r="S166">
        <v>0.11834567112051129</v>
      </c>
      <c r="T166">
        <v>3</v>
      </c>
      <c r="U166">
        <v>172</v>
      </c>
      <c r="V166">
        <v>5121.798226132446</v>
      </c>
      <c r="W166">
        <v>5281.76243941542</v>
      </c>
      <c r="X166">
        <v>5445.75128044761</v>
      </c>
      <c r="Y166">
        <v>5283.1039819984917</v>
      </c>
      <c r="Z166">
        <v>3.6381311905140263</v>
      </c>
      <c r="AA166">
        <v>3.0660137357955329E-2</v>
      </c>
      <c r="AB166">
        <v>3</v>
      </c>
      <c r="AC166">
        <v>154</v>
      </c>
      <c r="AD166">
        <f t="shared" si="6"/>
        <v>1.0984236008337198</v>
      </c>
      <c r="AE166">
        <f t="shared" si="7"/>
        <v>0.13543452881321741</v>
      </c>
      <c r="AF166">
        <f t="shared" si="8"/>
        <v>0.23815513911627373</v>
      </c>
      <c r="AG166" t="s">
        <v>3027</v>
      </c>
    </row>
    <row r="167" spans="1:33">
      <c r="A167" t="s">
        <v>362</v>
      </c>
      <c r="B167">
        <v>2</v>
      </c>
      <c r="C167">
        <v>2</v>
      </c>
      <c r="D167">
        <v>14.735300000000001</v>
      </c>
      <c r="L167">
        <v>21320.4388</v>
      </c>
      <c r="M167" t="s">
        <v>363</v>
      </c>
      <c r="N167">
        <v>4827.1452448594537</v>
      </c>
      <c r="O167">
        <v>4962.0538323982264</v>
      </c>
      <c r="P167">
        <v>4454.5734719044731</v>
      </c>
      <c r="Q167">
        <v>4747.9241830540504</v>
      </c>
      <c r="R167">
        <v>3.5146268985039399</v>
      </c>
      <c r="S167">
        <v>5.5361411879982586E-2</v>
      </c>
      <c r="T167">
        <v>3</v>
      </c>
      <c r="U167">
        <v>173</v>
      </c>
      <c r="V167">
        <v>4662.272020538745</v>
      </c>
      <c r="W167">
        <v>4884.2990594503044</v>
      </c>
      <c r="X167">
        <v>5005.7014508463326</v>
      </c>
      <c r="Y167">
        <v>4850.7575102784604</v>
      </c>
      <c r="Z167">
        <v>3.6010515967193095</v>
      </c>
      <c r="AA167">
        <v>3.5902495465927824E-2</v>
      </c>
      <c r="AB167">
        <v>3</v>
      </c>
      <c r="AC167">
        <v>169</v>
      </c>
      <c r="AD167">
        <f t="shared" si="6"/>
        <v>1.0216585866285386</v>
      </c>
      <c r="AE167">
        <f t="shared" si="7"/>
        <v>3.0913163331572381E-2</v>
      </c>
      <c r="AF167">
        <f t="shared" si="8"/>
        <v>0.60233060420597773</v>
      </c>
      <c r="AG167" t="s">
        <v>3027</v>
      </c>
    </row>
    <row r="168" spans="1:33">
      <c r="A168" t="s">
        <v>364</v>
      </c>
      <c r="B168">
        <v>6</v>
      </c>
      <c r="C168">
        <v>6</v>
      </c>
      <c r="D168">
        <v>40.204300000000003</v>
      </c>
      <c r="L168">
        <v>48921.610099999998</v>
      </c>
      <c r="M168" t="s">
        <v>365</v>
      </c>
      <c r="N168">
        <v>4601.1092156055365</v>
      </c>
      <c r="O168">
        <v>4567.283234160579</v>
      </c>
      <c r="P168">
        <v>4948.3998906497736</v>
      </c>
      <c r="Q168">
        <v>4705.5974468052964</v>
      </c>
      <c r="R168">
        <v>3.5107378946923515</v>
      </c>
      <c r="S168">
        <v>4.4830050895521584E-2</v>
      </c>
      <c r="T168">
        <v>3</v>
      </c>
      <c r="U168">
        <v>174</v>
      </c>
      <c r="V168">
        <v>4890.7176844170708</v>
      </c>
      <c r="W168">
        <v>4984.0128167076009</v>
      </c>
      <c r="X168">
        <v>5238.2218410587793</v>
      </c>
      <c r="Y168">
        <v>5037.6507807278167</v>
      </c>
      <c r="Z168">
        <v>3.6174700900720058</v>
      </c>
      <c r="AA168">
        <v>3.5702012091734479E-2</v>
      </c>
      <c r="AB168">
        <v>3</v>
      </c>
      <c r="AC168">
        <v>163</v>
      </c>
      <c r="AD168">
        <f t="shared" si="6"/>
        <v>1.0705656056805191</v>
      </c>
      <c r="AE168">
        <f t="shared" si="7"/>
        <v>9.8373208698454589E-2</v>
      </c>
      <c r="AF168">
        <f t="shared" si="8"/>
        <v>0.10666330208481602</v>
      </c>
      <c r="AG168" t="s">
        <v>3027</v>
      </c>
    </row>
    <row r="169" spans="1:33">
      <c r="A169" t="s">
        <v>366</v>
      </c>
      <c r="B169">
        <v>17</v>
      </c>
      <c r="C169">
        <v>12</v>
      </c>
      <c r="D169">
        <v>106.59829999999999</v>
      </c>
      <c r="L169">
        <v>47809.751600000003</v>
      </c>
      <c r="M169" t="s">
        <v>367</v>
      </c>
      <c r="N169">
        <v>4556.3773147146348</v>
      </c>
      <c r="O169">
        <v>4979.1432562093287</v>
      </c>
      <c r="P169">
        <v>4512.6311855332906</v>
      </c>
      <c r="Q169">
        <v>4682.717252152418</v>
      </c>
      <c r="R169">
        <v>3.5086210585456841</v>
      </c>
      <c r="S169">
        <v>5.5019894001391026E-2</v>
      </c>
      <c r="T169">
        <v>3</v>
      </c>
      <c r="U169">
        <v>175</v>
      </c>
      <c r="V169">
        <v>4190.5589613049633</v>
      </c>
      <c r="W169">
        <v>4366.211068635881</v>
      </c>
      <c r="X169">
        <v>4587.5075082594831</v>
      </c>
      <c r="Y169">
        <v>4381.4258460667761</v>
      </c>
      <c r="Z169">
        <v>3.5568574977891743</v>
      </c>
      <c r="AA169">
        <v>4.5398730670293992E-2</v>
      </c>
      <c r="AB169">
        <v>3</v>
      </c>
      <c r="AC169">
        <v>197</v>
      </c>
      <c r="AD169">
        <f t="shared" si="6"/>
        <v>0.93565885150397388</v>
      </c>
      <c r="AE169">
        <f t="shared" si="7"/>
        <v>-9.594548704194901E-2</v>
      </c>
      <c r="AF169">
        <f t="shared" si="8"/>
        <v>0.18413875561130447</v>
      </c>
      <c r="AG169" t="s">
        <v>3027</v>
      </c>
    </row>
    <row r="170" spans="1:33">
      <c r="A170" t="s">
        <v>368</v>
      </c>
      <c r="B170">
        <v>3</v>
      </c>
      <c r="C170">
        <v>3</v>
      </c>
      <c r="D170">
        <v>19.636900000000001</v>
      </c>
      <c r="L170">
        <v>27521.565200000001</v>
      </c>
      <c r="M170" t="s">
        <v>369</v>
      </c>
      <c r="N170">
        <v>4461.2249614550456</v>
      </c>
      <c r="O170">
        <v>4948.5016626566885</v>
      </c>
      <c r="P170">
        <v>4630.1136213856371</v>
      </c>
      <c r="Q170">
        <v>4679.9467484991237</v>
      </c>
      <c r="R170">
        <v>3.508364034586744</v>
      </c>
      <c r="S170">
        <v>5.287049563789116E-2</v>
      </c>
      <c r="T170">
        <v>3</v>
      </c>
      <c r="U170">
        <v>176</v>
      </c>
      <c r="V170">
        <v>6359.3656122312741</v>
      </c>
      <c r="W170">
        <v>6625.3827838906036</v>
      </c>
      <c r="X170">
        <v>5812.0363891450479</v>
      </c>
      <c r="Y170">
        <v>6265.5949284223088</v>
      </c>
      <c r="Z170">
        <v>3.7122043462184133</v>
      </c>
      <c r="AA170">
        <v>6.6187179480741098E-2</v>
      </c>
      <c r="AB170">
        <v>3</v>
      </c>
      <c r="AC170">
        <v>130</v>
      </c>
      <c r="AD170">
        <f t="shared" si="6"/>
        <v>1.3388175689032591</v>
      </c>
      <c r="AE170">
        <f t="shared" si="7"/>
        <v>0.42095938831761304</v>
      </c>
      <c r="AF170">
        <f t="shared" si="8"/>
        <v>4.7199378541938211E-3</v>
      </c>
      <c r="AG170" t="s">
        <v>3027</v>
      </c>
    </row>
    <row r="171" spans="1:33">
      <c r="A171" t="s">
        <v>370</v>
      </c>
      <c r="B171">
        <v>12</v>
      </c>
      <c r="C171">
        <v>9</v>
      </c>
      <c r="D171">
        <v>55.802900000000001</v>
      </c>
      <c r="L171">
        <v>60791.990299999998</v>
      </c>
      <c r="M171" t="s">
        <v>371</v>
      </c>
      <c r="N171">
        <v>4932.1124005629699</v>
      </c>
      <c r="O171">
        <v>4144.5320095355919</v>
      </c>
      <c r="P171">
        <v>4959.0847598044547</v>
      </c>
      <c r="Q171">
        <v>4678.5763899676722</v>
      </c>
      <c r="R171">
        <v>3.5082368480330781</v>
      </c>
      <c r="S171">
        <v>9.8896019939750571E-2</v>
      </c>
      <c r="T171">
        <v>3</v>
      </c>
      <c r="U171">
        <v>177</v>
      </c>
      <c r="V171">
        <v>3881.4643033068382</v>
      </c>
      <c r="W171">
        <v>4443.2453575856434</v>
      </c>
      <c r="X171">
        <v>4091.1753095547324</v>
      </c>
      <c r="Y171">
        <v>4138.628323482405</v>
      </c>
      <c r="Z171">
        <v>3.5320984575648096</v>
      </c>
      <c r="AA171">
        <v>6.8592976910403239E-2</v>
      </c>
      <c r="AB171">
        <v>3</v>
      </c>
      <c r="AC171">
        <v>205</v>
      </c>
      <c r="AD171">
        <f t="shared" si="6"/>
        <v>0.88459137535018462</v>
      </c>
      <c r="AE171">
        <f t="shared" si="7"/>
        <v>-0.17691691866953371</v>
      </c>
      <c r="AF171">
        <f t="shared" si="8"/>
        <v>0.16001905300302915</v>
      </c>
      <c r="AG171" t="s">
        <v>3027</v>
      </c>
    </row>
    <row r="172" spans="1:33">
      <c r="A172" t="s">
        <v>372</v>
      </c>
      <c r="B172">
        <v>3</v>
      </c>
      <c r="C172">
        <v>3</v>
      </c>
      <c r="D172">
        <v>21.1038</v>
      </c>
      <c r="L172">
        <v>17611.584599999998</v>
      </c>
      <c r="M172" t="s">
        <v>373</v>
      </c>
      <c r="N172">
        <v>4785.2664015904502</v>
      </c>
      <c r="O172">
        <v>4549.1465043604894</v>
      </c>
      <c r="P172">
        <v>4533.7686422189272</v>
      </c>
      <c r="Q172">
        <v>4622.7271827232889</v>
      </c>
      <c r="R172">
        <v>3.5030213868165867</v>
      </c>
      <c r="S172">
        <v>3.0495620375854477E-2</v>
      </c>
      <c r="T172">
        <v>3</v>
      </c>
      <c r="U172">
        <v>178</v>
      </c>
      <c r="V172">
        <v>4587.4573115211469</v>
      </c>
      <c r="W172">
        <v>4360.2618416319856</v>
      </c>
      <c r="X172">
        <v>4422.884619873771</v>
      </c>
      <c r="Y172">
        <v>4456.8679243423012</v>
      </c>
      <c r="Z172">
        <v>3.5642717962763792</v>
      </c>
      <c r="AA172">
        <v>2.632974024819916E-2</v>
      </c>
      <c r="AB172">
        <v>3</v>
      </c>
      <c r="AC172">
        <v>190</v>
      </c>
      <c r="AD172">
        <f t="shared" si="6"/>
        <v>0.96412090702629816</v>
      </c>
      <c r="AE172">
        <f t="shared" si="7"/>
        <v>-5.2714013754386113E-2</v>
      </c>
      <c r="AF172">
        <f t="shared" si="8"/>
        <v>0.19236288681821506</v>
      </c>
      <c r="AG172" t="s">
        <v>3027</v>
      </c>
    </row>
    <row r="173" spans="1:33">
      <c r="A173" t="s">
        <v>374</v>
      </c>
      <c r="B173">
        <v>3</v>
      </c>
      <c r="C173">
        <v>1</v>
      </c>
      <c r="D173">
        <v>18.063400000000001</v>
      </c>
      <c r="L173">
        <v>15510.7754</v>
      </c>
      <c r="M173" t="s">
        <v>375</v>
      </c>
      <c r="N173">
        <v>4904.3422312989933</v>
      </c>
      <c r="O173">
        <v>4408.449055985041</v>
      </c>
      <c r="P173">
        <v>4504.2436965299212</v>
      </c>
      <c r="Q173">
        <v>4605.6783279379852</v>
      </c>
      <c r="R173">
        <v>3.5014167256492716</v>
      </c>
      <c r="S173">
        <v>5.711384472804501E-2</v>
      </c>
      <c r="T173">
        <v>3</v>
      </c>
      <c r="U173">
        <v>179</v>
      </c>
      <c r="V173">
        <v>3972.267229929771</v>
      </c>
      <c r="W173">
        <v>5052.3055947576777</v>
      </c>
      <c r="X173">
        <v>4714.0644197322617</v>
      </c>
      <c r="Y173">
        <v>4579.5457481399035</v>
      </c>
      <c r="Z173">
        <v>3.5760644337969594</v>
      </c>
      <c r="AA173">
        <v>0.12063249027668117</v>
      </c>
      <c r="AB173">
        <v>3</v>
      </c>
      <c r="AC173">
        <v>182</v>
      </c>
      <c r="AD173">
        <f t="shared" si="6"/>
        <v>0.99432600847532882</v>
      </c>
      <c r="AE173">
        <f t="shared" si="7"/>
        <v>-8.2091508474694871E-3</v>
      </c>
      <c r="AF173">
        <f t="shared" si="8"/>
        <v>0.94458217941614087</v>
      </c>
      <c r="AG173" t="s">
        <v>3027</v>
      </c>
    </row>
    <row r="174" spans="1:33">
      <c r="A174" t="s">
        <v>376</v>
      </c>
      <c r="B174">
        <v>3</v>
      </c>
      <c r="C174">
        <v>3</v>
      </c>
      <c r="D174">
        <v>21.942900000000002</v>
      </c>
      <c r="L174">
        <v>17695.0124</v>
      </c>
      <c r="M174" t="s">
        <v>377</v>
      </c>
      <c r="N174">
        <v>4428.4041679039165</v>
      </c>
      <c r="O174">
        <v>4756.2664945523347</v>
      </c>
      <c r="P174">
        <v>4585.5815917392119</v>
      </c>
      <c r="Q174">
        <v>4590.0840847318213</v>
      </c>
      <c r="R174">
        <v>3.4999437645260909</v>
      </c>
      <c r="S174">
        <v>3.5724297829072202E-2</v>
      </c>
      <c r="T174">
        <v>3</v>
      </c>
      <c r="U174">
        <v>180</v>
      </c>
      <c r="V174">
        <v>5065.9124368126659</v>
      </c>
      <c r="W174">
        <v>4964.1835995685287</v>
      </c>
      <c r="X174">
        <v>5482.2627468300134</v>
      </c>
      <c r="Y174">
        <v>5170.7862610704033</v>
      </c>
      <c r="Z174">
        <v>3.6287986181678669</v>
      </c>
      <c r="AA174">
        <v>5.3086753366053993E-2</v>
      </c>
      <c r="AB174">
        <v>3</v>
      </c>
      <c r="AC174">
        <v>156</v>
      </c>
      <c r="AD174">
        <f t="shared" si="6"/>
        <v>1.1265123177743508</v>
      </c>
      <c r="AE174">
        <f t="shared" si="7"/>
        <v>0.171863088712989</v>
      </c>
      <c r="AF174">
        <f t="shared" si="8"/>
        <v>3.4659848343969242E-2</v>
      </c>
      <c r="AG174" t="s">
        <v>3027</v>
      </c>
    </row>
    <row r="175" spans="1:33">
      <c r="A175" t="s">
        <v>378</v>
      </c>
      <c r="B175">
        <v>9</v>
      </c>
      <c r="C175">
        <v>6</v>
      </c>
      <c r="D175">
        <v>38.663899999999998</v>
      </c>
      <c r="L175">
        <v>340474.08970000001</v>
      </c>
      <c r="M175" t="s">
        <v>379</v>
      </c>
      <c r="N175">
        <v>4734.8946602816332</v>
      </c>
      <c r="O175">
        <v>4476.346415961305</v>
      </c>
      <c r="P175">
        <v>4475.9011804844822</v>
      </c>
      <c r="Q175">
        <v>4562.380752242474</v>
      </c>
      <c r="R175">
        <v>3.4973146495524374</v>
      </c>
      <c r="S175">
        <v>3.2746410446321657E-2</v>
      </c>
      <c r="T175">
        <v>3</v>
      </c>
      <c r="U175">
        <v>181</v>
      </c>
      <c r="V175">
        <v>4908.0118404247023</v>
      </c>
      <c r="W175">
        <v>4442.7556064137834</v>
      </c>
      <c r="X175">
        <v>4839.7143199915599</v>
      </c>
      <c r="Y175">
        <v>4730.1605889433486</v>
      </c>
      <c r="Z175">
        <v>3.5901179172483886</v>
      </c>
      <c r="AA175">
        <v>5.3112716331638783E-2</v>
      </c>
      <c r="AB175">
        <v>3</v>
      </c>
      <c r="AC175">
        <v>172</v>
      </c>
      <c r="AD175">
        <f t="shared" si="6"/>
        <v>1.0367746239983167</v>
      </c>
      <c r="AE175">
        <f t="shared" si="7"/>
        <v>5.2102312494307329E-2</v>
      </c>
      <c r="AF175">
        <f t="shared" si="8"/>
        <v>0.37639767351359221</v>
      </c>
      <c r="AG175" t="s">
        <v>3027</v>
      </c>
    </row>
    <row r="176" spans="1:33">
      <c r="A176" t="s">
        <v>380</v>
      </c>
      <c r="B176">
        <v>5</v>
      </c>
      <c r="C176">
        <v>4</v>
      </c>
      <c r="D176">
        <v>31.983599999999999</v>
      </c>
      <c r="L176">
        <v>18532.7942</v>
      </c>
      <c r="M176" t="s">
        <v>381</v>
      </c>
      <c r="N176">
        <v>4329.3901168497432</v>
      </c>
      <c r="O176">
        <v>4673.1868323232229</v>
      </c>
      <c r="P176">
        <v>4629.8848085309046</v>
      </c>
      <c r="Q176">
        <v>4544.1539192346236</v>
      </c>
      <c r="R176">
        <v>3.4955761565133505</v>
      </c>
      <c r="S176">
        <v>4.1206098556505179E-2</v>
      </c>
      <c r="T176">
        <v>3</v>
      </c>
      <c r="U176">
        <v>182</v>
      </c>
      <c r="V176">
        <v>3803.300513295781</v>
      </c>
      <c r="W176">
        <v>4463.3964875717784</v>
      </c>
      <c r="X176">
        <v>4793.8142943072171</v>
      </c>
      <c r="Y176">
        <v>4353.5037650582581</v>
      </c>
      <c r="Z176">
        <v>3.5540809563517635</v>
      </c>
      <c r="AA176">
        <v>0.11584187750849746</v>
      </c>
      <c r="AB176">
        <v>3</v>
      </c>
      <c r="AC176">
        <v>199</v>
      </c>
      <c r="AD176">
        <f t="shared" si="6"/>
        <v>0.95804496116001348</v>
      </c>
      <c r="AE176">
        <f t="shared" si="7"/>
        <v>-6.1834731493241243E-2</v>
      </c>
      <c r="AF176">
        <f t="shared" si="8"/>
        <v>0.57251736578633494</v>
      </c>
      <c r="AG176" t="s">
        <v>3027</v>
      </c>
    </row>
    <row r="177" spans="1:33">
      <c r="A177" t="s">
        <v>382</v>
      </c>
      <c r="B177">
        <v>8</v>
      </c>
      <c r="C177">
        <v>4</v>
      </c>
      <c r="D177">
        <v>41.062600000000003</v>
      </c>
      <c r="L177">
        <v>41277.095500000003</v>
      </c>
      <c r="M177" t="s">
        <v>383</v>
      </c>
      <c r="N177">
        <v>4398.2262562083633</v>
      </c>
      <c r="O177">
        <v>4754.4786660579393</v>
      </c>
      <c r="P177">
        <v>4318.6083118023071</v>
      </c>
      <c r="Q177">
        <v>4490.437744689536</v>
      </c>
      <c r="R177">
        <v>3.490411802891412</v>
      </c>
      <c r="S177">
        <v>5.1688834649168104E-2</v>
      </c>
      <c r="T177">
        <v>3</v>
      </c>
      <c r="U177">
        <v>183</v>
      </c>
      <c r="V177">
        <v>4334.5202554302487</v>
      </c>
      <c r="W177">
        <v>4097.5245898031617</v>
      </c>
      <c r="X177">
        <v>4064.8716092555246</v>
      </c>
      <c r="Y177">
        <v>4165.6388181629782</v>
      </c>
      <c r="Z177">
        <v>3.5349236436916067</v>
      </c>
      <c r="AA177">
        <v>3.532808813537501E-2</v>
      </c>
      <c r="AB177">
        <v>3</v>
      </c>
      <c r="AC177">
        <v>203</v>
      </c>
      <c r="AD177">
        <f t="shared" si="6"/>
        <v>0.92766876082166594</v>
      </c>
      <c r="AE177">
        <f t="shared" si="7"/>
        <v>-0.1083183352529055</v>
      </c>
      <c r="AF177">
        <f t="shared" si="8"/>
        <v>0.11006642115201702</v>
      </c>
      <c r="AG177" t="s">
        <v>3027</v>
      </c>
    </row>
    <row r="178" spans="1:33">
      <c r="A178" t="s">
        <v>384</v>
      </c>
      <c r="B178">
        <v>19</v>
      </c>
      <c r="C178">
        <v>13</v>
      </c>
      <c r="D178">
        <v>98.437600000000003</v>
      </c>
      <c r="L178">
        <v>49252.748599999999</v>
      </c>
      <c r="M178" t="s">
        <v>385</v>
      </c>
      <c r="N178">
        <v>4707.7285110174907</v>
      </c>
      <c r="O178">
        <v>4007.5021130062532</v>
      </c>
      <c r="P178">
        <v>4649.7730520474552</v>
      </c>
      <c r="Q178">
        <v>4455.0012253570658</v>
      </c>
      <c r="R178">
        <v>3.4869709509981961</v>
      </c>
      <c r="S178">
        <v>8.7233973127866821E-2</v>
      </c>
      <c r="T178">
        <v>3</v>
      </c>
      <c r="U178">
        <v>184</v>
      </c>
      <c r="V178">
        <v>4911.7647386397548</v>
      </c>
      <c r="W178">
        <v>5503.9468761413045</v>
      </c>
      <c r="X178">
        <v>5054.6600404436467</v>
      </c>
      <c r="Y178">
        <v>5156.7905517415684</v>
      </c>
      <c r="Z178">
        <v>3.6276215244191716</v>
      </c>
      <c r="AA178">
        <v>5.992472550413476E-2</v>
      </c>
      <c r="AB178">
        <v>3</v>
      </c>
      <c r="AC178">
        <v>157</v>
      </c>
      <c r="AD178">
        <f t="shared" si="6"/>
        <v>1.1575284249957203</v>
      </c>
      <c r="AE178">
        <f t="shared" si="7"/>
        <v>0.21104762164693058</v>
      </c>
      <c r="AF178">
        <f t="shared" si="8"/>
        <v>7.0585939278075757E-2</v>
      </c>
      <c r="AG178" t="s">
        <v>3027</v>
      </c>
    </row>
    <row r="179" spans="1:33">
      <c r="A179" t="s">
        <v>386</v>
      </c>
      <c r="B179">
        <v>2</v>
      </c>
      <c r="C179">
        <v>1</v>
      </c>
      <c r="D179">
        <v>7.2091000000000003</v>
      </c>
      <c r="L179">
        <v>145144.1306</v>
      </c>
      <c r="M179" t="s">
        <v>387</v>
      </c>
      <c r="N179">
        <v>4193.1677216586913</v>
      </c>
      <c r="O179">
        <v>4936.8263120707516</v>
      </c>
      <c r="P179">
        <v>4229.8747853402474</v>
      </c>
      <c r="Q179">
        <v>4453.289606356564</v>
      </c>
      <c r="R179">
        <v>3.4868040622626961</v>
      </c>
      <c r="S179">
        <v>9.4123023993523708E-2</v>
      </c>
      <c r="T179">
        <v>3</v>
      </c>
      <c r="U179">
        <v>185</v>
      </c>
      <c r="V179">
        <v>4592.9242073518508</v>
      </c>
      <c r="W179">
        <v>4873.0338377723147</v>
      </c>
      <c r="X179">
        <v>4299.9645274320992</v>
      </c>
      <c r="Y179">
        <v>4588.6408575187543</v>
      </c>
      <c r="Z179">
        <v>3.576926099747094</v>
      </c>
      <c r="AA179">
        <v>6.2449573777452611E-2</v>
      </c>
      <c r="AB179">
        <v>3</v>
      </c>
      <c r="AC179">
        <v>180</v>
      </c>
      <c r="AD179">
        <f t="shared" si="6"/>
        <v>1.0303935434535836</v>
      </c>
      <c r="AE179">
        <f t="shared" si="7"/>
        <v>4.3195458525687798E-2</v>
      </c>
      <c r="AF179">
        <f t="shared" si="8"/>
        <v>0.66827890573555981</v>
      </c>
      <c r="AG179" t="s">
        <v>3027</v>
      </c>
    </row>
    <row r="180" spans="1:33">
      <c r="A180" t="s">
        <v>388</v>
      </c>
      <c r="B180">
        <v>9</v>
      </c>
      <c r="C180">
        <v>9</v>
      </c>
      <c r="D180">
        <v>67.040499999999994</v>
      </c>
      <c r="L180">
        <v>39039.646500000003</v>
      </c>
      <c r="M180" t="s">
        <v>389</v>
      </c>
      <c r="N180">
        <v>4379.1409354862644</v>
      </c>
      <c r="O180">
        <v>4590.992329603755</v>
      </c>
      <c r="P180">
        <v>4270.3697538052538</v>
      </c>
      <c r="Q180">
        <v>4413.5010062984247</v>
      </c>
      <c r="R180">
        <v>3.4829063531162112</v>
      </c>
      <c r="S180">
        <v>3.6943368331471479E-2</v>
      </c>
      <c r="T180">
        <v>3</v>
      </c>
      <c r="U180">
        <v>186</v>
      </c>
      <c r="V180">
        <v>4692.792539439648</v>
      </c>
      <c r="W180">
        <v>4423.0696832551657</v>
      </c>
      <c r="X180">
        <v>4581.2738103229003</v>
      </c>
      <c r="Y180">
        <v>4565.7120110059059</v>
      </c>
      <c r="Z180">
        <v>3.5747505462189393</v>
      </c>
      <c r="AA180">
        <v>2.9684995347690445E-2</v>
      </c>
      <c r="AB180">
        <v>3</v>
      </c>
      <c r="AC180">
        <v>183</v>
      </c>
      <c r="AD180">
        <f t="shared" si="6"/>
        <v>1.0344875880826272</v>
      </c>
      <c r="AE180">
        <f t="shared" si="7"/>
        <v>4.8916335657986108E-2</v>
      </c>
      <c r="AF180">
        <f t="shared" si="8"/>
        <v>0.28160910070883599</v>
      </c>
      <c r="AG180" t="s">
        <v>3027</v>
      </c>
    </row>
    <row r="181" spans="1:33">
      <c r="A181" t="s">
        <v>390</v>
      </c>
      <c r="B181">
        <v>7</v>
      </c>
      <c r="C181">
        <v>1</v>
      </c>
      <c r="D181">
        <v>48.175400000000003</v>
      </c>
      <c r="L181">
        <v>44474.533199999998</v>
      </c>
      <c r="M181" t="s">
        <v>391</v>
      </c>
      <c r="N181">
        <v>4875.3105301916903</v>
      </c>
      <c r="O181">
        <v>3513.0094565386785</v>
      </c>
      <c r="P181">
        <v>4845.7473996260396</v>
      </c>
      <c r="Q181">
        <v>4411.3557954521366</v>
      </c>
      <c r="R181">
        <v>3.4826952101430519</v>
      </c>
      <c r="S181">
        <v>0.1763927456129232</v>
      </c>
      <c r="T181">
        <v>3</v>
      </c>
      <c r="U181">
        <v>187</v>
      </c>
      <c r="V181">
        <v>4832.3715060140576</v>
      </c>
      <c r="W181">
        <v>5142.0455017874301</v>
      </c>
      <c r="X181">
        <v>5038.5376792775878</v>
      </c>
      <c r="Y181">
        <v>5004.3182290263585</v>
      </c>
      <c r="Z181">
        <v>3.614586951033512</v>
      </c>
      <c r="AA181">
        <v>3.1502286674024119E-2</v>
      </c>
      <c r="AB181">
        <v>3</v>
      </c>
      <c r="AC181">
        <v>165</v>
      </c>
      <c r="AD181">
        <f t="shared" si="6"/>
        <v>1.1344172769255052</v>
      </c>
      <c r="AE181">
        <f t="shared" si="7"/>
        <v>0.18195140978539776</v>
      </c>
      <c r="AF181">
        <f t="shared" si="8"/>
        <v>0.26544769248538036</v>
      </c>
      <c r="AG181" t="s">
        <v>3027</v>
      </c>
    </row>
    <row r="182" spans="1:33">
      <c r="A182" t="s">
        <v>392</v>
      </c>
      <c r="B182">
        <v>40</v>
      </c>
      <c r="C182">
        <v>19</v>
      </c>
      <c r="D182">
        <v>184.21019999999999</v>
      </c>
      <c r="L182">
        <v>266480.83659999998</v>
      </c>
      <c r="M182" t="s">
        <v>393</v>
      </c>
      <c r="N182">
        <v>4222.1475687721422</v>
      </c>
      <c r="O182">
        <v>4643.3685827215104</v>
      </c>
      <c r="P182">
        <v>4266.7965995177074</v>
      </c>
      <c r="Q182">
        <v>4377.437583670453</v>
      </c>
      <c r="R182">
        <v>3.4793430855203997</v>
      </c>
      <c r="S182">
        <v>5.2857975584443211E-2</v>
      </c>
      <c r="T182">
        <v>3</v>
      </c>
      <c r="U182">
        <v>188</v>
      </c>
      <c r="V182">
        <v>4436.5863543739151</v>
      </c>
      <c r="W182">
        <v>4281.4958595217468</v>
      </c>
      <c r="X182">
        <v>4533.4986935180059</v>
      </c>
      <c r="Y182">
        <v>4417.1936358045559</v>
      </c>
      <c r="Z182">
        <v>3.5603884697362242</v>
      </c>
      <c r="AA182">
        <v>2.8777492168558731E-2</v>
      </c>
      <c r="AB182">
        <v>3</v>
      </c>
      <c r="AC182">
        <v>192</v>
      </c>
      <c r="AD182">
        <f t="shared" si="6"/>
        <v>1.0090820374646594</v>
      </c>
      <c r="AE182">
        <f t="shared" si="7"/>
        <v>1.3043469025262672E-2</v>
      </c>
      <c r="AF182">
        <f t="shared" si="8"/>
        <v>0.8071008300312339</v>
      </c>
      <c r="AG182" t="s">
        <v>3027</v>
      </c>
    </row>
    <row r="183" spans="1:33">
      <c r="A183" t="s">
        <v>394</v>
      </c>
      <c r="B183">
        <v>20</v>
      </c>
      <c r="C183">
        <v>14</v>
      </c>
      <c r="D183">
        <v>93.983999999999995</v>
      </c>
      <c r="L183">
        <v>68255.465400000001</v>
      </c>
      <c r="M183" t="s">
        <v>395</v>
      </c>
      <c r="N183">
        <v>4047.1859915354771</v>
      </c>
      <c r="O183">
        <v>4688.999821745042</v>
      </c>
      <c r="P183">
        <v>4386.0381713581164</v>
      </c>
      <c r="Q183">
        <v>4374.0746615462122</v>
      </c>
      <c r="R183">
        <v>3.4790093149553609</v>
      </c>
      <c r="S183">
        <v>7.34038962872057E-2</v>
      </c>
      <c r="T183">
        <v>3</v>
      </c>
      <c r="U183">
        <v>189</v>
      </c>
      <c r="V183">
        <v>4597.4472552519119</v>
      </c>
      <c r="W183">
        <v>4614.3830933095151</v>
      </c>
      <c r="X183">
        <v>4889.5372441248574</v>
      </c>
      <c r="Y183">
        <v>4700.455864228762</v>
      </c>
      <c r="Z183">
        <v>3.5873820111158237</v>
      </c>
      <c r="AA183">
        <v>3.4883442467695959E-2</v>
      </c>
      <c r="AB183">
        <v>3</v>
      </c>
      <c r="AC183">
        <v>174</v>
      </c>
      <c r="AD183">
        <f t="shared" si="6"/>
        <v>1.0746171997364069</v>
      </c>
      <c r="AE183">
        <f t="shared" si="7"/>
        <v>0.10382283433190799</v>
      </c>
      <c r="AF183">
        <f t="shared" si="8"/>
        <v>0.19194537373891052</v>
      </c>
      <c r="AG183" t="s">
        <v>3027</v>
      </c>
    </row>
    <row r="184" spans="1:33">
      <c r="A184" t="s">
        <v>396</v>
      </c>
      <c r="B184">
        <v>5</v>
      </c>
      <c r="C184">
        <v>5</v>
      </c>
      <c r="D184">
        <v>41.5852</v>
      </c>
      <c r="L184">
        <v>37337.218500000003</v>
      </c>
      <c r="M184" t="s">
        <v>397</v>
      </c>
      <c r="N184">
        <v>4234.1233840688355</v>
      </c>
      <c r="O184">
        <v>4525.4500414042814</v>
      </c>
      <c r="P184">
        <v>4326.6581120757592</v>
      </c>
      <c r="Q184">
        <v>4362.0771791829584</v>
      </c>
      <c r="R184">
        <v>3.4778164685493675</v>
      </c>
      <c r="S184">
        <v>3.41254727450696E-2</v>
      </c>
      <c r="T184">
        <v>3</v>
      </c>
      <c r="U184">
        <v>190</v>
      </c>
      <c r="V184">
        <v>4675.2696413442882</v>
      </c>
      <c r="W184">
        <v>4537.6315209910144</v>
      </c>
      <c r="X184">
        <v>4405.6930939760632</v>
      </c>
      <c r="Y184">
        <v>4539.5314187704553</v>
      </c>
      <c r="Z184">
        <v>3.5722530582247209</v>
      </c>
      <c r="AA184">
        <v>2.9694323780087316E-2</v>
      </c>
      <c r="AB184">
        <v>3</v>
      </c>
      <c r="AC184">
        <v>184</v>
      </c>
      <c r="AD184">
        <f t="shared" si="6"/>
        <v>1.0406811324738494</v>
      </c>
      <c r="AE184">
        <f t="shared" si="7"/>
        <v>5.7528090665680522E-2</v>
      </c>
      <c r="AF184">
        <f t="shared" si="8"/>
        <v>0.20063718287601351</v>
      </c>
      <c r="AG184" t="s">
        <v>3027</v>
      </c>
    </row>
    <row r="185" spans="1:33">
      <c r="A185" t="s">
        <v>398</v>
      </c>
      <c r="B185">
        <v>18</v>
      </c>
      <c r="C185">
        <v>12</v>
      </c>
      <c r="D185">
        <v>105.68980000000001</v>
      </c>
      <c r="L185">
        <v>71370.461899999995</v>
      </c>
      <c r="M185" t="s">
        <v>399</v>
      </c>
      <c r="N185">
        <v>4091.2507757906023</v>
      </c>
      <c r="O185">
        <v>4549.4672026066437</v>
      </c>
      <c r="P185">
        <v>4410.2844661819008</v>
      </c>
      <c r="Q185">
        <v>4350.3341481930493</v>
      </c>
      <c r="R185">
        <v>3.476645739469562</v>
      </c>
      <c r="S185">
        <v>5.3999812383628436E-2</v>
      </c>
      <c r="T185">
        <v>3</v>
      </c>
      <c r="U185">
        <v>191</v>
      </c>
      <c r="V185">
        <v>5006.5759304735702</v>
      </c>
      <c r="W185">
        <v>4902.0207302604676</v>
      </c>
      <c r="X185">
        <v>5168.3399464749127</v>
      </c>
      <c r="Y185">
        <v>5025.6455357363175</v>
      </c>
      <c r="Z185">
        <v>3.6164338860364387</v>
      </c>
      <c r="AA185">
        <v>2.6699017792714712E-2</v>
      </c>
      <c r="AB185">
        <v>3</v>
      </c>
      <c r="AC185">
        <v>164</v>
      </c>
      <c r="AD185">
        <f t="shared" si="6"/>
        <v>1.155232072879681</v>
      </c>
      <c r="AE185">
        <f t="shared" si="7"/>
        <v>0.2081827016505135</v>
      </c>
      <c r="AF185">
        <f t="shared" si="8"/>
        <v>1.2412874360545544E-2</v>
      </c>
      <c r="AG185" t="s">
        <v>3027</v>
      </c>
    </row>
    <row r="186" spans="1:33">
      <c r="A186" t="s">
        <v>400</v>
      </c>
      <c r="B186">
        <v>12</v>
      </c>
      <c r="C186">
        <v>6</v>
      </c>
      <c r="D186">
        <v>73.724299999999999</v>
      </c>
      <c r="L186">
        <v>56104.438499999997</v>
      </c>
      <c r="M186" t="s">
        <v>401</v>
      </c>
      <c r="N186">
        <v>4310.9738372972388</v>
      </c>
      <c r="O186">
        <v>4347.0027380880792</v>
      </c>
      <c r="P186">
        <v>4391.3703298483724</v>
      </c>
      <c r="Q186">
        <v>4349.7823017445635</v>
      </c>
      <c r="R186">
        <v>3.4765906450649906</v>
      </c>
      <c r="S186">
        <v>9.2579933392659356E-3</v>
      </c>
      <c r="T186">
        <v>3</v>
      </c>
      <c r="U186">
        <v>192</v>
      </c>
      <c r="V186">
        <v>4179.8334882633553</v>
      </c>
      <c r="W186">
        <v>3983.4435521940727</v>
      </c>
      <c r="X186">
        <v>3789.0370413608239</v>
      </c>
      <c r="Y186">
        <v>3984.1046939394173</v>
      </c>
      <c r="Z186">
        <v>3.5155727742157765</v>
      </c>
      <c r="AA186">
        <v>4.9044660554894273E-2</v>
      </c>
      <c r="AB186">
        <v>3</v>
      </c>
      <c r="AC186">
        <v>213</v>
      </c>
      <c r="AD186">
        <f t="shared" si="6"/>
        <v>0.9159319748810224</v>
      </c>
      <c r="AE186">
        <f t="shared" si="7"/>
        <v>-0.12668763973770153</v>
      </c>
      <c r="AF186">
        <f t="shared" si="8"/>
        <v>3.3705445653332139E-2</v>
      </c>
      <c r="AG186" t="s">
        <v>3027</v>
      </c>
    </row>
    <row r="187" spans="1:33">
      <c r="A187" t="s">
        <v>402</v>
      </c>
      <c r="B187">
        <v>8</v>
      </c>
      <c r="C187">
        <v>1</v>
      </c>
      <c r="D187">
        <v>29.881900000000002</v>
      </c>
      <c r="L187">
        <v>150469.21249999999</v>
      </c>
      <c r="M187" t="s">
        <v>403</v>
      </c>
      <c r="N187">
        <v>4340.259471319031</v>
      </c>
      <c r="O187">
        <v>4346.0881567694969</v>
      </c>
      <c r="P187">
        <v>4362.5784468590009</v>
      </c>
      <c r="Q187">
        <v>4349.6420249825096</v>
      </c>
      <c r="R187">
        <v>3.4765766392132429</v>
      </c>
      <c r="S187">
        <v>2.6613969941347323E-3</v>
      </c>
      <c r="T187">
        <v>3</v>
      </c>
      <c r="U187">
        <v>193</v>
      </c>
      <c r="V187">
        <v>4599.8723624231525</v>
      </c>
      <c r="W187">
        <v>4724.0910147791792</v>
      </c>
      <c r="X187">
        <v>4131.9069032152984</v>
      </c>
      <c r="Y187">
        <v>4485.290093472543</v>
      </c>
      <c r="Z187">
        <v>3.5670325689578228</v>
      </c>
      <c r="AA187">
        <v>6.9622619453938134E-2</v>
      </c>
      <c r="AB187">
        <v>3</v>
      </c>
      <c r="AC187">
        <v>187</v>
      </c>
      <c r="AD187">
        <f t="shared" si="6"/>
        <v>1.0311860304160498</v>
      </c>
      <c r="AE187">
        <f t="shared" si="7"/>
        <v>4.4304624605451468E-2</v>
      </c>
      <c r="AF187">
        <f t="shared" si="8"/>
        <v>0.49395794692865702</v>
      </c>
      <c r="AG187" t="s">
        <v>3027</v>
      </c>
    </row>
    <row r="188" spans="1:33">
      <c r="A188" t="s">
        <v>404</v>
      </c>
      <c r="B188">
        <v>13</v>
      </c>
      <c r="C188">
        <v>10</v>
      </c>
      <c r="D188">
        <v>88.107299999999995</v>
      </c>
      <c r="L188">
        <v>29127.7147</v>
      </c>
      <c r="M188" t="s">
        <v>405</v>
      </c>
      <c r="N188">
        <v>4276.1961985090229</v>
      </c>
      <c r="O188">
        <v>4128.3771368957041</v>
      </c>
      <c r="P188">
        <v>4627.2724067166446</v>
      </c>
      <c r="Q188">
        <v>4343.9485807071242</v>
      </c>
      <c r="R188">
        <v>3.4760077990417937</v>
      </c>
      <c r="S188">
        <v>5.8991388656336255E-2</v>
      </c>
      <c r="T188">
        <v>3</v>
      </c>
      <c r="U188">
        <v>194</v>
      </c>
      <c r="V188">
        <v>4329.2108865325126</v>
      </c>
      <c r="W188">
        <v>4706.4093530789805</v>
      </c>
      <c r="X188">
        <v>5065.5635256330561</v>
      </c>
      <c r="Y188">
        <v>4700.3945884148497</v>
      </c>
      <c r="Z188">
        <v>3.5873763495540341</v>
      </c>
      <c r="AA188">
        <v>7.8336649971919511E-2</v>
      </c>
      <c r="AB188">
        <v>3</v>
      </c>
      <c r="AC188">
        <v>175</v>
      </c>
      <c r="AD188">
        <f t="shared" si="6"/>
        <v>1.0820557612700152</v>
      </c>
      <c r="AE188">
        <f t="shared" si="7"/>
        <v>0.1137748470712676</v>
      </c>
      <c r="AF188">
        <f t="shared" si="8"/>
        <v>0.24077363768810175</v>
      </c>
      <c r="AG188" t="s">
        <v>3027</v>
      </c>
    </row>
    <row r="189" spans="1:33">
      <c r="A189" t="s">
        <v>406</v>
      </c>
      <c r="B189">
        <v>13</v>
      </c>
      <c r="C189">
        <v>9</v>
      </c>
      <c r="D189">
        <v>75.8292</v>
      </c>
      <c r="L189">
        <v>29248.299500000001</v>
      </c>
      <c r="M189" t="s">
        <v>407</v>
      </c>
      <c r="N189">
        <v>4297.6989479821923</v>
      </c>
      <c r="O189">
        <v>4379.2756407126062</v>
      </c>
      <c r="P189">
        <v>4332.7086573387296</v>
      </c>
      <c r="Q189">
        <v>4336.561082011176</v>
      </c>
      <c r="R189">
        <v>3.4752685911339736</v>
      </c>
      <c r="S189">
        <v>9.4371011885202253E-3</v>
      </c>
      <c r="T189">
        <v>3</v>
      </c>
      <c r="U189">
        <v>195</v>
      </c>
      <c r="V189">
        <v>4540.1588998654233</v>
      </c>
      <c r="W189">
        <v>4496.4902404700242</v>
      </c>
      <c r="X189">
        <v>4447.8612908216273</v>
      </c>
      <c r="Y189">
        <v>4494.8368103856928</v>
      </c>
      <c r="Z189">
        <v>3.5679559608167546</v>
      </c>
      <c r="AA189">
        <v>1.0272011182887458E-2</v>
      </c>
      <c r="AB189">
        <v>3</v>
      </c>
      <c r="AC189">
        <v>186</v>
      </c>
      <c r="AD189">
        <f t="shared" si="6"/>
        <v>1.0364979820141522</v>
      </c>
      <c r="AE189">
        <f t="shared" si="7"/>
        <v>5.171730762821599E-2</v>
      </c>
      <c r="AF189">
        <f t="shared" si="8"/>
        <v>1.1304926915377336E-2</v>
      </c>
      <c r="AG189" t="s">
        <v>3027</v>
      </c>
    </row>
    <row r="190" spans="1:33">
      <c r="A190" t="s">
        <v>408</v>
      </c>
      <c r="B190">
        <v>26</v>
      </c>
      <c r="C190">
        <v>19</v>
      </c>
      <c r="D190">
        <v>133.56180000000001</v>
      </c>
      <c r="L190">
        <v>103499.178</v>
      </c>
      <c r="M190" t="s">
        <v>409</v>
      </c>
      <c r="N190">
        <v>4217.8754961300865</v>
      </c>
      <c r="O190">
        <v>4458.6772501494488</v>
      </c>
      <c r="P190">
        <v>4259.7020390661492</v>
      </c>
      <c r="Q190">
        <v>4312.0849284485612</v>
      </c>
      <c r="R190">
        <v>3.4728104290594271</v>
      </c>
      <c r="S190">
        <v>2.983793165451187E-2</v>
      </c>
      <c r="T190">
        <v>3</v>
      </c>
      <c r="U190">
        <v>197</v>
      </c>
      <c r="V190">
        <v>2826.6031215095604</v>
      </c>
      <c r="W190">
        <v>2844.0131846568011</v>
      </c>
      <c r="X190">
        <v>3001.3195788398548</v>
      </c>
      <c r="Y190">
        <v>2890.6452950020725</v>
      </c>
      <c r="Z190">
        <v>3.3762368355419738</v>
      </c>
      <c r="AA190">
        <v>3.3294031482052878E-2</v>
      </c>
      <c r="AB190">
        <v>3</v>
      </c>
      <c r="AC190">
        <v>272</v>
      </c>
      <c r="AD190">
        <f t="shared" si="6"/>
        <v>0.6703590821997315</v>
      </c>
      <c r="AE190">
        <f t="shared" si="7"/>
        <v>-0.57699400329208494</v>
      </c>
      <c r="AF190">
        <f t="shared" si="8"/>
        <v>1.0581940297127648E-4</v>
      </c>
      <c r="AG190" t="s">
        <v>3027</v>
      </c>
    </row>
    <row r="191" spans="1:33">
      <c r="A191" t="s">
        <v>410</v>
      </c>
      <c r="B191">
        <v>2</v>
      </c>
      <c r="C191">
        <v>1</v>
      </c>
      <c r="D191">
        <v>10.8315</v>
      </c>
      <c r="L191">
        <v>16691.892</v>
      </c>
      <c r="M191" t="s">
        <v>411</v>
      </c>
      <c r="N191">
        <v>4046.5244945079353</v>
      </c>
      <c r="O191">
        <v>4732.9592598093977</v>
      </c>
      <c r="P191">
        <v>4132.3551415103029</v>
      </c>
      <c r="Q191">
        <v>4303.9462986092121</v>
      </c>
      <c r="R191">
        <v>3.4719899670653653</v>
      </c>
      <c r="S191">
        <v>8.6898490833765898E-2</v>
      </c>
      <c r="T191">
        <v>3</v>
      </c>
      <c r="U191">
        <v>198</v>
      </c>
      <c r="V191">
        <v>2413.12915079715</v>
      </c>
      <c r="W191">
        <v>1964.2303169888012</v>
      </c>
      <c r="X191">
        <v>2203.0392707719143</v>
      </c>
      <c r="Y191">
        <v>2193.4662461859552</v>
      </c>
      <c r="Z191">
        <v>3.2563729876827421</v>
      </c>
      <c r="AA191">
        <v>0.10239614025409755</v>
      </c>
      <c r="AB191">
        <v>3</v>
      </c>
      <c r="AC191">
        <v>348</v>
      </c>
      <c r="AD191">
        <f t="shared" si="6"/>
        <v>0.50964070971209774</v>
      </c>
      <c r="AE191">
        <f t="shared" si="7"/>
        <v>-0.97244757130811144</v>
      </c>
      <c r="AF191">
        <f t="shared" si="8"/>
        <v>1.1097658232148973E-3</v>
      </c>
      <c r="AG191" t="s">
        <v>3027</v>
      </c>
    </row>
    <row r="192" spans="1:33">
      <c r="A192" t="s">
        <v>412</v>
      </c>
      <c r="B192">
        <v>9</v>
      </c>
      <c r="C192">
        <v>8</v>
      </c>
      <c r="D192">
        <v>48.375300000000003</v>
      </c>
      <c r="L192">
        <v>93567.816200000001</v>
      </c>
      <c r="M192" t="s">
        <v>413</v>
      </c>
      <c r="N192">
        <v>4227.0711310717206</v>
      </c>
      <c r="O192">
        <v>4391.6870335880676</v>
      </c>
      <c r="P192">
        <v>4280.6023177720808</v>
      </c>
      <c r="Q192">
        <v>4299.78682747729</v>
      </c>
      <c r="R192">
        <v>3.4715700480663698</v>
      </c>
      <c r="S192">
        <v>1.9528420888441696E-2</v>
      </c>
      <c r="T192">
        <v>3</v>
      </c>
      <c r="U192">
        <v>199</v>
      </c>
      <c r="V192">
        <v>4294.6755141701042</v>
      </c>
      <c r="W192">
        <v>4793.6394294799857</v>
      </c>
      <c r="X192">
        <v>4794.3255935379757</v>
      </c>
      <c r="Y192">
        <v>4627.5468457293546</v>
      </c>
      <c r="Z192">
        <v>3.5805928558743223</v>
      </c>
      <c r="AA192">
        <v>6.2295476002002199E-2</v>
      </c>
      <c r="AB192">
        <v>3</v>
      </c>
      <c r="AC192">
        <v>177</v>
      </c>
      <c r="AD192">
        <f t="shared" si="6"/>
        <v>1.0762270390144815</v>
      </c>
      <c r="AE192">
        <f t="shared" si="7"/>
        <v>0.10598245847851649</v>
      </c>
      <c r="AF192">
        <f t="shared" si="8"/>
        <v>0.13164192592772955</v>
      </c>
      <c r="AG192" t="s">
        <v>3027</v>
      </c>
    </row>
    <row r="193" spans="1:33">
      <c r="A193" t="s">
        <v>414</v>
      </c>
      <c r="B193">
        <v>11</v>
      </c>
      <c r="C193">
        <v>9</v>
      </c>
      <c r="D193">
        <v>58.771700000000003</v>
      </c>
      <c r="L193">
        <v>46277.914100000002</v>
      </c>
      <c r="M193" t="s">
        <v>415</v>
      </c>
      <c r="N193">
        <v>4369.4944055569258</v>
      </c>
      <c r="O193">
        <v>4413.5023996266127</v>
      </c>
      <c r="P193">
        <v>4104.3075942534879</v>
      </c>
      <c r="Q193">
        <v>4295.7681331456761</v>
      </c>
      <c r="R193">
        <v>3.4711639551711846</v>
      </c>
      <c r="S193">
        <v>3.893677407505567E-2</v>
      </c>
      <c r="T193">
        <v>3</v>
      </c>
      <c r="U193">
        <v>200</v>
      </c>
      <c r="V193">
        <v>3609.7433080925734</v>
      </c>
      <c r="W193">
        <v>3389.7053910635641</v>
      </c>
      <c r="X193">
        <v>3756.9087076670298</v>
      </c>
      <c r="Y193">
        <v>3585.452468941055</v>
      </c>
      <c r="Z193">
        <v>3.4697860015529507</v>
      </c>
      <c r="AA193">
        <v>5.1542413831313173E-2</v>
      </c>
      <c r="AB193">
        <v>3</v>
      </c>
      <c r="AC193">
        <v>234</v>
      </c>
      <c r="AD193">
        <f t="shared" si="6"/>
        <v>0.83464757822380975</v>
      </c>
      <c r="AE193">
        <f t="shared" si="7"/>
        <v>-0.26076093260008892</v>
      </c>
      <c r="AF193">
        <f t="shared" si="8"/>
        <v>7.8398339240131534E-3</v>
      </c>
      <c r="AG193" t="s">
        <v>3027</v>
      </c>
    </row>
    <row r="194" spans="1:33">
      <c r="A194" t="s">
        <v>416</v>
      </c>
      <c r="B194">
        <v>13</v>
      </c>
      <c r="C194">
        <v>9</v>
      </c>
      <c r="D194">
        <v>94.632099999999994</v>
      </c>
      <c r="L194">
        <v>67194.252399999998</v>
      </c>
      <c r="M194" t="s">
        <v>417</v>
      </c>
      <c r="N194">
        <v>4101.1284313654378</v>
      </c>
      <c r="O194">
        <v>4397.4203883750743</v>
      </c>
      <c r="P194">
        <v>4282.3740683221604</v>
      </c>
      <c r="Q194">
        <v>4260.3076293542244</v>
      </c>
      <c r="R194">
        <v>3.467564083050799</v>
      </c>
      <c r="S194">
        <v>3.5061657571849959E-2</v>
      </c>
      <c r="T194">
        <v>3</v>
      </c>
      <c r="U194">
        <v>202</v>
      </c>
      <c r="V194">
        <v>4586.1265619591577</v>
      </c>
      <c r="W194">
        <v>4367.4306835583784</v>
      </c>
      <c r="X194">
        <v>4250.5150268655452</v>
      </c>
      <c r="Y194">
        <v>4401.3574241276938</v>
      </c>
      <c r="Z194">
        <v>3.5588286700158807</v>
      </c>
      <c r="AA194">
        <v>3.8705916526926301E-2</v>
      </c>
      <c r="AB194">
        <v>3</v>
      </c>
      <c r="AC194">
        <v>194</v>
      </c>
      <c r="AD194">
        <f t="shared" si="6"/>
        <v>1.0331078896278787</v>
      </c>
      <c r="AE194">
        <f t="shared" si="7"/>
        <v>4.6990925745370442E-2</v>
      </c>
      <c r="AF194">
        <f t="shared" si="8"/>
        <v>0.34159695733135725</v>
      </c>
      <c r="AG194" t="s">
        <v>3027</v>
      </c>
    </row>
    <row r="195" spans="1:33">
      <c r="A195" t="s">
        <v>418</v>
      </c>
      <c r="B195">
        <v>24</v>
      </c>
      <c r="C195">
        <v>10</v>
      </c>
      <c r="D195">
        <v>127.79430000000001</v>
      </c>
      <c r="L195">
        <v>114537.4372</v>
      </c>
      <c r="M195" t="s">
        <v>419</v>
      </c>
      <c r="N195">
        <v>4053.0372012851572</v>
      </c>
      <c r="O195">
        <v>4281.768032188751</v>
      </c>
      <c r="P195">
        <v>4273.6220356546501</v>
      </c>
      <c r="Q195">
        <v>4202.809089709519</v>
      </c>
      <c r="R195">
        <v>3.4616627860373064</v>
      </c>
      <c r="S195">
        <v>3.0877013724648707E-2</v>
      </c>
      <c r="T195">
        <v>3</v>
      </c>
      <c r="U195">
        <v>203</v>
      </c>
      <c r="V195">
        <v>4165.5916826334014</v>
      </c>
      <c r="W195">
        <v>4154.1888996463376</v>
      </c>
      <c r="X195">
        <v>3761.7048952679756</v>
      </c>
      <c r="Y195">
        <v>4027.1618258492381</v>
      </c>
      <c r="Z195">
        <v>3.5202411134360818</v>
      </c>
      <c r="AA195">
        <v>5.7103027530393723E-2</v>
      </c>
      <c r="AB195">
        <v>3</v>
      </c>
      <c r="AC195">
        <v>209</v>
      </c>
      <c r="AD195">
        <f t="shared" ref="AD195:AD258" si="9">(Y195/Q195)</f>
        <v>0.95820717522231758</v>
      </c>
      <c r="AE195">
        <f t="shared" ref="AE195:AE258" si="10">(LOG(AD195,2))</f>
        <v>-6.1590478224723667E-2</v>
      </c>
      <c r="AF195">
        <f t="shared" ref="AF195:AF258" si="11">_xlfn.T.TEST(N195:P195,V195:X195,2,2)</f>
        <v>0.31342936359026075</v>
      </c>
      <c r="AG195" t="s">
        <v>3027</v>
      </c>
    </row>
    <row r="196" spans="1:33">
      <c r="A196" t="s">
        <v>420</v>
      </c>
      <c r="B196">
        <v>3</v>
      </c>
      <c r="C196">
        <v>1</v>
      </c>
      <c r="D196">
        <v>10.064</v>
      </c>
      <c r="L196">
        <v>257560.12899999999</v>
      </c>
      <c r="M196" t="s">
        <v>421</v>
      </c>
      <c r="N196">
        <v>6180.2803969895413</v>
      </c>
      <c r="O196">
        <v>994.46220967570787</v>
      </c>
      <c r="P196">
        <v>5358.3057936407022</v>
      </c>
      <c r="Q196">
        <v>4177.682800101983</v>
      </c>
      <c r="R196">
        <v>3.459058585289188</v>
      </c>
      <c r="S196">
        <v>0.66716825657462786</v>
      </c>
      <c r="T196">
        <v>3</v>
      </c>
      <c r="U196">
        <v>204</v>
      </c>
      <c r="V196">
        <v>3431.1804340267418</v>
      </c>
      <c r="W196">
        <v>3582.4519390892356</v>
      </c>
      <c r="X196">
        <v>4069.1010047645414</v>
      </c>
      <c r="Y196">
        <v>3694.2444592935062</v>
      </c>
      <c r="Z196">
        <v>3.4827676625937487</v>
      </c>
      <c r="AA196">
        <v>9.0229525768101046E-2</v>
      </c>
      <c r="AB196">
        <v>3</v>
      </c>
      <c r="AC196">
        <v>227</v>
      </c>
      <c r="AD196">
        <f t="shared" si="9"/>
        <v>0.88428074510667121</v>
      </c>
      <c r="AE196">
        <f t="shared" si="10"/>
        <v>-0.17742361976034846</v>
      </c>
      <c r="AF196">
        <f t="shared" si="11"/>
        <v>0.78033078307466919</v>
      </c>
      <c r="AG196" t="s">
        <v>3027</v>
      </c>
    </row>
    <row r="197" spans="1:33">
      <c r="A197" t="s">
        <v>422</v>
      </c>
      <c r="B197">
        <v>10</v>
      </c>
      <c r="C197">
        <v>4</v>
      </c>
      <c r="D197">
        <v>61.9422</v>
      </c>
      <c r="L197">
        <v>89707.644499999995</v>
      </c>
      <c r="M197" t="s">
        <v>423</v>
      </c>
      <c r="N197">
        <v>4825.9281318350695</v>
      </c>
      <c r="O197">
        <v>3022.9087085302094</v>
      </c>
      <c r="P197">
        <v>4630.920854167467</v>
      </c>
      <c r="Q197">
        <v>4159.9192315109149</v>
      </c>
      <c r="R197">
        <v>3.4572080216711374</v>
      </c>
      <c r="S197">
        <v>0.2378641513535579</v>
      </c>
      <c r="T197">
        <v>3</v>
      </c>
      <c r="U197">
        <v>205</v>
      </c>
      <c r="V197">
        <v>4465.9855091376512</v>
      </c>
      <c r="W197">
        <v>4146.6365644318703</v>
      </c>
      <c r="X197">
        <v>4565.7345419761823</v>
      </c>
      <c r="Y197">
        <v>4392.7855385152343</v>
      </c>
      <c r="Z197">
        <v>3.5579820329266756</v>
      </c>
      <c r="AA197">
        <v>4.9838073531967245E-2</v>
      </c>
      <c r="AB197">
        <v>3</v>
      </c>
      <c r="AC197">
        <v>195</v>
      </c>
      <c r="AD197">
        <f t="shared" si="9"/>
        <v>1.0559785644972104</v>
      </c>
      <c r="AE197">
        <f t="shared" si="10"/>
        <v>7.8580549462042112E-2</v>
      </c>
      <c r="AF197">
        <f t="shared" si="11"/>
        <v>0.71096255071356773</v>
      </c>
      <c r="AG197" t="s">
        <v>3027</v>
      </c>
    </row>
    <row r="198" spans="1:33">
      <c r="A198" t="s">
        <v>424</v>
      </c>
      <c r="B198">
        <v>17</v>
      </c>
      <c r="C198">
        <v>11</v>
      </c>
      <c r="D198">
        <v>90.492999999999995</v>
      </c>
      <c r="L198">
        <v>70153.660699999993</v>
      </c>
      <c r="M198" t="s">
        <v>425</v>
      </c>
      <c r="N198">
        <v>4116.6780493088163</v>
      </c>
      <c r="O198">
        <v>4415.6962164961242</v>
      </c>
      <c r="P198">
        <v>3863.3550818045019</v>
      </c>
      <c r="Q198">
        <v>4131.9097825364815</v>
      </c>
      <c r="R198">
        <v>3.4542739535956954</v>
      </c>
      <c r="S198">
        <v>6.6914679377510417E-2</v>
      </c>
      <c r="T198">
        <v>3</v>
      </c>
      <c r="U198">
        <v>207</v>
      </c>
      <c r="V198">
        <v>3414.4515495254445</v>
      </c>
      <c r="W198">
        <v>3500.0098397878219</v>
      </c>
      <c r="X198">
        <v>3874.002548143796</v>
      </c>
      <c r="Y198">
        <v>3596.1546458190205</v>
      </c>
      <c r="Z198">
        <v>3.4710803914377775</v>
      </c>
      <c r="AA198">
        <v>6.7960508192877425E-2</v>
      </c>
      <c r="AB198">
        <v>3</v>
      </c>
      <c r="AC198">
        <v>233</v>
      </c>
      <c r="AD198">
        <f t="shared" si="9"/>
        <v>0.87033716491540292</v>
      </c>
      <c r="AE198">
        <f t="shared" si="10"/>
        <v>-0.20035369171963607</v>
      </c>
      <c r="AF198">
        <f t="shared" si="11"/>
        <v>6.5729475696843398E-2</v>
      </c>
      <c r="AG198" t="s">
        <v>3027</v>
      </c>
    </row>
    <row r="199" spans="1:33">
      <c r="A199" t="s">
        <v>426</v>
      </c>
      <c r="B199">
        <v>5</v>
      </c>
      <c r="C199">
        <v>3</v>
      </c>
      <c r="D199">
        <v>25.281400000000001</v>
      </c>
      <c r="L199">
        <v>20159.781999999999</v>
      </c>
      <c r="M199" t="s">
        <v>427</v>
      </c>
      <c r="N199">
        <v>4046.9542981682757</v>
      </c>
      <c r="O199">
        <v>4165.8295323944976</v>
      </c>
      <c r="P199">
        <v>3998.5647817620393</v>
      </c>
      <c r="Q199">
        <v>4070.4495374416042</v>
      </c>
      <c r="R199">
        <v>3.4477654982075681</v>
      </c>
      <c r="S199">
        <v>2.1145582722002797E-2</v>
      </c>
      <c r="T199">
        <v>3</v>
      </c>
      <c r="U199">
        <v>208</v>
      </c>
      <c r="V199">
        <v>4170.6474415943085</v>
      </c>
      <c r="W199">
        <v>4680.0670295735972</v>
      </c>
      <c r="X199">
        <v>4433.5628388226596</v>
      </c>
      <c r="Y199">
        <v>4428.0924366635209</v>
      </c>
      <c r="Z199">
        <v>3.5614587101849828</v>
      </c>
      <c r="AA199">
        <v>5.7531285030339288E-2</v>
      </c>
      <c r="AB199">
        <v>3</v>
      </c>
      <c r="AC199">
        <v>191</v>
      </c>
      <c r="AD199">
        <f t="shared" si="9"/>
        <v>1.0878632435882514</v>
      </c>
      <c r="AE199">
        <f t="shared" si="10"/>
        <v>0.12149720530353289</v>
      </c>
      <c r="AF199">
        <f t="shared" si="11"/>
        <v>8.2606381042176324E-2</v>
      </c>
      <c r="AG199" t="s">
        <v>3027</v>
      </c>
    </row>
    <row r="200" spans="1:33">
      <c r="A200" t="s">
        <v>428</v>
      </c>
      <c r="B200">
        <v>12</v>
      </c>
      <c r="C200">
        <v>4</v>
      </c>
      <c r="D200">
        <v>71.676699999999997</v>
      </c>
      <c r="L200">
        <v>70085.892099999997</v>
      </c>
      <c r="M200" t="s">
        <v>429</v>
      </c>
      <c r="N200">
        <v>3929.5310199239584</v>
      </c>
      <c r="O200">
        <v>4135.8443338862689</v>
      </c>
      <c r="P200">
        <v>4033.4113513597154</v>
      </c>
      <c r="Q200">
        <v>4032.9289017233141</v>
      </c>
      <c r="R200">
        <v>3.4437436888784609</v>
      </c>
      <c r="S200">
        <v>2.5578805285985291E-2</v>
      </c>
      <c r="T200">
        <v>3</v>
      </c>
      <c r="U200">
        <v>209</v>
      </c>
      <c r="V200">
        <v>2799.7926403764632</v>
      </c>
      <c r="W200">
        <v>2209.2957574914794</v>
      </c>
      <c r="X200">
        <v>2026.9653293863739</v>
      </c>
      <c r="Y200">
        <v>2345.3512424181054</v>
      </c>
      <c r="Z200">
        <v>3.2854499243113002</v>
      </c>
      <c r="AA200">
        <v>0.17224659043152499</v>
      </c>
      <c r="AB200">
        <v>3</v>
      </c>
      <c r="AC200">
        <v>331</v>
      </c>
      <c r="AD200">
        <f t="shared" si="9"/>
        <v>0.58155035696659851</v>
      </c>
      <c r="AE200">
        <f t="shared" si="10"/>
        <v>-0.7820239735233625</v>
      </c>
      <c r="AF200">
        <f t="shared" si="11"/>
        <v>2.1798464916541809E-3</v>
      </c>
      <c r="AG200" t="s">
        <v>3027</v>
      </c>
    </row>
    <row r="201" spans="1:33">
      <c r="A201" t="s">
        <v>430</v>
      </c>
      <c r="B201">
        <v>6</v>
      </c>
      <c r="C201">
        <v>2</v>
      </c>
      <c r="D201">
        <v>29.9053</v>
      </c>
      <c r="L201">
        <v>63995.547599999998</v>
      </c>
      <c r="M201" t="s">
        <v>431</v>
      </c>
      <c r="N201">
        <v>3743.8855039168493</v>
      </c>
      <c r="O201">
        <v>4108.6789116794034</v>
      </c>
      <c r="P201">
        <v>4156.6050877784455</v>
      </c>
      <c r="Q201">
        <v>4003.0565011248991</v>
      </c>
      <c r="R201">
        <v>3.4405148431677985</v>
      </c>
      <c r="S201">
        <v>5.6387973305222015E-2</v>
      </c>
      <c r="T201">
        <v>3</v>
      </c>
      <c r="U201">
        <v>210</v>
      </c>
      <c r="V201">
        <v>3992.9908329944851</v>
      </c>
      <c r="W201">
        <v>4091.4184346271009</v>
      </c>
      <c r="X201">
        <v>4178.5796050285062</v>
      </c>
      <c r="Y201">
        <v>4087.6629575500315</v>
      </c>
      <c r="Z201">
        <v>3.5267171114309224</v>
      </c>
      <c r="AA201">
        <v>2.2715024425225393E-2</v>
      </c>
      <c r="AB201">
        <v>3</v>
      </c>
      <c r="AC201">
        <v>206</v>
      </c>
      <c r="AD201">
        <f t="shared" si="9"/>
        <v>1.0211354639639378</v>
      </c>
      <c r="AE201">
        <f t="shared" si="10"/>
        <v>3.0174267024061979E-2</v>
      </c>
      <c r="AF201">
        <f t="shared" si="11"/>
        <v>0.58059983100373058</v>
      </c>
      <c r="AG201" t="s">
        <v>3027</v>
      </c>
    </row>
    <row r="202" spans="1:33">
      <c r="A202" t="s">
        <v>432</v>
      </c>
      <c r="B202">
        <v>7</v>
      </c>
      <c r="C202">
        <v>3</v>
      </c>
      <c r="D202">
        <v>46.806399999999996</v>
      </c>
      <c r="L202">
        <v>20744.831999999999</v>
      </c>
      <c r="M202" t="s">
        <v>433</v>
      </c>
      <c r="N202">
        <v>3915.053677445846</v>
      </c>
      <c r="O202">
        <v>4247.5366503893574</v>
      </c>
      <c r="P202">
        <v>3824.4031866770733</v>
      </c>
      <c r="Q202">
        <v>3995.6645048374253</v>
      </c>
      <c r="R202">
        <v>3.4397121388080829</v>
      </c>
      <c r="S202">
        <v>5.5757191489452428E-2</v>
      </c>
      <c r="T202">
        <v>3</v>
      </c>
      <c r="U202">
        <v>211</v>
      </c>
      <c r="V202">
        <v>3784.0884056619348</v>
      </c>
      <c r="W202">
        <v>3867.5890667482831</v>
      </c>
      <c r="X202">
        <v>3854.5887319393469</v>
      </c>
      <c r="Y202">
        <v>3835.4220681165225</v>
      </c>
      <c r="Z202">
        <v>3.4990551947120232</v>
      </c>
      <c r="AA202">
        <v>1.1714213607905748E-2</v>
      </c>
      <c r="AB202">
        <v>3</v>
      </c>
      <c r="AC202">
        <v>223</v>
      </c>
      <c r="AD202">
        <f t="shared" si="9"/>
        <v>0.95989592306188309</v>
      </c>
      <c r="AE202">
        <f t="shared" si="10"/>
        <v>-5.9050105118455806E-2</v>
      </c>
      <c r="AF202">
        <f t="shared" si="11"/>
        <v>0.28906098823631454</v>
      </c>
      <c r="AG202" t="s">
        <v>3027</v>
      </c>
    </row>
    <row r="203" spans="1:33">
      <c r="A203" t="s">
        <v>434</v>
      </c>
      <c r="B203">
        <v>5</v>
      </c>
      <c r="C203">
        <v>3</v>
      </c>
      <c r="D203">
        <v>31.507200000000001</v>
      </c>
      <c r="L203">
        <v>25462.227299999999</v>
      </c>
      <c r="M203" t="s">
        <v>435</v>
      </c>
      <c r="N203">
        <v>4994.6778448126897</v>
      </c>
      <c r="O203">
        <v>2435.3513612200713</v>
      </c>
      <c r="P203">
        <v>4543.833952560165</v>
      </c>
      <c r="Q203">
        <v>3991.2877195309757</v>
      </c>
      <c r="R203">
        <v>3.439236159024071</v>
      </c>
      <c r="S203">
        <v>0.34229701787424438</v>
      </c>
      <c r="T203">
        <v>3</v>
      </c>
      <c r="U203">
        <v>212</v>
      </c>
      <c r="V203">
        <v>4388.4899939582911</v>
      </c>
      <c r="W203">
        <v>4940.3252281594632</v>
      </c>
      <c r="X203">
        <v>4424.530818310388</v>
      </c>
      <c r="Y203">
        <v>4584.4486801427138</v>
      </c>
      <c r="Z203">
        <v>3.5765291474180341</v>
      </c>
      <c r="AA203">
        <v>6.7341687506402292E-2</v>
      </c>
      <c r="AB203">
        <v>3</v>
      </c>
      <c r="AC203">
        <v>181</v>
      </c>
      <c r="AD203">
        <f t="shared" si="9"/>
        <v>1.1486139317166144</v>
      </c>
      <c r="AE203">
        <f t="shared" si="10"/>
        <v>0.199893965614725</v>
      </c>
      <c r="AF203">
        <f t="shared" si="11"/>
        <v>0.50392359854695945</v>
      </c>
      <c r="AG203" t="s">
        <v>3027</v>
      </c>
    </row>
    <row r="204" spans="1:33">
      <c r="A204" t="s">
        <v>436</v>
      </c>
      <c r="B204">
        <v>6</v>
      </c>
      <c r="C204">
        <v>6</v>
      </c>
      <c r="D204">
        <v>37.130200000000002</v>
      </c>
      <c r="L204">
        <v>27633.417600000001</v>
      </c>
      <c r="M204" t="s">
        <v>437</v>
      </c>
      <c r="N204">
        <v>3901.6575501956777</v>
      </c>
      <c r="O204">
        <v>4065.4888767370558</v>
      </c>
      <c r="P204">
        <v>3969.4500622888099</v>
      </c>
      <c r="Q204">
        <v>3978.8654964071811</v>
      </c>
      <c r="R204">
        <v>3.4378823814546995</v>
      </c>
      <c r="S204">
        <v>2.0689438687867299E-2</v>
      </c>
      <c r="T204">
        <v>3</v>
      </c>
      <c r="U204">
        <v>213</v>
      </c>
      <c r="V204">
        <v>4483.9697006537508</v>
      </c>
      <c r="W204">
        <v>4548.18305572382</v>
      </c>
      <c r="X204">
        <v>4738.2591892477813</v>
      </c>
      <c r="Y204">
        <v>4590.1373152084507</v>
      </c>
      <c r="Z204">
        <v>3.577067709732773</v>
      </c>
      <c r="AA204">
        <v>2.8808350409517944E-2</v>
      </c>
      <c r="AB204">
        <v>3</v>
      </c>
      <c r="AC204">
        <v>179</v>
      </c>
      <c r="AD204">
        <f t="shared" si="9"/>
        <v>1.1536296764374752</v>
      </c>
      <c r="AE204">
        <f t="shared" si="10"/>
        <v>0.20618018264082608</v>
      </c>
      <c r="AF204">
        <f t="shared" si="11"/>
        <v>2.4470288018761679E-3</v>
      </c>
      <c r="AG204" t="s">
        <v>3027</v>
      </c>
    </row>
    <row r="205" spans="1:33">
      <c r="A205" t="s">
        <v>438</v>
      </c>
      <c r="B205">
        <v>18</v>
      </c>
      <c r="C205">
        <v>11</v>
      </c>
      <c r="D205">
        <v>111.2603</v>
      </c>
      <c r="L205">
        <v>89600.928499999995</v>
      </c>
      <c r="M205" t="s">
        <v>439</v>
      </c>
      <c r="N205">
        <v>3681.9561500555455</v>
      </c>
      <c r="O205">
        <v>4199.0202722907034</v>
      </c>
      <c r="P205">
        <v>4009.4593630246973</v>
      </c>
      <c r="Q205">
        <v>3963.4785951236486</v>
      </c>
      <c r="R205">
        <v>3.4361996402880406</v>
      </c>
      <c r="S205">
        <v>6.5997775684433796E-2</v>
      </c>
      <c r="T205">
        <v>3</v>
      </c>
      <c r="U205">
        <v>214</v>
      </c>
      <c r="V205">
        <v>3852.3491980365125</v>
      </c>
      <c r="W205">
        <v>3503.0242702948353</v>
      </c>
      <c r="X205">
        <v>3434.6573101575855</v>
      </c>
      <c r="Y205">
        <v>3596.6769261629775</v>
      </c>
      <c r="Z205">
        <v>3.4711434607504721</v>
      </c>
      <c r="AA205">
        <v>6.2291342351395024E-2</v>
      </c>
      <c r="AB205">
        <v>3</v>
      </c>
      <c r="AC205">
        <v>232</v>
      </c>
      <c r="AD205">
        <f t="shared" si="9"/>
        <v>0.90745461085321488</v>
      </c>
      <c r="AE205">
        <f t="shared" si="10"/>
        <v>-0.14010261082537567</v>
      </c>
      <c r="AF205">
        <f t="shared" si="11"/>
        <v>0.13884751976806681</v>
      </c>
      <c r="AG205" t="s">
        <v>3027</v>
      </c>
    </row>
    <row r="206" spans="1:33">
      <c r="A206" t="s">
        <v>440</v>
      </c>
      <c r="B206">
        <v>22</v>
      </c>
      <c r="C206">
        <v>12</v>
      </c>
      <c r="D206">
        <v>141.31620000000001</v>
      </c>
      <c r="L206">
        <v>69856.497900000002</v>
      </c>
      <c r="M206" t="s">
        <v>441</v>
      </c>
      <c r="N206">
        <v>3888.5607423318306</v>
      </c>
      <c r="O206">
        <v>4116.0054188036556</v>
      </c>
      <c r="P206">
        <v>3861.1483965243428</v>
      </c>
      <c r="Q206">
        <v>3955.2381858866102</v>
      </c>
      <c r="R206">
        <v>3.4352957651650744</v>
      </c>
      <c r="S206">
        <v>3.5371200907766437E-2</v>
      </c>
      <c r="T206">
        <v>3</v>
      </c>
      <c r="U206">
        <v>215</v>
      </c>
      <c r="V206">
        <v>3295.9181495734711</v>
      </c>
      <c r="W206">
        <v>3458.7480330685848</v>
      </c>
      <c r="X206">
        <v>3625.7488680952174</v>
      </c>
      <c r="Y206">
        <v>3460.1383502457579</v>
      </c>
      <c r="Z206">
        <v>3.4543354959432118</v>
      </c>
      <c r="AA206">
        <v>4.766276313370154E-2</v>
      </c>
      <c r="AB206">
        <v>3</v>
      </c>
      <c r="AC206">
        <v>240</v>
      </c>
      <c r="AD206">
        <f t="shared" si="9"/>
        <v>0.87482426787658296</v>
      </c>
      <c r="AE206">
        <f t="shared" si="10"/>
        <v>-0.19293485317124062</v>
      </c>
      <c r="AF206">
        <f t="shared" si="11"/>
        <v>1.6605194018368331E-2</v>
      </c>
      <c r="AG206" t="s">
        <v>3027</v>
      </c>
    </row>
    <row r="207" spans="1:33">
      <c r="A207" t="s">
        <v>442</v>
      </c>
      <c r="B207">
        <v>5</v>
      </c>
      <c r="C207">
        <v>4</v>
      </c>
      <c r="D207">
        <v>25.979800000000001</v>
      </c>
      <c r="L207">
        <v>31256.181</v>
      </c>
      <c r="M207" t="s">
        <v>443</v>
      </c>
      <c r="N207">
        <v>3895.0057423770681</v>
      </c>
      <c r="O207">
        <v>4071.9950786404092</v>
      </c>
      <c r="P207">
        <v>3876.5582939593774</v>
      </c>
      <c r="Q207">
        <v>3947.8530383256175</v>
      </c>
      <c r="R207">
        <v>3.4344841005451539</v>
      </c>
      <c r="S207">
        <v>2.7332604356605356E-2</v>
      </c>
      <c r="T207">
        <v>3</v>
      </c>
      <c r="U207">
        <v>217</v>
      </c>
      <c r="V207">
        <v>3490.6441349839042</v>
      </c>
      <c r="W207">
        <v>3331.0074722806685</v>
      </c>
      <c r="X207">
        <v>3295.1962102110733</v>
      </c>
      <c r="Y207">
        <v>3372.2826058252153</v>
      </c>
      <c r="Z207">
        <v>3.4431659944189672</v>
      </c>
      <c r="AA207">
        <v>3.0856321505399433E-2</v>
      </c>
      <c r="AB207">
        <v>3</v>
      </c>
      <c r="AC207">
        <v>245</v>
      </c>
      <c r="AD207">
        <f t="shared" si="9"/>
        <v>0.85420672276480791</v>
      </c>
      <c r="AE207">
        <f t="shared" si="10"/>
        <v>-0.22734284258597393</v>
      </c>
      <c r="AF207">
        <f t="shared" si="11"/>
        <v>2.6545057562098909E-3</v>
      </c>
      <c r="AG207" t="s">
        <v>3027</v>
      </c>
    </row>
    <row r="208" spans="1:33">
      <c r="A208" t="s">
        <v>444</v>
      </c>
      <c r="B208">
        <v>14</v>
      </c>
      <c r="C208">
        <v>10</v>
      </c>
      <c r="D208">
        <v>75.712100000000007</v>
      </c>
      <c r="L208">
        <v>34435.799899999998</v>
      </c>
      <c r="M208" t="s">
        <v>445</v>
      </c>
      <c r="N208">
        <v>4371.6339682439793</v>
      </c>
      <c r="O208">
        <v>2947.8638192636599</v>
      </c>
      <c r="P208">
        <v>4506.3638027407278</v>
      </c>
      <c r="Q208">
        <v>3941.9538634161222</v>
      </c>
      <c r="R208">
        <v>3.4338346601671299</v>
      </c>
      <c r="S208">
        <v>0.21906365475551101</v>
      </c>
      <c r="T208">
        <v>3</v>
      </c>
      <c r="U208">
        <v>218</v>
      </c>
      <c r="V208">
        <v>3423.5775794137048</v>
      </c>
      <c r="W208">
        <v>3434.5681729242688</v>
      </c>
      <c r="X208">
        <v>3894.0385219689765</v>
      </c>
      <c r="Y208">
        <v>3584.0614247689841</v>
      </c>
      <c r="Z208">
        <v>3.4696174760923544</v>
      </c>
      <c r="AA208">
        <v>7.4916205139391442E-2</v>
      </c>
      <c r="AB208">
        <v>3</v>
      </c>
      <c r="AC208">
        <v>235</v>
      </c>
      <c r="AD208">
        <f t="shared" si="9"/>
        <v>0.90920937914352296</v>
      </c>
      <c r="AE208">
        <f t="shared" si="10"/>
        <v>-0.13731552822604082</v>
      </c>
      <c r="AF208">
        <f t="shared" si="11"/>
        <v>0.53070703482583936</v>
      </c>
      <c r="AG208" t="s">
        <v>3027</v>
      </c>
    </row>
    <row r="209" spans="1:33">
      <c r="A209" t="s">
        <v>446</v>
      </c>
      <c r="B209">
        <v>7</v>
      </c>
      <c r="C209">
        <v>5</v>
      </c>
      <c r="D209">
        <v>57.171900000000001</v>
      </c>
      <c r="L209">
        <v>14942.5653</v>
      </c>
      <c r="M209" t="s">
        <v>447</v>
      </c>
      <c r="N209">
        <v>4021.7389983354096</v>
      </c>
      <c r="O209">
        <v>4000.7501127773276</v>
      </c>
      <c r="P209">
        <v>3717.105029931367</v>
      </c>
      <c r="Q209">
        <v>3913.1980470147014</v>
      </c>
      <c r="R209">
        <v>3.4306549512791671</v>
      </c>
      <c r="S209">
        <v>4.3479907030832925E-2</v>
      </c>
      <c r="T209">
        <v>3</v>
      </c>
      <c r="U209">
        <v>219</v>
      </c>
      <c r="V209">
        <v>3584.2790868624033</v>
      </c>
      <c r="W209">
        <v>3703.9387043871534</v>
      </c>
      <c r="X209">
        <v>3609.2138636802515</v>
      </c>
      <c r="Y209">
        <v>3632.4772183099362</v>
      </c>
      <c r="Z209">
        <v>3.4754449311913431</v>
      </c>
      <c r="AA209">
        <v>1.7379535620412112E-2</v>
      </c>
      <c r="AB209">
        <v>3</v>
      </c>
      <c r="AC209">
        <v>230</v>
      </c>
      <c r="AD209">
        <f t="shared" si="9"/>
        <v>0.92826306633805022</v>
      </c>
      <c r="AE209">
        <f t="shared" si="10"/>
        <v>-0.10739437712252649</v>
      </c>
      <c r="AF209">
        <f t="shared" si="11"/>
        <v>5.5274018150096575E-2</v>
      </c>
      <c r="AG209" t="s">
        <v>3027</v>
      </c>
    </row>
    <row r="210" spans="1:33">
      <c r="A210" t="s">
        <v>448</v>
      </c>
      <c r="B210">
        <v>14</v>
      </c>
      <c r="C210">
        <v>10</v>
      </c>
      <c r="D210">
        <v>83.597099999999998</v>
      </c>
      <c r="L210">
        <v>50245.2039</v>
      </c>
      <c r="M210" t="s">
        <v>449</v>
      </c>
      <c r="N210">
        <v>3780.7732774920064</v>
      </c>
      <c r="O210">
        <v>3887.5393028382264</v>
      </c>
      <c r="P210">
        <v>4052.7009025577859</v>
      </c>
      <c r="Q210">
        <v>3907.0044942960062</v>
      </c>
      <c r="R210">
        <v>3.4299670339733686</v>
      </c>
      <c r="S210">
        <v>3.5066468169320325E-2</v>
      </c>
      <c r="T210">
        <v>3</v>
      </c>
      <c r="U210">
        <v>221</v>
      </c>
      <c r="V210">
        <v>2778.958322523411</v>
      </c>
      <c r="W210">
        <v>2907.4295376358295</v>
      </c>
      <c r="X210">
        <v>2744.0420384141148</v>
      </c>
      <c r="Y210">
        <v>2810.1432995244518</v>
      </c>
      <c r="Z210">
        <v>3.3639704987033494</v>
      </c>
      <c r="AA210">
        <v>3.0618408873634678E-2</v>
      </c>
      <c r="AB210">
        <v>3</v>
      </c>
      <c r="AC210">
        <v>284</v>
      </c>
      <c r="AD210">
        <f t="shared" si="9"/>
        <v>0.71925775965374328</v>
      </c>
      <c r="AE210">
        <f t="shared" si="10"/>
        <v>-0.47541921444092722</v>
      </c>
      <c r="AF210">
        <f t="shared" si="11"/>
        <v>3.0082835631691244E-4</v>
      </c>
      <c r="AG210" t="s">
        <v>3027</v>
      </c>
    </row>
    <row r="211" spans="1:33">
      <c r="A211" t="s">
        <v>450</v>
      </c>
      <c r="B211">
        <v>5</v>
      </c>
      <c r="C211">
        <v>1</v>
      </c>
      <c r="D211">
        <v>19.685099999999998</v>
      </c>
      <c r="L211">
        <v>379531.56540000002</v>
      </c>
      <c r="M211" t="s">
        <v>451</v>
      </c>
      <c r="N211">
        <v>4130.2681722616635</v>
      </c>
      <c r="O211">
        <v>3912.6469931909028</v>
      </c>
      <c r="P211">
        <v>3668.0204699109454</v>
      </c>
      <c r="Q211">
        <v>3903.6452117878375</v>
      </c>
      <c r="R211">
        <v>3.42959346250331</v>
      </c>
      <c r="S211">
        <v>5.9240857283440911E-2</v>
      </c>
      <c r="T211">
        <v>3</v>
      </c>
      <c r="U211">
        <v>222</v>
      </c>
      <c r="V211">
        <v>1982.7714007418124</v>
      </c>
      <c r="W211">
        <v>2379.2641778330458</v>
      </c>
      <c r="X211">
        <v>2177.5043326918408</v>
      </c>
      <c r="Y211">
        <v>2179.8466370888996</v>
      </c>
      <c r="Z211">
        <v>3.2536679718941959</v>
      </c>
      <c r="AA211">
        <v>9.0949869076332721E-2</v>
      </c>
      <c r="AB211">
        <v>3</v>
      </c>
      <c r="AC211">
        <v>351</v>
      </c>
      <c r="AD211">
        <f t="shared" si="9"/>
        <v>0.55841310334925331</v>
      </c>
      <c r="AE211">
        <f t="shared" si="10"/>
        <v>-0.84059529962348423</v>
      </c>
      <c r="AF211">
        <f t="shared" si="11"/>
        <v>6.0724775798097919E-4</v>
      </c>
      <c r="AG211" t="s">
        <v>3027</v>
      </c>
    </row>
    <row r="212" spans="1:33">
      <c r="A212" t="s">
        <v>452</v>
      </c>
      <c r="B212">
        <v>12</v>
      </c>
      <c r="C212">
        <v>9</v>
      </c>
      <c r="D212">
        <v>47.3994</v>
      </c>
      <c r="L212">
        <v>25065.253799999999</v>
      </c>
      <c r="M212" t="s">
        <v>453</v>
      </c>
      <c r="N212">
        <v>3816.6577538828037</v>
      </c>
      <c r="O212">
        <v>4176.2653602438877</v>
      </c>
      <c r="P212">
        <v>3624.4835343014147</v>
      </c>
      <c r="Q212">
        <v>3872.4688828093686</v>
      </c>
      <c r="R212">
        <v>3.4261110598473783</v>
      </c>
      <c r="S212">
        <v>7.2329248926104428E-2</v>
      </c>
      <c r="T212">
        <v>3</v>
      </c>
      <c r="U212">
        <v>223</v>
      </c>
      <c r="V212">
        <v>3942.3672978039331</v>
      </c>
      <c r="W212">
        <v>4006.7679502602564</v>
      </c>
      <c r="X212">
        <v>4057.4324862704675</v>
      </c>
      <c r="Y212">
        <v>4002.1892447782184</v>
      </c>
      <c r="Z212">
        <v>3.5175396525004285</v>
      </c>
      <c r="AA212">
        <v>1.4409383624396331E-2</v>
      </c>
      <c r="AB212">
        <v>3</v>
      </c>
      <c r="AC212">
        <v>211</v>
      </c>
      <c r="AD212">
        <f t="shared" si="9"/>
        <v>1.0334981031209065</v>
      </c>
      <c r="AE212">
        <f t="shared" si="10"/>
        <v>4.7535740847953867E-2</v>
      </c>
      <c r="AF212">
        <f t="shared" si="11"/>
        <v>0.47597817662738345</v>
      </c>
      <c r="AG212" t="s">
        <v>3027</v>
      </c>
    </row>
    <row r="213" spans="1:33">
      <c r="A213" t="s">
        <v>454</v>
      </c>
      <c r="B213">
        <v>2</v>
      </c>
      <c r="C213">
        <v>1</v>
      </c>
      <c r="D213">
        <v>10.4312</v>
      </c>
      <c r="L213">
        <v>13601.766799999999</v>
      </c>
      <c r="M213" t="s">
        <v>455</v>
      </c>
      <c r="N213">
        <v>4061.7237486469066</v>
      </c>
      <c r="O213">
        <v>4050.1001404750555</v>
      </c>
      <c r="P213">
        <v>3449.6320002302887</v>
      </c>
      <c r="Q213">
        <v>3853.8186297840834</v>
      </c>
      <c r="R213">
        <v>3.4240143950019326</v>
      </c>
      <c r="S213">
        <v>9.0840843167442481E-2</v>
      </c>
      <c r="T213">
        <v>3</v>
      </c>
      <c r="U213">
        <v>224</v>
      </c>
      <c r="V213">
        <v>3632.0063256532735</v>
      </c>
      <c r="W213">
        <v>3857.422299647214</v>
      </c>
      <c r="X213">
        <v>4213.1867871797322</v>
      </c>
      <c r="Y213">
        <v>3900.8718041600737</v>
      </c>
      <c r="Z213">
        <v>3.5064037101243009</v>
      </c>
      <c r="AA213">
        <v>7.5115604129437089E-2</v>
      </c>
      <c r="AB213">
        <v>3</v>
      </c>
      <c r="AC213">
        <v>216</v>
      </c>
      <c r="AD213">
        <f t="shared" si="9"/>
        <v>1.0122094937245727</v>
      </c>
      <c r="AE213">
        <f t="shared" si="10"/>
        <v>1.7507910861296813E-2</v>
      </c>
      <c r="AF213">
        <f t="shared" si="11"/>
        <v>0.86699291000012479</v>
      </c>
      <c r="AG213" t="s">
        <v>3027</v>
      </c>
    </row>
    <row r="214" spans="1:33">
      <c r="A214" t="s">
        <v>456</v>
      </c>
      <c r="B214">
        <v>9</v>
      </c>
      <c r="C214">
        <v>8</v>
      </c>
      <c r="D214">
        <v>40.192599999999999</v>
      </c>
      <c r="L214">
        <v>16793.193899999998</v>
      </c>
      <c r="M214" t="s">
        <v>457</v>
      </c>
      <c r="N214">
        <v>3973.0485398922142</v>
      </c>
      <c r="O214">
        <v>3249.4347870363476</v>
      </c>
      <c r="P214">
        <v>4243.1896528890829</v>
      </c>
      <c r="Q214">
        <v>3821.8909932725478</v>
      </c>
      <c r="R214">
        <v>3.4204014192618906</v>
      </c>
      <c r="S214">
        <v>0.13444452093392983</v>
      </c>
      <c r="T214">
        <v>3</v>
      </c>
      <c r="U214">
        <v>225</v>
      </c>
      <c r="V214">
        <v>3820.8707357880162</v>
      </c>
      <c r="W214">
        <v>4033.6449141100247</v>
      </c>
      <c r="X214">
        <v>4350.8091705434581</v>
      </c>
      <c r="Y214">
        <v>4068.4416068138321</v>
      </c>
      <c r="Z214">
        <v>3.5246701190345084</v>
      </c>
      <c r="AA214">
        <v>6.5547781374920747E-2</v>
      </c>
      <c r="AB214">
        <v>3</v>
      </c>
      <c r="AC214">
        <v>207</v>
      </c>
      <c r="AD214">
        <f t="shared" si="9"/>
        <v>1.0645101113494009</v>
      </c>
      <c r="AE214">
        <f t="shared" si="10"/>
        <v>9.0189653429808891E-2</v>
      </c>
      <c r="AF214">
        <f t="shared" si="11"/>
        <v>0.50165658824159021</v>
      </c>
      <c r="AG214" t="s">
        <v>3027</v>
      </c>
    </row>
    <row r="215" spans="1:33">
      <c r="A215" t="s">
        <v>458</v>
      </c>
      <c r="B215">
        <v>8</v>
      </c>
      <c r="C215">
        <v>7</v>
      </c>
      <c r="D215">
        <v>43.901200000000003</v>
      </c>
      <c r="L215">
        <v>34265.0573</v>
      </c>
      <c r="M215" t="s">
        <v>459</v>
      </c>
      <c r="N215">
        <v>4561.225032302882</v>
      </c>
      <c r="O215">
        <v>2740.1543016425849</v>
      </c>
      <c r="P215">
        <v>4142.5949842537202</v>
      </c>
      <c r="Q215">
        <v>3814.6581060663957</v>
      </c>
      <c r="R215">
        <v>3.4195787429717761</v>
      </c>
      <c r="S215">
        <v>0.25003512344983975</v>
      </c>
      <c r="T215">
        <v>3</v>
      </c>
      <c r="U215">
        <v>226</v>
      </c>
      <c r="V215">
        <v>3134.2520708990373</v>
      </c>
      <c r="W215">
        <v>3435.7063903817248</v>
      </c>
      <c r="X215">
        <v>3420.9349279534808</v>
      </c>
      <c r="Y215">
        <v>3330.2977964114148</v>
      </c>
      <c r="Z215">
        <v>3.4377251019729256</v>
      </c>
      <c r="AA215">
        <v>5.1028814452873765E-2</v>
      </c>
      <c r="AB215">
        <v>3</v>
      </c>
      <c r="AC215">
        <v>249</v>
      </c>
      <c r="AD215">
        <f t="shared" si="9"/>
        <v>0.87302654754702402</v>
      </c>
      <c r="AE215">
        <f t="shared" si="10"/>
        <v>-0.19590256997639524</v>
      </c>
      <c r="AF215">
        <f t="shared" si="11"/>
        <v>0.43537416694445125</v>
      </c>
      <c r="AG215" t="s">
        <v>3027</v>
      </c>
    </row>
    <row r="216" spans="1:33">
      <c r="A216" t="s">
        <v>460</v>
      </c>
      <c r="B216">
        <v>5</v>
      </c>
      <c r="C216">
        <v>4</v>
      </c>
      <c r="D216">
        <v>26.207599999999999</v>
      </c>
      <c r="L216">
        <v>23020.832600000002</v>
      </c>
      <c r="M216" t="s">
        <v>461</v>
      </c>
      <c r="N216">
        <v>4360.3806747185035</v>
      </c>
      <c r="O216">
        <v>3018.9121278066427</v>
      </c>
      <c r="P216">
        <v>4014.1217602448446</v>
      </c>
      <c r="Q216">
        <v>3797.804854256663</v>
      </c>
      <c r="R216">
        <v>3.4176557684339897</v>
      </c>
      <c r="S216">
        <v>0.18337026786301258</v>
      </c>
      <c r="T216">
        <v>3</v>
      </c>
      <c r="U216">
        <v>227</v>
      </c>
      <c r="V216">
        <v>4265.268914938446</v>
      </c>
      <c r="W216">
        <v>4483.8706894506759</v>
      </c>
      <c r="X216">
        <v>4693.8539277982391</v>
      </c>
      <c r="Y216">
        <v>4480.9978440624536</v>
      </c>
      <c r="Z216">
        <v>3.5666167669248887</v>
      </c>
      <c r="AA216">
        <v>4.7825720099487462E-2</v>
      </c>
      <c r="AB216">
        <v>3</v>
      </c>
      <c r="AC216">
        <v>188</v>
      </c>
      <c r="AD216">
        <f t="shared" si="9"/>
        <v>1.1798915468339699</v>
      </c>
      <c r="AE216">
        <f t="shared" si="10"/>
        <v>0.23865425616716673</v>
      </c>
      <c r="AF216">
        <f t="shared" si="11"/>
        <v>0.17969199820958187</v>
      </c>
      <c r="AG216" t="s">
        <v>3027</v>
      </c>
    </row>
    <row r="217" spans="1:33">
      <c r="A217" t="s">
        <v>462</v>
      </c>
      <c r="B217">
        <v>7</v>
      </c>
      <c r="C217">
        <v>5</v>
      </c>
      <c r="D217">
        <v>45.558300000000003</v>
      </c>
      <c r="L217">
        <v>20304.162400000001</v>
      </c>
      <c r="M217" t="s">
        <v>463</v>
      </c>
      <c r="N217">
        <v>3758.2387863288363</v>
      </c>
      <c r="O217">
        <v>4051.4060051719207</v>
      </c>
      <c r="P217">
        <v>3573.9705396738846</v>
      </c>
      <c r="Q217">
        <v>3794.5384437248808</v>
      </c>
      <c r="R217">
        <v>3.4172820803375927</v>
      </c>
      <c r="S217">
        <v>6.3454027436417759E-2</v>
      </c>
      <c r="T217">
        <v>3</v>
      </c>
      <c r="U217">
        <v>228</v>
      </c>
      <c r="V217">
        <v>4115.5671854320199</v>
      </c>
      <c r="W217">
        <v>3846.8154131495626</v>
      </c>
      <c r="X217">
        <v>4031.1434516649351</v>
      </c>
      <c r="Y217">
        <v>3997.8420167488389</v>
      </c>
      <c r="Z217">
        <v>3.517067660012188</v>
      </c>
      <c r="AA217">
        <v>3.4377513651028084E-2</v>
      </c>
      <c r="AB217">
        <v>3</v>
      </c>
      <c r="AC217">
        <v>212</v>
      </c>
      <c r="AD217">
        <f t="shared" si="9"/>
        <v>1.0535779452597631</v>
      </c>
      <c r="AE217">
        <f t="shared" si="10"/>
        <v>7.529705082343334E-2</v>
      </c>
      <c r="AF217">
        <f t="shared" si="11"/>
        <v>0.27289497750717168</v>
      </c>
      <c r="AG217" t="s">
        <v>3027</v>
      </c>
    </row>
    <row r="218" spans="1:33">
      <c r="A218" t="s">
        <v>464</v>
      </c>
      <c r="B218">
        <v>21</v>
      </c>
      <c r="C218">
        <v>7</v>
      </c>
      <c r="D218">
        <v>114.18089999999999</v>
      </c>
      <c r="L218">
        <v>40536.600700000003</v>
      </c>
      <c r="M218" t="s">
        <v>465</v>
      </c>
      <c r="N218">
        <v>3955.7115602211234</v>
      </c>
      <c r="O218">
        <v>3437.2908708983136</v>
      </c>
      <c r="P218">
        <v>3969.8782596715823</v>
      </c>
      <c r="Q218">
        <v>3787.6268969303396</v>
      </c>
      <c r="R218">
        <v>3.4164903151014601</v>
      </c>
      <c r="S218">
        <v>8.012472753815543E-2</v>
      </c>
      <c r="T218">
        <v>3</v>
      </c>
      <c r="U218">
        <v>229</v>
      </c>
      <c r="V218">
        <v>4178.682356118893</v>
      </c>
      <c r="W218">
        <v>4433.7554106756543</v>
      </c>
      <c r="X218">
        <v>4797.2655717562284</v>
      </c>
      <c r="Y218">
        <v>4469.9011128502598</v>
      </c>
      <c r="Z218">
        <v>3.5655399473507243</v>
      </c>
      <c r="AA218">
        <v>6.9547768892743708E-2</v>
      </c>
      <c r="AB218">
        <v>3</v>
      </c>
      <c r="AC218">
        <v>189</v>
      </c>
      <c r="AD218">
        <f t="shared" si="9"/>
        <v>1.1801323716633403</v>
      </c>
      <c r="AE218">
        <f t="shared" si="10"/>
        <v>0.23894869113923489</v>
      </c>
      <c r="AF218">
        <f t="shared" si="11"/>
        <v>5.2981579345575437E-2</v>
      </c>
      <c r="AG218" t="s">
        <v>3027</v>
      </c>
    </row>
    <row r="219" spans="1:33">
      <c r="A219" t="s">
        <v>466</v>
      </c>
      <c r="B219">
        <v>8</v>
      </c>
      <c r="C219">
        <v>2</v>
      </c>
      <c r="D219">
        <v>28.066700000000001</v>
      </c>
      <c r="L219">
        <v>136912.6507</v>
      </c>
      <c r="M219" t="s">
        <v>467</v>
      </c>
      <c r="N219">
        <v>2673.6823911181136</v>
      </c>
      <c r="O219">
        <v>4955.4852338518594</v>
      </c>
      <c r="P219">
        <v>3690.9999379206533</v>
      </c>
      <c r="Q219">
        <v>3773.3891876302091</v>
      </c>
      <c r="R219">
        <v>3.4148547238467226</v>
      </c>
      <c r="S219">
        <v>0.30294526060011584</v>
      </c>
      <c r="T219">
        <v>3</v>
      </c>
      <c r="U219">
        <v>230</v>
      </c>
      <c r="V219">
        <v>2586.6313233473343</v>
      </c>
      <c r="W219">
        <v>1833.3585770250188</v>
      </c>
      <c r="X219">
        <v>1645.1600399214656</v>
      </c>
      <c r="Y219">
        <v>2021.7166467646061</v>
      </c>
      <c r="Z219">
        <v>3.2209623190394741</v>
      </c>
      <c r="AA219">
        <v>0.24642319156116141</v>
      </c>
      <c r="AB219">
        <v>3</v>
      </c>
      <c r="AC219">
        <v>370</v>
      </c>
      <c r="AD219">
        <f t="shared" si="9"/>
        <v>0.53578269991129623</v>
      </c>
      <c r="AE219">
        <f t="shared" si="10"/>
        <v>-0.9002800966766985</v>
      </c>
      <c r="AF219">
        <f t="shared" si="11"/>
        <v>7.1742359443781767E-2</v>
      </c>
      <c r="AG219" t="s">
        <v>3027</v>
      </c>
    </row>
    <row r="220" spans="1:33">
      <c r="A220" t="s">
        <v>468</v>
      </c>
      <c r="B220">
        <v>9</v>
      </c>
      <c r="C220">
        <v>7</v>
      </c>
      <c r="D220">
        <v>61.399799999999999</v>
      </c>
      <c r="L220">
        <v>42262.306900000003</v>
      </c>
      <c r="M220" t="s">
        <v>469</v>
      </c>
      <c r="N220">
        <v>3608.3212293841375</v>
      </c>
      <c r="O220">
        <v>3970.9418522363717</v>
      </c>
      <c r="P220">
        <v>3705.6946259728966</v>
      </c>
      <c r="Q220">
        <v>3761.6525691978022</v>
      </c>
      <c r="R220">
        <v>3.4135018042722804</v>
      </c>
      <c r="S220">
        <v>4.989163011008594E-2</v>
      </c>
      <c r="T220">
        <v>3</v>
      </c>
      <c r="U220">
        <v>231</v>
      </c>
      <c r="V220">
        <v>3419.3249015670085</v>
      </c>
      <c r="W220">
        <v>3265.494919236739</v>
      </c>
      <c r="X220">
        <v>3611.9624743094328</v>
      </c>
      <c r="Y220">
        <v>3432.2607650377272</v>
      </c>
      <c r="Z220">
        <v>3.450822307793592</v>
      </c>
      <c r="AA220">
        <v>5.0577635489889257E-2</v>
      </c>
      <c r="AB220">
        <v>3</v>
      </c>
      <c r="AC220">
        <v>243</v>
      </c>
      <c r="AD220">
        <f t="shared" si="9"/>
        <v>0.91243428304429508</v>
      </c>
      <c r="AE220">
        <f t="shared" si="10"/>
        <v>-0.13220744059943884</v>
      </c>
      <c r="AF220">
        <f t="shared" si="11"/>
        <v>8.9446812483676724E-2</v>
      </c>
      <c r="AG220" t="s">
        <v>3027</v>
      </c>
    </row>
    <row r="221" spans="1:33">
      <c r="A221" t="s">
        <v>470</v>
      </c>
      <c r="B221">
        <v>15</v>
      </c>
      <c r="C221">
        <v>3</v>
      </c>
      <c r="D221">
        <v>95.862499999999997</v>
      </c>
      <c r="L221">
        <v>53562.959000000003</v>
      </c>
      <c r="M221" t="s">
        <v>471</v>
      </c>
      <c r="N221">
        <v>3755.9744477562813</v>
      </c>
      <c r="O221">
        <v>3848.4104370881291</v>
      </c>
      <c r="P221">
        <v>3675.6706888230365</v>
      </c>
      <c r="Q221">
        <v>3760.0185245558159</v>
      </c>
      <c r="R221">
        <v>3.4133131077516494</v>
      </c>
      <c r="S221">
        <v>2.2989475313155917E-2</v>
      </c>
      <c r="T221">
        <v>3</v>
      </c>
      <c r="U221">
        <v>232</v>
      </c>
      <c r="V221">
        <v>3954.6479093380681</v>
      </c>
      <c r="W221">
        <v>3726.6722099240783</v>
      </c>
      <c r="X221">
        <v>3498.0398056377344</v>
      </c>
      <c r="Y221">
        <v>3726.453308299961</v>
      </c>
      <c r="Z221">
        <v>3.4865377159424855</v>
      </c>
      <c r="AA221">
        <v>6.1265796635384846E-2</v>
      </c>
      <c r="AB221">
        <v>3</v>
      </c>
      <c r="AC221">
        <v>225</v>
      </c>
      <c r="AD221">
        <f t="shared" si="9"/>
        <v>0.99107312476344245</v>
      </c>
      <c r="AE221">
        <f t="shared" si="10"/>
        <v>-1.2936586575968159E-2</v>
      </c>
      <c r="AF221">
        <f t="shared" si="11"/>
        <v>0.82346884332414616</v>
      </c>
      <c r="AG221" t="s">
        <v>3027</v>
      </c>
    </row>
    <row r="222" spans="1:33">
      <c r="A222" t="s">
        <v>472</v>
      </c>
      <c r="B222">
        <v>11</v>
      </c>
      <c r="C222">
        <v>9</v>
      </c>
      <c r="D222">
        <v>69.204599999999999</v>
      </c>
      <c r="L222">
        <v>53598.201399999998</v>
      </c>
      <c r="M222" t="s">
        <v>473</v>
      </c>
      <c r="N222">
        <v>3635.5252732538074</v>
      </c>
      <c r="O222">
        <v>3667.4892555692795</v>
      </c>
      <c r="P222">
        <v>3797.0987258905502</v>
      </c>
      <c r="Q222">
        <v>3700.0377515712125</v>
      </c>
      <c r="R222">
        <v>3.4063292783780112</v>
      </c>
      <c r="S222">
        <v>2.3124933341004173E-2</v>
      </c>
      <c r="T222">
        <v>3</v>
      </c>
      <c r="U222">
        <v>233</v>
      </c>
      <c r="V222">
        <v>3918.3311203042322</v>
      </c>
      <c r="W222">
        <v>3590.9417360730345</v>
      </c>
      <c r="X222">
        <v>3544.1976703800392</v>
      </c>
      <c r="Y222">
        <v>3684.4901755857691</v>
      </c>
      <c r="Z222">
        <v>3.481619434810403</v>
      </c>
      <c r="AA222">
        <v>5.53282588504607E-2</v>
      </c>
      <c r="AB222">
        <v>3</v>
      </c>
      <c r="AC222">
        <v>228</v>
      </c>
      <c r="AD222">
        <f t="shared" si="9"/>
        <v>0.99579799530995561</v>
      </c>
      <c r="AE222">
        <f t="shared" si="10"/>
        <v>-6.074983840998794E-3</v>
      </c>
      <c r="AF222">
        <f t="shared" si="11"/>
        <v>0.90892766762925536</v>
      </c>
      <c r="AG222" t="s">
        <v>3027</v>
      </c>
    </row>
    <row r="223" spans="1:33">
      <c r="A223" t="s">
        <v>474</v>
      </c>
      <c r="B223">
        <v>7</v>
      </c>
      <c r="C223">
        <v>7</v>
      </c>
      <c r="D223">
        <v>45.0794</v>
      </c>
      <c r="L223">
        <v>35888.708100000003</v>
      </c>
      <c r="M223" t="s">
        <v>475</v>
      </c>
      <c r="N223">
        <v>3536.580684934389</v>
      </c>
      <c r="O223">
        <v>3909.0729770091925</v>
      </c>
      <c r="P223">
        <v>3606.2907542569424</v>
      </c>
      <c r="Q223">
        <v>3683.9814720668414</v>
      </c>
      <c r="R223">
        <v>3.4044405604947428</v>
      </c>
      <c r="S223">
        <v>5.3753404242294203E-2</v>
      </c>
      <c r="T223">
        <v>3</v>
      </c>
      <c r="U223">
        <v>234</v>
      </c>
      <c r="V223">
        <v>3923.6315302867183</v>
      </c>
      <c r="W223">
        <v>3983.93200202763</v>
      </c>
      <c r="X223">
        <v>3737.9768750867652</v>
      </c>
      <c r="Y223">
        <v>3881.8468024670383</v>
      </c>
      <c r="Z223">
        <v>3.5042804238720104</v>
      </c>
      <c r="AA223">
        <v>3.3023220489920409E-2</v>
      </c>
      <c r="AB223">
        <v>3</v>
      </c>
      <c r="AC223">
        <v>217</v>
      </c>
      <c r="AD223">
        <f t="shared" si="9"/>
        <v>1.0537096431945918</v>
      </c>
      <c r="AE223">
        <f t="shared" si="10"/>
        <v>7.5477377380435848E-2</v>
      </c>
      <c r="AF223">
        <f t="shared" si="11"/>
        <v>0.21993206442044155</v>
      </c>
      <c r="AG223" t="s">
        <v>3027</v>
      </c>
    </row>
    <row r="224" spans="1:33">
      <c r="A224" t="s">
        <v>476</v>
      </c>
      <c r="B224">
        <v>11</v>
      </c>
      <c r="C224">
        <v>3</v>
      </c>
      <c r="D224">
        <v>46.259900000000002</v>
      </c>
      <c r="L224">
        <v>19230.580099999999</v>
      </c>
      <c r="M224" t="s">
        <v>477</v>
      </c>
      <c r="N224">
        <v>3574.3066150870136</v>
      </c>
      <c r="O224">
        <v>3905.6836203142966</v>
      </c>
      <c r="P224">
        <v>3571.000556408625</v>
      </c>
      <c r="Q224">
        <v>3683.6635972699787</v>
      </c>
      <c r="R224">
        <v>3.404403085489093</v>
      </c>
      <c r="S224">
        <v>5.2198600827907525E-2</v>
      </c>
      <c r="T224">
        <v>3</v>
      </c>
      <c r="U224">
        <v>235</v>
      </c>
      <c r="V224">
        <v>4160.5068908159537</v>
      </c>
      <c r="W224">
        <v>3790.865491542258</v>
      </c>
      <c r="X224">
        <v>4057.8301869461702</v>
      </c>
      <c r="Y224">
        <v>4003.0675231014602</v>
      </c>
      <c r="Z224">
        <v>3.5176349477400315</v>
      </c>
      <c r="AA224">
        <v>4.7665583860034562E-2</v>
      </c>
      <c r="AB224">
        <v>3</v>
      </c>
      <c r="AC224">
        <v>210</v>
      </c>
      <c r="AD224">
        <f t="shared" si="9"/>
        <v>1.0867082233209886</v>
      </c>
      <c r="AE224">
        <f t="shared" si="10"/>
        <v>0.11996463468558329</v>
      </c>
      <c r="AF224">
        <f t="shared" si="11"/>
        <v>0.11065894115983593</v>
      </c>
      <c r="AG224" t="s">
        <v>3027</v>
      </c>
    </row>
    <row r="225" spans="1:33">
      <c r="A225" t="s">
        <v>478</v>
      </c>
      <c r="B225">
        <v>8</v>
      </c>
      <c r="C225">
        <v>1</v>
      </c>
      <c r="D225">
        <v>31.815300000000001</v>
      </c>
      <c r="L225">
        <v>58493.585099999997</v>
      </c>
      <c r="M225" t="s">
        <v>479</v>
      </c>
      <c r="N225">
        <v>3565.9756081137043</v>
      </c>
      <c r="O225">
        <v>3482.3597427961572</v>
      </c>
      <c r="P225">
        <v>3973.0288124184481</v>
      </c>
      <c r="Q225">
        <v>3673.7880544427699</v>
      </c>
      <c r="R225">
        <v>3.4032372208570538</v>
      </c>
      <c r="S225">
        <v>7.1452356203383138E-2</v>
      </c>
      <c r="T225">
        <v>3</v>
      </c>
      <c r="U225">
        <v>236</v>
      </c>
      <c r="V225">
        <v>3421.2897836318016</v>
      </c>
      <c r="W225">
        <v>4017.4191969919184</v>
      </c>
      <c r="X225">
        <v>3364.4490542346948</v>
      </c>
      <c r="Y225">
        <v>3601.052678286138</v>
      </c>
      <c r="Z225">
        <v>3.4716715064926196</v>
      </c>
      <c r="AA225">
        <v>0.10044347951367098</v>
      </c>
      <c r="AB225">
        <v>3</v>
      </c>
      <c r="AC225">
        <v>231</v>
      </c>
      <c r="AD225">
        <f t="shared" si="9"/>
        <v>0.98020153174904256</v>
      </c>
      <c r="AE225">
        <f t="shared" si="10"/>
        <v>-2.8849693655892763E-2</v>
      </c>
      <c r="AF225">
        <f t="shared" si="11"/>
        <v>0.79201125057080934</v>
      </c>
      <c r="AG225" t="s">
        <v>3027</v>
      </c>
    </row>
    <row r="226" spans="1:33">
      <c r="A226" t="s">
        <v>480</v>
      </c>
      <c r="B226">
        <v>5</v>
      </c>
      <c r="C226">
        <v>3</v>
      </c>
      <c r="D226">
        <v>36.703699999999998</v>
      </c>
      <c r="L226">
        <v>25575.2742</v>
      </c>
      <c r="M226" t="s">
        <v>481</v>
      </c>
      <c r="N226">
        <v>3403.2767093343477</v>
      </c>
      <c r="O226">
        <v>3600.2117170733268</v>
      </c>
      <c r="P226">
        <v>3859.290237979395</v>
      </c>
      <c r="Q226">
        <v>3620.9262214623568</v>
      </c>
      <c r="R226">
        <v>3.3969427990690311</v>
      </c>
      <c r="S226">
        <v>6.3163782378003769E-2</v>
      </c>
      <c r="T226">
        <v>3</v>
      </c>
      <c r="U226">
        <v>237</v>
      </c>
      <c r="V226">
        <v>3015.9224671933389</v>
      </c>
      <c r="W226">
        <v>2395.945424468071</v>
      </c>
      <c r="X226">
        <v>2579.9935298269984</v>
      </c>
      <c r="Y226">
        <v>2663.9538071628031</v>
      </c>
      <c r="Z226">
        <v>3.3407687218805169</v>
      </c>
      <c r="AA226">
        <v>0.11952236980351293</v>
      </c>
      <c r="AB226">
        <v>3</v>
      </c>
      <c r="AC226">
        <v>296</v>
      </c>
      <c r="AD226">
        <f t="shared" si="9"/>
        <v>0.73571060116406672</v>
      </c>
      <c r="AE226">
        <f t="shared" si="10"/>
        <v>-0.4427897149791224</v>
      </c>
      <c r="AF226">
        <f t="shared" si="11"/>
        <v>1.3391062686065262E-2</v>
      </c>
      <c r="AG226" t="s">
        <v>3027</v>
      </c>
    </row>
    <row r="227" spans="1:33">
      <c r="A227" t="s">
        <v>482</v>
      </c>
      <c r="B227">
        <v>7</v>
      </c>
      <c r="C227">
        <v>6</v>
      </c>
      <c r="D227">
        <v>46.754800000000003</v>
      </c>
      <c r="L227">
        <v>36241.404900000001</v>
      </c>
      <c r="M227" t="s">
        <v>483</v>
      </c>
      <c r="N227">
        <v>3692.983457811421</v>
      </c>
      <c r="O227">
        <v>3549.9613655166613</v>
      </c>
      <c r="P227">
        <v>3617.305001616051</v>
      </c>
      <c r="Q227">
        <v>3620.0832749813776</v>
      </c>
      <c r="R227">
        <v>3.3968416841603815</v>
      </c>
      <c r="S227">
        <v>1.9765156280101167E-2</v>
      </c>
      <c r="T227">
        <v>3</v>
      </c>
      <c r="U227">
        <v>238</v>
      </c>
      <c r="V227">
        <v>4025.8295570179394</v>
      </c>
      <c r="W227">
        <v>3753.8240412613486</v>
      </c>
      <c r="X227">
        <v>3830.2674449796796</v>
      </c>
      <c r="Y227">
        <v>3869.9736810863224</v>
      </c>
      <c r="Z227">
        <v>3.5029500434428362</v>
      </c>
      <c r="AA227">
        <v>3.6248963034612523E-2</v>
      </c>
      <c r="AB227">
        <v>3</v>
      </c>
      <c r="AC227">
        <v>220</v>
      </c>
      <c r="AD227">
        <f t="shared" si="9"/>
        <v>1.0690289109733893</v>
      </c>
      <c r="AE227">
        <f t="shared" si="10"/>
        <v>9.6300870040563549E-2</v>
      </c>
      <c r="AF227">
        <f t="shared" si="11"/>
        <v>5.1454004311723027E-2</v>
      </c>
      <c r="AG227" t="s">
        <v>3027</v>
      </c>
    </row>
    <row r="228" spans="1:33">
      <c r="A228" t="s">
        <v>484</v>
      </c>
      <c r="B228">
        <v>16</v>
      </c>
      <c r="C228">
        <v>13</v>
      </c>
      <c r="D228">
        <v>86.336799999999997</v>
      </c>
      <c r="L228">
        <v>34957.412300000004</v>
      </c>
      <c r="M228" t="s">
        <v>485</v>
      </c>
      <c r="N228">
        <v>3532.0407089877813</v>
      </c>
      <c r="O228">
        <v>3593.4938993558803</v>
      </c>
      <c r="P228">
        <v>3726.9784608140253</v>
      </c>
      <c r="Q228">
        <v>3617.5043563858958</v>
      </c>
      <c r="R228">
        <v>3.3965321859629869</v>
      </c>
      <c r="S228">
        <v>2.7549993377426744E-2</v>
      </c>
      <c r="T228">
        <v>3</v>
      </c>
      <c r="U228">
        <v>239</v>
      </c>
      <c r="V228">
        <v>4040.127780784163</v>
      </c>
      <c r="W228">
        <v>4133.1083805548369</v>
      </c>
      <c r="X228">
        <v>4250.2657122663359</v>
      </c>
      <c r="Y228">
        <v>4141.1672912017784</v>
      </c>
      <c r="Z228">
        <v>3.5323648070633071</v>
      </c>
      <c r="AA228">
        <v>2.5427735975300889E-2</v>
      </c>
      <c r="AB228">
        <v>3</v>
      </c>
      <c r="AC228">
        <v>204</v>
      </c>
      <c r="AD228">
        <f t="shared" si="9"/>
        <v>1.1447580661213228</v>
      </c>
      <c r="AE228">
        <f t="shared" si="10"/>
        <v>0.19504273047311871</v>
      </c>
      <c r="AF228">
        <f t="shared" si="11"/>
        <v>3.3297804350054545E-3</v>
      </c>
      <c r="AG228" t="s">
        <v>3027</v>
      </c>
    </row>
    <row r="229" spans="1:33">
      <c r="A229" t="s">
        <v>486</v>
      </c>
      <c r="B229">
        <v>65</v>
      </c>
      <c r="C229">
        <v>37</v>
      </c>
      <c r="D229">
        <v>347.1069</v>
      </c>
      <c r="L229">
        <v>374615.91239999997</v>
      </c>
      <c r="M229" t="s">
        <v>487</v>
      </c>
      <c r="N229">
        <v>3555.4365044265478</v>
      </c>
      <c r="O229">
        <v>3484.065214393212</v>
      </c>
      <c r="P229">
        <v>3696.5187946316541</v>
      </c>
      <c r="Q229">
        <v>3578.6735044838047</v>
      </c>
      <c r="R229">
        <v>3.3918452010897702</v>
      </c>
      <c r="S229">
        <v>3.0211233050810575E-2</v>
      </c>
      <c r="T229">
        <v>3</v>
      </c>
      <c r="U229">
        <v>240</v>
      </c>
      <c r="V229">
        <v>3935.8332476476257</v>
      </c>
      <c r="W229">
        <v>3755.8518232856941</v>
      </c>
      <c r="X229">
        <v>3947.1456852967212</v>
      </c>
      <c r="Y229">
        <v>3879.6102520766804</v>
      </c>
      <c r="Z229">
        <v>3.504030130270412</v>
      </c>
      <c r="AA229">
        <v>2.7664400140146882E-2</v>
      </c>
      <c r="AB229">
        <v>3</v>
      </c>
      <c r="AC229">
        <v>218</v>
      </c>
      <c r="AD229">
        <f t="shared" si="9"/>
        <v>1.0840917024746251</v>
      </c>
      <c r="AE229">
        <f t="shared" si="10"/>
        <v>0.1164867983058977</v>
      </c>
      <c r="AF229">
        <f t="shared" si="11"/>
        <v>2.6743608939533644E-2</v>
      </c>
      <c r="AG229" t="s">
        <v>3027</v>
      </c>
    </row>
    <row r="230" spans="1:33">
      <c r="A230" t="s">
        <v>488</v>
      </c>
      <c r="B230">
        <v>11</v>
      </c>
      <c r="C230">
        <v>9</v>
      </c>
      <c r="D230">
        <v>58.143099999999997</v>
      </c>
      <c r="L230">
        <v>27699.224999999999</v>
      </c>
      <c r="M230" t="s">
        <v>489</v>
      </c>
      <c r="N230">
        <v>4365.2164730659342</v>
      </c>
      <c r="O230">
        <v>2314.3967990393671</v>
      </c>
      <c r="P230">
        <v>4049.5263359278674</v>
      </c>
      <c r="Q230">
        <v>3576.3798693443896</v>
      </c>
      <c r="R230">
        <v>3.3915667648387391</v>
      </c>
      <c r="S230">
        <v>0.30876168488466005</v>
      </c>
      <c r="T230">
        <v>3</v>
      </c>
      <c r="U230">
        <v>241</v>
      </c>
      <c r="V230">
        <v>3376.1973151886505</v>
      </c>
      <c r="W230">
        <v>3807.7185820291529</v>
      </c>
      <c r="X230">
        <v>3942.9874169173891</v>
      </c>
      <c r="Y230">
        <v>3708.9677713783972</v>
      </c>
      <c r="Z230">
        <v>3.4844950915596677</v>
      </c>
      <c r="AA230">
        <v>7.9811374286270359E-2</v>
      </c>
      <c r="AB230">
        <v>3</v>
      </c>
      <c r="AC230">
        <v>226</v>
      </c>
      <c r="AD230">
        <f t="shared" si="9"/>
        <v>1.0370732156196576</v>
      </c>
      <c r="AE230">
        <f t="shared" si="10"/>
        <v>5.2517749582898746E-2</v>
      </c>
      <c r="AF230">
        <f t="shared" si="11"/>
        <v>0.85059625400237837</v>
      </c>
      <c r="AG230" t="s">
        <v>3027</v>
      </c>
    </row>
    <row r="231" spans="1:33">
      <c r="A231" t="s">
        <v>490</v>
      </c>
      <c r="B231">
        <v>5</v>
      </c>
      <c r="C231">
        <v>3</v>
      </c>
      <c r="D231">
        <v>24.395600000000002</v>
      </c>
      <c r="L231">
        <v>30667.6387</v>
      </c>
      <c r="M231" t="s">
        <v>491</v>
      </c>
      <c r="N231">
        <v>4563.9455938368228</v>
      </c>
      <c r="O231">
        <v>2174.214340185827</v>
      </c>
      <c r="P231">
        <v>3909.4659642334368</v>
      </c>
      <c r="Q231">
        <v>3549.2086327520287</v>
      </c>
      <c r="R231">
        <v>3.3882546523558226</v>
      </c>
      <c r="S231">
        <v>0.34794411675822401</v>
      </c>
      <c r="T231">
        <v>3</v>
      </c>
      <c r="U231">
        <v>242</v>
      </c>
      <c r="V231">
        <v>4036.2923810151283</v>
      </c>
      <c r="W231">
        <v>4604.3190496961679</v>
      </c>
      <c r="X231">
        <v>4569.341997170508</v>
      </c>
      <c r="Y231">
        <v>4403.3178092939343</v>
      </c>
      <c r="Z231">
        <v>3.5590220637417369</v>
      </c>
      <c r="AA231">
        <v>7.2294145181421215E-2</v>
      </c>
      <c r="AB231">
        <v>3</v>
      </c>
      <c r="AC231">
        <v>193</v>
      </c>
      <c r="AD231">
        <f t="shared" si="9"/>
        <v>1.2406477795247657</v>
      </c>
      <c r="AE231">
        <f t="shared" si="10"/>
        <v>0.31109359181183077</v>
      </c>
      <c r="AF231">
        <f t="shared" si="11"/>
        <v>0.3105644325182762</v>
      </c>
      <c r="AG231" t="s">
        <v>3027</v>
      </c>
    </row>
    <row r="232" spans="1:33">
      <c r="A232" t="s">
        <v>492</v>
      </c>
      <c r="B232">
        <v>11</v>
      </c>
      <c r="C232">
        <v>6</v>
      </c>
      <c r="D232">
        <v>56.790100000000002</v>
      </c>
      <c r="L232">
        <v>60014.100400000003</v>
      </c>
      <c r="M232" t="s">
        <v>493</v>
      </c>
      <c r="N232">
        <v>3360.6222444384298</v>
      </c>
      <c r="O232">
        <v>3616.9416038100635</v>
      </c>
      <c r="P232">
        <v>3566.0869435861405</v>
      </c>
      <c r="Q232">
        <v>3514.5502639448787</v>
      </c>
      <c r="R232">
        <v>3.3839928820059768</v>
      </c>
      <c r="S232">
        <v>3.861346783575776E-2</v>
      </c>
      <c r="T232">
        <v>3</v>
      </c>
      <c r="U232">
        <v>243</v>
      </c>
      <c r="V232">
        <v>4646.6972480092973</v>
      </c>
      <c r="W232">
        <v>4072.5495691378724</v>
      </c>
      <c r="X232">
        <v>4238.0109327951477</v>
      </c>
      <c r="Y232">
        <v>4319.0859166474393</v>
      </c>
      <c r="Z232">
        <v>3.5506338752224864</v>
      </c>
      <c r="AA232">
        <v>6.8425482475450924E-2</v>
      </c>
      <c r="AB232">
        <v>3</v>
      </c>
      <c r="AC232">
        <v>200</v>
      </c>
      <c r="AD232">
        <f t="shared" si="9"/>
        <v>1.2289156769092602</v>
      </c>
      <c r="AE232">
        <f t="shared" si="10"/>
        <v>0.29738592736363223</v>
      </c>
      <c r="AF232">
        <f t="shared" si="11"/>
        <v>1.2796972117602581E-2</v>
      </c>
      <c r="AG232" t="s">
        <v>3027</v>
      </c>
    </row>
    <row r="233" spans="1:33">
      <c r="A233" t="s">
        <v>494</v>
      </c>
      <c r="B233">
        <v>8</v>
      </c>
      <c r="C233">
        <v>7</v>
      </c>
      <c r="D233">
        <v>31.473299999999998</v>
      </c>
      <c r="L233">
        <v>21086.6777</v>
      </c>
      <c r="M233" t="s">
        <v>495</v>
      </c>
      <c r="N233">
        <v>3402.2439175486306</v>
      </c>
      <c r="O233">
        <v>3549.9333369589567</v>
      </c>
      <c r="P233">
        <v>3504.5767554210656</v>
      </c>
      <c r="Q233">
        <v>3485.5846699762183</v>
      </c>
      <c r="R233">
        <v>3.3803987600238496</v>
      </c>
      <c r="S233">
        <v>2.1704895379536772E-2</v>
      </c>
      <c r="T233">
        <v>3</v>
      </c>
      <c r="U233">
        <v>244</v>
      </c>
      <c r="V233">
        <v>3781.8478904880221</v>
      </c>
      <c r="W233">
        <v>3733.9047334834254</v>
      </c>
      <c r="X233">
        <v>3992.3270158932919</v>
      </c>
      <c r="Y233">
        <v>3836.0265466215801</v>
      </c>
      <c r="Z233">
        <v>3.4991236359394633</v>
      </c>
      <c r="AA233">
        <v>3.5835625516170311E-2</v>
      </c>
      <c r="AB233">
        <v>3</v>
      </c>
      <c r="AC233">
        <v>222</v>
      </c>
      <c r="AD233">
        <f t="shared" si="9"/>
        <v>1.1005403425324776</v>
      </c>
      <c r="AE233">
        <f t="shared" si="10"/>
        <v>0.13821203110386709</v>
      </c>
      <c r="AF233">
        <f t="shared" si="11"/>
        <v>1.8018512618710538E-2</v>
      </c>
      <c r="AG233" t="s">
        <v>3027</v>
      </c>
    </row>
    <row r="234" spans="1:33">
      <c r="A234" t="s">
        <v>496</v>
      </c>
      <c r="B234">
        <v>11</v>
      </c>
      <c r="C234">
        <v>10</v>
      </c>
      <c r="D234">
        <v>59.859099999999998</v>
      </c>
      <c r="L234">
        <v>16888.7261</v>
      </c>
      <c r="M234" t="s">
        <v>497</v>
      </c>
      <c r="N234">
        <v>3544.1575110154677</v>
      </c>
      <c r="O234">
        <v>3501.1724727509809</v>
      </c>
      <c r="P234">
        <v>3397.9917755182896</v>
      </c>
      <c r="Q234">
        <v>3481.1072530949127</v>
      </c>
      <c r="R234">
        <v>3.3798405272976346</v>
      </c>
      <c r="S234">
        <v>2.1579438260127773E-2</v>
      </c>
      <c r="T234">
        <v>3</v>
      </c>
      <c r="U234">
        <v>245</v>
      </c>
      <c r="V234">
        <v>3925.9907937493622</v>
      </c>
      <c r="W234">
        <v>3737.7816361364821</v>
      </c>
      <c r="X234">
        <v>4164.4668127018613</v>
      </c>
      <c r="Y234">
        <v>3942.7464141959022</v>
      </c>
      <c r="Z234">
        <v>3.5110408773965265</v>
      </c>
      <c r="AA234">
        <v>5.4235165612085086E-2</v>
      </c>
      <c r="AB234">
        <v>3</v>
      </c>
      <c r="AC234">
        <v>214</v>
      </c>
      <c r="AD234">
        <f t="shared" si="9"/>
        <v>1.132612737137175</v>
      </c>
      <c r="AE234">
        <f t="shared" si="10"/>
        <v>0.17965465929034122</v>
      </c>
      <c r="AF234">
        <f t="shared" si="11"/>
        <v>2.4276858951412114E-2</v>
      </c>
      <c r="AG234" t="s">
        <v>3027</v>
      </c>
    </row>
    <row r="235" spans="1:33">
      <c r="A235" t="s">
        <v>498</v>
      </c>
      <c r="B235">
        <v>9</v>
      </c>
      <c r="C235">
        <v>7</v>
      </c>
      <c r="D235">
        <v>48.881700000000002</v>
      </c>
      <c r="L235">
        <v>28578.556199999999</v>
      </c>
      <c r="M235" t="s">
        <v>499</v>
      </c>
      <c r="N235">
        <v>3428.5571204272828</v>
      </c>
      <c r="O235">
        <v>3483.8644330663037</v>
      </c>
      <c r="P235">
        <v>3482.7257748693478</v>
      </c>
      <c r="Q235">
        <v>3465.0491094543113</v>
      </c>
      <c r="R235">
        <v>3.3778325173327794</v>
      </c>
      <c r="S235">
        <v>9.1219825060532157E-3</v>
      </c>
      <c r="T235">
        <v>3</v>
      </c>
      <c r="U235">
        <v>246</v>
      </c>
      <c r="V235">
        <v>3379.3091971711583</v>
      </c>
      <c r="W235">
        <v>3436.4844937227967</v>
      </c>
      <c r="X235">
        <v>3519.9621164816303</v>
      </c>
      <c r="Y235">
        <v>3445.2519357918618</v>
      </c>
      <c r="Z235">
        <v>3.4524630173721191</v>
      </c>
      <c r="AA235">
        <v>2.0531199151915272E-2</v>
      </c>
      <c r="AB235">
        <v>3</v>
      </c>
      <c r="AC235">
        <v>242</v>
      </c>
      <c r="AD235">
        <f t="shared" si="9"/>
        <v>0.99428661094342552</v>
      </c>
      <c r="AE235">
        <f t="shared" si="10"/>
        <v>-8.2663149460501344E-3</v>
      </c>
      <c r="AF235">
        <f t="shared" si="11"/>
        <v>0.6809455779777549</v>
      </c>
      <c r="AG235" t="s">
        <v>3027</v>
      </c>
    </row>
    <row r="236" spans="1:33">
      <c r="A236" t="s">
        <v>500</v>
      </c>
      <c r="B236">
        <v>7</v>
      </c>
      <c r="C236">
        <v>2</v>
      </c>
      <c r="D236">
        <v>24.3248</v>
      </c>
      <c r="L236">
        <v>160960.4227</v>
      </c>
      <c r="M236" t="s">
        <v>501</v>
      </c>
      <c r="N236">
        <v>4290.4900426591012</v>
      </c>
      <c r="O236">
        <v>1863.0469003086246</v>
      </c>
      <c r="P236">
        <v>4202.4428135600137</v>
      </c>
      <c r="Q236">
        <v>3451.9932521759133</v>
      </c>
      <c r="R236">
        <v>3.3761930612735096</v>
      </c>
      <c r="S236">
        <v>0.3988339009467059</v>
      </c>
      <c r="T236">
        <v>3</v>
      </c>
      <c r="U236">
        <v>247</v>
      </c>
      <c r="V236">
        <v>4190.9036265440482</v>
      </c>
      <c r="W236">
        <v>4860.0676912303461</v>
      </c>
      <c r="X236">
        <v>4901.7656626301386</v>
      </c>
      <c r="Y236">
        <v>4650.9123268015101</v>
      </c>
      <c r="Z236">
        <v>3.5827801847741854</v>
      </c>
      <c r="AA236">
        <v>8.5773366631284209E-2</v>
      </c>
      <c r="AB236">
        <v>3</v>
      </c>
      <c r="AC236">
        <v>176</v>
      </c>
      <c r="AD236">
        <f t="shared" si="9"/>
        <v>1.3473121142023889</v>
      </c>
      <c r="AE236">
        <f t="shared" si="10"/>
        <v>0.43008409983663487</v>
      </c>
      <c r="AF236">
        <f t="shared" si="11"/>
        <v>0.22099881019162024</v>
      </c>
      <c r="AG236" t="s">
        <v>3027</v>
      </c>
    </row>
    <row r="237" spans="1:33">
      <c r="A237" t="s">
        <v>502</v>
      </c>
      <c r="B237">
        <v>9</v>
      </c>
      <c r="C237">
        <v>8</v>
      </c>
      <c r="D237">
        <v>42.434199999999997</v>
      </c>
      <c r="L237">
        <v>41988.7163</v>
      </c>
      <c r="M237" t="s">
        <v>503</v>
      </c>
      <c r="N237">
        <v>3753.2416976098939</v>
      </c>
      <c r="O237">
        <v>2837.5553727552469</v>
      </c>
      <c r="P237">
        <v>3713.8191586034131</v>
      </c>
      <c r="Q237">
        <v>3434.8720763228512</v>
      </c>
      <c r="R237">
        <v>3.3740336905988362</v>
      </c>
      <c r="S237">
        <v>0.15070920789202752</v>
      </c>
      <c r="T237">
        <v>3</v>
      </c>
      <c r="U237">
        <v>248</v>
      </c>
      <c r="V237">
        <v>3244.44355382307</v>
      </c>
      <c r="W237">
        <v>3616.925349750546</v>
      </c>
      <c r="X237">
        <v>3543.2523883510271</v>
      </c>
      <c r="Y237">
        <v>3468.2070973082145</v>
      </c>
      <c r="Z237">
        <v>3.4553470546005767</v>
      </c>
      <c r="AA237">
        <v>5.6875196168599193E-2</v>
      </c>
      <c r="AB237">
        <v>3</v>
      </c>
      <c r="AC237">
        <v>239</v>
      </c>
      <c r="AD237">
        <f t="shared" si="9"/>
        <v>1.0097048799037225</v>
      </c>
      <c r="AE237">
        <f t="shared" si="10"/>
        <v>1.393367860495766E-2</v>
      </c>
      <c r="AF237">
        <f t="shared" si="11"/>
        <v>0.92200780060972998</v>
      </c>
      <c r="AG237" t="s">
        <v>3027</v>
      </c>
    </row>
    <row r="238" spans="1:33">
      <c r="A238" t="s">
        <v>504</v>
      </c>
      <c r="B238">
        <v>8</v>
      </c>
      <c r="C238">
        <v>5</v>
      </c>
      <c r="D238">
        <v>54.879600000000003</v>
      </c>
      <c r="L238">
        <v>16727.946800000002</v>
      </c>
      <c r="M238" t="s">
        <v>505</v>
      </c>
      <c r="N238">
        <v>3592.6604520168535</v>
      </c>
      <c r="O238">
        <v>3337.8541629180568</v>
      </c>
      <c r="P238">
        <v>3372.2320268902372</v>
      </c>
      <c r="Q238">
        <v>3434.248880608382</v>
      </c>
      <c r="R238">
        <v>3.3739548885330759</v>
      </c>
      <c r="S238">
        <v>4.025948445640877E-2</v>
      </c>
      <c r="T238">
        <v>3</v>
      </c>
      <c r="U238">
        <v>249</v>
      </c>
      <c r="V238">
        <v>3319.0288282803122</v>
      </c>
      <c r="W238">
        <v>3431.5587327934868</v>
      </c>
      <c r="X238">
        <v>3613.7709503444476</v>
      </c>
      <c r="Y238">
        <v>3454.7861704727488</v>
      </c>
      <c r="Z238">
        <v>3.4536632044095064</v>
      </c>
      <c r="AA238">
        <v>4.3052612710593664E-2</v>
      </c>
      <c r="AB238">
        <v>3</v>
      </c>
      <c r="AC238">
        <v>241</v>
      </c>
      <c r="AD238">
        <f t="shared" si="9"/>
        <v>1.0059801402223152</v>
      </c>
      <c r="AE238">
        <f t="shared" si="10"/>
        <v>8.601824143844498E-3</v>
      </c>
      <c r="AF238">
        <f t="shared" si="11"/>
        <v>0.86945860350485094</v>
      </c>
      <c r="AG238" t="s">
        <v>3027</v>
      </c>
    </row>
    <row r="239" spans="1:33">
      <c r="A239" t="s">
        <v>506</v>
      </c>
      <c r="B239">
        <v>3</v>
      </c>
      <c r="C239">
        <v>2</v>
      </c>
      <c r="D239">
        <v>13.471299999999999</v>
      </c>
      <c r="L239">
        <v>68592.470799999996</v>
      </c>
      <c r="M239" t="s">
        <v>507</v>
      </c>
      <c r="N239">
        <v>4564.2287153049547</v>
      </c>
      <c r="O239">
        <v>2624.8368901147255</v>
      </c>
      <c r="P239">
        <v>3008.8421441524174</v>
      </c>
      <c r="Q239">
        <v>3399.3025831906989</v>
      </c>
      <c r="R239">
        <v>3.3695129474668164</v>
      </c>
      <c r="S239">
        <v>0.30211015070325131</v>
      </c>
      <c r="T239">
        <v>3</v>
      </c>
      <c r="U239">
        <v>250</v>
      </c>
      <c r="V239">
        <v>194.91217336358139</v>
      </c>
      <c r="W239">
        <v>496.87745535836177</v>
      </c>
      <c r="X239">
        <v>538.11124236017497</v>
      </c>
      <c r="Y239">
        <v>409.96695702737276</v>
      </c>
      <c r="Z239">
        <v>2.5279908863441896</v>
      </c>
      <c r="AA239">
        <v>0.45706260507765017</v>
      </c>
      <c r="AB239">
        <v>3</v>
      </c>
      <c r="AC239">
        <v>869</v>
      </c>
      <c r="AD239">
        <f t="shared" si="9"/>
        <v>0.12060325522494796</v>
      </c>
      <c r="AE239">
        <f t="shared" si="10"/>
        <v>-3.0516592470730006</v>
      </c>
      <c r="AF239">
        <f t="shared" si="11"/>
        <v>7.7069254141455754E-3</v>
      </c>
      <c r="AG239" t="s">
        <v>3027</v>
      </c>
    </row>
    <row r="240" spans="1:33">
      <c r="A240" t="s">
        <v>508</v>
      </c>
      <c r="B240">
        <v>23</v>
      </c>
      <c r="C240">
        <v>9</v>
      </c>
      <c r="D240">
        <v>135.14160000000001</v>
      </c>
      <c r="L240">
        <v>112381.7607</v>
      </c>
      <c r="M240" t="s">
        <v>509</v>
      </c>
      <c r="N240">
        <v>3090.3666887244453</v>
      </c>
      <c r="O240">
        <v>3601.1480589868402</v>
      </c>
      <c r="P240">
        <v>3377.0379853743489</v>
      </c>
      <c r="Q240">
        <v>3356.184244361878</v>
      </c>
      <c r="R240">
        <v>3.3639689174360399</v>
      </c>
      <c r="S240">
        <v>7.6285572873881741E-2</v>
      </c>
      <c r="T240">
        <v>3</v>
      </c>
      <c r="U240">
        <v>251</v>
      </c>
      <c r="V240">
        <v>2312.4749660697867</v>
      </c>
      <c r="W240">
        <v>2578.7218901857732</v>
      </c>
      <c r="X240">
        <v>2588.3629360707637</v>
      </c>
      <c r="Y240">
        <v>2493.1865974421071</v>
      </c>
      <c r="Z240">
        <v>3.3119968155641843</v>
      </c>
      <c r="AA240">
        <v>6.2801190534634413E-2</v>
      </c>
      <c r="AB240">
        <v>3</v>
      </c>
      <c r="AC240">
        <v>308</v>
      </c>
      <c r="AD240">
        <f t="shared" si="9"/>
        <v>0.74286344727065023</v>
      </c>
      <c r="AE240">
        <f t="shared" si="10"/>
        <v>-0.42883105512069014</v>
      </c>
      <c r="AF240">
        <f t="shared" si="11"/>
        <v>7.5936496930984355E-3</v>
      </c>
      <c r="AG240" t="s">
        <v>3027</v>
      </c>
    </row>
    <row r="241" spans="1:33">
      <c r="A241" t="s">
        <v>510</v>
      </c>
      <c r="B241">
        <v>8</v>
      </c>
      <c r="C241">
        <v>5</v>
      </c>
      <c r="D241">
        <v>48.055799999999998</v>
      </c>
      <c r="L241">
        <v>49212.196100000001</v>
      </c>
      <c r="M241" t="s">
        <v>511</v>
      </c>
      <c r="N241">
        <v>4024.9864469312502</v>
      </c>
      <c r="O241">
        <v>2215.8276241784174</v>
      </c>
      <c r="P241">
        <v>3797.301587316696</v>
      </c>
      <c r="Q241">
        <v>3346.0385528087877</v>
      </c>
      <c r="R241">
        <v>3.3626540637358242</v>
      </c>
      <c r="S241">
        <v>0.29449439407480343</v>
      </c>
      <c r="T241">
        <v>3</v>
      </c>
      <c r="U241">
        <v>252</v>
      </c>
      <c r="V241">
        <v>4411.8715944006553</v>
      </c>
      <c r="W241">
        <v>5239.6543803561826</v>
      </c>
      <c r="X241">
        <v>4483.5766285597447</v>
      </c>
      <c r="Y241">
        <v>4711.7008677721951</v>
      </c>
      <c r="Z241">
        <v>3.5884197425201267</v>
      </c>
      <c r="AA241">
        <v>9.7337390760424469E-2</v>
      </c>
      <c r="AB241">
        <v>3</v>
      </c>
      <c r="AC241">
        <v>173</v>
      </c>
      <c r="AD241">
        <f t="shared" si="9"/>
        <v>1.4081430304552289</v>
      </c>
      <c r="AE241">
        <f t="shared" si="10"/>
        <v>0.49379388145266484</v>
      </c>
      <c r="AF241">
        <f t="shared" si="11"/>
        <v>9.5137389874211636E-2</v>
      </c>
      <c r="AG241" t="s">
        <v>3027</v>
      </c>
    </row>
    <row r="242" spans="1:33">
      <c r="A242" t="s">
        <v>512</v>
      </c>
      <c r="B242">
        <v>10</v>
      </c>
      <c r="C242">
        <v>4</v>
      </c>
      <c r="D242">
        <v>57.591299999999997</v>
      </c>
      <c r="L242">
        <v>44146.973700000002</v>
      </c>
      <c r="M242" t="s">
        <v>513</v>
      </c>
      <c r="N242">
        <v>3371.3724037551001</v>
      </c>
      <c r="O242">
        <v>3267.3769512639151</v>
      </c>
      <c r="P242">
        <v>3370.9026302780435</v>
      </c>
      <c r="Q242">
        <v>3336.5506617656856</v>
      </c>
      <c r="R242">
        <v>3.3614208466813693</v>
      </c>
      <c r="S242">
        <v>1.7954665498736533E-2</v>
      </c>
      <c r="T242">
        <v>3</v>
      </c>
      <c r="U242">
        <v>253</v>
      </c>
      <c r="V242">
        <v>3749.724000075254</v>
      </c>
      <c r="W242">
        <v>3124.1874127580895</v>
      </c>
      <c r="X242">
        <v>3181.9894294395126</v>
      </c>
      <c r="Y242">
        <v>3351.9669474242855</v>
      </c>
      <c r="Z242">
        <v>3.4405417595165222</v>
      </c>
      <c r="AA242">
        <v>0.10312690898503984</v>
      </c>
      <c r="AB242">
        <v>3</v>
      </c>
      <c r="AC242">
        <v>246</v>
      </c>
      <c r="AD242">
        <f t="shared" si="9"/>
        <v>1.0046204260691314</v>
      </c>
      <c r="AE242">
        <f t="shared" si="10"/>
        <v>6.6505134780033195E-3</v>
      </c>
      <c r="AF242">
        <f t="shared" si="11"/>
        <v>0.94298612109958646</v>
      </c>
      <c r="AG242" t="s">
        <v>3027</v>
      </c>
    </row>
    <row r="243" spans="1:33">
      <c r="A243" t="s">
        <v>514</v>
      </c>
      <c r="B243">
        <v>26</v>
      </c>
      <c r="C243">
        <v>7</v>
      </c>
      <c r="D243">
        <v>141.13640000000001</v>
      </c>
      <c r="L243">
        <v>50440.387499999997</v>
      </c>
      <c r="M243" t="s">
        <v>515</v>
      </c>
      <c r="N243">
        <v>3166.8450946495223</v>
      </c>
      <c r="O243">
        <v>3315.8173506912071</v>
      </c>
      <c r="P243">
        <v>3346.3046523021981</v>
      </c>
      <c r="Q243">
        <v>3276.3223658809761</v>
      </c>
      <c r="R243">
        <v>3.3535097497263551</v>
      </c>
      <c r="S243">
        <v>2.9309607614047786E-2</v>
      </c>
      <c r="T243">
        <v>3</v>
      </c>
      <c r="U243">
        <v>254</v>
      </c>
      <c r="V243">
        <v>3792.0116427507833</v>
      </c>
      <c r="W243">
        <v>3956.1290490494089</v>
      </c>
      <c r="X243">
        <v>4075.4150936075521</v>
      </c>
      <c r="Y243">
        <v>3941.1852618025819</v>
      </c>
      <c r="Z243">
        <v>3.5108688820250409</v>
      </c>
      <c r="AA243">
        <v>3.6103728976703039E-2</v>
      </c>
      <c r="AB243">
        <v>3</v>
      </c>
      <c r="AC243">
        <v>215</v>
      </c>
      <c r="AD243">
        <f t="shared" si="9"/>
        <v>1.2029296331903621</v>
      </c>
      <c r="AE243">
        <f t="shared" si="10"/>
        <v>0.26655225280787642</v>
      </c>
      <c r="AF243">
        <f t="shared" si="11"/>
        <v>2.5700460377002065E-3</v>
      </c>
      <c r="AG243" t="s">
        <v>3027</v>
      </c>
    </row>
    <row r="244" spans="1:33">
      <c r="A244" t="s">
        <v>516</v>
      </c>
      <c r="B244">
        <v>23</v>
      </c>
      <c r="C244">
        <v>12</v>
      </c>
      <c r="D244">
        <v>118.30249999999999</v>
      </c>
      <c r="L244">
        <v>139655.27489999999</v>
      </c>
      <c r="M244" t="s">
        <v>517</v>
      </c>
      <c r="N244">
        <v>3251.7856093900309</v>
      </c>
      <c r="O244">
        <v>3404.1820480841407</v>
      </c>
      <c r="P244">
        <v>3139.9641176010582</v>
      </c>
      <c r="Q244">
        <v>3265.3105916917434</v>
      </c>
      <c r="R244">
        <v>3.3520476202200058</v>
      </c>
      <c r="S244">
        <v>4.0617022533470194E-2</v>
      </c>
      <c r="T244">
        <v>3</v>
      </c>
      <c r="U244">
        <v>255</v>
      </c>
      <c r="V244">
        <v>3325.5347437645587</v>
      </c>
      <c r="W244">
        <v>3093.3755225001496</v>
      </c>
      <c r="X244">
        <v>3416.6082471268555</v>
      </c>
      <c r="Y244">
        <v>3278.5061711305207</v>
      </c>
      <c r="Z244">
        <v>3.4309180374390089</v>
      </c>
      <c r="AA244">
        <v>5.0836925497746696E-2</v>
      </c>
      <c r="AB244">
        <v>3</v>
      </c>
      <c r="AC244">
        <v>252</v>
      </c>
      <c r="AD244">
        <f t="shared" si="9"/>
        <v>1.0040411406719938</v>
      </c>
      <c r="AE244">
        <f t="shared" si="10"/>
        <v>5.818385053068865E-3</v>
      </c>
      <c r="AF244">
        <f t="shared" si="11"/>
        <v>0.9197152844774894</v>
      </c>
      <c r="AG244" t="s">
        <v>3027</v>
      </c>
    </row>
    <row r="245" spans="1:33">
      <c r="A245" t="s">
        <v>518</v>
      </c>
      <c r="B245">
        <v>20</v>
      </c>
      <c r="C245">
        <v>11</v>
      </c>
      <c r="D245">
        <v>120.3372</v>
      </c>
      <c r="L245">
        <v>92530.512799999997</v>
      </c>
      <c r="M245" t="s">
        <v>519</v>
      </c>
      <c r="N245">
        <v>3138.439702975093</v>
      </c>
      <c r="O245">
        <v>3424.2090794693358</v>
      </c>
      <c r="P245">
        <v>3152.7102253869825</v>
      </c>
      <c r="Q245">
        <v>3238.4530026104708</v>
      </c>
      <c r="R245">
        <v>3.3484607219971547</v>
      </c>
      <c r="S245">
        <v>4.9723631475201355E-2</v>
      </c>
      <c r="T245">
        <v>3</v>
      </c>
      <c r="U245">
        <v>256</v>
      </c>
      <c r="V245">
        <v>2218.8513151810089</v>
      </c>
      <c r="W245">
        <v>2393.746967972354</v>
      </c>
      <c r="X245">
        <v>2465.7015288214693</v>
      </c>
      <c r="Y245">
        <v>2359.4332706582773</v>
      </c>
      <c r="Z245">
        <v>3.2880497311271539</v>
      </c>
      <c r="AA245">
        <v>5.3806173132798847E-2</v>
      </c>
      <c r="AB245">
        <v>3</v>
      </c>
      <c r="AC245">
        <v>329</v>
      </c>
      <c r="AD245">
        <f t="shared" si="9"/>
        <v>0.72856801341763233</v>
      </c>
      <c r="AE245">
        <f t="shared" si="10"/>
        <v>-0.45686443757326572</v>
      </c>
      <c r="AF245">
        <f t="shared" si="11"/>
        <v>1.7563234875271182E-3</v>
      </c>
      <c r="AG245" t="s">
        <v>3027</v>
      </c>
    </row>
    <row r="246" spans="1:33">
      <c r="A246" t="s">
        <v>520</v>
      </c>
      <c r="B246">
        <v>10</v>
      </c>
      <c r="C246">
        <v>8</v>
      </c>
      <c r="D246">
        <v>59.654299999999999</v>
      </c>
      <c r="L246">
        <v>27274.766599999999</v>
      </c>
      <c r="M246" t="s">
        <v>521</v>
      </c>
      <c r="N246">
        <v>3297.5194586150737</v>
      </c>
      <c r="O246">
        <v>2995.7774238001425</v>
      </c>
      <c r="P246">
        <v>3402.3478469243173</v>
      </c>
      <c r="Q246">
        <v>3231.8815764465112</v>
      </c>
      <c r="R246">
        <v>3.3475785620199101</v>
      </c>
      <c r="S246">
        <v>6.5312795464957482E-2</v>
      </c>
      <c r="T246">
        <v>3</v>
      </c>
      <c r="U246">
        <v>257</v>
      </c>
      <c r="V246">
        <v>3214.3615101030373</v>
      </c>
      <c r="W246">
        <v>3092.2475657749751</v>
      </c>
      <c r="X246">
        <v>3263.0965534409402</v>
      </c>
      <c r="Y246">
        <v>3189.9018764396506</v>
      </c>
      <c r="Z246">
        <v>3.4190193560311894</v>
      </c>
      <c r="AA246">
        <v>2.7590705604790312E-2</v>
      </c>
      <c r="AB246">
        <v>3</v>
      </c>
      <c r="AC246">
        <v>255</v>
      </c>
      <c r="AD246">
        <f t="shared" si="9"/>
        <v>0.98701075549524997</v>
      </c>
      <c r="AE246">
        <f t="shared" si="10"/>
        <v>-1.8862289015096685E-2</v>
      </c>
      <c r="AF246">
        <f t="shared" si="11"/>
        <v>0.7664396403888375</v>
      </c>
      <c r="AG246" t="s">
        <v>3027</v>
      </c>
    </row>
    <row r="247" spans="1:33">
      <c r="A247" t="s">
        <v>522</v>
      </c>
      <c r="B247">
        <v>2</v>
      </c>
      <c r="C247">
        <v>1</v>
      </c>
      <c r="D247">
        <v>5.8785999999999996</v>
      </c>
      <c r="L247">
        <v>235008.4553</v>
      </c>
      <c r="M247" t="s">
        <v>523</v>
      </c>
      <c r="N247">
        <v>3673.0517708818807</v>
      </c>
      <c r="O247">
        <v>3208.7195909582215</v>
      </c>
      <c r="P247">
        <v>2811.9492627790778</v>
      </c>
      <c r="Q247">
        <v>3231.2402082063936</v>
      </c>
      <c r="R247">
        <v>3.3474923675467916</v>
      </c>
      <c r="S247">
        <v>0.13338307899391694</v>
      </c>
      <c r="T247">
        <v>3</v>
      </c>
      <c r="U247">
        <v>258</v>
      </c>
      <c r="V247">
        <v>1529.0140228395505</v>
      </c>
      <c r="W247">
        <v>1537.0485802284261</v>
      </c>
      <c r="X247">
        <v>1646.3191304046165</v>
      </c>
      <c r="Y247">
        <v>1570.7939111575313</v>
      </c>
      <c r="Z247">
        <v>3.1113612411165432</v>
      </c>
      <c r="AA247">
        <v>4.1717766022701296E-2</v>
      </c>
      <c r="AB247">
        <v>3</v>
      </c>
      <c r="AC247">
        <v>435</v>
      </c>
      <c r="AD247">
        <f t="shared" si="9"/>
        <v>0.48612724834513377</v>
      </c>
      <c r="AE247">
        <f t="shared" si="10"/>
        <v>-1.0405940927282673</v>
      </c>
      <c r="AF247">
        <f t="shared" si="11"/>
        <v>2.7351411032107576E-3</v>
      </c>
      <c r="AG247" t="s">
        <v>3027</v>
      </c>
    </row>
    <row r="248" spans="1:33">
      <c r="A248" t="s">
        <v>524</v>
      </c>
      <c r="B248">
        <v>6</v>
      </c>
      <c r="C248">
        <v>6</v>
      </c>
      <c r="D248">
        <v>36.839100000000002</v>
      </c>
      <c r="L248">
        <v>30351.784299999999</v>
      </c>
      <c r="M248" t="s">
        <v>525</v>
      </c>
      <c r="N248">
        <v>3360.9258463628184</v>
      </c>
      <c r="O248">
        <v>2886.5877251745228</v>
      </c>
      <c r="P248">
        <v>3438.910674567564</v>
      </c>
      <c r="Q248">
        <v>3228.8080820349678</v>
      </c>
      <c r="R248">
        <v>3.3471653548131424</v>
      </c>
      <c r="S248">
        <v>9.258077534976164E-2</v>
      </c>
      <c r="T248">
        <v>3</v>
      </c>
      <c r="U248">
        <v>259</v>
      </c>
      <c r="V248">
        <v>3338.0475716078909</v>
      </c>
      <c r="W248">
        <v>3615.6571388226153</v>
      </c>
      <c r="X248">
        <v>3541.3216676180691</v>
      </c>
      <c r="Y248">
        <v>3498.3421260161917</v>
      </c>
      <c r="Z248">
        <v>3.4591043117130624</v>
      </c>
      <c r="AA248">
        <v>4.1079095041533502E-2</v>
      </c>
      <c r="AB248">
        <v>3</v>
      </c>
      <c r="AC248">
        <v>238</v>
      </c>
      <c r="AD248">
        <f t="shared" si="9"/>
        <v>1.0834778770162607</v>
      </c>
      <c r="AE248">
        <f t="shared" si="10"/>
        <v>0.11566969607600393</v>
      </c>
      <c r="AF248">
        <f t="shared" si="11"/>
        <v>0.23202309502358745</v>
      </c>
      <c r="AG248" t="s">
        <v>3027</v>
      </c>
    </row>
    <row r="249" spans="1:33">
      <c r="A249" t="s">
        <v>526</v>
      </c>
      <c r="B249">
        <v>13</v>
      </c>
      <c r="C249">
        <v>12</v>
      </c>
      <c r="D249">
        <v>80.553700000000006</v>
      </c>
      <c r="L249">
        <v>30383.8747</v>
      </c>
      <c r="M249" t="s">
        <v>527</v>
      </c>
      <c r="N249">
        <v>3103.8689482475488</v>
      </c>
      <c r="O249">
        <v>3178.8524457335116</v>
      </c>
      <c r="P249">
        <v>3398.4397230604136</v>
      </c>
      <c r="Q249">
        <v>3227.0537056804915</v>
      </c>
      <c r="R249">
        <v>3.3469293163062042</v>
      </c>
      <c r="S249">
        <v>4.7438503292482212E-2</v>
      </c>
      <c r="T249">
        <v>3</v>
      </c>
      <c r="U249">
        <v>260</v>
      </c>
      <c r="V249">
        <v>3131.4565658321326</v>
      </c>
      <c r="W249">
        <v>2914.4373943363307</v>
      </c>
      <c r="X249">
        <v>3144.4093483874553</v>
      </c>
      <c r="Y249">
        <v>3063.4344361853064</v>
      </c>
      <c r="Z249">
        <v>3.4014506219332916</v>
      </c>
      <c r="AA249">
        <v>4.2174119171934317E-2</v>
      </c>
      <c r="AB249">
        <v>3</v>
      </c>
      <c r="AC249">
        <v>262</v>
      </c>
      <c r="AD249">
        <f t="shared" si="9"/>
        <v>0.94929763046485072</v>
      </c>
      <c r="AE249">
        <f t="shared" si="10"/>
        <v>-7.5067612829663524E-2</v>
      </c>
      <c r="AF249">
        <f t="shared" si="11"/>
        <v>0.23005890472886856</v>
      </c>
      <c r="AG249" t="s">
        <v>3027</v>
      </c>
    </row>
    <row r="250" spans="1:33">
      <c r="A250" t="s">
        <v>528</v>
      </c>
      <c r="B250">
        <v>16</v>
      </c>
      <c r="C250">
        <v>9</v>
      </c>
      <c r="D250">
        <v>105.795</v>
      </c>
      <c r="L250">
        <v>63780.427600000003</v>
      </c>
      <c r="M250" t="s">
        <v>529</v>
      </c>
      <c r="N250">
        <v>2958.3119570923204</v>
      </c>
      <c r="O250">
        <v>3385.9144691885745</v>
      </c>
      <c r="P250">
        <v>3312.3726876018623</v>
      </c>
      <c r="Q250">
        <v>3218.8663712942521</v>
      </c>
      <c r="R250">
        <v>3.3458260708377137</v>
      </c>
      <c r="S250">
        <v>7.1025987485696496E-2</v>
      </c>
      <c r="T250">
        <v>3</v>
      </c>
      <c r="U250">
        <v>261</v>
      </c>
      <c r="V250">
        <v>3240.8776859132095</v>
      </c>
      <c r="W250">
        <v>3597.9862721019667</v>
      </c>
      <c r="X250">
        <v>3861.1595428186124</v>
      </c>
      <c r="Y250">
        <v>3566.6745002779298</v>
      </c>
      <c r="Z250">
        <v>3.4675055087860911</v>
      </c>
      <c r="AA250">
        <v>8.7286948383644952E-2</v>
      </c>
      <c r="AB250">
        <v>3</v>
      </c>
      <c r="AC250">
        <v>236</v>
      </c>
      <c r="AD250">
        <f t="shared" si="9"/>
        <v>1.1080529878734389</v>
      </c>
      <c r="AE250">
        <f t="shared" si="10"/>
        <v>0.14802687372859349</v>
      </c>
      <c r="AF250">
        <f t="shared" si="11"/>
        <v>0.19385332114435194</v>
      </c>
      <c r="AG250" t="s">
        <v>3027</v>
      </c>
    </row>
    <row r="251" spans="1:33">
      <c r="A251" t="s">
        <v>530</v>
      </c>
      <c r="B251">
        <v>6</v>
      </c>
      <c r="C251">
        <v>3</v>
      </c>
      <c r="D251">
        <v>32.775700000000001</v>
      </c>
      <c r="L251">
        <v>36229.902999999998</v>
      </c>
      <c r="M251" t="s">
        <v>531</v>
      </c>
      <c r="N251">
        <v>3257.1640596574407</v>
      </c>
      <c r="O251">
        <v>3174.1939158532109</v>
      </c>
      <c r="P251">
        <v>3188.0251231154725</v>
      </c>
      <c r="Q251">
        <v>3206.4610328753752</v>
      </c>
      <c r="R251">
        <v>3.3441490896111463</v>
      </c>
      <c r="S251">
        <v>1.3863058987781183E-2</v>
      </c>
      <c r="T251">
        <v>3</v>
      </c>
      <c r="U251">
        <v>262</v>
      </c>
      <c r="V251">
        <v>3841.1753405221366</v>
      </c>
      <c r="W251">
        <v>3850.716966183455</v>
      </c>
      <c r="X251">
        <v>3230.4753585902604</v>
      </c>
      <c r="Y251">
        <v>3640.7892217652843</v>
      </c>
      <c r="Z251">
        <v>3.4764375687732292</v>
      </c>
      <c r="AA251">
        <v>9.7609126025012441E-2</v>
      </c>
      <c r="AB251">
        <v>3</v>
      </c>
      <c r="AC251">
        <v>229</v>
      </c>
      <c r="AD251">
        <f t="shared" si="9"/>
        <v>1.1354540674085247</v>
      </c>
      <c r="AE251">
        <f t="shared" si="10"/>
        <v>0.18326934579621929</v>
      </c>
      <c r="AF251">
        <f t="shared" si="11"/>
        <v>0.10359544677651586</v>
      </c>
      <c r="AG251" t="s">
        <v>3027</v>
      </c>
    </row>
    <row r="252" spans="1:33">
      <c r="A252" t="s">
        <v>532</v>
      </c>
      <c r="B252">
        <v>1</v>
      </c>
      <c r="C252">
        <v>1</v>
      </c>
      <c r="D252">
        <v>6.8315999999999999</v>
      </c>
      <c r="L252">
        <v>16880.311099999999</v>
      </c>
      <c r="M252" t="s">
        <v>533</v>
      </c>
      <c r="N252">
        <v>3302.7203335044433</v>
      </c>
      <c r="O252">
        <v>3302.0178738261366</v>
      </c>
      <c r="P252">
        <v>2970.7192895887661</v>
      </c>
      <c r="Q252">
        <v>3191.8191656397821</v>
      </c>
      <c r="R252">
        <v>3.3421614013424255</v>
      </c>
      <c r="S252">
        <v>5.9990375904325627E-2</v>
      </c>
      <c r="T252">
        <v>3</v>
      </c>
      <c r="U252">
        <v>264</v>
      </c>
      <c r="V252">
        <v>3263.3116225466329</v>
      </c>
      <c r="W252">
        <v>2890.6534368248226</v>
      </c>
      <c r="X252">
        <v>3122.0506389343141</v>
      </c>
      <c r="Y252">
        <v>3092.0052327685898</v>
      </c>
      <c r="Z252">
        <v>3.4054822521904966</v>
      </c>
      <c r="AA252">
        <v>6.0846313368753291E-2</v>
      </c>
      <c r="AB252">
        <v>3</v>
      </c>
      <c r="AC252">
        <v>260</v>
      </c>
      <c r="AD252">
        <f t="shared" si="9"/>
        <v>0.96872819928343745</v>
      </c>
      <c r="AE252">
        <f t="shared" si="10"/>
        <v>-4.5836156337845178E-2</v>
      </c>
      <c r="AF252">
        <f t="shared" si="11"/>
        <v>0.55462627769071704</v>
      </c>
      <c r="AG252" t="s">
        <v>3027</v>
      </c>
    </row>
    <row r="253" spans="1:33">
      <c r="A253" t="s">
        <v>534</v>
      </c>
      <c r="B253">
        <v>3</v>
      </c>
      <c r="C253">
        <v>1</v>
      </c>
      <c r="D253">
        <v>9.9557000000000002</v>
      </c>
      <c r="L253">
        <v>124903.3838</v>
      </c>
      <c r="M253" t="s">
        <v>535</v>
      </c>
      <c r="N253">
        <v>3080.6416200726871</v>
      </c>
      <c r="O253">
        <v>3335.009875719365</v>
      </c>
      <c r="P253">
        <v>3156.9862006739399</v>
      </c>
      <c r="Q253">
        <v>3190.8792321553306</v>
      </c>
      <c r="R253">
        <v>3.3420334905739186</v>
      </c>
      <c r="S253">
        <v>4.0906349636645002E-2</v>
      </c>
      <c r="T253">
        <v>3</v>
      </c>
      <c r="U253">
        <v>265</v>
      </c>
      <c r="V253">
        <v>1228.9031347954726</v>
      </c>
      <c r="W253">
        <v>1975.8723222735916</v>
      </c>
      <c r="X253">
        <v>2377.2819541813483</v>
      </c>
      <c r="Y253">
        <v>1860.6858037501372</v>
      </c>
      <c r="Z253">
        <v>3.1849150761217433</v>
      </c>
      <c r="AA253">
        <v>0.3132125846894131</v>
      </c>
      <c r="AB253">
        <v>3</v>
      </c>
      <c r="AC253">
        <v>394</v>
      </c>
      <c r="AD253">
        <f t="shared" si="9"/>
        <v>0.58312636373057192</v>
      </c>
      <c r="AE253">
        <f t="shared" si="10"/>
        <v>-0.77811954495506452</v>
      </c>
      <c r="AF253">
        <f t="shared" si="11"/>
        <v>1.818194571385099E-2</v>
      </c>
      <c r="AG253" t="s">
        <v>3027</v>
      </c>
    </row>
    <row r="254" spans="1:33">
      <c r="A254" t="s">
        <v>536</v>
      </c>
      <c r="B254">
        <v>18</v>
      </c>
      <c r="C254">
        <v>11</v>
      </c>
      <c r="D254">
        <v>106.9268</v>
      </c>
      <c r="L254">
        <v>74294.349700000006</v>
      </c>
      <c r="M254" t="s">
        <v>537</v>
      </c>
      <c r="N254">
        <v>3085.9370261094355</v>
      </c>
      <c r="O254">
        <v>3214.9546061972956</v>
      </c>
      <c r="P254">
        <v>3249.8096405716151</v>
      </c>
      <c r="Q254">
        <v>3183.5670909594487</v>
      </c>
      <c r="R254">
        <v>3.3410371298535755</v>
      </c>
      <c r="S254">
        <v>2.7116601120350289E-2</v>
      </c>
      <c r="T254">
        <v>3</v>
      </c>
      <c r="U254">
        <v>266</v>
      </c>
      <c r="V254">
        <v>3073.8901230716829</v>
      </c>
      <c r="W254">
        <v>3238.9803036361573</v>
      </c>
      <c r="X254">
        <v>3233.7546651015991</v>
      </c>
      <c r="Y254">
        <v>3182.2083639364805</v>
      </c>
      <c r="Z254">
        <v>3.4179706448431819</v>
      </c>
      <c r="AA254">
        <v>2.948981284532733E-2</v>
      </c>
      <c r="AB254">
        <v>3</v>
      </c>
      <c r="AC254">
        <v>256</v>
      </c>
      <c r="AD254">
        <f t="shared" si="9"/>
        <v>0.99957320609739098</v>
      </c>
      <c r="AE254">
        <f t="shared" si="10"/>
        <v>-6.1586487981392087E-4</v>
      </c>
      <c r="AF254">
        <f t="shared" si="11"/>
        <v>0.98615867305133476</v>
      </c>
      <c r="AG254" t="s">
        <v>3027</v>
      </c>
    </row>
    <row r="255" spans="1:33">
      <c r="A255" t="s">
        <v>538</v>
      </c>
      <c r="B255">
        <v>3</v>
      </c>
      <c r="C255">
        <v>2</v>
      </c>
      <c r="D255">
        <v>16.754300000000001</v>
      </c>
      <c r="L255">
        <v>31699.182000000001</v>
      </c>
      <c r="M255" t="s">
        <v>539</v>
      </c>
      <c r="N255">
        <v>2923.1866353809869</v>
      </c>
      <c r="O255">
        <v>3332.0199935638211</v>
      </c>
      <c r="P255">
        <v>3266.6740287914731</v>
      </c>
      <c r="Q255">
        <v>3173.9602192454267</v>
      </c>
      <c r="R255">
        <v>3.3397246024051417</v>
      </c>
      <c r="S255">
        <v>6.9194401607427042E-2</v>
      </c>
      <c r="T255">
        <v>3</v>
      </c>
      <c r="U255">
        <v>267</v>
      </c>
      <c r="V255">
        <v>2839.4845659760449</v>
      </c>
      <c r="W255">
        <v>1785.203442772671</v>
      </c>
      <c r="X255">
        <v>2387.6578896098881</v>
      </c>
      <c r="Y255">
        <v>2337.4486327862014</v>
      </c>
      <c r="Z255">
        <v>3.2839841076608631</v>
      </c>
      <c r="AA255">
        <v>0.22628557235258753</v>
      </c>
      <c r="AB255">
        <v>3</v>
      </c>
      <c r="AC255">
        <v>333</v>
      </c>
      <c r="AD255">
        <f t="shared" si="9"/>
        <v>0.73644547231972035</v>
      </c>
      <c r="AE255">
        <f t="shared" si="10"/>
        <v>-0.44134938527616502</v>
      </c>
      <c r="AF255">
        <f t="shared" si="11"/>
        <v>6.4674873863268825E-2</v>
      </c>
      <c r="AG255" t="s">
        <v>3027</v>
      </c>
    </row>
    <row r="256" spans="1:33">
      <c r="A256" t="s">
        <v>540</v>
      </c>
      <c r="B256">
        <v>5</v>
      </c>
      <c r="C256">
        <v>5</v>
      </c>
      <c r="D256">
        <v>33.276899999999998</v>
      </c>
      <c r="L256">
        <v>36711.716800000002</v>
      </c>
      <c r="M256" t="s">
        <v>541</v>
      </c>
      <c r="N256">
        <v>3207.0915560327603</v>
      </c>
      <c r="O256">
        <v>3224.7619821188387</v>
      </c>
      <c r="P256">
        <v>3047.4747458176494</v>
      </c>
      <c r="Q256">
        <v>3159.7760946564158</v>
      </c>
      <c r="R256">
        <v>3.3377794322773311</v>
      </c>
      <c r="S256">
        <v>3.0906086783590154E-2</v>
      </c>
      <c r="T256">
        <v>3</v>
      </c>
      <c r="U256">
        <v>268</v>
      </c>
      <c r="V256">
        <v>2797.1282077813789</v>
      </c>
      <c r="W256">
        <v>2772.224071922868</v>
      </c>
      <c r="X256">
        <v>2873.8122361921733</v>
      </c>
      <c r="Y256">
        <v>2814.3881719654737</v>
      </c>
      <c r="Z256">
        <v>3.3646260288703957</v>
      </c>
      <c r="AA256">
        <v>1.8813250903544753E-2</v>
      </c>
      <c r="AB256">
        <v>3</v>
      </c>
      <c r="AC256">
        <v>283</v>
      </c>
      <c r="AD256">
        <f t="shared" si="9"/>
        <v>0.89069227934376838</v>
      </c>
      <c r="AE256">
        <f t="shared" si="10"/>
        <v>-0.16700100628761613</v>
      </c>
      <c r="AF256">
        <f t="shared" si="11"/>
        <v>5.7484330235935948E-3</v>
      </c>
      <c r="AG256" t="s">
        <v>3027</v>
      </c>
    </row>
    <row r="257" spans="1:33">
      <c r="A257" t="s">
        <v>542</v>
      </c>
      <c r="B257">
        <v>20</v>
      </c>
      <c r="C257">
        <v>15</v>
      </c>
      <c r="D257">
        <v>111.9387</v>
      </c>
      <c r="L257">
        <v>80037.525500000003</v>
      </c>
      <c r="M257" t="s">
        <v>543</v>
      </c>
      <c r="N257">
        <v>3246.5158051381977</v>
      </c>
      <c r="O257">
        <v>2918.8289750699005</v>
      </c>
      <c r="P257">
        <v>3304.5901054067826</v>
      </c>
      <c r="Q257">
        <v>3156.6449618716269</v>
      </c>
      <c r="R257">
        <v>3.3373488612974187</v>
      </c>
      <c r="S257">
        <v>6.5890070593484854E-2</v>
      </c>
      <c r="T257">
        <v>3</v>
      </c>
      <c r="U257">
        <v>269</v>
      </c>
      <c r="V257">
        <v>2945.459166715124</v>
      </c>
      <c r="W257">
        <v>3394.0131310615325</v>
      </c>
      <c r="X257">
        <v>3049.1978409918529</v>
      </c>
      <c r="Y257">
        <v>3129.5567129228361</v>
      </c>
      <c r="Z257">
        <v>3.4107248580832095</v>
      </c>
      <c r="AA257">
        <v>7.5034959478883889E-2</v>
      </c>
      <c r="AB257">
        <v>3</v>
      </c>
      <c r="AC257">
        <v>259</v>
      </c>
      <c r="AD257">
        <f t="shared" si="9"/>
        <v>0.99141865832997267</v>
      </c>
      <c r="AE257">
        <f t="shared" si="10"/>
        <v>-1.2433684549142327E-2</v>
      </c>
      <c r="AF257">
        <f t="shared" si="11"/>
        <v>0.88834453702827654</v>
      </c>
      <c r="AG257" t="s">
        <v>3027</v>
      </c>
    </row>
    <row r="258" spans="1:33">
      <c r="A258" t="s">
        <v>544</v>
      </c>
      <c r="B258">
        <v>2</v>
      </c>
      <c r="C258">
        <v>1</v>
      </c>
      <c r="D258">
        <v>9.6167999999999996</v>
      </c>
      <c r="L258">
        <v>29689.760999999999</v>
      </c>
      <c r="M258" t="s">
        <v>545</v>
      </c>
      <c r="N258">
        <v>2850.7833514101139</v>
      </c>
      <c r="O258">
        <v>3284.827379283422</v>
      </c>
      <c r="P258">
        <v>3315.0813597871729</v>
      </c>
      <c r="Q258">
        <v>3150.2306968269031</v>
      </c>
      <c r="R258">
        <v>3.3364654822598125</v>
      </c>
      <c r="S258">
        <v>8.2460570937788746E-2</v>
      </c>
      <c r="T258">
        <v>3</v>
      </c>
      <c r="U258">
        <v>270</v>
      </c>
      <c r="V258">
        <v>2792.4345065837142</v>
      </c>
      <c r="W258">
        <v>3117.1299280168373</v>
      </c>
      <c r="X258">
        <v>3208.9849251631817</v>
      </c>
      <c r="Y258">
        <v>3039.5164532545778</v>
      </c>
      <c r="Z258">
        <v>3.3980465305765706</v>
      </c>
      <c r="AA258">
        <v>7.2002432795372814E-2</v>
      </c>
      <c r="AB258">
        <v>3</v>
      </c>
      <c r="AC258">
        <v>263</v>
      </c>
      <c r="AD258">
        <f t="shared" si="9"/>
        <v>0.96485519499132455</v>
      </c>
      <c r="AE258">
        <f t="shared" si="10"/>
        <v>-5.1615655246172308E-2</v>
      </c>
      <c r="AF258">
        <f t="shared" si="11"/>
        <v>0.6025327291584488</v>
      </c>
      <c r="AG258" t="s">
        <v>3027</v>
      </c>
    </row>
    <row r="259" spans="1:33">
      <c r="A259" t="s">
        <v>546</v>
      </c>
      <c r="B259">
        <v>9</v>
      </c>
      <c r="C259">
        <v>6</v>
      </c>
      <c r="D259">
        <v>51.509799999999998</v>
      </c>
      <c r="L259">
        <v>59242.2814</v>
      </c>
      <c r="M259" t="s">
        <v>547</v>
      </c>
      <c r="N259">
        <v>3069.4910794541997</v>
      </c>
      <c r="O259">
        <v>3077.0840489795719</v>
      </c>
      <c r="P259">
        <v>3242.6954151573932</v>
      </c>
      <c r="Q259">
        <v>3129.7568478637218</v>
      </c>
      <c r="R259">
        <v>3.3336337215063465</v>
      </c>
      <c r="S259">
        <v>3.1274417535164148E-2</v>
      </c>
      <c r="T259">
        <v>3</v>
      </c>
      <c r="U259">
        <v>271</v>
      </c>
      <c r="V259">
        <v>2342.2997336589265</v>
      </c>
      <c r="W259">
        <v>2352.2117689128809</v>
      </c>
      <c r="X259">
        <v>2445.4596479488318</v>
      </c>
      <c r="Y259">
        <v>2379.9903835068794</v>
      </c>
      <c r="Z259">
        <v>3.2918172342307157</v>
      </c>
      <c r="AA259">
        <v>2.3913642236748359E-2</v>
      </c>
      <c r="AB259">
        <v>3</v>
      </c>
      <c r="AC259">
        <v>322</v>
      </c>
      <c r="AD259">
        <f t="shared" ref="AD259:AD322" si="12">(Y259/Q259)</f>
        <v>0.76043938848840276</v>
      </c>
      <c r="AE259">
        <f t="shared" ref="AE259:AE322" si="13">(LOG(AD259,2))</f>
        <v>-0.39509483367264409</v>
      </c>
      <c r="AF259">
        <f t="shared" ref="AF259:AF322" si="14">_xlfn.T.TEST(N259:P259,V259:X259,2,2)</f>
        <v>3.2982588652130158E-4</v>
      </c>
      <c r="AG259" t="s">
        <v>3027</v>
      </c>
    </row>
    <row r="260" spans="1:33">
      <c r="A260" t="s">
        <v>548</v>
      </c>
      <c r="B260">
        <v>63</v>
      </c>
      <c r="C260">
        <v>32</v>
      </c>
      <c r="D260">
        <v>328.94069999999999</v>
      </c>
      <c r="L260">
        <v>279272.8346</v>
      </c>
      <c r="M260" t="s">
        <v>549</v>
      </c>
      <c r="N260">
        <v>3282.6205017652151</v>
      </c>
      <c r="O260">
        <v>3051.0222610934525</v>
      </c>
      <c r="P260">
        <v>2998.9762899035868</v>
      </c>
      <c r="Q260">
        <v>3110.8730175874184</v>
      </c>
      <c r="R260">
        <v>3.3310054072194708</v>
      </c>
      <c r="S260">
        <v>4.8538465195943327E-2</v>
      </c>
      <c r="T260">
        <v>3</v>
      </c>
      <c r="U260">
        <v>272</v>
      </c>
      <c r="V260">
        <v>2939.3615856986062</v>
      </c>
      <c r="W260">
        <v>3117.7815700932592</v>
      </c>
      <c r="X260">
        <v>3045.1221669251336</v>
      </c>
      <c r="Y260">
        <v>3034.0884409056662</v>
      </c>
      <c r="Z260">
        <v>3.3972702678859514</v>
      </c>
      <c r="AA260">
        <v>2.9570755610003531E-2</v>
      </c>
      <c r="AB260">
        <v>3</v>
      </c>
      <c r="AC260">
        <v>264</v>
      </c>
      <c r="AD260">
        <f t="shared" si="12"/>
        <v>0.97531735424504695</v>
      </c>
      <c r="AE260">
        <f t="shared" si="13"/>
        <v>-3.605636741044816E-2</v>
      </c>
      <c r="AF260">
        <f t="shared" si="14"/>
        <v>0.4910868179085775</v>
      </c>
      <c r="AG260" t="s">
        <v>3027</v>
      </c>
    </row>
    <row r="261" spans="1:33">
      <c r="A261" t="s">
        <v>550</v>
      </c>
      <c r="B261">
        <v>6</v>
      </c>
      <c r="C261">
        <v>1</v>
      </c>
      <c r="D261">
        <v>25.235199999999999</v>
      </c>
      <c r="L261">
        <v>97451.072499999995</v>
      </c>
      <c r="M261" t="s">
        <v>551</v>
      </c>
      <c r="N261">
        <v>2983.5964531560412</v>
      </c>
      <c r="O261">
        <v>3047.2576305174862</v>
      </c>
      <c r="P261">
        <v>3281.7109339025706</v>
      </c>
      <c r="Q261">
        <v>3104.1883391920328</v>
      </c>
      <c r="R261">
        <v>3.3300711863346777</v>
      </c>
      <c r="S261">
        <v>5.0576715342450521E-2</v>
      </c>
      <c r="T261">
        <v>3</v>
      </c>
      <c r="U261">
        <v>273</v>
      </c>
      <c r="V261">
        <v>1437.7546931758666</v>
      </c>
      <c r="W261">
        <v>1420.0184413382426</v>
      </c>
      <c r="X261">
        <v>1510.3431605503804</v>
      </c>
      <c r="Y261">
        <v>1456.0387650214964</v>
      </c>
      <c r="Z261">
        <v>3.078414969585229</v>
      </c>
      <c r="AA261">
        <v>3.286849422711062E-2</v>
      </c>
      <c r="AB261">
        <v>3</v>
      </c>
      <c r="AC261">
        <v>458</v>
      </c>
      <c r="AD261">
        <f t="shared" si="12"/>
        <v>0.46905619309184005</v>
      </c>
      <c r="AE261">
        <f t="shared" si="13"/>
        <v>-1.0921673264352834</v>
      </c>
      <c r="AF261">
        <f t="shared" si="14"/>
        <v>6.4147911783148028E-5</v>
      </c>
      <c r="AG261" t="s">
        <v>3027</v>
      </c>
    </row>
    <row r="262" spans="1:33">
      <c r="A262" t="s">
        <v>552</v>
      </c>
      <c r="B262">
        <v>18</v>
      </c>
      <c r="C262">
        <v>8</v>
      </c>
      <c r="D262">
        <v>100.8369</v>
      </c>
      <c r="L262">
        <v>99091.801999999996</v>
      </c>
      <c r="M262" t="s">
        <v>553</v>
      </c>
      <c r="N262">
        <v>2935.9239090844662</v>
      </c>
      <c r="O262">
        <v>3146.807118302816</v>
      </c>
      <c r="P262">
        <v>3171.9378228880969</v>
      </c>
      <c r="Q262">
        <v>3084.8896167584599</v>
      </c>
      <c r="R262">
        <v>3.3273627519330788</v>
      </c>
      <c r="S262">
        <v>4.2017248496799296E-2</v>
      </c>
      <c r="T262">
        <v>3</v>
      </c>
      <c r="U262">
        <v>274</v>
      </c>
      <c r="V262">
        <v>3209.9856474849112</v>
      </c>
      <c r="W262">
        <v>3087.1463769316833</v>
      </c>
      <c r="X262">
        <v>3214.7108760857705</v>
      </c>
      <c r="Y262">
        <v>3170.6143001674545</v>
      </c>
      <c r="Z262">
        <v>3.4163854460191994</v>
      </c>
      <c r="AA262">
        <v>2.2810703311625258E-2</v>
      </c>
      <c r="AB262">
        <v>3</v>
      </c>
      <c r="AC262">
        <v>257</v>
      </c>
      <c r="AD262">
        <f t="shared" si="12"/>
        <v>1.0277885740038479</v>
      </c>
      <c r="AE262">
        <f t="shared" si="13"/>
        <v>3.9543518805021181E-2</v>
      </c>
      <c r="AF262">
        <f t="shared" si="14"/>
        <v>0.37376034969531985</v>
      </c>
      <c r="AG262" t="s">
        <v>3027</v>
      </c>
    </row>
    <row r="263" spans="1:33">
      <c r="A263" t="s">
        <v>554</v>
      </c>
      <c r="B263">
        <v>11</v>
      </c>
      <c r="C263">
        <v>2</v>
      </c>
      <c r="D263">
        <v>39.692700000000002</v>
      </c>
      <c r="L263">
        <v>472783.45939999999</v>
      </c>
      <c r="M263" t="s">
        <v>555</v>
      </c>
      <c r="N263">
        <v>3058.6223577747282</v>
      </c>
      <c r="O263">
        <v>3271.2046166138362</v>
      </c>
      <c r="P263">
        <v>2891.2722273653894</v>
      </c>
      <c r="Q263">
        <v>3073.6997339179843</v>
      </c>
      <c r="R263">
        <v>3.3257845626946412</v>
      </c>
      <c r="S263">
        <v>6.1949583371241797E-2</v>
      </c>
      <c r="T263">
        <v>3</v>
      </c>
      <c r="U263">
        <v>275</v>
      </c>
      <c r="V263">
        <v>2555.674678083878</v>
      </c>
      <c r="W263">
        <v>2816.5689342036535</v>
      </c>
      <c r="X263">
        <v>2740.8187610570271</v>
      </c>
      <c r="Y263">
        <v>2704.3541244481862</v>
      </c>
      <c r="Z263">
        <v>3.3473055920969008</v>
      </c>
      <c r="AA263">
        <v>4.9629279369350084E-2</v>
      </c>
      <c r="AB263">
        <v>3</v>
      </c>
      <c r="AC263">
        <v>291</v>
      </c>
      <c r="AD263">
        <f t="shared" si="12"/>
        <v>0.87983679557436778</v>
      </c>
      <c r="AE263">
        <f t="shared" si="13"/>
        <v>-0.18469215755996146</v>
      </c>
      <c r="AF263">
        <f t="shared" si="14"/>
        <v>5.1583526599797536E-2</v>
      </c>
      <c r="AG263" t="s">
        <v>3027</v>
      </c>
    </row>
    <row r="264" spans="1:33">
      <c r="A264" t="s">
        <v>556</v>
      </c>
      <c r="B264">
        <v>12</v>
      </c>
      <c r="C264">
        <v>12</v>
      </c>
      <c r="D264">
        <v>80.367699999999999</v>
      </c>
      <c r="L264">
        <v>39636.576000000001</v>
      </c>
      <c r="M264" t="s">
        <v>557</v>
      </c>
      <c r="N264">
        <v>3036.5486321951885</v>
      </c>
      <c r="O264">
        <v>2703.0234527532793</v>
      </c>
      <c r="P264">
        <v>3409.4909036976524</v>
      </c>
      <c r="Q264">
        <v>3049.6876628820405</v>
      </c>
      <c r="R264">
        <v>3.3223784860487395</v>
      </c>
      <c r="S264">
        <v>0.11588627717594303</v>
      </c>
      <c r="T264">
        <v>3</v>
      </c>
      <c r="U264">
        <v>276</v>
      </c>
      <c r="V264">
        <v>2848.7847169100037</v>
      </c>
      <c r="W264">
        <v>2667.9742671621157</v>
      </c>
      <c r="X264">
        <v>3115.4170104633176</v>
      </c>
      <c r="Y264">
        <v>2877.3919981784788</v>
      </c>
      <c r="Z264">
        <v>3.3742410634918754</v>
      </c>
      <c r="AA264">
        <v>7.8226723437033782E-2</v>
      </c>
      <c r="AB264">
        <v>3</v>
      </c>
      <c r="AC264">
        <v>275</v>
      </c>
      <c r="AD264">
        <f t="shared" si="12"/>
        <v>0.94350383260535686</v>
      </c>
      <c r="AE264">
        <f t="shared" si="13"/>
        <v>-8.3899716680601116E-2</v>
      </c>
      <c r="AF264">
        <f t="shared" si="14"/>
        <v>0.51566985024231171</v>
      </c>
      <c r="AG264" t="s">
        <v>3027</v>
      </c>
    </row>
    <row r="265" spans="1:33">
      <c r="A265" t="s">
        <v>558</v>
      </c>
      <c r="B265">
        <v>12</v>
      </c>
      <c r="C265">
        <v>7</v>
      </c>
      <c r="D265">
        <v>74.7941</v>
      </c>
      <c r="L265">
        <v>90352.936799999996</v>
      </c>
      <c r="M265" t="s">
        <v>559</v>
      </c>
      <c r="N265">
        <v>2863.0353643103417</v>
      </c>
      <c r="O265">
        <v>3230.4207817380857</v>
      </c>
      <c r="P265">
        <v>2994.6895567613929</v>
      </c>
      <c r="Q265">
        <v>3029.3819009366071</v>
      </c>
      <c r="R265">
        <v>3.3194771495631694</v>
      </c>
      <c r="S265">
        <v>6.1442732329912444E-2</v>
      </c>
      <c r="T265">
        <v>3</v>
      </c>
      <c r="U265">
        <v>278</v>
      </c>
      <c r="V265">
        <v>1871.9676800365808</v>
      </c>
      <c r="W265">
        <v>2119.4748611687987</v>
      </c>
      <c r="X265">
        <v>2229.5103198687825</v>
      </c>
      <c r="Y265">
        <v>2073.6509536913877</v>
      </c>
      <c r="Z265">
        <v>3.2319776877565065</v>
      </c>
      <c r="AA265">
        <v>8.8309494302489605E-2</v>
      </c>
      <c r="AB265">
        <v>3</v>
      </c>
      <c r="AC265">
        <v>362</v>
      </c>
      <c r="AD265">
        <f t="shared" si="12"/>
        <v>0.68451288794267506</v>
      </c>
      <c r="AE265">
        <f t="shared" si="13"/>
        <v>-0.54685039022530313</v>
      </c>
      <c r="AF265">
        <f t="shared" si="14"/>
        <v>3.1700546201585437E-3</v>
      </c>
      <c r="AG265" t="s">
        <v>3027</v>
      </c>
    </row>
    <row r="266" spans="1:33">
      <c r="A266" t="s">
        <v>560</v>
      </c>
      <c r="B266">
        <v>22</v>
      </c>
      <c r="C266">
        <v>7</v>
      </c>
      <c r="D266">
        <v>108.2052</v>
      </c>
      <c r="L266">
        <v>123557.22010000001</v>
      </c>
      <c r="M266" t="s">
        <v>561</v>
      </c>
      <c r="N266">
        <v>3848.8481567886238</v>
      </c>
      <c r="O266">
        <v>2063.9976096925216</v>
      </c>
      <c r="P266">
        <v>3098.46599880536</v>
      </c>
      <c r="Q266">
        <v>3003.7705884288348</v>
      </c>
      <c r="R266">
        <v>3.3157898837328639</v>
      </c>
      <c r="S266">
        <v>0.29835347973874521</v>
      </c>
      <c r="T266">
        <v>3</v>
      </c>
      <c r="U266">
        <v>279</v>
      </c>
      <c r="V266">
        <v>2605.6911543363631</v>
      </c>
      <c r="W266">
        <v>2760.8524431286173</v>
      </c>
      <c r="X266">
        <v>2819.763446923489</v>
      </c>
      <c r="Y266">
        <v>2728.7690147961566</v>
      </c>
      <c r="Z266">
        <v>3.3512088069718748</v>
      </c>
      <c r="AA266">
        <v>4.0525109240596359E-2</v>
      </c>
      <c r="AB266">
        <v>3</v>
      </c>
      <c r="AC266">
        <v>288</v>
      </c>
      <c r="AD266">
        <f t="shared" si="12"/>
        <v>0.90844787724733611</v>
      </c>
      <c r="AE266">
        <f t="shared" si="13"/>
        <v>-0.13852435356389656</v>
      </c>
      <c r="AF266">
        <f t="shared" si="14"/>
        <v>0.62575496724469482</v>
      </c>
      <c r="AG266" t="s">
        <v>3027</v>
      </c>
    </row>
    <row r="267" spans="1:33">
      <c r="A267" t="s">
        <v>562</v>
      </c>
      <c r="B267">
        <v>16</v>
      </c>
      <c r="C267">
        <v>11</v>
      </c>
      <c r="D267">
        <v>88.473200000000006</v>
      </c>
      <c r="L267">
        <v>86824.822899999999</v>
      </c>
      <c r="M267" t="s">
        <v>563</v>
      </c>
      <c r="N267">
        <v>2908.9615837525303</v>
      </c>
      <c r="O267">
        <v>2985.2216929055339</v>
      </c>
      <c r="P267">
        <v>2910.491090767965</v>
      </c>
      <c r="Q267">
        <v>2934.8914558086763</v>
      </c>
      <c r="R267">
        <v>3.3057151670807166</v>
      </c>
      <c r="S267">
        <v>1.4853691516686838E-2</v>
      </c>
      <c r="T267">
        <v>3</v>
      </c>
      <c r="U267">
        <v>282</v>
      </c>
      <c r="V267">
        <v>2088.0894950595398</v>
      </c>
      <c r="W267">
        <v>2145.655974853285</v>
      </c>
      <c r="X267">
        <v>2169.7032153088198</v>
      </c>
      <c r="Y267">
        <v>2134.4828950738815</v>
      </c>
      <c r="Z267">
        <v>3.2445347108481544</v>
      </c>
      <c r="AA267">
        <v>1.9648030380562134E-2</v>
      </c>
      <c r="AB267">
        <v>3</v>
      </c>
      <c r="AC267">
        <v>357</v>
      </c>
      <c r="AD267">
        <f t="shared" si="12"/>
        <v>0.72727830899822798</v>
      </c>
      <c r="AE267">
        <f t="shared" si="13"/>
        <v>-0.45942054617920031</v>
      </c>
      <c r="AF267">
        <f t="shared" si="14"/>
        <v>2.1476157564804011E-5</v>
      </c>
      <c r="AG267" t="s">
        <v>3027</v>
      </c>
    </row>
    <row r="268" spans="1:33">
      <c r="A268" t="s">
        <v>564</v>
      </c>
      <c r="B268">
        <v>14</v>
      </c>
      <c r="C268">
        <v>9</v>
      </c>
      <c r="D268">
        <v>81.255700000000004</v>
      </c>
      <c r="L268">
        <v>60095.1374</v>
      </c>
      <c r="M268" t="s">
        <v>565</v>
      </c>
      <c r="N268">
        <v>3120.2308012193935</v>
      </c>
      <c r="O268">
        <v>2407.3061776790169</v>
      </c>
      <c r="P268">
        <v>3267.9595597741268</v>
      </c>
      <c r="Q268">
        <v>2931.8321795575125</v>
      </c>
      <c r="R268">
        <v>3.3052622304852659</v>
      </c>
      <c r="S268">
        <v>0.15697319657384923</v>
      </c>
      <c r="T268">
        <v>3</v>
      </c>
      <c r="U268">
        <v>283</v>
      </c>
      <c r="V268">
        <v>2343.231384466018</v>
      </c>
      <c r="W268">
        <v>2273.4480979375262</v>
      </c>
      <c r="X268">
        <v>2483.8254426164872</v>
      </c>
      <c r="Y268">
        <v>2366.8349750066773</v>
      </c>
      <c r="Z268">
        <v>3.2894100102378956</v>
      </c>
      <c r="AA268">
        <v>4.5274151792116586E-2</v>
      </c>
      <c r="AB268">
        <v>3</v>
      </c>
      <c r="AC268">
        <v>328</v>
      </c>
      <c r="AD268">
        <f t="shared" si="12"/>
        <v>0.80728869527719438</v>
      </c>
      <c r="AE268">
        <f t="shared" si="13"/>
        <v>-0.30884340556830653</v>
      </c>
      <c r="AF268">
        <f t="shared" si="14"/>
        <v>0.10710995013540858</v>
      </c>
      <c r="AG268" t="s">
        <v>3027</v>
      </c>
    </row>
    <row r="269" spans="1:33">
      <c r="A269" t="s">
        <v>566</v>
      </c>
      <c r="B269">
        <v>9</v>
      </c>
      <c r="C269">
        <v>5</v>
      </c>
      <c r="D269">
        <v>50.403399999999998</v>
      </c>
      <c r="L269">
        <v>69002.932199999996</v>
      </c>
      <c r="M269" t="s">
        <v>567</v>
      </c>
      <c r="N269">
        <v>2831.5156469245771</v>
      </c>
      <c r="O269">
        <v>2989.1258435015529</v>
      </c>
      <c r="P269">
        <v>2919.7936869328346</v>
      </c>
      <c r="Q269">
        <v>2913.4783924529879</v>
      </c>
      <c r="R269">
        <v>3.3025349247043754</v>
      </c>
      <c r="S269">
        <v>2.711352056301072E-2</v>
      </c>
      <c r="T269">
        <v>3</v>
      </c>
      <c r="U269">
        <v>284</v>
      </c>
      <c r="V269">
        <v>2943.0437874347158</v>
      </c>
      <c r="W269">
        <v>2527.4918620414096</v>
      </c>
      <c r="X269">
        <v>2555.019161137217</v>
      </c>
      <c r="Y269">
        <v>2675.1849368711141</v>
      </c>
      <c r="Z269">
        <v>3.3425958423529596</v>
      </c>
      <c r="AA269">
        <v>8.6865220873587876E-2</v>
      </c>
      <c r="AB269">
        <v>3</v>
      </c>
      <c r="AC269">
        <v>293</v>
      </c>
      <c r="AD269">
        <f t="shared" si="12"/>
        <v>0.91820998013949784</v>
      </c>
      <c r="AE269">
        <f t="shared" si="13"/>
        <v>-0.12310398191842488</v>
      </c>
      <c r="AF269">
        <f t="shared" si="14"/>
        <v>0.16793595608604006</v>
      </c>
      <c r="AG269" t="s">
        <v>3027</v>
      </c>
    </row>
    <row r="270" spans="1:33">
      <c r="A270" t="s">
        <v>568</v>
      </c>
      <c r="B270">
        <v>7</v>
      </c>
      <c r="C270">
        <v>5</v>
      </c>
      <c r="D270">
        <v>41.540700000000001</v>
      </c>
      <c r="L270">
        <v>26713.641299999999</v>
      </c>
      <c r="M270" t="s">
        <v>569</v>
      </c>
      <c r="N270">
        <v>2879.9372379355964</v>
      </c>
      <c r="O270">
        <v>2802.5281080560085</v>
      </c>
      <c r="P270">
        <v>3054.50290303468</v>
      </c>
      <c r="Q270">
        <v>2912.3227496754284</v>
      </c>
      <c r="R270">
        <v>3.3023626258992209</v>
      </c>
      <c r="S270">
        <v>4.4319076402328968E-2</v>
      </c>
      <c r="T270">
        <v>3</v>
      </c>
      <c r="U270">
        <v>285</v>
      </c>
      <c r="V270">
        <v>2245.2181310172591</v>
      </c>
      <c r="W270">
        <v>2454.3142019591733</v>
      </c>
      <c r="X270">
        <v>2452.4328865776083</v>
      </c>
      <c r="Y270">
        <v>2383.9884065180136</v>
      </c>
      <c r="Z270">
        <v>3.2925461710360251</v>
      </c>
      <c r="AA270">
        <v>5.0412269132962061E-2</v>
      </c>
      <c r="AB270">
        <v>3</v>
      </c>
      <c r="AC270">
        <v>321</v>
      </c>
      <c r="AD270">
        <f t="shared" si="12"/>
        <v>0.81858660987478238</v>
      </c>
      <c r="AE270">
        <f t="shared" si="13"/>
        <v>-0.2887930269644694</v>
      </c>
      <c r="AF270">
        <f t="shared" si="14"/>
        <v>6.5664635923608945E-3</v>
      </c>
      <c r="AG270" t="s">
        <v>3027</v>
      </c>
    </row>
    <row r="271" spans="1:33">
      <c r="A271" t="s">
        <v>570</v>
      </c>
      <c r="B271">
        <v>9</v>
      </c>
      <c r="C271">
        <v>7</v>
      </c>
      <c r="D271">
        <v>56.354900000000001</v>
      </c>
      <c r="L271">
        <v>34282.376100000001</v>
      </c>
      <c r="M271" t="s">
        <v>571</v>
      </c>
      <c r="N271">
        <v>2839.2183076675328</v>
      </c>
      <c r="O271">
        <v>3004.8486540808321</v>
      </c>
      <c r="P271">
        <v>2842.0401352825043</v>
      </c>
      <c r="Q271">
        <v>2895.3690323436231</v>
      </c>
      <c r="R271">
        <v>3.2998270482287562</v>
      </c>
      <c r="S271">
        <v>3.2749756591453176E-2</v>
      </c>
      <c r="T271">
        <v>3</v>
      </c>
      <c r="U271">
        <v>286</v>
      </c>
      <c r="V271">
        <v>2459.094244148283</v>
      </c>
      <c r="W271">
        <v>2421.3719179743207</v>
      </c>
      <c r="X271">
        <v>2334.7346824386473</v>
      </c>
      <c r="Y271">
        <v>2405.0669481870837</v>
      </c>
      <c r="Z271">
        <v>3.2963692019969906</v>
      </c>
      <c r="AA271">
        <v>2.6511924360922826E-2</v>
      </c>
      <c r="AB271">
        <v>3</v>
      </c>
      <c r="AC271">
        <v>316</v>
      </c>
      <c r="AD271">
        <f t="shared" si="12"/>
        <v>0.83065989907349735</v>
      </c>
      <c r="AE271">
        <f t="shared" si="13"/>
        <v>-0.26767018630732781</v>
      </c>
      <c r="AF271">
        <f t="shared" si="14"/>
        <v>1.7500955877918095E-3</v>
      </c>
      <c r="AG271" t="s">
        <v>3027</v>
      </c>
    </row>
    <row r="272" spans="1:33">
      <c r="A272" t="s">
        <v>572</v>
      </c>
      <c r="B272">
        <v>16</v>
      </c>
      <c r="C272">
        <v>12</v>
      </c>
      <c r="D272">
        <v>87.872799999999998</v>
      </c>
      <c r="L272">
        <v>79542.897800000006</v>
      </c>
      <c r="M272" t="s">
        <v>573</v>
      </c>
      <c r="N272">
        <v>2948.3041665979749</v>
      </c>
      <c r="O272">
        <v>2512.8214443280481</v>
      </c>
      <c r="P272">
        <v>3188.8827203332003</v>
      </c>
      <c r="Q272">
        <v>2883.3361104197415</v>
      </c>
      <c r="R272">
        <v>3.298018394207983</v>
      </c>
      <c r="S272">
        <v>0.11884882810725855</v>
      </c>
      <c r="T272">
        <v>3</v>
      </c>
      <c r="U272">
        <v>287</v>
      </c>
      <c r="V272">
        <v>2951.2953629290355</v>
      </c>
      <c r="W272">
        <v>2765.7479997620862</v>
      </c>
      <c r="X272">
        <v>3098.2957905121311</v>
      </c>
      <c r="Y272">
        <v>2938.4463844010847</v>
      </c>
      <c r="Z272">
        <v>3.3833598028446414</v>
      </c>
      <c r="AA272">
        <v>5.6712221915955437E-2</v>
      </c>
      <c r="AB272">
        <v>3</v>
      </c>
      <c r="AC272">
        <v>269</v>
      </c>
      <c r="AD272">
        <f t="shared" si="12"/>
        <v>1.0191133714110494</v>
      </c>
      <c r="AE272">
        <f t="shared" si="13"/>
        <v>2.7314553245153486E-2</v>
      </c>
      <c r="AF272">
        <f t="shared" si="14"/>
        <v>0.81454113153863328</v>
      </c>
      <c r="AG272" t="s">
        <v>3027</v>
      </c>
    </row>
    <row r="273" spans="1:33">
      <c r="A273" t="s">
        <v>574</v>
      </c>
      <c r="B273">
        <v>5</v>
      </c>
      <c r="C273">
        <v>1</v>
      </c>
      <c r="D273">
        <v>30.266400000000001</v>
      </c>
      <c r="L273">
        <v>25655.706900000001</v>
      </c>
      <c r="M273" t="s">
        <v>575</v>
      </c>
      <c r="N273">
        <v>2619.9539933353235</v>
      </c>
      <c r="O273">
        <v>2891.7584437903638</v>
      </c>
      <c r="P273">
        <v>3092.926818911405</v>
      </c>
      <c r="Q273">
        <v>2868.2130853456974</v>
      </c>
      <c r="R273">
        <v>3.2957345359806447</v>
      </c>
      <c r="S273">
        <v>8.2756710392538985E-2</v>
      </c>
      <c r="T273">
        <v>3</v>
      </c>
      <c r="U273">
        <v>289</v>
      </c>
      <c r="V273">
        <v>2449.2696211747066</v>
      </c>
      <c r="W273">
        <v>2963.3203156657441</v>
      </c>
      <c r="X273">
        <v>3083.6901496852524</v>
      </c>
      <c r="Y273">
        <v>2832.0933621752342</v>
      </c>
      <c r="Z273">
        <v>3.3673495980747918</v>
      </c>
      <c r="AA273">
        <v>0.11897687295550616</v>
      </c>
      <c r="AB273">
        <v>3</v>
      </c>
      <c r="AC273">
        <v>279</v>
      </c>
      <c r="AD273">
        <f t="shared" si="12"/>
        <v>0.9874068899012397</v>
      </c>
      <c r="AE273">
        <f t="shared" si="13"/>
        <v>-1.8283382974576077E-2</v>
      </c>
      <c r="AF273">
        <f t="shared" si="14"/>
        <v>0.88670283811005879</v>
      </c>
      <c r="AG273" t="s">
        <v>3027</v>
      </c>
    </row>
    <row r="274" spans="1:33">
      <c r="A274" t="s">
        <v>576</v>
      </c>
      <c r="B274">
        <v>3</v>
      </c>
      <c r="C274">
        <v>2</v>
      </c>
      <c r="D274">
        <v>20.4251</v>
      </c>
      <c r="L274">
        <v>21935.213899999999</v>
      </c>
      <c r="M274" t="s">
        <v>577</v>
      </c>
      <c r="N274">
        <v>2668.7760609029224</v>
      </c>
      <c r="O274">
        <v>3079.2223895611669</v>
      </c>
      <c r="P274">
        <v>2844.58816080321</v>
      </c>
      <c r="Q274">
        <v>2864.1955370891001</v>
      </c>
      <c r="R274">
        <v>3.2951257868703783</v>
      </c>
      <c r="S274">
        <v>7.1896090685297037E-2</v>
      </c>
      <c r="T274">
        <v>3</v>
      </c>
      <c r="U274">
        <v>291</v>
      </c>
      <c r="V274">
        <v>2805.1284449253294</v>
      </c>
      <c r="W274">
        <v>2786.0129314597434</v>
      </c>
      <c r="X274">
        <v>2968.679535299204</v>
      </c>
      <c r="Y274">
        <v>2853.273637228092</v>
      </c>
      <c r="Z274">
        <v>3.37058545571987</v>
      </c>
      <c r="AA274">
        <v>3.5187794658600946E-2</v>
      </c>
      <c r="AB274">
        <v>3</v>
      </c>
      <c r="AC274">
        <v>278</v>
      </c>
      <c r="AD274">
        <f t="shared" si="12"/>
        <v>0.99618674782514738</v>
      </c>
      <c r="AE274">
        <f t="shared" si="13"/>
        <v>-5.5118757802031871E-3</v>
      </c>
      <c r="AF274">
        <f t="shared" si="14"/>
        <v>0.93815768888124684</v>
      </c>
      <c r="AG274" t="s">
        <v>3027</v>
      </c>
    </row>
    <row r="275" spans="1:33">
      <c r="A275" t="s">
        <v>578</v>
      </c>
      <c r="B275">
        <v>13</v>
      </c>
      <c r="C275">
        <v>6</v>
      </c>
      <c r="D275">
        <v>77.576400000000007</v>
      </c>
      <c r="L275">
        <v>27019.095499999999</v>
      </c>
      <c r="M275" t="s">
        <v>579</v>
      </c>
      <c r="N275">
        <v>2751.0546791621841</v>
      </c>
      <c r="O275">
        <v>2917.5148707298754</v>
      </c>
      <c r="P275">
        <v>2855.2252932026736</v>
      </c>
      <c r="Q275">
        <v>2841.2649476982442</v>
      </c>
      <c r="R275">
        <v>3.2916348567039626</v>
      </c>
      <c r="S275">
        <v>2.9600763015522558E-2</v>
      </c>
      <c r="T275">
        <v>3</v>
      </c>
      <c r="U275">
        <v>292</v>
      </c>
      <c r="V275">
        <v>3060.3270306832683</v>
      </c>
      <c r="W275">
        <v>3024.3037589932756</v>
      </c>
      <c r="X275">
        <v>3013.661578889627</v>
      </c>
      <c r="Y275">
        <v>3032.7641228553903</v>
      </c>
      <c r="Z275">
        <v>3.397080665773617</v>
      </c>
      <c r="AA275">
        <v>8.0639542485920705E-3</v>
      </c>
      <c r="AB275">
        <v>3</v>
      </c>
      <c r="AC275">
        <v>265</v>
      </c>
      <c r="AD275">
        <f t="shared" si="12"/>
        <v>1.0673992671159662</v>
      </c>
      <c r="AE275">
        <f t="shared" si="13"/>
        <v>9.4099925874388396E-2</v>
      </c>
      <c r="AF275">
        <f t="shared" si="14"/>
        <v>1.9319993472076216E-2</v>
      </c>
      <c r="AG275" t="s">
        <v>3027</v>
      </c>
    </row>
    <row r="276" spans="1:33">
      <c r="A276" t="s">
        <v>580</v>
      </c>
      <c r="B276">
        <v>63</v>
      </c>
      <c r="C276">
        <v>24</v>
      </c>
      <c r="D276">
        <v>279.13569999999999</v>
      </c>
      <c r="L276">
        <v>498922.85220000002</v>
      </c>
      <c r="M276" t="s">
        <v>581</v>
      </c>
      <c r="N276">
        <v>2722.5470442584096</v>
      </c>
      <c r="O276">
        <v>2947.791035382952</v>
      </c>
      <c r="P276">
        <v>2848.1365438809416</v>
      </c>
      <c r="Q276">
        <v>2839.4915411741013</v>
      </c>
      <c r="R276">
        <v>3.2913637024328244</v>
      </c>
      <c r="S276">
        <v>3.9750275704409713E-2</v>
      </c>
      <c r="T276">
        <v>3</v>
      </c>
      <c r="U276">
        <v>293</v>
      </c>
      <c r="V276">
        <v>2423.0361407953001</v>
      </c>
      <c r="W276">
        <v>2464.0188143005375</v>
      </c>
      <c r="X276">
        <v>2521.9024621494609</v>
      </c>
      <c r="Y276">
        <v>2469.6524724150995</v>
      </c>
      <c r="Z276">
        <v>3.3078778759391745</v>
      </c>
      <c r="AA276">
        <v>2.0113494925630818E-2</v>
      </c>
      <c r="AB276">
        <v>3</v>
      </c>
      <c r="AC276">
        <v>310</v>
      </c>
      <c r="AD276">
        <f t="shared" si="12"/>
        <v>0.86975165680328914</v>
      </c>
      <c r="AE276">
        <f t="shared" si="13"/>
        <v>-0.20132457282763816</v>
      </c>
      <c r="AF276">
        <f t="shared" si="14"/>
        <v>6.5405281514087036E-3</v>
      </c>
      <c r="AG276" t="s">
        <v>3027</v>
      </c>
    </row>
    <row r="277" spans="1:33">
      <c r="A277" t="s">
        <v>582</v>
      </c>
      <c r="B277">
        <v>12</v>
      </c>
      <c r="C277">
        <v>2</v>
      </c>
      <c r="D277">
        <v>80.6096</v>
      </c>
      <c r="L277">
        <v>28396.7952</v>
      </c>
      <c r="M277" t="s">
        <v>583</v>
      </c>
      <c r="N277">
        <v>2847.5169928392902</v>
      </c>
      <c r="O277">
        <v>2858.3811239533261</v>
      </c>
      <c r="P277">
        <v>2769.4459271194846</v>
      </c>
      <c r="Q277">
        <v>2825.1146813040336</v>
      </c>
      <c r="R277">
        <v>3.2891592052197787</v>
      </c>
      <c r="S277">
        <v>1.717297218530469E-2</v>
      </c>
      <c r="T277">
        <v>3</v>
      </c>
      <c r="U277">
        <v>294</v>
      </c>
      <c r="V277">
        <v>2877.5114632245222</v>
      </c>
      <c r="W277">
        <v>2937.6711538645181</v>
      </c>
      <c r="X277">
        <v>3203.4893056485244</v>
      </c>
      <c r="Y277">
        <v>3006.2239742458551</v>
      </c>
      <c r="Z277">
        <v>3.3932633658841249</v>
      </c>
      <c r="AA277">
        <v>5.7701858094304226E-2</v>
      </c>
      <c r="AB277">
        <v>3</v>
      </c>
      <c r="AC277">
        <v>267</v>
      </c>
      <c r="AD277">
        <f t="shared" si="12"/>
        <v>1.0641068817985908</v>
      </c>
      <c r="AE277">
        <f t="shared" si="13"/>
        <v>8.9643066343334743E-2</v>
      </c>
      <c r="AF277">
        <f t="shared" si="14"/>
        <v>0.15655435584984068</v>
      </c>
      <c r="AG277" t="s">
        <v>3027</v>
      </c>
    </row>
    <row r="278" spans="1:33">
      <c r="A278" t="s">
        <v>584</v>
      </c>
      <c r="B278">
        <v>11</v>
      </c>
      <c r="C278">
        <v>9</v>
      </c>
      <c r="D278">
        <v>65.9833</v>
      </c>
      <c r="L278">
        <v>77088.242599999998</v>
      </c>
      <c r="M278" t="s">
        <v>585</v>
      </c>
      <c r="N278">
        <v>2850.7820584883066</v>
      </c>
      <c r="O278">
        <v>2740.6822450179047</v>
      </c>
      <c r="P278">
        <v>2853.8719316305878</v>
      </c>
      <c r="Q278">
        <v>2815.1120783789329</v>
      </c>
      <c r="R278">
        <v>3.2876188133191304</v>
      </c>
      <c r="S278">
        <v>2.2903755376988074E-2</v>
      </c>
      <c r="T278">
        <v>3</v>
      </c>
      <c r="U278">
        <v>295</v>
      </c>
      <c r="V278">
        <v>2882.5587012228198</v>
      </c>
      <c r="W278">
        <v>3272.8200765895931</v>
      </c>
      <c r="X278">
        <v>2876.9741277244188</v>
      </c>
      <c r="Y278">
        <v>3010.7843018456106</v>
      </c>
      <c r="Z278">
        <v>3.3939216749309429</v>
      </c>
      <c r="AA278">
        <v>7.5377972402848159E-2</v>
      </c>
      <c r="AB278">
        <v>3</v>
      </c>
      <c r="AC278">
        <v>266</v>
      </c>
      <c r="AD278">
        <f t="shared" si="12"/>
        <v>1.0695077915261386</v>
      </c>
      <c r="AE278">
        <f t="shared" si="13"/>
        <v>9.6946992792976472E-2</v>
      </c>
      <c r="AF278">
        <f t="shared" si="14"/>
        <v>0.22420927573294835</v>
      </c>
      <c r="AG278" t="s">
        <v>3027</v>
      </c>
    </row>
    <row r="279" spans="1:33">
      <c r="A279" t="s">
        <v>586</v>
      </c>
      <c r="B279">
        <v>5</v>
      </c>
      <c r="C279">
        <v>4</v>
      </c>
      <c r="D279">
        <v>29.944900000000001</v>
      </c>
      <c r="L279">
        <v>31257.131799999999</v>
      </c>
      <c r="M279" t="s">
        <v>587</v>
      </c>
      <c r="N279">
        <v>2858.3345069954876</v>
      </c>
      <c r="O279">
        <v>2693.5013746941841</v>
      </c>
      <c r="P279">
        <v>2820.2094239065236</v>
      </c>
      <c r="Q279">
        <v>2790.6817685320652</v>
      </c>
      <c r="R279">
        <v>3.283833438323811</v>
      </c>
      <c r="S279">
        <v>3.0921669202326342E-2</v>
      </c>
      <c r="T279">
        <v>3</v>
      </c>
      <c r="U279">
        <v>297</v>
      </c>
      <c r="V279">
        <v>2120.2576449972903</v>
      </c>
      <c r="W279">
        <v>2043.2238690296974</v>
      </c>
      <c r="X279">
        <v>1926.3106236094272</v>
      </c>
      <c r="Y279">
        <v>2029.9307125454718</v>
      </c>
      <c r="Z279">
        <v>3.222723246392539</v>
      </c>
      <c r="AA279">
        <v>4.8107285352375267E-2</v>
      </c>
      <c r="AB279">
        <v>3</v>
      </c>
      <c r="AC279">
        <v>369</v>
      </c>
      <c r="AD279">
        <f t="shared" si="12"/>
        <v>0.72739598453507714</v>
      </c>
      <c r="AE279">
        <f t="shared" si="13"/>
        <v>-0.45918713322267629</v>
      </c>
      <c r="AF279">
        <f t="shared" si="14"/>
        <v>5.3846116275002782E-4</v>
      </c>
      <c r="AG279" t="s">
        <v>3027</v>
      </c>
    </row>
    <row r="280" spans="1:33">
      <c r="A280" t="s">
        <v>588</v>
      </c>
      <c r="B280">
        <v>9</v>
      </c>
      <c r="C280">
        <v>6</v>
      </c>
      <c r="D280">
        <v>51.6554</v>
      </c>
      <c r="L280">
        <v>22199.347099999999</v>
      </c>
      <c r="M280" t="s">
        <v>589</v>
      </c>
      <c r="N280">
        <v>2905.1531948512879</v>
      </c>
      <c r="O280">
        <v>2665.2835984537246</v>
      </c>
      <c r="P280">
        <v>2790.9995368251848</v>
      </c>
      <c r="Q280">
        <v>2787.1454433767321</v>
      </c>
      <c r="R280">
        <v>3.2832827555404966</v>
      </c>
      <c r="S280">
        <v>4.3048070416834498E-2</v>
      </c>
      <c r="T280">
        <v>3</v>
      </c>
      <c r="U280">
        <v>298</v>
      </c>
      <c r="V280">
        <v>2428.6911063447706</v>
      </c>
      <c r="W280">
        <v>2167.8666065193547</v>
      </c>
      <c r="X280">
        <v>2139.3244623215865</v>
      </c>
      <c r="Y280">
        <v>2245.2940583952372</v>
      </c>
      <c r="Z280">
        <v>3.2665152590735018</v>
      </c>
      <c r="AA280">
        <v>7.1022485393702997E-2</v>
      </c>
      <c r="AB280">
        <v>3</v>
      </c>
      <c r="AC280">
        <v>341</v>
      </c>
      <c r="AD280">
        <f t="shared" si="12"/>
        <v>0.80558912479105449</v>
      </c>
      <c r="AE280">
        <f t="shared" si="13"/>
        <v>-0.31188388735686079</v>
      </c>
      <c r="AF280">
        <f t="shared" si="14"/>
        <v>9.2886304737666344E-3</v>
      </c>
      <c r="AG280" t="s">
        <v>3027</v>
      </c>
    </row>
    <row r="281" spans="1:33">
      <c r="A281" t="s">
        <v>590</v>
      </c>
      <c r="B281">
        <v>8</v>
      </c>
      <c r="C281">
        <v>6</v>
      </c>
      <c r="D281">
        <v>46.750999999999998</v>
      </c>
      <c r="L281">
        <v>16321.795400000001</v>
      </c>
      <c r="M281" t="s">
        <v>591</v>
      </c>
      <c r="N281">
        <v>3076.3982077512637</v>
      </c>
      <c r="O281">
        <v>2208.3303969451254</v>
      </c>
      <c r="P281">
        <v>3072.0348512808096</v>
      </c>
      <c r="Q281">
        <v>2785.5878186590658</v>
      </c>
      <c r="R281">
        <v>3.2830399777847465</v>
      </c>
      <c r="S281">
        <v>0.17946817143638227</v>
      </c>
      <c r="T281">
        <v>3</v>
      </c>
      <c r="U281">
        <v>299</v>
      </c>
      <c r="V281">
        <v>3240.0997025240254</v>
      </c>
      <c r="W281">
        <v>3480.8442193798141</v>
      </c>
      <c r="X281">
        <v>3172.0603286934524</v>
      </c>
      <c r="Y281">
        <v>3297.66808353243</v>
      </c>
      <c r="Z281">
        <v>3.4334489729188173</v>
      </c>
      <c r="AA281">
        <v>4.9199003891268793E-2</v>
      </c>
      <c r="AB281">
        <v>3</v>
      </c>
      <c r="AC281">
        <v>251</v>
      </c>
      <c r="AD281">
        <f t="shared" si="12"/>
        <v>1.1838320305119194</v>
      </c>
      <c r="AE281">
        <f t="shared" si="13"/>
        <v>0.24346439689742005</v>
      </c>
      <c r="AF281">
        <f t="shared" si="14"/>
        <v>0.16677638762072056</v>
      </c>
      <c r="AG281" t="s">
        <v>3027</v>
      </c>
    </row>
    <row r="282" spans="1:33">
      <c r="A282" t="s">
        <v>592</v>
      </c>
      <c r="B282">
        <v>7</v>
      </c>
      <c r="C282">
        <v>6</v>
      </c>
      <c r="D282">
        <v>42.849400000000003</v>
      </c>
      <c r="L282">
        <v>23218.3141</v>
      </c>
      <c r="M282" t="s">
        <v>593</v>
      </c>
      <c r="N282">
        <v>3106.4572280710186</v>
      </c>
      <c r="O282">
        <v>2144.0180812598705</v>
      </c>
      <c r="P282">
        <v>3091.1572821714672</v>
      </c>
      <c r="Q282">
        <v>2780.5441971674522</v>
      </c>
      <c r="R282">
        <v>3.2822529258154867</v>
      </c>
      <c r="S282">
        <v>0.1982708514487086</v>
      </c>
      <c r="T282">
        <v>3</v>
      </c>
      <c r="U282">
        <v>300</v>
      </c>
      <c r="V282">
        <v>2619.8734076356332</v>
      </c>
      <c r="W282">
        <v>2445.577919717608</v>
      </c>
      <c r="X282">
        <v>2644.5587700798355</v>
      </c>
      <c r="Y282">
        <v>2570.003365811026</v>
      </c>
      <c r="Z282">
        <v>3.3251757240698891</v>
      </c>
      <c r="AA282">
        <v>4.2202349149048329E-2</v>
      </c>
      <c r="AB282">
        <v>3</v>
      </c>
      <c r="AC282">
        <v>304</v>
      </c>
      <c r="AD282">
        <f t="shared" si="12"/>
        <v>0.92428071038363468</v>
      </c>
      <c r="AE282">
        <f t="shared" si="13"/>
        <v>-0.11359702032974364</v>
      </c>
      <c r="AF282">
        <f t="shared" si="14"/>
        <v>0.55170343845536951</v>
      </c>
      <c r="AG282" t="s">
        <v>3027</v>
      </c>
    </row>
    <row r="283" spans="1:33">
      <c r="A283" t="s">
        <v>594</v>
      </c>
      <c r="B283">
        <v>16</v>
      </c>
      <c r="C283">
        <v>13</v>
      </c>
      <c r="D283">
        <v>92.268600000000006</v>
      </c>
      <c r="L283">
        <v>62624.304199999999</v>
      </c>
      <c r="M283" t="s">
        <v>595</v>
      </c>
      <c r="N283">
        <v>2668.1167998158753</v>
      </c>
      <c r="O283">
        <v>2741.9119443814561</v>
      </c>
      <c r="P283">
        <v>2927.4931068142614</v>
      </c>
      <c r="Q283">
        <v>2779.1739503371978</v>
      </c>
      <c r="R283">
        <v>3.2820388535789142</v>
      </c>
      <c r="S283">
        <v>4.808718711062366E-2</v>
      </c>
      <c r="T283">
        <v>3</v>
      </c>
      <c r="U283">
        <v>301</v>
      </c>
      <c r="V283">
        <v>3630.204370750525</v>
      </c>
      <c r="W283">
        <v>3075.7364932274954</v>
      </c>
      <c r="X283">
        <v>3309.5689922228739</v>
      </c>
      <c r="Y283">
        <v>3338.5032854002984</v>
      </c>
      <c r="Z283">
        <v>3.4387938399196276</v>
      </c>
      <c r="AA283">
        <v>8.3379897997159724E-2</v>
      </c>
      <c r="AB283">
        <v>3</v>
      </c>
      <c r="AC283">
        <v>247</v>
      </c>
      <c r="AD283">
        <f t="shared" si="12"/>
        <v>1.2012574041992718</v>
      </c>
      <c r="AE283">
        <f t="shared" si="13"/>
        <v>0.26454532337667469</v>
      </c>
      <c r="AF283">
        <f t="shared" si="14"/>
        <v>3.4933904484214601E-2</v>
      </c>
      <c r="AG283" t="s">
        <v>3027</v>
      </c>
    </row>
    <row r="284" spans="1:33">
      <c r="A284" t="s">
        <v>596</v>
      </c>
      <c r="B284">
        <v>16</v>
      </c>
      <c r="C284">
        <v>9</v>
      </c>
      <c r="D284">
        <v>82.139600000000002</v>
      </c>
      <c r="L284">
        <v>53028.048000000003</v>
      </c>
      <c r="M284" t="s">
        <v>597</v>
      </c>
      <c r="N284">
        <v>2714.3661931274974</v>
      </c>
      <c r="O284">
        <v>2812.2899060520963</v>
      </c>
      <c r="P284">
        <v>2810.5142042485672</v>
      </c>
      <c r="Q284">
        <v>2779.0567678093876</v>
      </c>
      <c r="R284">
        <v>3.2820205413757</v>
      </c>
      <c r="S284">
        <v>2.0161774491115642E-2</v>
      </c>
      <c r="T284">
        <v>3</v>
      </c>
      <c r="U284">
        <v>302</v>
      </c>
      <c r="V284">
        <v>2744.0044518737941</v>
      </c>
      <c r="W284">
        <v>2630.9719378224213</v>
      </c>
      <c r="X284">
        <v>2642.7260475913354</v>
      </c>
      <c r="Y284">
        <v>2672.5674790958506</v>
      </c>
      <c r="Z284">
        <v>3.3421707113929733</v>
      </c>
      <c r="AA284">
        <v>2.3252829185953571E-2</v>
      </c>
      <c r="AB284">
        <v>3</v>
      </c>
      <c r="AC284">
        <v>294</v>
      </c>
      <c r="AD284">
        <f t="shared" si="12"/>
        <v>0.96168149929608027</v>
      </c>
      <c r="AE284">
        <f t="shared" si="13"/>
        <v>-5.6368930069595043E-2</v>
      </c>
      <c r="AF284">
        <f t="shared" si="14"/>
        <v>9.2208098644804004E-2</v>
      </c>
      <c r="AG284" t="s">
        <v>3027</v>
      </c>
    </row>
    <row r="285" spans="1:33">
      <c r="A285" t="s">
        <v>598</v>
      </c>
      <c r="B285">
        <v>21</v>
      </c>
      <c r="C285">
        <v>14</v>
      </c>
      <c r="D285">
        <v>118.4473</v>
      </c>
      <c r="L285">
        <v>68709.939799999993</v>
      </c>
      <c r="M285" t="s">
        <v>599</v>
      </c>
      <c r="N285">
        <v>2747.5230910022169</v>
      </c>
      <c r="O285">
        <v>2682.2677897437502</v>
      </c>
      <c r="P285">
        <v>2878.1999548757231</v>
      </c>
      <c r="Q285">
        <v>2769.3302785405635</v>
      </c>
      <c r="R285">
        <v>3.2804978772538314</v>
      </c>
      <c r="S285">
        <v>3.6026698548102691E-2</v>
      </c>
      <c r="T285">
        <v>3</v>
      </c>
      <c r="U285">
        <v>303</v>
      </c>
      <c r="V285">
        <v>2658.3686071511506</v>
      </c>
      <c r="W285">
        <v>2774.5584290549491</v>
      </c>
      <c r="X285">
        <v>2632.9807887564102</v>
      </c>
      <c r="Y285">
        <v>2688.6359416541695</v>
      </c>
      <c r="Z285">
        <v>3.344774031942523</v>
      </c>
      <c r="AA285">
        <v>2.8075958050123504E-2</v>
      </c>
      <c r="AB285">
        <v>3</v>
      </c>
      <c r="AC285">
        <v>292</v>
      </c>
      <c r="AD285">
        <f t="shared" si="12"/>
        <v>0.97086142540971321</v>
      </c>
      <c r="AE285">
        <f t="shared" si="13"/>
        <v>-4.2662705670535116E-2</v>
      </c>
      <c r="AF285">
        <f t="shared" si="14"/>
        <v>0.32649537352881147</v>
      </c>
      <c r="AG285" t="s">
        <v>3027</v>
      </c>
    </row>
    <row r="286" spans="1:33">
      <c r="A286" t="s">
        <v>600</v>
      </c>
      <c r="B286">
        <v>2</v>
      </c>
      <c r="C286">
        <v>1</v>
      </c>
      <c r="D286">
        <v>12.6608</v>
      </c>
      <c r="L286">
        <v>17804.632300000001</v>
      </c>
      <c r="M286" t="s">
        <v>601</v>
      </c>
      <c r="N286">
        <v>2816.6955070383801</v>
      </c>
      <c r="O286">
        <v>2892.1774773595807</v>
      </c>
      <c r="P286">
        <v>2570.9524619816984</v>
      </c>
      <c r="Q286">
        <v>2759.9418154598861</v>
      </c>
      <c r="R286">
        <v>3.2790230496242279</v>
      </c>
      <c r="S286">
        <v>6.0858029546320622E-2</v>
      </c>
      <c r="T286">
        <v>3</v>
      </c>
      <c r="U286">
        <v>304</v>
      </c>
      <c r="V286">
        <v>2566.0771506495066</v>
      </c>
      <c r="W286">
        <v>2972.6808939331145</v>
      </c>
      <c r="X286">
        <v>3046.8553578526371</v>
      </c>
      <c r="Y286">
        <v>2861.8711341450858</v>
      </c>
      <c r="Z286">
        <v>3.3718921061846259</v>
      </c>
      <c r="AA286">
        <v>9.0442891435999165E-2</v>
      </c>
      <c r="AB286">
        <v>3</v>
      </c>
      <c r="AC286">
        <v>276</v>
      </c>
      <c r="AD286">
        <f t="shared" si="12"/>
        <v>1.0369316911371971</v>
      </c>
      <c r="AE286">
        <f t="shared" si="13"/>
        <v>5.2320858371444144E-2</v>
      </c>
      <c r="AF286">
        <f t="shared" si="14"/>
        <v>0.59783016155747126</v>
      </c>
      <c r="AG286" t="s">
        <v>3027</v>
      </c>
    </row>
    <row r="287" spans="1:33">
      <c r="A287" t="s">
        <v>602</v>
      </c>
      <c r="B287">
        <v>11</v>
      </c>
      <c r="C287">
        <v>11</v>
      </c>
      <c r="D287">
        <v>71.025999999999996</v>
      </c>
      <c r="L287">
        <v>22169.953399999999</v>
      </c>
      <c r="M287" t="s">
        <v>603</v>
      </c>
      <c r="N287">
        <v>3052.6894453627056</v>
      </c>
      <c r="O287">
        <v>1904.1527040048682</v>
      </c>
      <c r="P287">
        <v>3311.5062141659073</v>
      </c>
      <c r="Q287">
        <v>2756.1161211778272</v>
      </c>
      <c r="R287">
        <v>3.2784206345656357</v>
      </c>
      <c r="S287">
        <v>0.27178993694840387</v>
      </c>
      <c r="T287">
        <v>3</v>
      </c>
      <c r="U287">
        <v>305</v>
      </c>
      <c r="V287">
        <v>2579.5238711510779</v>
      </c>
      <c r="W287">
        <v>2598.9091064792874</v>
      </c>
      <c r="X287">
        <v>2806.7007999201824</v>
      </c>
      <c r="Y287">
        <v>2661.7112591835157</v>
      </c>
      <c r="Z287">
        <v>3.3404029736563094</v>
      </c>
      <c r="AA287">
        <v>4.7314736732011684E-2</v>
      </c>
      <c r="AB287">
        <v>3</v>
      </c>
      <c r="AC287">
        <v>297</v>
      </c>
      <c r="AD287">
        <f t="shared" si="12"/>
        <v>0.96574713914667443</v>
      </c>
      <c r="AE287">
        <f t="shared" si="13"/>
        <v>-5.0282596150082057E-2</v>
      </c>
      <c r="AF287">
        <f t="shared" si="14"/>
        <v>0.84009182993956688</v>
      </c>
      <c r="AG287" t="s">
        <v>3027</v>
      </c>
    </row>
    <row r="288" spans="1:33">
      <c r="A288" t="s">
        <v>604</v>
      </c>
      <c r="B288">
        <v>7</v>
      </c>
      <c r="C288">
        <v>7</v>
      </c>
      <c r="D288">
        <v>37.552999999999997</v>
      </c>
      <c r="L288">
        <v>35917.605199999998</v>
      </c>
      <c r="M288" t="s">
        <v>605</v>
      </c>
      <c r="N288">
        <v>2629.6371223977148</v>
      </c>
      <c r="O288">
        <v>2892.1643582986731</v>
      </c>
      <c r="P288">
        <v>2674.4491636436728</v>
      </c>
      <c r="Q288">
        <v>2732.083548113354</v>
      </c>
      <c r="R288">
        <v>3.2746170992682515</v>
      </c>
      <c r="S288">
        <v>5.1401431644053988E-2</v>
      </c>
      <c r="T288">
        <v>3</v>
      </c>
      <c r="U288">
        <v>306</v>
      </c>
      <c r="V288">
        <v>1632.8917110101456</v>
      </c>
      <c r="W288">
        <v>1866.9570172053504</v>
      </c>
      <c r="X288">
        <v>1723.0980770490014</v>
      </c>
      <c r="Y288">
        <v>1740.9822684214992</v>
      </c>
      <c r="Z288">
        <v>3.1560363798952755</v>
      </c>
      <c r="AA288">
        <v>6.7808307264544412E-2</v>
      </c>
      <c r="AB288">
        <v>3</v>
      </c>
      <c r="AC288">
        <v>410</v>
      </c>
      <c r="AD288">
        <f t="shared" si="12"/>
        <v>0.63723610122528573</v>
      </c>
      <c r="AE288">
        <f t="shared" si="13"/>
        <v>-0.65010009295926874</v>
      </c>
      <c r="AF288">
        <f t="shared" si="14"/>
        <v>7.2651712082704865E-4</v>
      </c>
      <c r="AG288" t="s">
        <v>3027</v>
      </c>
    </row>
    <row r="289" spans="1:33">
      <c r="A289" t="s">
        <v>606</v>
      </c>
      <c r="B289">
        <v>5</v>
      </c>
      <c r="C289">
        <v>4</v>
      </c>
      <c r="D289">
        <v>31.372699999999998</v>
      </c>
      <c r="L289">
        <v>25109.899600000001</v>
      </c>
      <c r="M289" t="s">
        <v>607</v>
      </c>
      <c r="N289">
        <v>2915.1149972202343</v>
      </c>
      <c r="O289">
        <v>2634.5787411216575</v>
      </c>
      <c r="P289">
        <v>2617.3608909518234</v>
      </c>
      <c r="Q289">
        <v>2722.3515430979051</v>
      </c>
      <c r="R289">
        <v>3.2730673290388959</v>
      </c>
      <c r="S289">
        <v>6.1402753275406043E-2</v>
      </c>
      <c r="T289">
        <v>3</v>
      </c>
      <c r="U289">
        <v>307</v>
      </c>
      <c r="V289">
        <v>2766.5308758050019</v>
      </c>
      <c r="W289">
        <v>2980.6288578863187</v>
      </c>
      <c r="X289">
        <v>2818.4938433022203</v>
      </c>
      <c r="Y289">
        <v>2855.2178589978471</v>
      </c>
      <c r="Z289">
        <v>3.3708812833722042</v>
      </c>
      <c r="AA289">
        <v>3.9112085952462267E-2</v>
      </c>
      <c r="AB289">
        <v>3</v>
      </c>
      <c r="AC289">
        <v>277</v>
      </c>
      <c r="AD289">
        <f t="shared" si="12"/>
        <v>1.0488057158660511</v>
      </c>
      <c r="AE289">
        <f t="shared" si="13"/>
        <v>6.8747453209619905E-2</v>
      </c>
      <c r="AF289">
        <f t="shared" si="14"/>
        <v>0.31615299056572366</v>
      </c>
      <c r="AG289" t="s">
        <v>3027</v>
      </c>
    </row>
    <row r="290" spans="1:33">
      <c r="A290" t="s">
        <v>608</v>
      </c>
      <c r="B290">
        <v>11</v>
      </c>
      <c r="C290">
        <v>7</v>
      </c>
      <c r="D290">
        <v>65.459599999999995</v>
      </c>
      <c r="L290">
        <v>47239.839599999999</v>
      </c>
      <c r="M290" t="s">
        <v>609</v>
      </c>
      <c r="N290">
        <v>2755.5415504730222</v>
      </c>
      <c r="O290">
        <v>2778.3257051510495</v>
      </c>
      <c r="P290">
        <v>2607.7145658214545</v>
      </c>
      <c r="Q290">
        <v>2713.8606071485087</v>
      </c>
      <c r="R290">
        <v>3.2717106602681301</v>
      </c>
      <c r="S290">
        <v>3.4131589331073776E-2</v>
      </c>
      <c r="T290">
        <v>3</v>
      </c>
      <c r="U290">
        <v>308</v>
      </c>
      <c r="V290">
        <v>2262.0041764134462</v>
      </c>
      <c r="W290">
        <v>1979.8009384173417</v>
      </c>
      <c r="X290">
        <v>2276.5873070497805</v>
      </c>
      <c r="Y290">
        <v>2172.7974739601896</v>
      </c>
      <c r="Z290">
        <v>3.2522612796642565</v>
      </c>
      <c r="AA290">
        <v>7.699699497630301E-2</v>
      </c>
      <c r="AB290">
        <v>3</v>
      </c>
      <c r="AC290">
        <v>353</v>
      </c>
      <c r="AD290">
        <f t="shared" si="12"/>
        <v>0.8006297258734959</v>
      </c>
      <c r="AE290">
        <f t="shared" si="13"/>
        <v>-0.32079291361839074</v>
      </c>
      <c r="AF290">
        <f t="shared" si="14"/>
        <v>8.0403169484337816E-3</v>
      </c>
      <c r="AG290" t="s">
        <v>3027</v>
      </c>
    </row>
    <row r="291" spans="1:33">
      <c r="A291" t="s">
        <v>610</v>
      </c>
      <c r="B291">
        <v>16</v>
      </c>
      <c r="C291">
        <v>8</v>
      </c>
      <c r="D291">
        <v>84.567599999999999</v>
      </c>
      <c r="L291">
        <v>166692.37609999999</v>
      </c>
      <c r="M291" t="s">
        <v>611</v>
      </c>
      <c r="N291">
        <v>2905.4399297820519</v>
      </c>
      <c r="O291">
        <v>2521.8052272434434</v>
      </c>
      <c r="P291">
        <v>2699.6322413896469</v>
      </c>
      <c r="Q291">
        <v>2708.9591328050474</v>
      </c>
      <c r="R291">
        <v>3.2709255765138026</v>
      </c>
      <c r="S291">
        <v>7.0871258082822339E-2</v>
      </c>
      <c r="T291">
        <v>3</v>
      </c>
      <c r="U291">
        <v>309</v>
      </c>
      <c r="V291">
        <v>2218.5691634718064</v>
      </c>
      <c r="W291">
        <v>2660.0776531589681</v>
      </c>
      <c r="X291">
        <v>2411.6438706216227</v>
      </c>
      <c r="Y291">
        <v>2430.0968957507989</v>
      </c>
      <c r="Z291">
        <v>3.300865622619725</v>
      </c>
      <c r="AA291">
        <v>9.107946604335132E-2</v>
      </c>
      <c r="AB291">
        <v>3</v>
      </c>
      <c r="AC291">
        <v>313</v>
      </c>
      <c r="AD291">
        <f t="shared" si="12"/>
        <v>0.89705926764369648</v>
      </c>
      <c r="AE291">
        <f t="shared" si="13"/>
        <v>-0.1567247894407385</v>
      </c>
      <c r="AF291">
        <f t="shared" si="14"/>
        <v>0.17459615505902062</v>
      </c>
      <c r="AG291" t="s">
        <v>3027</v>
      </c>
    </row>
    <row r="292" spans="1:33">
      <c r="A292" t="s">
        <v>612</v>
      </c>
      <c r="B292">
        <v>11</v>
      </c>
      <c r="C292">
        <v>8</v>
      </c>
      <c r="D292">
        <v>60.4786</v>
      </c>
      <c r="L292">
        <v>58161.186199999996</v>
      </c>
      <c r="M292" t="s">
        <v>613</v>
      </c>
      <c r="N292">
        <v>2432.10776719163</v>
      </c>
      <c r="O292">
        <v>2875.0492863251084</v>
      </c>
      <c r="P292">
        <v>2744.7409143950217</v>
      </c>
      <c r="Q292">
        <v>2683.9659893039202</v>
      </c>
      <c r="R292">
        <v>3.2669001314081547</v>
      </c>
      <c r="S292">
        <v>8.4814393940182725E-2</v>
      </c>
      <c r="T292">
        <v>3</v>
      </c>
      <c r="U292">
        <v>310</v>
      </c>
      <c r="V292">
        <v>2219.9134060460042</v>
      </c>
      <c r="W292">
        <v>2243.7214672821833</v>
      </c>
      <c r="X292">
        <v>2166.1911757473626</v>
      </c>
      <c r="Y292">
        <v>2209.9420163585169</v>
      </c>
      <c r="Z292">
        <v>3.2596229109399824</v>
      </c>
      <c r="AA292">
        <v>1.797121219130389E-2</v>
      </c>
      <c r="AB292">
        <v>3</v>
      </c>
      <c r="AC292">
        <v>343</v>
      </c>
      <c r="AD292">
        <f t="shared" si="12"/>
        <v>0.82338674378346344</v>
      </c>
      <c r="AE292">
        <f t="shared" si="13"/>
        <v>-0.28035787288813574</v>
      </c>
      <c r="AF292">
        <f t="shared" si="14"/>
        <v>2.373316753251542E-2</v>
      </c>
      <c r="AG292" t="s">
        <v>3027</v>
      </c>
    </row>
    <row r="293" spans="1:33">
      <c r="A293" t="s">
        <v>614</v>
      </c>
      <c r="B293">
        <v>10</v>
      </c>
      <c r="C293">
        <v>5</v>
      </c>
      <c r="D293">
        <v>54.6693</v>
      </c>
      <c r="L293">
        <v>57784.433700000001</v>
      </c>
      <c r="M293" t="s">
        <v>615</v>
      </c>
      <c r="N293">
        <v>2589.8743193333798</v>
      </c>
      <c r="O293">
        <v>2824.5924993929793</v>
      </c>
      <c r="P293">
        <v>2632.0314954536693</v>
      </c>
      <c r="Q293">
        <v>2682.1661047266762</v>
      </c>
      <c r="R293">
        <v>3.2666087930826806</v>
      </c>
      <c r="S293">
        <v>4.6653706578802211E-2</v>
      </c>
      <c r="T293">
        <v>3</v>
      </c>
      <c r="U293">
        <v>311</v>
      </c>
      <c r="V293">
        <v>1619.1484983301536</v>
      </c>
      <c r="W293">
        <v>1746.8980571774923</v>
      </c>
      <c r="X293">
        <v>1834.4321285778983</v>
      </c>
      <c r="Y293">
        <v>1733.4928946951813</v>
      </c>
      <c r="Z293">
        <v>3.1541640978571919</v>
      </c>
      <c r="AA293">
        <v>6.2455424232932079E-2</v>
      </c>
      <c r="AB293">
        <v>3</v>
      </c>
      <c r="AC293">
        <v>412</v>
      </c>
      <c r="AD293">
        <f t="shared" si="12"/>
        <v>0.64630333357815339</v>
      </c>
      <c r="AE293">
        <f t="shared" si="13"/>
        <v>-0.62971666195282372</v>
      </c>
      <c r="AF293">
        <f t="shared" si="14"/>
        <v>5.7742799672153553E-4</v>
      </c>
      <c r="AG293" t="s">
        <v>3027</v>
      </c>
    </row>
    <row r="294" spans="1:33">
      <c r="A294" t="s">
        <v>616</v>
      </c>
      <c r="B294">
        <v>17</v>
      </c>
      <c r="C294">
        <v>1</v>
      </c>
      <c r="D294">
        <v>82.702799999999996</v>
      </c>
      <c r="L294">
        <v>128851.8459</v>
      </c>
      <c r="M294" t="s">
        <v>617</v>
      </c>
      <c r="N294">
        <v>2586.4983752314624</v>
      </c>
      <c r="O294">
        <v>2859.9553700981955</v>
      </c>
      <c r="P294">
        <v>2580.1761501827727</v>
      </c>
      <c r="Q294">
        <v>2675.5432985041434</v>
      </c>
      <c r="R294">
        <v>3.2655351067568024</v>
      </c>
      <c r="S294">
        <v>5.9702573433400678E-2</v>
      </c>
      <c r="T294">
        <v>3</v>
      </c>
      <c r="U294">
        <v>312</v>
      </c>
      <c r="V294">
        <v>1859.2062031042335</v>
      </c>
      <c r="W294">
        <v>1794.7064190131498</v>
      </c>
      <c r="X294">
        <v>2012.3040743127549</v>
      </c>
      <c r="Y294">
        <v>1888.7388988100461</v>
      </c>
      <c r="Z294">
        <v>3.191413956722966</v>
      </c>
      <c r="AA294">
        <v>5.917417912859451E-2</v>
      </c>
      <c r="AB294">
        <v>3</v>
      </c>
      <c r="AC294">
        <v>389</v>
      </c>
      <c r="AD294">
        <f t="shared" si="12"/>
        <v>0.70592724097046455</v>
      </c>
      <c r="AE294">
        <f t="shared" si="13"/>
        <v>-0.50240860048498703</v>
      </c>
      <c r="AF294">
        <f t="shared" si="14"/>
        <v>2.2035728290467111E-3</v>
      </c>
      <c r="AG294" t="s">
        <v>3027</v>
      </c>
    </row>
    <row r="295" spans="1:33">
      <c r="A295" t="s">
        <v>618</v>
      </c>
      <c r="B295">
        <v>10</v>
      </c>
      <c r="C295">
        <v>5</v>
      </c>
      <c r="D295">
        <v>64.317999999999998</v>
      </c>
      <c r="L295">
        <v>26910.687399999999</v>
      </c>
      <c r="M295" t="s">
        <v>619</v>
      </c>
      <c r="N295">
        <v>2310.9386355657621</v>
      </c>
      <c r="O295">
        <v>3030.1359960848008</v>
      </c>
      <c r="P295">
        <v>2669.4850375693313</v>
      </c>
      <c r="Q295">
        <v>2670.1865564066311</v>
      </c>
      <c r="R295">
        <v>3.2646647282020544</v>
      </c>
      <c r="S295">
        <v>0.13467193616210527</v>
      </c>
      <c r="T295">
        <v>3</v>
      </c>
      <c r="U295">
        <v>313</v>
      </c>
      <c r="V295">
        <v>3181.0102740343218</v>
      </c>
      <c r="W295">
        <v>3263.0946500461637</v>
      </c>
      <c r="X295">
        <v>2823.2928690593294</v>
      </c>
      <c r="Y295">
        <v>3089.1325977132719</v>
      </c>
      <c r="Z295">
        <v>3.405078582291174</v>
      </c>
      <c r="AA295">
        <v>7.5702045189327674E-2</v>
      </c>
      <c r="AB295">
        <v>3</v>
      </c>
      <c r="AC295">
        <v>261</v>
      </c>
      <c r="AD295">
        <f t="shared" si="12"/>
        <v>1.1568976670568036</v>
      </c>
      <c r="AE295">
        <f t="shared" si="13"/>
        <v>0.21026125704783546</v>
      </c>
      <c r="AF295">
        <f t="shared" si="14"/>
        <v>0.16597122752007382</v>
      </c>
      <c r="AG295" t="s">
        <v>3027</v>
      </c>
    </row>
    <row r="296" spans="1:33">
      <c r="A296" t="s">
        <v>620</v>
      </c>
      <c r="B296">
        <v>2</v>
      </c>
      <c r="C296">
        <v>1</v>
      </c>
      <c r="D296">
        <v>11.2111</v>
      </c>
      <c r="L296">
        <v>15384.958000000001</v>
      </c>
      <c r="M296" t="s">
        <v>621</v>
      </c>
      <c r="N296">
        <v>2571.0213823437966</v>
      </c>
      <c r="O296">
        <v>2723.0597765934813</v>
      </c>
      <c r="P296">
        <v>2705.1019728852416</v>
      </c>
      <c r="Q296">
        <v>2666.3943772741732</v>
      </c>
      <c r="R296">
        <v>3.2640475080120908</v>
      </c>
      <c r="S296">
        <v>3.1158949820279055E-2</v>
      </c>
      <c r="T296">
        <v>3</v>
      </c>
      <c r="U296">
        <v>314</v>
      </c>
      <c r="V296">
        <v>3094.8365779110063</v>
      </c>
      <c r="W296">
        <v>2835.7886785922769</v>
      </c>
      <c r="X296">
        <v>2800.2653254194606</v>
      </c>
      <c r="Y296">
        <v>2910.2968606409149</v>
      </c>
      <c r="Z296">
        <v>3.3791793227921518</v>
      </c>
      <c r="AA296">
        <v>5.5252114270025528E-2</v>
      </c>
      <c r="AB296">
        <v>3</v>
      </c>
      <c r="AC296">
        <v>271</v>
      </c>
      <c r="AD296">
        <f t="shared" si="12"/>
        <v>1.0914727714120371</v>
      </c>
      <c r="AE296">
        <f t="shared" si="13"/>
        <v>0.12627614037102711</v>
      </c>
      <c r="AF296">
        <f t="shared" si="14"/>
        <v>7.9897167317385928E-2</v>
      </c>
      <c r="AG296" t="s">
        <v>3027</v>
      </c>
    </row>
    <row r="297" spans="1:33">
      <c r="A297" t="s">
        <v>622</v>
      </c>
      <c r="B297">
        <v>6</v>
      </c>
      <c r="C297">
        <v>3</v>
      </c>
      <c r="D297">
        <v>39.440899999999999</v>
      </c>
      <c r="L297">
        <v>36961.776700000002</v>
      </c>
      <c r="M297" t="s">
        <v>623</v>
      </c>
      <c r="N297">
        <v>2586.3623686837764</v>
      </c>
      <c r="O297">
        <v>2827.3380188362125</v>
      </c>
      <c r="P297">
        <v>2583.9345368120639</v>
      </c>
      <c r="Q297">
        <v>2665.8783081106844</v>
      </c>
      <c r="R297">
        <v>3.2639634440476586</v>
      </c>
      <c r="S297">
        <v>5.2453062071607409E-2</v>
      </c>
      <c r="T297">
        <v>3</v>
      </c>
      <c r="U297">
        <v>315</v>
      </c>
      <c r="V297">
        <v>2888.314144008858</v>
      </c>
      <c r="W297">
        <v>2966.3648402058925</v>
      </c>
      <c r="X297">
        <v>2619.2870342899805</v>
      </c>
      <c r="Y297">
        <v>2824.6553395015776</v>
      </c>
      <c r="Z297">
        <v>3.3662074953456567</v>
      </c>
      <c r="AA297">
        <v>6.4462864314785845E-2</v>
      </c>
      <c r="AB297">
        <v>3</v>
      </c>
      <c r="AC297">
        <v>281</v>
      </c>
      <c r="AD297">
        <f t="shared" si="12"/>
        <v>1.0595589944626613</v>
      </c>
      <c r="AE297">
        <f t="shared" si="13"/>
        <v>8.3463916779698763E-2</v>
      </c>
      <c r="AF297">
        <f t="shared" si="14"/>
        <v>0.29709446910672987</v>
      </c>
      <c r="AG297" t="s">
        <v>3027</v>
      </c>
    </row>
    <row r="298" spans="1:33">
      <c r="A298" t="s">
        <v>624</v>
      </c>
      <c r="B298">
        <v>14</v>
      </c>
      <c r="C298">
        <v>12</v>
      </c>
      <c r="D298">
        <v>81.950199999999995</v>
      </c>
      <c r="L298">
        <v>56314.655500000001</v>
      </c>
      <c r="M298" t="s">
        <v>625</v>
      </c>
      <c r="N298">
        <v>2867.4665506855035</v>
      </c>
      <c r="O298">
        <v>2066.6923712538223</v>
      </c>
      <c r="P298">
        <v>3017.0091728669636</v>
      </c>
      <c r="Q298">
        <v>2650.3893649354295</v>
      </c>
      <c r="R298">
        <v>3.2614328033806896</v>
      </c>
      <c r="S298">
        <v>0.19280052541279849</v>
      </c>
      <c r="T298">
        <v>3</v>
      </c>
      <c r="U298">
        <v>316</v>
      </c>
      <c r="V298">
        <v>2725.0250238711224</v>
      </c>
      <c r="W298">
        <v>2638.6187840112998</v>
      </c>
      <c r="X298">
        <v>2818.7171945631235</v>
      </c>
      <c r="Y298">
        <v>2727.4536674818482</v>
      </c>
      <c r="Z298">
        <v>3.3509994137250367</v>
      </c>
      <c r="AA298">
        <v>3.3024856063497303E-2</v>
      </c>
      <c r="AB298">
        <v>3</v>
      </c>
      <c r="AC298">
        <v>289</v>
      </c>
      <c r="AD298">
        <f t="shared" si="12"/>
        <v>1.0290765966563167</v>
      </c>
      <c r="AE298">
        <f t="shared" si="13"/>
        <v>4.1350369504490558E-2</v>
      </c>
      <c r="AF298">
        <f t="shared" si="14"/>
        <v>0.80967873023331993</v>
      </c>
      <c r="AG298" t="s">
        <v>3027</v>
      </c>
    </row>
    <row r="299" spans="1:33">
      <c r="A299" t="s">
        <v>626</v>
      </c>
      <c r="B299">
        <v>4</v>
      </c>
      <c r="C299">
        <v>1</v>
      </c>
      <c r="D299">
        <v>15.4024</v>
      </c>
      <c r="L299">
        <v>79024.577499999999</v>
      </c>
      <c r="M299" t="s">
        <v>627</v>
      </c>
      <c r="N299">
        <v>2490.9724726054742</v>
      </c>
      <c r="O299">
        <v>2657.48927508309</v>
      </c>
      <c r="P299">
        <v>2785.5104887333782</v>
      </c>
      <c r="Q299">
        <v>2644.6574121406475</v>
      </c>
      <c r="R299">
        <v>3.2604925448536255</v>
      </c>
      <c r="S299">
        <v>5.5843788155865604E-2</v>
      </c>
      <c r="T299">
        <v>3</v>
      </c>
      <c r="U299">
        <v>317</v>
      </c>
      <c r="V299">
        <v>2918.3078713029504</v>
      </c>
      <c r="W299">
        <v>2354.4763170715255</v>
      </c>
      <c r="X299">
        <v>2517.702413444732</v>
      </c>
      <c r="Y299">
        <v>2596.8288672730696</v>
      </c>
      <c r="Z299">
        <v>3.3296853622442981</v>
      </c>
      <c r="AA299">
        <v>0.1117226281634647</v>
      </c>
      <c r="AB299">
        <v>3</v>
      </c>
      <c r="AC299">
        <v>301</v>
      </c>
      <c r="AD299">
        <f t="shared" si="12"/>
        <v>0.98191503192511265</v>
      </c>
      <c r="AE299">
        <f t="shared" si="13"/>
        <v>-2.6329905707740697E-2</v>
      </c>
      <c r="AF299">
        <f t="shared" si="14"/>
        <v>0.81168289486488965</v>
      </c>
      <c r="AG299" t="s">
        <v>3027</v>
      </c>
    </row>
    <row r="300" spans="1:33">
      <c r="A300" t="s">
        <v>628</v>
      </c>
      <c r="B300">
        <v>11</v>
      </c>
      <c r="C300">
        <v>6</v>
      </c>
      <c r="D300">
        <v>59.377499999999998</v>
      </c>
      <c r="L300">
        <v>58520.195500000002</v>
      </c>
      <c r="M300" t="s">
        <v>629</v>
      </c>
      <c r="N300">
        <v>2601.7532972593631</v>
      </c>
      <c r="O300">
        <v>2626.318355230288</v>
      </c>
      <c r="P300">
        <v>2701.5634100320008</v>
      </c>
      <c r="Q300">
        <v>2643.2116875072174</v>
      </c>
      <c r="R300">
        <v>3.2602550691391317</v>
      </c>
      <c r="S300">
        <v>1.9675048659557937E-2</v>
      </c>
      <c r="T300">
        <v>3</v>
      </c>
      <c r="U300">
        <v>318</v>
      </c>
      <c r="V300">
        <v>2091.8409090604237</v>
      </c>
      <c r="W300">
        <v>1827.6017768333097</v>
      </c>
      <c r="X300">
        <v>2203.1389561273372</v>
      </c>
      <c r="Y300">
        <v>2040.8605473403572</v>
      </c>
      <c r="Z300">
        <v>3.225055362211247</v>
      </c>
      <c r="AA300">
        <v>9.4513720698304896E-2</v>
      </c>
      <c r="AB300">
        <v>3</v>
      </c>
      <c r="AC300">
        <v>366</v>
      </c>
      <c r="AD300">
        <f t="shared" si="12"/>
        <v>0.7721139237489788</v>
      </c>
      <c r="AE300">
        <f t="shared" si="13"/>
        <v>-0.37311436513776691</v>
      </c>
      <c r="AF300">
        <f t="shared" si="14"/>
        <v>6.4172035701635828E-3</v>
      </c>
      <c r="AG300" t="s">
        <v>3027</v>
      </c>
    </row>
    <row r="301" spans="1:33">
      <c r="A301" t="s">
        <v>630</v>
      </c>
      <c r="B301">
        <v>7</v>
      </c>
      <c r="C301">
        <v>6</v>
      </c>
      <c r="D301">
        <v>37.628300000000003</v>
      </c>
      <c r="L301">
        <v>49357.1368</v>
      </c>
      <c r="M301" t="s">
        <v>631</v>
      </c>
      <c r="N301">
        <v>2804.0383293641553</v>
      </c>
      <c r="O301">
        <v>2528.4983394711317</v>
      </c>
      <c r="P301">
        <v>2576.1734784113819</v>
      </c>
      <c r="Q301">
        <v>2636.2367157488898</v>
      </c>
      <c r="R301">
        <v>3.2591075274729824</v>
      </c>
      <c r="S301">
        <v>5.5860907210665535E-2</v>
      </c>
      <c r="T301">
        <v>3</v>
      </c>
      <c r="U301">
        <v>320</v>
      </c>
      <c r="V301">
        <v>2490.3708416849927</v>
      </c>
      <c r="W301">
        <v>2772.7249198727409</v>
      </c>
      <c r="X301">
        <v>2675.2249821864634</v>
      </c>
      <c r="Y301">
        <v>2646.1069145813985</v>
      </c>
      <c r="Z301">
        <v>3.337849419613347</v>
      </c>
      <c r="AA301">
        <v>5.4197160285950889E-2</v>
      </c>
      <c r="AB301">
        <v>3</v>
      </c>
      <c r="AC301">
        <v>298</v>
      </c>
      <c r="AD301">
        <f t="shared" si="12"/>
        <v>1.0037440487698028</v>
      </c>
      <c r="AE301">
        <f t="shared" si="13"/>
        <v>5.3914339834412357E-3</v>
      </c>
      <c r="AF301">
        <f t="shared" si="14"/>
        <v>0.93771359564227807</v>
      </c>
      <c r="AG301" t="s">
        <v>3027</v>
      </c>
    </row>
    <row r="302" spans="1:33">
      <c r="A302" t="s">
        <v>632</v>
      </c>
      <c r="B302">
        <v>2</v>
      </c>
      <c r="C302">
        <v>1</v>
      </c>
      <c r="D302">
        <v>18.660699999999999</v>
      </c>
      <c r="L302">
        <v>6875.7722000000003</v>
      </c>
      <c r="M302" t="s">
        <v>633</v>
      </c>
      <c r="N302">
        <v>2498.2311690068959</v>
      </c>
      <c r="O302">
        <v>2607.6607012252794</v>
      </c>
      <c r="P302">
        <v>2788.9351905497542</v>
      </c>
      <c r="Q302">
        <v>2631.6090202606433</v>
      </c>
      <c r="R302">
        <v>3.2583444895131817</v>
      </c>
      <c r="S302">
        <v>5.5792562066224002E-2</v>
      </c>
      <c r="T302">
        <v>3</v>
      </c>
      <c r="U302">
        <v>321</v>
      </c>
      <c r="V302">
        <v>2282.395183906141</v>
      </c>
      <c r="W302">
        <v>2550.5293777379566</v>
      </c>
      <c r="X302">
        <v>3323.3511930662812</v>
      </c>
      <c r="Y302">
        <v>2718.7585849034595</v>
      </c>
      <c r="Z302">
        <v>3.3496126776167308</v>
      </c>
      <c r="AA302">
        <v>0.19879815248341834</v>
      </c>
      <c r="AB302">
        <v>3</v>
      </c>
      <c r="AC302">
        <v>290</v>
      </c>
      <c r="AD302">
        <f t="shared" si="12"/>
        <v>1.0331164561193762</v>
      </c>
      <c r="AE302">
        <f t="shared" si="13"/>
        <v>4.7002888468418172E-2</v>
      </c>
      <c r="AF302">
        <f t="shared" si="14"/>
        <v>0.80086584189630505</v>
      </c>
      <c r="AG302" t="s">
        <v>3027</v>
      </c>
    </row>
    <row r="303" spans="1:33">
      <c r="A303" t="s">
        <v>634</v>
      </c>
      <c r="B303">
        <v>13</v>
      </c>
      <c r="C303">
        <v>10</v>
      </c>
      <c r="D303">
        <v>75.679100000000005</v>
      </c>
      <c r="L303">
        <v>66647.296199999997</v>
      </c>
      <c r="M303" t="s">
        <v>635</v>
      </c>
      <c r="N303">
        <v>2541.1000667907542</v>
      </c>
      <c r="O303">
        <v>2714.9873990368578</v>
      </c>
      <c r="P303">
        <v>2613.7108628560413</v>
      </c>
      <c r="Q303">
        <v>2623.2661095612175</v>
      </c>
      <c r="R303">
        <v>3.256965471730803</v>
      </c>
      <c r="S303">
        <v>3.3293068997735008E-2</v>
      </c>
      <c r="T303">
        <v>3</v>
      </c>
      <c r="U303">
        <v>322</v>
      </c>
      <c r="V303">
        <v>2067.5374262969121</v>
      </c>
      <c r="W303">
        <v>2068.6883288656018</v>
      </c>
      <c r="X303">
        <v>2055.2552860568189</v>
      </c>
      <c r="Y303">
        <v>2063.8270137397781</v>
      </c>
      <c r="Z303">
        <v>3.2299153246634216</v>
      </c>
      <c r="AA303">
        <v>3.6076690278804367E-3</v>
      </c>
      <c r="AB303">
        <v>3</v>
      </c>
      <c r="AC303">
        <v>363</v>
      </c>
      <c r="AD303">
        <f t="shared" si="12"/>
        <v>0.78673947954330326</v>
      </c>
      <c r="AE303">
        <f t="shared" si="13"/>
        <v>-0.34604211327619505</v>
      </c>
      <c r="AF303">
        <f t="shared" si="14"/>
        <v>3.8075349255272734E-4</v>
      </c>
      <c r="AG303" t="s">
        <v>3027</v>
      </c>
    </row>
    <row r="304" spans="1:33">
      <c r="A304" t="s">
        <v>636</v>
      </c>
      <c r="B304">
        <v>5</v>
      </c>
      <c r="C304">
        <v>4</v>
      </c>
      <c r="D304">
        <v>28.5548</v>
      </c>
      <c r="L304">
        <v>47315.098400000003</v>
      </c>
      <c r="M304" t="s">
        <v>637</v>
      </c>
      <c r="N304">
        <v>2912.3642914716302</v>
      </c>
      <c r="O304">
        <v>1998.4927523082251</v>
      </c>
      <c r="P304">
        <v>2950.6329774428227</v>
      </c>
      <c r="Q304">
        <v>2620.4966737408927</v>
      </c>
      <c r="R304">
        <v>3.2565067359503019</v>
      </c>
      <c r="S304">
        <v>0.20569036953736008</v>
      </c>
      <c r="T304">
        <v>3</v>
      </c>
      <c r="U304">
        <v>323</v>
      </c>
      <c r="V304">
        <v>2003.89528140897</v>
      </c>
      <c r="W304">
        <v>2223.8454732701052</v>
      </c>
      <c r="X304">
        <v>2694.7478399305505</v>
      </c>
      <c r="Y304">
        <v>2307.4961982032087</v>
      </c>
      <c r="Z304">
        <v>3.2783830261247595</v>
      </c>
      <c r="AA304">
        <v>0.15295412747977796</v>
      </c>
      <c r="AB304">
        <v>3</v>
      </c>
      <c r="AC304">
        <v>336</v>
      </c>
      <c r="AD304">
        <f t="shared" si="12"/>
        <v>0.88055681250270013</v>
      </c>
      <c r="AE304">
        <f t="shared" si="13"/>
        <v>-0.18351200681978661</v>
      </c>
      <c r="AF304">
        <f t="shared" si="14"/>
        <v>0.44745897657595013</v>
      </c>
      <c r="AG304" t="s">
        <v>3027</v>
      </c>
    </row>
    <row r="305" spans="1:33">
      <c r="A305" t="s">
        <v>638</v>
      </c>
      <c r="B305">
        <v>16</v>
      </c>
      <c r="C305">
        <v>7</v>
      </c>
      <c r="D305">
        <v>73.583399999999997</v>
      </c>
      <c r="L305">
        <v>102170.05620000001</v>
      </c>
      <c r="M305" t="s">
        <v>639</v>
      </c>
      <c r="N305">
        <v>2716.5135430921528</v>
      </c>
      <c r="O305">
        <v>2550.4626882374405</v>
      </c>
      <c r="P305">
        <v>2519.2908136188239</v>
      </c>
      <c r="Q305">
        <v>2595.4223483161391</v>
      </c>
      <c r="R305">
        <v>3.2523311630510814</v>
      </c>
      <c r="S305">
        <v>4.0848823240532121E-2</v>
      </c>
      <c r="T305">
        <v>3</v>
      </c>
      <c r="U305">
        <v>325</v>
      </c>
      <c r="V305">
        <v>2246.1515289374179</v>
      </c>
      <c r="W305">
        <v>1094.3002633321987</v>
      </c>
      <c r="X305">
        <v>1323.9895233370983</v>
      </c>
      <c r="Y305">
        <v>1554.8137718689047</v>
      </c>
      <c r="Z305">
        <v>3.1069204107326449</v>
      </c>
      <c r="AA305">
        <v>0.39209275030752289</v>
      </c>
      <c r="AB305">
        <v>3</v>
      </c>
      <c r="AC305">
        <v>441</v>
      </c>
      <c r="AD305">
        <f t="shared" si="12"/>
        <v>0.59906002307394735</v>
      </c>
      <c r="AE305">
        <f t="shared" si="13"/>
        <v>-0.73922753318754708</v>
      </c>
      <c r="AF305">
        <f t="shared" si="14"/>
        <v>4.3555902449852031E-2</v>
      </c>
      <c r="AG305" t="s">
        <v>3027</v>
      </c>
    </row>
    <row r="306" spans="1:33">
      <c r="A306" t="s">
        <v>640</v>
      </c>
      <c r="B306">
        <v>13</v>
      </c>
      <c r="C306">
        <v>7</v>
      </c>
      <c r="D306">
        <v>72.643100000000004</v>
      </c>
      <c r="L306">
        <v>23714.467499999999</v>
      </c>
      <c r="M306" t="s">
        <v>641</v>
      </c>
      <c r="N306">
        <v>2666.1974909929327</v>
      </c>
      <c r="O306">
        <v>2598.2851066194139</v>
      </c>
      <c r="P306">
        <v>2502.2839056243301</v>
      </c>
      <c r="Q306">
        <v>2588.9221677455589</v>
      </c>
      <c r="R306">
        <v>3.2512421173583359</v>
      </c>
      <c r="S306">
        <v>3.181128175798676E-2</v>
      </c>
      <c r="T306">
        <v>3</v>
      </c>
      <c r="U306">
        <v>326</v>
      </c>
      <c r="V306">
        <v>2411.0782291111254</v>
      </c>
      <c r="W306">
        <v>2495.1209120488879</v>
      </c>
      <c r="X306">
        <v>2454.6680559218194</v>
      </c>
      <c r="Y306">
        <v>2453.622399027277</v>
      </c>
      <c r="Z306">
        <v>3.3050497596140573</v>
      </c>
      <c r="AA306">
        <v>1.7130222596611622E-2</v>
      </c>
      <c r="AB306">
        <v>3</v>
      </c>
      <c r="AC306">
        <v>312</v>
      </c>
      <c r="AD306">
        <f t="shared" si="12"/>
        <v>0.94773895855042201</v>
      </c>
      <c r="AE306">
        <f t="shared" si="13"/>
        <v>-7.7438351233296246E-2</v>
      </c>
      <c r="AF306">
        <f t="shared" si="14"/>
        <v>6.4355670029293696E-2</v>
      </c>
      <c r="AG306" t="s">
        <v>3027</v>
      </c>
    </row>
    <row r="307" spans="1:33">
      <c r="A307" t="s">
        <v>642</v>
      </c>
      <c r="B307">
        <v>2</v>
      </c>
      <c r="C307">
        <v>2</v>
      </c>
      <c r="D307">
        <v>7.6989000000000001</v>
      </c>
      <c r="L307">
        <v>58386.601900000001</v>
      </c>
      <c r="M307" t="s">
        <v>643</v>
      </c>
      <c r="N307">
        <v>2477.7497462097717</v>
      </c>
      <c r="O307">
        <v>2486.0104522206179</v>
      </c>
      <c r="P307">
        <v>2801.7808680077487</v>
      </c>
      <c r="Q307">
        <v>2588.5136888127126</v>
      </c>
      <c r="R307">
        <v>3.2511735891711049</v>
      </c>
      <c r="S307">
        <v>7.1369517497514426E-2</v>
      </c>
      <c r="T307">
        <v>3</v>
      </c>
      <c r="U307">
        <v>327</v>
      </c>
      <c r="V307">
        <v>2880.539321543934</v>
      </c>
      <c r="W307">
        <v>2821.5522999037876</v>
      </c>
      <c r="X307">
        <v>3146.0587355230764</v>
      </c>
      <c r="Y307">
        <v>2949.3834523235992</v>
      </c>
      <c r="Z307">
        <v>3.384973271250483</v>
      </c>
      <c r="AA307">
        <v>5.8609019081439569E-2</v>
      </c>
      <c r="AB307">
        <v>3</v>
      </c>
      <c r="AC307">
        <v>268</v>
      </c>
      <c r="AD307">
        <f t="shared" si="12"/>
        <v>1.1394119587122633</v>
      </c>
      <c r="AE307">
        <f t="shared" si="13"/>
        <v>0.18828945322425766</v>
      </c>
      <c r="AF307">
        <f t="shared" si="14"/>
        <v>6.8908727423224334E-2</v>
      </c>
      <c r="AG307" t="s">
        <v>3027</v>
      </c>
    </row>
    <row r="308" spans="1:33">
      <c r="A308" t="s">
        <v>644</v>
      </c>
      <c r="B308">
        <v>8</v>
      </c>
      <c r="C308">
        <v>6</v>
      </c>
      <c r="D308">
        <v>45.733499999999999</v>
      </c>
      <c r="L308">
        <v>43159.427300000003</v>
      </c>
      <c r="M308" t="s">
        <v>645</v>
      </c>
      <c r="N308">
        <v>2557.3314570738935</v>
      </c>
      <c r="O308">
        <v>2587.9956794362583</v>
      </c>
      <c r="P308">
        <v>2541.4772000972011</v>
      </c>
      <c r="Q308">
        <v>2562.268112202451</v>
      </c>
      <c r="R308">
        <v>3.2467476949339331</v>
      </c>
      <c r="S308">
        <v>9.2296716168879453E-3</v>
      </c>
      <c r="T308">
        <v>3</v>
      </c>
      <c r="U308">
        <v>328</v>
      </c>
      <c r="V308">
        <v>2728.9242328865566</v>
      </c>
      <c r="W308">
        <v>2934.7568193389807</v>
      </c>
      <c r="X308">
        <v>3003.766797391057</v>
      </c>
      <c r="Y308">
        <v>2889.1492832055314</v>
      </c>
      <c r="Z308">
        <v>3.3760120145128463</v>
      </c>
      <c r="AA308">
        <v>4.9490267050104737E-2</v>
      </c>
      <c r="AB308">
        <v>3</v>
      </c>
      <c r="AC308">
        <v>273</v>
      </c>
      <c r="AD308">
        <f t="shared" si="12"/>
        <v>1.1275749284184406</v>
      </c>
      <c r="AE308">
        <f t="shared" si="13"/>
        <v>0.17322330511346409</v>
      </c>
      <c r="AF308">
        <f t="shared" si="14"/>
        <v>1.7443666814384778E-2</v>
      </c>
      <c r="AG308" t="s">
        <v>3027</v>
      </c>
    </row>
    <row r="309" spans="1:33">
      <c r="A309" t="s">
        <v>646</v>
      </c>
      <c r="B309">
        <v>11</v>
      </c>
      <c r="C309">
        <v>8</v>
      </c>
      <c r="D309">
        <v>70.543099999999995</v>
      </c>
      <c r="L309">
        <v>64655.877399999998</v>
      </c>
      <c r="M309" t="s">
        <v>647</v>
      </c>
      <c r="N309">
        <v>2332.9490756196715</v>
      </c>
      <c r="O309">
        <v>2672.0356056021496</v>
      </c>
      <c r="P309">
        <v>2650.5343549907934</v>
      </c>
      <c r="Q309">
        <v>2551.8396787375382</v>
      </c>
      <c r="R309">
        <v>3.2449765091978184</v>
      </c>
      <c r="S309">
        <v>7.4404918636207268E-2</v>
      </c>
      <c r="T309">
        <v>3</v>
      </c>
      <c r="U309">
        <v>329</v>
      </c>
      <c r="V309">
        <v>2406.7814941786773</v>
      </c>
      <c r="W309">
        <v>2463.8726606067457</v>
      </c>
      <c r="X309">
        <v>2781.7158146084271</v>
      </c>
      <c r="Y309">
        <v>2550.7899897979501</v>
      </c>
      <c r="Z309">
        <v>3.3219167359568393</v>
      </c>
      <c r="AA309">
        <v>7.9196880587149923E-2</v>
      </c>
      <c r="AB309">
        <v>3</v>
      </c>
      <c r="AC309">
        <v>305</v>
      </c>
      <c r="AD309">
        <f t="shared" si="12"/>
        <v>0.9995886540411083</v>
      </c>
      <c r="AE309">
        <f t="shared" si="13"/>
        <v>-5.9356886443093335E-4</v>
      </c>
      <c r="AF309">
        <f t="shared" si="14"/>
        <v>0.99508155770044138</v>
      </c>
      <c r="AG309" t="s">
        <v>3027</v>
      </c>
    </row>
    <row r="310" spans="1:33">
      <c r="A310" t="s">
        <v>648</v>
      </c>
      <c r="B310">
        <v>6</v>
      </c>
      <c r="C310">
        <v>4</v>
      </c>
      <c r="D310">
        <v>37.451599999999999</v>
      </c>
      <c r="L310">
        <v>26040.925800000001</v>
      </c>
      <c r="M310" t="s">
        <v>649</v>
      </c>
      <c r="N310">
        <v>3113.7545441787597</v>
      </c>
      <c r="O310">
        <v>1714.8782369568503</v>
      </c>
      <c r="P310">
        <v>2820.9598313425086</v>
      </c>
      <c r="Q310">
        <v>2549.864204159373</v>
      </c>
      <c r="R310">
        <v>3.2446401753881702</v>
      </c>
      <c r="S310">
        <v>0.28934462788167858</v>
      </c>
      <c r="T310">
        <v>3</v>
      </c>
      <c r="U310">
        <v>330</v>
      </c>
      <c r="V310">
        <v>2085.186132617468</v>
      </c>
      <c r="W310">
        <v>2411.0902640984486</v>
      </c>
      <c r="X310">
        <v>2092.3061271482047</v>
      </c>
      <c r="Y310">
        <v>2196.1941746213733</v>
      </c>
      <c r="Z310">
        <v>3.2569127672125773</v>
      </c>
      <c r="AA310">
        <v>8.4755492549197592E-2</v>
      </c>
      <c r="AB310">
        <v>3</v>
      </c>
      <c r="AC310">
        <v>346</v>
      </c>
      <c r="AD310">
        <f t="shared" si="12"/>
        <v>0.86129848446003976</v>
      </c>
      <c r="AE310">
        <f t="shared" si="13"/>
        <v>-0.2154148021836432</v>
      </c>
      <c r="AF310">
        <f t="shared" si="14"/>
        <v>0.46591581263118487</v>
      </c>
      <c r="AG310" t="s">
        <v>3027</v>
      </c>
    </row>
    <row r="311" spans="1:33">
      <c r="A311" t="s">
        <v>650</v>
      </c>
      <c r="B311">
        <v>4</v>
      </c>
      <c r="C311">
        <v>2</v>
      </c>
      <c r="D311">
        <v>22.6235</v>
      </c>
      <c r="L311">
        <v>60705.777199999997</v>
      </c>
      <c r="M311" t="s">
        <v>651</v>
      </c>
      <c r="N311">
        <v>2253.9023850255653</v>
      </c>
      <c r="O311">
        <v>2607.5736770184849</v>
      </c>
      <c r="P311">
        <v>2756.6359692963538</v>
      </c>
      <c r="Q311">
        <v>2539.370677113468</v>
      </c>
      <c r="R311">
        <v>3.2428492235235238</v>
      </c>
      <c r="S311">
        <v>0.10168389149511532</v>
      </c>
      <c r="T311">
        <v>3</v>
      </c>
      <c r="U311">
        <v>331</v>
      </c>
      <c r="V311">
        <v>1593.6750455235406</v>
      </c>
      <c r="W311">
        <v>1410.8627204651784</v>
      </c>
      <c r="X311">
        <v>2119.2747157866688</v>
      </c>
      <c r="Y311">
        <v>1707.9374939251295</v>
      </c>
      <c r="Z311">
        <v>3.1477140045575465</v>
      </c>
      <c r="AA311">
        <v>0.21532913504837237</v>
      </c>
      <c r="AB311">
        <v>3</v>
      </c>
      <c r="AC311">
        <v>419</v>
      </c>
      <c r="AD311">
        <f t="shared" si="12"/>
        <v>0.672582978656177</v>
      </c>
      <c r="AE311">
        <f t="shared" si="13"/>
        <v>-0.57221582645856728</v>
      </c>
      <c r="AF311">
        <f t="shared" si="14"/>
        <v>3.2753206014327303E-2</v>
      </c>
      <c r="AG311" t="s">
        <v>3027</v>
      </c>
    </row>
    <row r="312" spans="1:33">
      <c r="A312" t="s">
        <v>652</v>
      </c>
      <c r="B312">
        <v>9</v>
      </c>
      <c r="C312">
        <v>2</v>
      </c>
      <c r="D312">
        <v>34.264000000000003</v>
      </c>
      <c r="L312">
        <v>527100.69640000002</v>
      </c>
      <c r="M312" t="s">
        <v>653</v>
      </c>
      <c r="N312">
        <v>2806.3500503384612</v>
      </c>
      <c r="O312">
        <v>2383.566813432335</v>
      </c>
      <c r="P312">
        <v>2425.8132078479107</v>
      </c>
      <c r="Q312">
        <v>2538.5766905395694</v>
      </c>
      <c r="R312">
        <v>3.2427134111703841</v>
      </c>
      <c r="S312">
        <v>9.1728007117831273E-2</v>
      </c>
      <c r="T312">
        <v>3</v>
      </c>
      <c r="U312">
        <v>332</v>
      </c>
      <c r="V312">
        <v>1252.9344055883294</v>
      </c>
      <c r="W312">
        <v>1212.1065899164184</v>
      </c>
      <c r="X312">
        <v>1579.362529965686</v>
      </c>
      <c r="Y312">
        <v>1348.1345084901448</v>
      </c>
      <c r="Z312">
        <v>3.0449752575312186</v>
      </c>
      <c r="AA312">
        <v>0.14930793023249897</v>
      </c>
      <c r="AB312">
        <v>3</v>
      </c>
      <c r="AC312">
        <v>492</v>
      </c>
      <c r="AD312">
        <f t="shared" si="12"/>
        <v>0.53105920081681735</v>
      </c>
      <c r="AE312">
        <f t="shared" si="13"/>
        <v>-0.91305539776732436</v>
      </c>
      <c r="AF312">
        <f t="shared" si="14"/>
        <v>2.583598639096722E-3</v>
      </c>
      <c r="AG312" t="s">
        <v>3027</v>
      </c>
    </row>
    <row r="313" spans="1:33">
      <c r="A313" t="s">
        <v>654</v>
      </c>
      <c r="B313">
        <v>10</v>
      </c>
      <c r="C313">
        <v>8</v>
      </c>
      <c r="D313">
        <v>53.490200000000002</v>
      </c>
      <c r="L313">
        <v>34482.385300000002</v>
      </c>
      <c r="M313" t="s">
        <v>655</v>
      </c>
      <c r="N313">
        <v>2798.0486676461878</v>
      </c>
      <c r="O313">
        <v>2299.4599658131815</v>
      </c>
      <c r="P313">
        <v>2509.854397174337</v>
      </c>
      <c r="Q313">
        <v>2535.787676877902</v>
      </c>
      <c r="R313">
        <v>3.242236010149298</v>
      </c>
      <c r="S313">
        <v>9.8708565699544601E-2</v>
      </c>
      <c r="T313">
        <v>3</v>
      </c>
      <c r="U313">
        <v>333</v>
      </c>
      <c r="V313">
        <v>2660.7350011715898</v>
      </c>
      <c r="W313">
        <v>2682.0517895320722</v>
      </c>
      <c r="X313">
        <v>2521.4714750145067</v>
      </c>
      <c r="Y313">
        <v>2621.419421906056</v>
      </c>
      <c r="Z313">
        <v>3.3337785447248178</v>
      </c>
      <c r="AA313">
        <v>3.326869820680891E-2</v>
      </c>
      <c r="AB313">
        <v>3</v>
      </c>
      <c r="AC313">
        <v>299</v>
      </c>
      <c r="AD313">
        <f t="shared" si="12"/>
        <v>1.0337692882605949</v>
      </c>
      <c r="AE313">
        <f t="shared" si="13"/>
        <v>4.7914247721391197E-2</v>
      </c>
      <c r="AF313">
        <f t="shared" si="14"/>
        <v>0.60562847436352407</v>
      </c>
      <c r="AG313" t="s">
        <v>3027</v>
      </c>
    </row>
    <row r="314" spans="1:33">
      <c r="A314" t="s">
        <v>656</v>
      </c>
      <c r="B314">
        <v>5</v>
      </c>
      <c r="C314">
        <v>3</v>
      </c>
      <c r="D314">
        <v>22.445599999999999</v>
      </c>
      <c r="L314">
        <v>90433.243300000002</v>
      </c>
      <c r="M314" t="s">
        <v>657</v>
      </c>
      <c r="N314">
        <v>2249.0614180105113</v>
      </c>
      <c r="O314">
        <v>2749.6927524042735</v>
      </c>
      <c r="P314">
        <v>2573.2834767010213</v>
      </c>
      <c r="Q314">
        <v>2524.0125490386022</v>
      </c>
      <c r="R314">
        <v>3.2402146330008113</v>
      </c>
      <c r="S314">
        <v>0.10060428136230365</v>
      </c>
      <c r="T314">
        <v>3</v>
      </c>
      <c r="U314">
        <v>334</v>
      </c>
      <c r="V314">
        <v>2684.4733821937343</v>
      </c>
      <c r="W314">
        <v>2165.3568004394415</v>
      </c>
      <c r="X314">
        <v>2250.9326672573652</v>
      </c>
      <c r="Y314">
        <v>2366.9209499635135</v>
      </c>
      <c r="Z314">
        <v>3.2894257856390494</v>
      </c>
      <c r="AA314">
        <v>0.11758618592852021</v>
      </c>
      <c r="AB314">
        <v>3</v>
      </c>
      <c r="AC314">
        <v>327</v>
      </c>
      <c r="AD314">
        <f t="shared" si="12"/>
        <v>0.93776116559526423</v>
      </c>
      <c r="AE314">
        <f t="shared" si="13"/>
        <v>-9.2707559231471531E-2</v>
      </c>
      <c r="AF314">
        <f t="shared" si="14"/>
        <v>0.51013134976036423</v>
      </c>
      <c r="AG314" t="s">
        <v>3027</v>
      </c>
    </row>
    <row r="315" spans="1:33">
      <c r="A315" t="s">
        <v>658</v>
      </c>
      <c r="B315">
        <v>3</v>
      </c>
      <c r="C315">
        <v>1</v>
      </c>
      <c r="D315">
        <v>9.5000999999999998</v>
      </c>
      <c r="L315">
        <v>89975.600300000006</v>
      </c>
      <c r="M315" t="s">
        <v>659</v>
      </c>
      <c r="N315">
        <v>2098.5163873664169</v>
      </c>
      <c r="O315">
        <v>2677.7820377311668</v>
      </c>
      <c r="P315">
        <v>2731.432455013216</v>
      </c>
      <c r="Q315">
        <v>2502.5769600369331</v>
      </c>
      <c r="R315">
        <v>3.2365105650894792</v>
      </c>
      <c r="S315">
        <v>0.14023681333616689</v>
      </c>
      <c r="T315">
        <v>3</v>
      </c>
      <c r="U315">
        <v>335</v>
      </c>
      <c r="V315">
        <v>2936.24395999734</v>
      </c>
      <c r="W315">
        <v>3140.5169259339596</v>
      </c>
      <c r="X315">
        <v>3925.9518265270904</v>
      </c>
      <c r="Y315">
        <v>3334.2375708194636</v>
      </c>
      <c r="Z315">
        <v>3.4382385728723635</v>
      </c>
      <c r="AA315">
        <v>0.15671321005774697</v>
      </c>
      <c r="AB315">
        <v>3</v>
      </c>
      <c r="AC315">
        <v>248</v>
      </c>
      <c r="AD315">
        <f t="shared" si="12"/>
        <v>1.3323216924246983</v>
      </c>
      <c r="AE315">
        <f t="shared" si="13"/>
        <v>0.41394246681739327</v>
      </c>
      <c r="AF315">
        <f t="shared" si="14"/>
        <v>8.3994974838626835E-2</v>
      </c>
      <c r="AG315" t="s">
        <v>3027</v>
      </c>
    </row>
    <row r="316" spans="1:33">
      <c r="A316" t="s">
        <v>660</v>
      </c>
      <c r="B316">
        <v>5</v>
      </c>
      <c r="C316">
        <v>5</v>
      </c>
      <c r="D316">
        <v>27.773399999999999</v>
      </c>
      <c r="L316">
        <v>17886.3387</v>
      </c>
      <c r="M316" t="s">
        <v>661</v>
      </c>
      <c r="N316">
        <v>2531.3824342400035</v>
      </c>
      <c r="O316">
        <v>2483.7073574996543</v>
      </c>
      <c r="P316">
        <v>2426.5610560373407</v>
      </c>
      <c r="Q316">
        <v>2480.5502825923327</v>
      </c>
      <c r="R316">
        <v>3.2326711581041088</v>
      </c>
      <c r="S316">
        <v>2.1157384336504707E-2</v>
      </c>
      <c r="T316">
        <v>3</v>
      </c>
      <c r="U316">
        <v>336</v>
      </c>
      <c r="V316">
        <v>2300.6890632988679</v>
      </c>
      <c r="W316">
        <v>2352.7178780509157</v>
      </c>
      <c r="X316">
        <v>1948.294415658137</v>
      </c>
      <c r="Y316">
        <v>2200.5671190026401</v>
      </c>
      <c r="Z316">
        <v>3.2577766513826898</v>
      </c>
      <c r="AA316">
        <v>9.9982373834281144E-2</v>
      </c>
      <c r="AB316">
        <v>3</v>
      </c>
      <c r="AC316">
        <v>344</v>
      </c>
      <c r="AD316">
        <f t="shared" si="12"/>
        <v>0.88712860789215997</v>
      </c>
      <c r="AE316">
        <f t="shared" si="13"/>
        <v>-0.17278482630410194</v>
      </c>
      <c r="AF316">
        <f t="shared" si="14"/>
        <v>9.8647515534379004E-2</v>
      </c>
      <c r="AG316" t="s">
        <v>3027</v>
      </c>
    </row>
    <row r="317" spans="1:33">
      <c r="A317" t="s">
        <v>662</v>
      </c>
      <c r="B317">
        <v>9</v>
      </c>
      <c r="C317">
        <v>5</v>
      </c>
      <c r="D317">
        <v>48.542000000000002</v>
      </c>
      <c r="L317">
        <v>28991.713400000001</v>
      </c>
      <c r="M317" t="s">
        <v>663</v>
      </c>
      <c r="N317">
        <v>2374.5952955353778</v>
      </c>
      <c r="O317">
        <v>2463.3797531048804</v>
      </c>
      <c r="P317">
        <v>2559.3232980884177</v>
      </c>
      <c r="Q317">
        <v>2465.7661155762253</v>
      </c>
      <c r="R317">
        <v>3.2300750034071721</v>
      </c>
      <c r="S317">
        <v>3.746791657149099E-2</v>
      </c>
      <c r="T317">
        <v>3</v>
      </c>
      <c r="U317">
        <v>337</v>
      </c>
      <c r="V317">
        <v>2414.6822120897309</v>
      </c>
      <c r="W317">
        <v>2256.7925650647917</v>
      </c>
      <c r="X317">
        <v>2272.2602419019072</v>
      </c>
      <c r="Y317">
        <v>2314.5783396854767</v>
      </c>
      <c r="Z317">
        <v>3.2797139165496696</v>
      </c>
      <c r="AA317">
        <v>3.7603730793102329E-2</v>
      </c>
      <c r="AB317">
        <v>3</v>
      </c>
      <c r="AC317">
        <v>334</v>
      </c>
      <c r="AD317">
        <f t="shared" si="12"/>
        <v>0.93868527313450512</v>
      </c>
      <c r="AE317">
        <f t="shared" si="13"/>
        <v>-9.1286569594489414E-2</v>
      </c>
      <c r="AF317">
        <f t="shared" si="14"/>
        <v>0.10807270698439041</v>
      </c>
      <c r="AG317" t="s">
        <v>3027</v>
      </c>
    </row>
    <row r="318" spans="1:33">
      <c r="A318" t="s">
        <v>664</v>
      </c>
      <c r="B318">
        <v>19</v>
      </c>
      <c r="C318">
        <v>6</v>
      </c>
      <c r="D318">
        <v>69.795199999999994</v>
      </c>
      <c r="L318">
        <v>466679.21730000002</v>
      </c>
      <c r="M318" t="s">
        <v>665</v>
      </c>
      <c r="N318">
        <v>2358.8282462176362</v>
      </c>
      <c r="O318">
        <v>2527.5653241259183</v>
      </c>
      <c r="P318">
        <v>2498.3892493972953</v>
      </c>
      <c r="Q318">
        <v>2461.5942732469503</v>
      </c>
      <c r="R318">
        <v>3.229339596051942</v>
      </c>
      <c r="S318">
        <v>3.6637093228772337E-2</v>
      </c>
      <c r="T318">
        <v>3</v>
      </c>
      <c r="U318">
        <v>338</v>
      </c>
      <c r="V318">
        <v>2095.4452686365721</v>
      </c>
      <c r="W318">
        <v>1817.3916863936579</v>
      </c>
      <c r="X318">
        <v>2120.227228952725</v>
      </c>
      <c r="Y318">
        <v>2011.0213946609849</v>
      </c>
      <c r="Z318">
        <v>3.2186587229151011</v>
      </c>
      <c r="AA318">
        <v>8.3611952904692574E-2</v>
      </c>
      <c r="AB318">
        <v>3</v>
      </c>
      <c r="AC318">
        <v>373</v>
      </c>
      <c r="AD318">
        <f t="shared" si="12"/>
        <v>0.81695891825762168</v>
      </c>
      <c r="AE318">
        <f t="shared" si="13"/>
        <v>-0.29166456231342519</v>
      </c>
      <c r="AF318">
        <f t="shared" si="14"/>
        <v>1.4973524977868954E-2</v>
      </c>
      <c r="AG318" t="s">
        <v>3027</v>
      </c>
    </row>
    <row r="319" spans="1:33">
      <c r="A319" t="s">
        <v>666</v>
      </c>
      <c r="B319">
        <v>14</v>
      </c>
      <c r="C319">
        <v>7</v>
      </c>
      <c r="D319">
        <v>67.408799999999999</v>
      </c>
      <c r="L319">
        <v>113221.6569</v>
      </c>
      <c r="M319" t="s">
        <v>667</v>
      </c>
      <c r="N319">
        <v>2392.771670813428</v>
      </c>
      <c r="O319">
        <v>2437.8861983576958</v>
      </c>
      <c r="P319">
        <v>2519.1944525731387</v>
      </c>
      <c r="Q319">
        <v>2449.9507739147543</v>
      </c>
      <c r="R319">
        <v>3.2272804814823837</v>
      </c>
      <c r="S319">
        <v>2.6151165277598511E-2</v>
      </c>
      <c r="T319">
        <v>3</v>
      </c>
      <c r="U319">
        <v>339</v>
      </c>
      <c r="V319">
        <v>2087.2758857256645</v>
      </c>
      <c r="W319">
        <v>1899.5968236976121</v>
      </c>
      <c r="X319">
        <v>1992.1901020985126</v>
      </c>
      <c r="Y319">
        <v>1993.0209371739297</v>
      </c>
      <c r="Z319">
        <v>3.2147538930579582</v>
      </c>
      <c r="AA319">
        <v>4.7085450903424232E-2</v>
      </c>
      <c r="AB319">
        <v>3</v>
      </c>
      <c r="AC319">
        <v>375</v>
      </c>
      <c r="AD319">
        <f t="shared" si="12"/>
        <v>0.81349427849495093</v>
      </c>
      <c r="AE319">
        <f t="shared" si="13"/>
        <v>-0.29779589578241505</v>
      </c>
      <c r="AF319">
        <f t="shared" si="14"/>
        <v>2.2335815422048146E-3</v>
      </c>
      <c r="AG319" t="s">
        <v>3027</v>
      </c>
    </row>
    <row r="320" spans="1:33">
      <c r="A320" t="s">
        <v>668</v>
      </c>
      <c r="B320">
        <v>8</v>
      </c>
      <c r="C320">
        <v>6</v>
      </c>
      <c r="D320">
        <v>45.822299999999998</v>
      </c>
      <c r="L320">
        <v>71353.401299999998</v>
      </c>
      <c r="M320" t="s">
        <v>669</v>
      </c>
      <c r="N320">
        <v>2570.9576419962145</v>
      </c>
      <c r="O320">
        <v>2235.4321825518623</v>
      </c>
      <c r="P320">
        <v>2520.8394008817918</v>
      </c>
      <c r="Q320">
        <v>2442.4097418099564</v>
      </c>
      <c r="R320">
        <v>3.2259416466953152</v>
      </c>
      <c r="S320">
        <v>7.410345480419761E-2</v>
      </c>
      <c r="T320">
        <v>3</v>
      </c>
      <c r="U320">
        <v>340</v>
      </c>
      <c r="V320">
        <v>2085.9739790525141</v>
      </c>
      <c r="W320">
        <v>2172.6467736967265</v>
      </c>
      <c r="X320">
        <v>2470.6098767072845</v>
      </c>
      <c r="Y320">
        <v>2243.0768764855084</v>
      </c>
      <c r="Z320">
        <v>3.2660861902816998</v>
      </c>
      <c r="AA320">
        <v>8.9947207665266274E-2</v>
      </c>
      <c r="AB320">
        <v>3</v>
      </c>
      <c r="AC320">
        <v>342</v>
      </c>
      <c r="AD320">
        <f t="shared" si="12"/>
        <v>0.91838680385514193</v>
      </c>
      <c r="AE320">
        <f t="shared" si="13"/>
        <v>-0.1228261825661853</v>
      </c>
      <c r="AF320">
        <f t="shared" si="14"/>
        <v>0.27171604219918588</v>
      </c>
      <c r="AG320" t="s">
        <v>3027</v>
      </c>
    </row>
    <row r="321" spans="1:33">
      <c r="A321" t="s">
        <v>670</v>
      </c>
      <c r="B321">
        <v>13</v>
      </c>
      <c r="C321">
        <v>8</v>
      </c>
      <c r="D321">
        <v>73.998400000000004</v>
      </c>
      <c r="L321">
        <v>78618.249100000001</v>
      </c>
      <c r="M321" t="s">
        <v>671</v>
      </c>
      <c r="N321">
        <v>2407.2532320725986</v>
      </c>
      <c r="O321">
        <v>2523.5425802633526</v>
      </c>
      <c r="P321">
        <v>2394.0685066032329</v>
      </c>
      <c r="Q321">
        <v>2441.6214396463947</v>
      </c>
      <c r="R321">
        <v>3.2258014529619174</v>
      </c>
      <c r="S321">
        <v>2.9182007625170713E-2</v>
      </c>
      <c r="T321">
        <v>3</v>
      </c>
      <c r="U321">
        <v>341</v>
      </c>
      <c r="V321">
        <v>2345.2340952036398</v>
      </c>
      <c r="W321">
        <v>2475.4418799396576</v>
      </c>
      <c r="X321">
        <v>2394.2450287410229</v>
      </c>
      <c r="Y321">
        <v>2404.9736679614402</v>
      </c>
      <c r="Z321">
        <v>3.2963523576122937</v>
      </c>
      <c r="AA321">
        <v>2.7344811042766221E-2</v>
      </c>
      <c r="AB321">
        <v>3</v>
      </c>
      <c r="AC321">
        <v>317</v>
      </c>
      <c r="AD321">
        <f t="shared" si="12"/>
        <v>0.98499039568957014</v>
      </c>
      <c r="AE321">
        <f t="shared" si="13"/>
        <v>-2.1818437484420652E-2</v>
      </c>
      <c r="AF321">
        <f t="shared" si="14"/>
        <v>0.54842820172764051</v>
      </c>
      <c r="AG321" t="s">
        <v>3027</v>
      </c>
    </row>
    <row r="322" spans="1:33">
      <c r="A322" t="s">
        <v>672</v>
      </c>
      <c r="B322">
        <v>81</v>
      </c>
      <c r="C322">
        <v>8</v>
      </c>
      <c r="D322">
        <v>442.02269999999999</v>
      </c>
      <c r="L322">
        <v>225549.1439</v>
      </c>
      <c r="M322" t="s">
        <v>673</v>
      </c>
      <c r="N322">
        <v>2409.3778438471604</v>
      </c>
      <c r="O322">
        <v>2414.394211858546</v>
      </c>
      <c r="P322">
        <v>2497.127311856631</v>
      </c>
      <c r="Q322">
        <v>2440.2997891874461</v>
      </c>
      <c r="R322">
        <v>3.2255663055728285</v>
      </c>
      <c r="S322">
        <v>2.0193400639075366E-2</v>
      </c>
      <c r="T322">
        <v>3</v>
      </c>
      <c r="U322">
        <v>342</v>
      </c>
      <c r="V322">
        <v>3012.2376103683014</v>
      </c>
      <c r="W322">
        <v>2825.5923555890372</v>
      </c>
      <c r="X322">
        <v>2640.5268682148503</v>
      </c>
      <c r="Y322">
        <v>2826.1189447240627</v>
      </c>
      <c r="Z322">
        <v>3.3664324682976989</v>
      </c>
      <c r="AA322">
        <v>6.5763661831238038E-2</v>
      </c>
      <c r="AB322">
        <v>3</v>
      </c>
      <c r="AC322">
        <v>280</v>
      </c>
      <c r="AD322">
        <f t="shared" si="12"/>
        <v>1.1581031794725041</v>
      </c>
      <c r="AE322">
        <f t="shared" si="13"/>
        <v>0.21176379381249663</v>
      </c>
      <c r="AF322">
        <f t="shared" si="14"/>
        <v>2.5456276819960516E-2</v>
      </c>
      <c r="AG322" t="s">
        <v>3027</v>
      </c>
    </row>
    <row r="323" spans="1:33">
      <c r="A323" t="s">
        <v>674</v>
      </c>
      <c r="B323">
        <v>4</v>
      </c>
      <c r="C323">
        <v>2</v>
      </c>
      <c r="D323">
        <v>13.506500000000001</v>
      </c>
      <c r="L323">
        <v>130407.63189999999</v>
      </c>
      <c r="M323" t="s">
        <v>675</v>
      </c>
      <c r="N323">
        <v>2494.1905719220954</v>
      </c>
      <c r="O323">
        <v>2299.5267532044604</v>
      </c>
      <c r="P323">
        <v>2519.5490054893553</v>
      </c>
      <c r="Q323">
        <v>2437.7554435386373</v>
      </c>
      <c r="R323">
        <v>3.2251132580681072</v>
      </c>
      <c r="S323">
        <v>4.9381144481476333E-2</v>
      </c>
      <c r="T323">
        <v>3</v>
      </c>
      <c r="U323">
        <v>343</v>
      </c>
      <c r="V323">
        <v>1197.3562510241902</v>
      </c>
      <c r="W323">
        <v>1390.4199112657691</v>
      </c>
      <c r="X323">
        <v>1143.6711647198474</v>
      </c>
      <c r="Y323">
        <v>1243.8157756699356</v>
      </c>
      <c r="Z323">
        <v>3.0099980927565322</v>
      </c>
      <c r="AA323">
        <v>0.10433170201119432</v>
      </c>
      <c r="AB323">
        <v>3</v>
      </c>
      <c r="AC323">
        <v>514</v>
      </c>
      <c r="AD323">
        <f t="shared" ref="AD323:AD386" si="15">(Y323/Q323)</f>
        <v>0.51022992440308823</v>
      </c>
      <c r="AE323">
        <f t="shared" ref="AE323:AE386" si="16">(LOG(AD323,2))</f>
        <v>-0.97078058104708664</v>
      </c>
      <c r="AF323">
        <f t="shared" ref="AF323:AF386" si="17">_xlfn.T.TEST(N323:P323,V323:X323,2,2)</f>
        <v>3.0691249765172864E-4</v>
      </c>
      <c r="AG323" t="s">
        <v>3027</v>
      </c>
    </row>
    <row r="324" spans="1:33">
      <c r="A324" t="s">
        <v>676</v>
      </c>
      <c r="B324">
        <v>24</v>
      </c>
      <c r="C324">
        <v>10</v>
      </c>
      <c r="D324">
        <v>132.55099999999999</v>
      </c>
      <c r="L324">
        <v>120774.9556</v>
      </c>
      <c r="M324" t="s">
        <v>677</v>
      </c>
      <c r="N324">
        <v>2464.4855646089413</v>
      </c>
      <c r="O324">
        <v>2407.1277801265883</v>
      </c>
      <c r="P324">
        <v>2439.5266161673817</v>
      </c>
      <c r="Q324">
        <v>2437.0466536343038</v>
      </c>
      <c r="R324">
        <v>3.2249869663580792</v>
      </c>
      <c r="S324">
        <v>1.1800840516243442E-2</v>
      </c>
      <c r="T324">
        <v>3</v>
      </c>
      <c r="U324">
        <v>344</v>
      </c>
      <c r="V324">
        <v>2258.4460809439379</v>
      </c>
      <c r="W324">
        <v>2162.7908980386892</v>
      </c>
      <c r="X324">
        <v>2414.7567647347551</v>
      </c>
      <c r="Y324">
        <v>2278.6645812391275</v>
      </c>
      <c r="Z324">
        <v>3.2729224338275267</v>
      </c>
      <c r="AA324">
        <v>5.581949592538963E-2</v>
      </c>
      <c r="AB324">
        <v>3</v>
      </c>
      <c r="AC324">
        <v>337</v>
      </c>
      <c r="AD324">
        <f t="shared" si="15"/>
        <v>0.93501065227496349</v>
      </c>
      <c r="AE324">
        <f t="shared" si="16"/>
        <v>-9.6945293633908941E-2</v>
      </c>
      <c r="AF324">
        <f t="shared" si="17"/>
        <v>0.10322719001585759</v>
      </c>
      <c r="AG324" t="s">
        <v>3027</v>
      </c>
    </row>
    <row r="325" spans="1:33">
      <c r="A325" t="s">
        <v>678</v>
      </c>
      <c r="B325">
        <v>14</v>
      </c>
      <c r="C325">
        <v>8</v>
      </c>
      <c r="D325">
        <v>78.025700000000001</v>
      </c>
      <c r="L325">
        <v>59222.403100000003</v>
      </c>
      <c r="M325" t="s">
        <v>679</v>
      </c>
      <c r="N325">
        <v>2418.7073446512695</v>
      </c>
      <c r="O325">
        <v>2327.5585085507678</v>
      </c>
      <c r="P325">
        <v>2474.8773137147023</v>
      </c>
      <c r="Q325">
        <v>2407.04772230558</v>
      </c>
      <c r="R325">
        <v>3.2196078238865122</v>
      </c>
      <c r="S325">
        <v>3.088774919761017E-2</v>
      </c>
      <c r="T325">
        <v>3</v>
      </c>
      <c r="U325">
        <v>345</v>
      </c>
      <c r="V325">
        <v>3176.6170033752828</v>
      </c>
      <c r="W325">
        <v>3379.5516033922422</v>
      </c>
      <c r="X325">
        <v>3212.2835797680696</v>
      </c>
      <c r="Y325">
        <v>3256.150728845199</v>
      </c>
      <c r="Z325">
        <v>3.4279465323546026</v>
      </c>
      <c r="AA325">
        <v>3.3274261476284539E-2</v>
      </c>
      <c r="AB325">
        <v>3</v>
      </c>
      <c r="AC325">
        <v>253</v>
      </c>
      <c r="AD325">
        <f t="shared" si="15"/>
        <v>1.3527570303950225</v>
      </c>
      <c r="AE325">
        <f t="shared" si="16"/>
        <v>0.43590273915047206</v>
      </c>
      <c r="AF325">
        <f t="shared" si="17"/>
        <v>3.6283618440651085E-4</v>
      </c>
      <c r="AG325" t="s">
        <v>3027</v>
      </c>
    </row>
    <row r="326" spans="1:33">
      <c r="A326" t="s">
        <v>680</v>
      </c>
      <c r="B326">
        <v>2</v>
      </c>
      <c r="C326">
        <v>1</v>
      </c>
      <c r="D326">
        <v>13.4383</v>
      </c>
      <c r="L326">
        <v>14975.0591</v>
      </c>
      <c r="M326" t="s">
        <v>681</v>
      </c>
      <c r="N326">
        <v>2168.9280874581764</v>
      </c>
      <c r="O326">
        <v>2455.3859927061726</v>
      </c>
      <c r="P326">
        <v>2588.8516748964321</v>
      </c>
      <c r="Q326">
        <v>2404.3885850202605</v>
      </c>
      <c r="R326">
        <v>3.2191277806339555</v>
      </c>
      <c r="S326">
        <v>8.9235382283438164E-2</v>
      </c>
      <c r="T326">
        <v>3</v>
      </c>
      <c r="U326">
        <v>346</v>
      </c>
      <c r="V326">
        <v>1216.6313859955462</v>
      </c>
      <c r="W326">
        <v>1151.8400154738788</v>
      </c>
      <c r="X326">
        <v>1328.5687560181543</v>
      </c>
      <c r="Y326">
        <v>1232.3467191625266</v>
      </c>
      <c r="Z326">
        <v>3.0059749451770332</v>
      </c>
      <c r="AA326">
        <v>7.2549650390751202E-2</v>
      </c>
      <c r="AB326">
        <v>3</v>
      </c>
      <c r="AC326">
        <v>518</v>
      </c>
      <c r="AD326">
        <f t="shared" si="15"/>
        <v>0.51254057968842925</v>
      </c>
      <c r="AE326">
        <f t="shared" si="16"/>
        <v>-0.96426186237147948</v>
      </c>
      <c r="AF326">
        <f t="shared" si="17"/>
        <v>9.4697431150006994E-4</v>
      </c>
      <c r="AG326" t="s">
        <v>3027</v>
      </c>
    </row>
    <row r="327" spans="1:33">
      <c r="A327" t="s">
        <v>682</v>
      </c>
      <c r="B327">
        <v>17</v>
      </c>
      <c r="C327">
        <v>10</v>
      </c>
      <c r="D327">
        <v>90.247600000000006</v>
      </c>
      <c r="L327">
        <v>145017.8279</v>
      </c>
      <c r="M327" t="s">
        <v>683</v>
      </c>
      <c r="N327">
        <v>2366.2517044878582</v>
      </c>
      <c r="O327">
        <v>2464.6793117369425</v>
      </c>
      <c r="P327">
        <v>2381.1545945825665</v>
      </c>
      <c r="Q327">
        <v>2404.0285369357894</v>
      </c>
      <c r="R327">
        <v>3.2190627418103128</v>
      </c>
      <c r="S327">
        <v>2.2067552664253257E-2</v>
      </c>
      <c r="T327">
        <v>3</v>
      </c>
      <c r="U327">
        <v>347</v>
      </c>
      <c r="V327">
        <v>1967.0065438754521</v>
      </c>
      <c r="W327">
        <v>1882.8837662764176</v>
      </c>
      <c r="X327">
        <v>2028.8034373400083</v>
      </c>
      <c r="Y327">
        <v>1959.5645824972926</v>
      </c>
      <c r="Z327">
        <v>3.2074016133065042</v>
      </c>
      <c r="AA327">
        <v>3.7377660468740984E-2</v>
      </c>
      <c r="AB327">
        <v>3</v>
      </c>
      <c r="AC327">
        <v>382</v>
      </c>
      <c r="AD327">
        <f t="shared" si="15"/>
        <v>0.8151170222775237</v>
      </c>
      <c r="AE327">
        <f t="shared" si="16"/>
        <v>-0.29492090015711997</v>
      </c>
      <c r="AF327">
        <f t="shared" si="17"/>
        <v>1.0448030605025565E-3</v>
      </c>
      <c r="AG327" t="s">
        <v>3027</v>
      </c>
    </row>
    <row r="328" spans="1:33">
      <c r="A328" t="s">
        <v>684</v>
      </c>
      <c r="B328">
        <v>12</v>
      </c>
      <c r="C328">
        <v>6</v>
      </c>
      <c r="D328">
        <v>44.997700000000002</v>
      </c>
      <c r="L328">
        <v>21563.056499999999</v>
      </c>
      <c r="M328" t="s">
        <v>685</v>
      </c>
      <c r="N328">
        <v>2461.9378474015593</v>
      </c>
      <c r="O328">
        <v>2397.5957930269078</v>
      </c>
      <c r="P328">
        <v>2305.5769832490673</v>
      </c>
      <c r="Q328">
        <v>2388.3702078925116</v>
      </c>
      <c r="R328">
        <v>3.2162247684026992</v>
      </c>
      <c r="S328">
        <v>3.2904286199479438E-2</v>
      </c>
      <c r="T328">
        <v>3</v>
      </c>
      <c r="U328">
        <v>349</v>
      </c>
      <c r="V328">
        <v>2114.836533936038</v>
      </c>
      <c r="W328">
        <v>2054.06840221824</v>
      </c>
      <c r="X328">
        <v>2255.3360868282198</v>
      </c>
      <c r="Y328">
        <v>2141.4136743274994</v>
      </c>
      <c r="Z328">
        <v>3.245942603566017</v>
      </c>
      <c r="AA328">
        <v>4.8207593762032874E-2</v>
      </c>
      <c r="AB328">
        <v>3</v>
      </c>
      <c r="AC328">
        <v>356</v>
      </c>
      <c r="AD328">
        <f t="shared" si="15"/>
        <v>0.89660039605713981</v>
      </c>
      <c r="AE328">
        <f t="shared" si="16"/>
        <v>-0.15746295821396816</v>
      </c>
      <c r="AF328">
        <f t="shared" si="17"/>
        <v>3.0021524664318237E-2</v>
      </c>
      <c r="AG328" t="s">
        <v>3027</v>
      </c>
    </row>
    <row r="329" spans="1:33">
      <c r="A329" t="s">
        <v>686</v>
      </c>
      <c r="B329">
        <v>5</v>
      </c>
      <c r="C329">
        <v>3</v>
      </c>
      <c r="D329">
        <v>24.3278</v>
      </c>
      <c r="L329">
        <v>35196.8076</v>
      </c>
      <c r="M329" t="s">
        <v>687</v>
      </c>
      <c r="N329">
        <v>2319.5551872025103</v>
      </c>
      <c r="O329">
        <v>2448.0503180063133</v>
      </c>
      <c r="P329">
        <v>2396.166891846105</v>
      </c>
      <c r="Q329">
        <v>2387.924132351643</v>
      </c>
      <c r="R329">
        <v>3.21614364771261</v>
      </c>
      <c r="S329">
        <v>2.7070759114809849E-2</v>
      </c>
      <c r="T329">
        <v>3</v>
      </c>
      <c r="U329">
        <v>350</v>
      </c>
      <c r="V329">
        <v>2131.7935119588028</v>
      </c>
      <c r="W329">
        <v>2065.9476662811994</v>
      </c>
      <c r="X329">
        <v>2388.8892993147406</v>
      </c>
      <c r="Y329">
        <v>2195.5434925182476</v>
      </c>
      <c r="Z329">
        <v>3.2567840766256859</v>
      </c>
      <c r="AA329">
        <v>7.7724891626604939E-2</v>
      </c>
      <c r="AB329">
        <v>3</v>
      </c>
      <c r="AC329">
        <v>347</v>
      </c>
      <c r="AD329">
        <f t="shared" si="15"/>
        <v>0.91943603348740488</v>
      </c>
      <c r="AE329">
        <f t="shared" si="16"/>
        <v>-0.12117888716760668</v>
      </c>
      <c r="AF329">
        <f t="shared" si="17"/>
        <v>0.14188362210544278</v>
      </c>
      <c r="AG329" t="s">
        <v>3027</v>
      </c>
    </row>
    <row r="330" spans="1:33">
      <c r="A330" t="s">
        <v>688</v>
      </c>
      <c r="B330">
        <v>6</v>
      </c>
      <c r="C330">
        <v>2</v>
      </c>
      <c r="D330">
        <v>18.218699999999998</v>
      </c>
      <c r="L330">
        <v>476211.71919999999</v>
      </c>
      <c r="M330" t="s">
        <v>689</v>
      </c>
      <c r="N330">
        <v>2587.0244679701568</v>
      </c>
      <c r="O330">
        <v>1790.918820651839</v>
      </c>
      <c r="P330">
        <v>2769.4445858228955</v>
      </c>
      <c r="Q330">
        <v>2382.4626248149639</v>
      </c>
      <c r="R330">
        <v>3.2151492194856703</v>
      </c>
      <c r="S330">
        <v>0.21840773964259516</v>
      </c>
      <c r="T330">
        <v>3</v>
      </c>
      <c r="U330">
        <v>351</v>
      </c>
      <c r="V330">
        <v>1943.1854623993279</v>
      </c>
      <c r="W330">
        <v>2223.3703122906754</v>
      </c>
      <c r="X330">
        <v>2425.5955689003763</v>
      </c>
      <c r="Y330">
        <v>2197.3837811967937</v>
      </c>
      <c r="Z330">
        <v>3.2571479466445394</v>
      </c>
      <c r="AA330">
        <v>0.11024595008193247</v>
      </c>
      <c r="AB330">
        <v>3</v>
      </c>
      <c r="AC330">
        <v>345</v>
      </c>
      <c r="AD330">
        <f t="shared" si="15"/>
        <v>0.92231616072779132</v>
      </c>
      <c r="AE330">
        <f t="shared" si="16"/>
        <v>-0.11666671806366934</v>
      </c>
      <c r="AF330">
        <f t="shared" si="17"/>
        <v>0.606287923606188</v>
      </c>
      <c r="AG330" t="s">
        <v>3027</v>
      </c>
    </row>
    <row r="331" spans="1:33">
      <c r="A331" t="s">
        <v>690</v>
      </c>
      <c r="B331">
        <v>3</v>
      </c>
      <c r="C331">
        <v>3</v>
      </c>
      <c r="D331">
        <v>19.978300000000001</v>
      </c>
      <c r="L331">
        <v>14589.692499999999</v>
      </c>
      <c r="M331" t="s">
        <v>691</v>
      </c>
      <c r="N331">
        <v>2213.0306699939752</v>
      </c>
      <c r="O331">
        <v>2353.7195681809217</v>
      </c>
      <c r="P331">
        <v>2576.53952610019</v>
      </c>
      <c r="Q331">
        <v>2381.0965880916956</v>
      </c>
      <c r="R331">
        <v>3.21490013589051</v>
      </c>
      <c r="S331">
        <v>7.6978940888485489E-2</v>
      </c>
      <c r="T331">
        <v>3</v>
      </c>
      <c r="U331">
        <v>352</v>
      </c>
      <c r="V331">
        <v>3052.5400442863279</v>
      </c>
      <c r="W331">
        <v>3139.6245017470951</v>
      </c>
      <c r="X331">
        <v>3266.5242907287534</v>
      </c>
      <c r="Y331">
        <v>3152.8962789207258</v>
      </c>
      <c r="Z331">
        <v>3.4139517159262596</v>
      </c>
      <c r="AA331">
        <v>3.4129797354002331E-2</v>
      </c>
      <c r="AB331">
        <v>3</v>
      </c>
      <c r="AC331">
        <v>258</v>
      </c>
      <c r="AD331">
        <f t="shared" si="15"/>
        <v>1.3241362381891366</v>
      </c>
      <c r="AE331">
        <f t="shared" si="16"/>
        <v>0.40505156629025135</v>
      </c>
      <c r="AF331">
        <f t="shared" si="17"/>
        <v>3.2647113312923659E-3</v>
      </c>
      <c r="AG331" t="s">
        <v>3027</v>
      </c>
    </row>
    <row r="332" spans="1:33">
      <c r="A332" t="s">
        <v>692</v>
      </c>
      <c r="B332">
        <v>4</v>
      </c>
      <c r="C332">
        <v>4</v>
      </c>
      <c r="D332">
        <v>23.6282</v>
      </c>
      <c r="L332">
        <v>23633.231400000001</v>
      </c>
      <c r="M332" t="s">
        <v>693</v>
      </c>
      <c r="N332">
        <v>2193.7242708239919</v>
      </c>
      <c r="O332">
        <v>2382.3504665044898</v>
      </c>
      <c r="P332">
        <v>2558.8734563933499</v>
      </c>
      <c r="Q332">
        <v>2378.3160645739435</v>
      </c>
      <c r="R332">
        <v>3.2143926925372761</v>
      </c>
      <c r="S332">
        <v>7.6780384001813515E-2</v>
      </c>
      <c r="T332">
        <v>3</v>
      </c>
      <c r="U332">
        <v>353</v>
      </c>
      <c r="V332">
        <v>2280.6544276531758</v>
      </c>
      <c r="W332">
        <v>2166.593729204194</v>
      </c>
      <c r="X332">
        <v>2101.0530763904826</v>
      </c>
      <c r="Y332">
        <v>2182.767077749284</v>
      </c>
      <c r="Z332">
        <v>3.2542494267448401</v>
      </c>
      <c r="AA332">
        <v>4.1638174275380989E-2</v>
      </c>
      <c r="AB332">
        <v>3</v>
      </c>
      <c r="AC332">
        <v>350</v>
      </c>
      <c r="AD332">
        <f t="shared" si="15"/>
        <v>0.91777838541418144</v>
      </c>
      <c r="AE332">
        <f t="shared" si="16"/>
        <v>-0.12378226462766138</v>
      </c>
      <c r="AF332">
        <f t="shared" si="17"/>
        <v>0.17215157434523512</v>
      </c>
      <c r="AG332" t="s">
        <v>3027</v>
      </c>
    </row>
    <row r="333" spans="1:33">
      <c r="A333" t="s">
        <v>694</v>
      </c>
      <c r="B333">
        <v>27</v>
      </c>
      <c r="C333">
        <v>17</v>
      </c>
      <c r="D333">
        <v>157.39949999999999</v>
      </c>
      <c r="L333">
        <v>102452.26300000001</v>
      </c>
      <c r="M333" t="s">
        <v>695</v>
      </c>
      <c r="N333">
        <v>2363.3620525653528</v>
      </c>
      <c r="O333">
        <v>2401.8240210310496</v>
      </c>
      <c r="P333">
        <v>2281.9979620332801</v>
      </c>
      <c r="Q333">
        <v>2349.0613452098942</v>
      </c>
      <c r="R333">
        <v>3.2090174816003505</v>
      </c>
      <c r="S333">
        <v>2.6044311048944689E-2</v>
      </c>
      <c r="T333">
        <v>3</v>
      </c>
      <c r="U333">
        <v>354</v>
      </c>
      <c r="V333">
        <v>2187.4985611895199</v>
      </c>
      <c r="W333">
        <v>2061.3105853580132</v>
      </c>
      <c r="X333">
        <v>2330.057901846917</v>
      </c>
      <c r="Y333">
        <v>2192.9556827981501</v>
      </c>
      <c r="Z333">
        <v>3.2562718871198792</v>
      </c>
      <c r="AA333">
        <v>6.1313022380164194E-2</v>
      </c>
      <c r="AB333">
        <v>3</v>
      </c>
      <c r="AC333">
        <v>349</v>
      </c>
      <c r="AD333">
        <f t="shared" si="15"/>
        <v>0.93354551479463566</v>
      </c>
      <c r="AE333">
        <f t="shared" si="16"/>
        <v>-9.9207732459702769E-2</v>
      </c>
      <c r="AF333">
        <f t="shared" si="17"/>
        <v>0.14116871184209115</v>
      </c>
      <c r="AG333" t="s">
        <v>3027</v>
      </c>
    </row>
    <row r="334" spans="1:33">
      <c r="A334" t="s">
        <v>696</v>
      </c>
      <c r="B334">
        <v>12</v>
      </c>
      <c r="C334">
        <v>6</v>
      </c>
      <c r="D334">
        <v>69.475999999999999</v>
      </c>
      <c r="L334">
        <v>85538.433399999994</v>
      </c>
      <c r="M334" t="s">
        <v>697</v>
      </c>
      <c r="N334">
        <v>2333.0688624924232</v>
      </c>
      <c r="O334">
        <v>2367.6336197171067</v>
      </c>
      <c r="P334">
        <v>2332.1559157859074</v>
      </c>
      <c r="Q334">
        <v>2344.2861326651455</v>
      </c>
      <c r="R334">
        <v>3.2081337417181084</v>
      </c>
      <c r="S334">
        <v>8.6272185834258223E-3</v>
      </c>
      <c r="T334">
        <v>3</v>
      </c>
      <c r="U334">
        <v>355</v>
      </c>
      <c r="V334">
        <v>2020.1390585040033</v>
      </c>
      <c r="W334">
        <v>1936.6560185299111</v>
      </c>
      <c r="X334">
        <v>1840.0216040328144</v>
      </c>
      <c r="Y334">
        <v>1932.2722270222428</v>
      </c>
      <c r="Z334">
        <v>3.2013103436728354</v>
      </c>
      <c r="AA334">
        <v>4.6649075471579947E-2</v>
      </c>
      <c r="AB334">
        <v>3</v>
      </c>
      <c r="AC334">
        <v>384</v>
      </c>
      <c r="AD334">
        <f t="shared" si="15"/>
        <v>0.8242476036086529</v>
      </c>
      <c r="AE334">
        <f t="shared" si="16"/>
        <v>-0.27885030743141859</v>
      </c>
      <c r="AF334">
        <f t="shared" si="17"/>
        <v>1.5119741888179187E-3</v>
      </c>
      <c r="AG334" t="s">
        <v>3027</v>
      </c>
    </row>
    <row r="335" spans="1:33">
      <c r="A335" t="s">
        <v>698</v>
      </c>
      <c r="B335">
        <v>4</v>
      </c>
      <c r="C335">
        <v>1</v>
      </c>
      <c r="D335">
        <v>13.611499999999999</v>
      </c>
      <c r="L335">
        <v>67512.370699999999</v>
      </c>
      <c r="M335" t="s">
        <v>699</v>
      </c>
      <c r="N335">
        <v>2499.4030807106151</v>
      </c>
      <c r="O335">
        <v>2398.2956819447909</v>
      </c>
      <c r="P335">
        <v>2128.7421589245414</v>
      </c>
      <c r="Q335">
        <v>2342.1469738599826</v>
      </c>
      <c r="R335">
        <v>3.2077372675090876</v>
      </c>
      <c r="S335">
        <v>8.1806764108812186E-2</v>
      </c>
      <c r="T335">
        <v>3</v>
      </c>
      <c r="U335">
        <v>356</v>
      </c>
      <c r="V335">
        <v>928.44693298191646</v>
      </c>
      <c r="W335">
        <v>718.57780619883761</v>
      </c>
      <c r="X335">
        <v>297.85667264295557</v>
      </c>
      <c r="Y335">
        <v>648.29380394123655</v>
      </c>
      <c r="Z335">
        <v>2.7270139028228568</v>
      </c>
      <c r="AA335">
        <v>0.49532579714591418</v>
      </c>
      <c r="AB335">
        <v>3</v>
      </c>
      <c r="AC335">
        <v>717</v>
      </c>
      <c r="AD335">
        <f t="shared" si="15"/>
        <v>0.27679467222879439</v>
      </c>
      <c r="AE335">
        <f t="shared" si="16"/>
        <v>-1.8531119207821998</v>
      </c>
      <c r="AF335">
        <f t="shared" si="17"/>
        <v>1.425487945296611E-3</v>
      </c>
      <c r="AG335" t="s">
        <v>3027</v>
      </c>
    </row>
    <row r="336" spans="1:33">
      <c r="A336" t="s">
        <v>700</v>
      </c>
      <c r="B336">
        <v>8</v>
      </c>
      <c r="C336">
        <v>7</v>
      </c>
      <c r="D336">
        <v>44.412100000000002</v>
      </c>
      <c r="L336">
        <v>39453.612300000001</v>
      </c>
      <c r="M336" t="s">
        <v>701</v>
      </c>
      <c r="N336">
        <v>2225.1107652422074</v>
      </c>
      <c r="O336">
        <v>2443.9087154542676</v>
      </c>
      <c r="P336">
        <v>2272.0272413244365</v>
      </c>
      <c r="Q336">
        <v>2313.6822406736369</v>
      </c>
      <c r="R336">
        <v>3.2024268362152482</v>
      </c>
      <c r="S336">
        <v>4.9787853436083759E-2</v>
      </c>
      <c r="T336">
        <v>3</v>
      </c>
      <c r="U336">
        <v>358</v>
      </c>
      <c r="V336">
        <v>2332.8284174176629</v>
      </c>
      <c r="W336">
        <v>2100.9660822559736</v>
      </c>
      <c r="X336">
        <v>1993.0612444479452</v>
      </c>
      <c r="Y336">
        <v>2142.2852480405268</v>
      </c>
      <c r="Z336">
        <v>3.2461193291791952</v>
      </c>
      <c r="AA336">
        <v>8.1040241165978466E-2</v>
      </c>
      <c r="AB336">
        <v>3</v>
      </c>
      <c r="AC336">
        <v>355</v>
      </c>
      <c r="AD336">
        <f t="shared" si="15"/>
        <v>0.9259202540348811</v>
      </c>
      <c r="AE336">
        <f t="shared" si="16"/>
        <v>-0.11104014984962089</v>
      </c>
      <c r="AF336">
        <f t="shared" si="17"/>
        <v>0.22732470956953008</v>
      </c>
      <c r="AG336" t="s">
        <v>3027</v>
      </c>
    </row>
    <row r="337" spans="1:33">
      <c r="A337" t="s">
        <v>702</v>
      </c>
      <c r="B337">
        <v>8</v>
      </c>
      <c r="C337">
        <v>5</v>
      </c>
      <c r="D337">
        <v>32.891599999999997</v>
      </c>
      <c r="L337">
        <v>27779.0167</v>
      </c>
      <c r="M337" t="s">
        <v>703</v>
      </c>
      <c r="N337">
        <v>2310.1155136771586</v>
      </c>
      <c r="O337">
        <v>2373.2653402596811</v>
      </c>
      <c r="P337">
        <v>2225.2902947316966</v>
      </c>
      <c r="Q337">
        <v>2302.8903828895122</v>
      </c>
      <c r="R337">
        <v>3.2003963892995535</v>
      </c>
      <c r="S337">
        <v>3.2242800741835068E-2</v>
      </c>
      <c r="T337">
        <v>3</v>
      </c>
      <c r="U337">
        <v>359</v>
      </c>
      <c r="V337">
        <v>2214.3510092183451</v>
      </c>
      <c r="W337">
        <v>2340.8436244651607</v>
      </c>
      <c r="X337">
        <v>2721.9658287288812</v>
      </c>
      <c r="Y337">
        <v>2425.720154137462</v>
      </c>
      <c r="Z337">
        <v>3.3000827285252385</v>
      </c>
      <c r="AA337">
        <v>0.10893138378572081</v>
      </c>
      <c r="AB337">
        <v>3</v>
      </c>
      <c r="AC337">
        <v>314</v>
      </c>
      <c r="AD337">
        <f t="shared" si="15"/>
        <v>1.0533372201128528</v>
      </c>
      <c r="AE337">
        <f t="shared" si="16"/>
        <v>7.496738118805002E-2</v>
      </c>
      <c r="AF337">
        <f t="shared" si="17"/>
        <v>0.48154232777328859</v>
      </c>
      <c r="AG337" t="s">
        <v>3027</v>
      </c>
    </row>
    <row r="338" spans="1:33">
      <c r="A338" t="s">
        <v>704</v>
      </c>
      <c r="B338">
        <v>4</v>
      </c>
      <c r="C338">
        <v>1</v>
      </c>
      <c r="D338">
        <v>12.5282</v>
      </c>
      <c r="L338">
        <v>174024.55009999999</v>
      </c>
      <c r="M338" t="s">
        <v>705</v>
      </c>
      <c r="N338">
        <v>2410.6369840931443</v>
      </c>
      <c r="O338">
        <v>2343.5095737509951</v>
      </c>
      <c r="P338">
        <v>2121.2056545822657</v>
      </c>
      <c r="Q338">
        <v>2291.7840708088015</v>
      </c>
      <c r="R338">
        <v>3.1982968196809174</v>
      </c>
      <c r="S338">
        <v>6.6101411793626288E-2</v>
      </c>
      <c r="T338">
        <v>3</v>
      </c>
      <c r="U338">
        <v>360</v>
      </c>
      <c r="V338">
        <v>2015.5900511526872</v>
      </c>
      <c r="W338">
        <v>2223.2668653484166</v>
      </c>
      <c r="X338">
        <v>1359.828841761286</v>
      </c>
      <c r="Y338">
        <v>1866.2285860874633</v>
      </c>
      <c r="Z338">
        <v>3.1862068694427008</v>
      </c>
      <c r="AA338">
        <v>0.24149267344184017</v>
      </c>
      <c r="AB338">
        <v>3</v>
      </c>
      <c r="AC338">
        <v>393</v>
      </c>
      <c r="AD338">
        <f t="shared" si="15"/>
        <v>0.81431257414615243</v>
      </c>
      <c r="AE338">
        <f t="shared" si="16"/>
        <v>-0.29634541512434692</v>
      </c>
      <c r="AF338">
        <f t="shared" si="17"/>
        <v>0.19601569469596755</v>
      </c>
      <c r="AG338" t="s">
        <v>3027</v>
      </c>
    </row>
    <row r="339" spans="1:33">
      <c r="A339" t="s">
        <v>706</v>
      </c>
      <c r="B339">
        <v>6</v>
      </c>
      <c r="C339">
        <v>3</v>
      </c>
      <c r="D339">
        <v>27.378</v>
      </c>
      <c r="L339">
        <v>110574.0392</v>
      </c>
      <c r="M339" t="s">
        <v>707</v>
      </c>
      <c r="N339">
        <v>2834.3832722620373</v>
      </c>
      <c r="O339">
        <v>1795.318350767302</v>
      </c>
      <c r="P339">
        <v>2228.2654823278685</v>
      </c>
      <c r="Q339">
        <v>2285.9890351190697</v>
      </c>
      <c r="R339">
        <v>3.197197266116933</v>
      </c>
      <c r="S339">
        <v>0.22831779362597945</v>
      </c>
      <c r="T339">
        <v>3</v>
      </c>
      <c r="U339">
        <v>361</v>
      </c>
      <c r="V339">
        <v>1036.8648731573739</v>
      </c>
      <c r="W339">
        <v>1346.3801793208142</v>
      </c>
      <c r="X339">
        <v>1233.434772502304</v>
      </c>
      <c r="Y339">
        <v>1205.559941660164</v>
      </c>
      <c r="Z339">
        <v>2.996430840774825</v>
      </c>
      <c r="AA339">
        <v>0.12992231184511241</v>
      </c>
      <c r="AB339">
        <v>3</v>
      </c>
      <c r="AC339">
        <v>527</v>
      </c>
      <c r="AD339">
        <f t="shared" si="15"/>
        <v>0.52736908320182307</v>
      </c>
      <c r="AE339">
        <f t="shared" si="16"/>
        <v>-0.92311509861628049</v>
      </c>
      <c r="AF339">
        <f t="shared" si="17"/>
        <v>2.6435098016314208E-2</v>
      </c>
      <c r="AG339" t="s">
        <v>3027</v>
      </c>
    </row>
    <row r="340" spans="1:33">
      <c r="A340" t="s">
        <v>708</v>
      </c>
      <c r="B340">
        <v>10</v>
      </c>
      <c r="C340">
        <v>2</v>
      </c>
      <c r="D340">
        <v>30.5334</v>
      </c>
      <c r="L340">
        <v>530066.64809999999</v>
      </c>
      <c r="M340" t="s">
        <v>709</v>
      </c>
      <c r="N340">
        <v>2187.0018888571503</v>
      </c>
      <c r="O340">
        <v>2053.9635652129809</v>
      </c>
      <c r="P340">
        <v>2508.9367262483884</v>
      </c>
      <c r="Q340">
        <v>2249.9673934395064</v>
      </c>
      <c r="R340">
        <v>3.1902993475266737</v>
      </c>
      <c r="S340">
        <v>0.10397076656000594</v>
      </c>
      <c r="T340">
        <v>3</v>
      </c>
      <c r="U340">
        <v>363</v>
      </c>
      <c r="V340">
        <v>1411.6379922548811</v>
      </c>
      <c r="W340">
        <v>1279.9261744079447</v>
      </c>
      <c r="X340">
        <v>1486.6659503947426</v>
      </c>
      <c r="Y340">
        <v>1392.743372352523</v>
      </c>
      <c r="Z340">
        <v>3.0591131324227945</v>
      </c>
      <c r="AA340">
        <v>7.5144500622605179E-2</v>
      </c>
      <c r="AB340">
        <v>3</v>
      </c>
      <c r="AC340">
        <v>478</v>
      </c>
      <c r="AD340">
        <f t="shared" si="15"/>
        <v>0.61900602489329759</v>
      </c>
      <c r="AE340">
        <f t="shared" si="16"/>
        <v>-0.6919746433777394</v>
      </c>
      <c r="AF340">
        <f t="shared" si="17"/>
        <v>4.4123487412350759E-3</v>
      </c>
      <c r="AG340" t="s">
        <v>3027</v>
      </c>
    </row>
    <row r="341" spans="1:33">
      <c r="A341" t="s">
        <v>710</v>
      </c>
      <c r="B341">
        <v>4</v>
      </c>
      <c r="C341">
        <v>2</v>
      </c>
      <c r="D341">
        <v>21.548300000000001</v>
      </c>
      <c r="L341">
        <v>54255.3796</v>
      </c>
      <c r="M341" t="s">
        <v>711</v>
      </c>
      <c r="N341">
        <v>2141.1127208507869</v>
      </c>
      <c r="O341">
        <v>2412.2868427044041</v>
      </c>
      <c r="P341">
        <v>2172.3575859330172</v>
      </c>
      <c r="Q341">
        <v>2241.9190498294024</v>
      </c>
      <c r="R341">
        <v>3.1887430504105545</v>
      </c>
      <c r="S341">
        <v>6.6178845539084874E-2</v>
      </c>
      <c r="T341">
        <v>3</v>
      </c>
      <c r="U341">
        <v>365</v>
      </c>
      <c r="V341">
        <v>2697.1153634676621</v>
      </c>
      <c r="W341">
        <v>2878.9691064591252</v>
      </c>
      <c r="X341">
        <v>3089.9604454905025</v>
      </c>
      <c r="Y341">
        <v>2888.6816384724298</v>
      </c>
      <c r="Z341">
        <v>3.3759417128614917</v>
      </c>
      <c r="AA341">
        <v>6.8059613159764845E-2</v>
      </c>
      <c r="AB341">
        <v>3</v>
      </c>
      <c r="AC341">
        <v>274</v>
      </c>
      <c r="AD341">
        <f t="shared" si="15"/>
        <v>1.2884861470320448</v>
      </c>
      <c r="AE341">
        <f t="shared" si="16"/>
        <v>0.36567702635887822</v>
      </c>
      <c r="AF341">
        <f t="shared" si="17"/>
        <v>1.0432278367242514E-2</v>
      </c>
      <c r="AG341" t="s">
        <v>3027</v>
      </c>
    </row>
    <row r="342" spans="1:33">
      <c r="A342" t="s">
        <v>712</v>
      </c>
      <c r="B342">
        <v>14</v>
      </c>
      <c r="C342">
        <v>7</v>
      </c>
      <c r="D342">
        <v>78.889300000000006</v>
      </c>
      <c r="L342">
        <v>56968.916899999997</v>
      </c>
      <c r="M342" t="s">
        <v>713</v>
      </c>
      <c r="N342">
        <v>2245.6299593591352</v>
      </c>
      <c r="O342">
        <v>2175.3857074343678</v>
      </c>
      <c r="P342">
        <v>2300.4822973684363</v>
      </c>
      <c r="Q342">
        <v>2240.4993213873131</v>
      </c>
      <c r="R342">
        <v>3.1884679398796956</v>
      </c>
      <c r="S342">
        <v>2.7987473370542044E-2</v>
      </c>
      <c r="T342">
        <v>3</v>
      </c>
      <c r="U342">
        <v>366</v>
      </c>
      <c r="V342">
        <v>1681.7836654095124</v>
      </c>
      <c r="W342">
        <v>1960.9081074060189</v>
      </c>
      <c r="X342">
        <v>1819.6238228692318</v>
      </c>
      <c r="Y342">
        <v>1820.7718652282545</v>
      </c>
      <c r="Z342">
        <v>3.1754975659630409</v>
      </c>
      <c r="AA342">
        <v>7.6651976589268644E-2</v>
      </c>
      <c r="AB342">
        <v>3</v>
      </c>
      <c r="AC342">
        <v>399</v>
      </c>
      <c r="AD342">
        <f t="shared" si="15"/>
        <v>0.81266343080203918</v>
      </c>
      <c r="AE342">
        <f t="shared" si="16"/>
        <v>-0.29927011927715585</v>
      </c>
      <c r="AF342">
        <f t="shared" si="17"/>
        <v>8.9616808456068984E-3</v>
      </c>
      <c r="AG342" t="s">
        <v>3027</v>
      </c>
    </row>
    <row r="343" spans="1:33">
      <c r="A343" t="s">
        <v>714</v>
      </c>
      <c r="B343">
        <v>4</v>
      </c>
      <c r="C343">
        <v>1</v>
      </c>
      <c r="D343">
        <v>20.691700000000001</v>
      </c>
      <c r="L343">
        <v>23731.7281</v>
      </c>
      <c r="M343" t="s">
        <v>715</v>
      </c>
      <c r="N343">
        <v>2121.0045787088238</v>
      </c>
      <c r="O343">
        <v>2363.7869874534504</v>
      </c>
      <c r="P343">
        <v>2192.3878997923434</v>
      </c>
      <c r="Q343">
        <v>2225.7264886515391</v>
      </c>
      <c r="R343">
        <v>3.1855949175964726</v>
      </c>
      <c r="S343">
        <v>5.6061463571902372E-2</v>
      </c>
      <c r="T343">
        <v>3</v>
      </c>
      <c r="U343">
        <v>367</v>
      </c>
      <c r="V343">
        <v>2280.5515586556526</v>
      </c>
      <c r="W343">
        <v>2271.268114282323</v>
      </c>
      <c r="X343">
        <v>2484.1466003371929</v>
      </c>
      <c r="Y343">
        <v>2345.322091091723</v>
      </c>
      <c r="Z343">
        <v>3.2854445262546514</v>
      </c>
      <c r="AA343">
        <v>5.130004258861906E-2</v>
      </c>
      <c r="AB343">
        <v>3</v>
      </c>
      <c r="AC343">
        <v>332</v>
      </c>
      <c r="AD343">
        <f t="shared" si="15"/>
        <v>1.0537332880072974</v>
      </c>
      <c r="AE343">
        <f t="shared" si="16"/>
        <v>7.5509750502886219E-2</v>
      </c>
      <c r="AF343">
        <f t="shared" si="17"/>
        <v>0.29807476955586332</v>
      </c>
      <c r="AG343" t="s">
        <v>3027</v>
      </c>
    </row>
    <row r="344" spans="1:33">
      <c r="A344" t="s">
        <v>716</v>
      </c>
      <c r="B344">
        <v>10</v>
      </c>
      <c r="C344">
        <v>7</v>
      </c>
      <c r="D344">
        <v>45.936100000000003</v>
      </c>
      <c r="L344">
        <v>47447.956599999998</v>
      </c>
      <c r="M344" t="s">
        <v>717</v>
      </c>
      <c r="N344">
        <v>2227.6770158521999</v>
      </c>
      <c r="O344">
        <v>2187.2907804525526</v>
      </c>
      <c r="P344">
        <v>2260.150534663092</v>
      </c>
      <c r="Q344">
        <v>2225.0394436559486</v>
      </c>
      <c r="R344">
        <v>3.1854608373696927</v>
      </c>
      <c r="S344">
        <v>1.6404840993242305E-2</v>
      </c>
      <c r="T344">
        <v>3</v>
      </c>
      <c r="U344">
        <v>368</v>
      </c>
      <c r="V344">
        <v>2653.6399124657773</v>
      </c>
      <c r="W344">
        <v>2551.6822304979128</v>
      </c>
      <c r="X344">
        <v>2534.3999645956033</v>
      </c>
      <c r="Y344">
        <v>2579.9073691864314</v>
      </c>
      <c r="Z344">
        <v>3.3268461449912299</v>
      </c>
      <c r="AA344">
        <v>2.4976201920602251E-2</v>
      </c>
      <c r="AB344">
        <v>3</v>
      </c>
      <c r="AC344">
        <v>302</v>
      </c>
      <c r="AD344">
        <f t="shared" si="15"/>
        <v>1.1594883751577012</v>
      </c>
      <c r="AE344">
        <f t="shared" si="16"/>
        <v>0.21348835583005069</v>
      </c>
      <c r="AF344">
        <f t="shared" si="17"/>
        <v>1.1507855049617737E-3</v>
      </c>
      <c r="AG344" t="s">
        <v>3027</v>
      </c>
    </row>
    <row r="345" spans="1:33">
      <c r="A345" t="s">
        <v>718</v>
      </c>
      <c r="B345">
        <v>3</v>
      </c>
      <c r="C345">
        <v>3</v>
      </c>
      <c r="D345">
        <v>12.693199999999999</v>
      </c>
      <c r="L345">
        <v>17633.964</v>
      </c>
      <c r="M345" t="s">
        <v>719</v>
      </c>
      <c r="N345">
        <v>2188.4601986780267</v>
      </c>
      <c r="O345">
        <v>2217.0670911919974</v>
      </c>
      <c r="P345">
        <v>2259.4570955999525</v>
      </c>
      <c r="Q345">
        <v>2221.6614618233257</v>
      </c>
      <c r="R345">
        <v>3.1848010047507409</v>
      </c>
      <c r="S345">
        <v>1.6078388732033547E-2</v>
      </c>
      <c r="T345">
        <v>3</v>
      </c>
      <c r="U345">
        <v>369</v>
      </c>
      <c r="V345">
        <v>2355.8398714906484</v>
      </c>
      <c r="W345">
        <v>2364.2103590239544</v>
      </c>
      <c r="X345">
        <v>2537.9890992954906</v>
      </c>
      <c r="Y345">
        <v>2419.3464432700316</v>
      </c>
      <c r="Z345">
        <v>3.2989400944664133</v>
      </c>
      <c r="AA345">
        <v>4.2504354173347789E-2</v>
      </c>
      <c r="AB345">
        <v>3</v>
      </c>
      <c r="AC345">
        <v>315</v>
      </c>
      <c r="AD345">
        <f t="shared" si="15"/>
        <v>1.0889806952335865</v>
      </c>
      <c r="AE345">
        <f t="shared" si="16"/>
        <v>0.12297837908913542</v>
      </c>
      <c r="AF345">
        <f t="shared" si="17"/>
        <v>3.4669665480160823E-2</v>
      </c>
      <c r="AG345" t="s">
        <v>3027</v>
      </c>
    </row>
    <row r="346" spans="1:33">
      <c r="A346" t="s">
        <v>720</v>
      </c>
      <c r="B346">
        <v>33</v>
      </c>
      <c r="C346">
        <v>15</v>
      </c>
      <c r="D346">
        <v>171.9813</v>
      </c>
      <c r="L346">
        <v>193059.6557</v>
      </c>
      <c r="M346" t="s">
        <v>721</v>
      </c>
      <c r="N346">
        <v>2136.0037378303095</v>
      </c>
      <c r="O346">
        <v>2283.6801782361872</v>
      </c>
      <c r="P346">
        <v>2235.5378536377521</v>
      </c>
      <c r="Q346">
        <v>2218.4072565680826</v>
      </c>
      <c r="R346">
        <v>3.1841644003520138</v>
      </c>
      <c r="S346">
        <v>3.3949514140128478E-2</v>
      </c>
      <c r="T346">
        <v>3</v>
      </c>
      <c r="U346">
        <v>370</v>
      </c>
      <c r="V346">
        <v>1921.0367355259546</v>
      </c>
      <c r="W346">
        <v>1781.8660139346855</v>
      </c>
      <c r="X346">
        <v>1765.2690016041281</v>
      </c>
      <c r="Y346">
        <v>1822.7239170215894</v>
      </c>
      <c r="Z346">
        <v>3.1759629242090854</v>
      </c>
      <c r="AA346">
        <v>4.6932428048215902E-2</v>
      </c>
      <c r="AB346">
        <v>3</v>
      </c>
      <c r="AC346">
        <v>398</v>
      </c>
      <c r="AD346">
        <f t="shared" si="15"/>
        <v>0.82163629406864513</v>
      </c>
      <c r="AE346">
        <f t="shared" si="16"/>
        <v>-0.28342818378096701</v>
      </c>
      <c r="AF346">
        <f t="shared" si="17"/>
        <v>3.8514980964463688E-3</v>
      </c>
      <c r="AG346" t="s">
        <v>3027</v>
      </c>
    </row>
    <row r="347" spans="1:33">
      <c r="A347" t="s">
        <v>722</v>
      </c>
      <c r="B347">
        <v>11</v>
      </c>
      <c r="C347">
        <v>5</v>
      </c>
      <c r="D347">
        <v>63.275199999999998</v>
      </c>
      <c r="L347">
        <v>24444.759900000001</v>
      </c>
      <c r="M347" t="s">
        <v>723</v>
      </c>
      <c r="N347">
        <v>2507.2349943262439</v>
      </c>
      <c r="O347">
        <v>1616.1498750632102</v>
      </c>
      <c r="P347">
        <v>2511.8882655326365</v>
      </c>
      <c r="Q347">
        <v>2211.7577116406969</v>
      </c>
      <c r="R347">
        <v>3.1828606733537841</v>
      </c>
      <c r="S347">
        <v>0.2332157639715528</v>
      </c>
      <c r="T347">
        <v>3</v>
      </c>
      <c r="U347">
        <v>371</v>
      </c>
      <c r="V347">
        <v>2236.207304273451</v>
      </c>
      <c r="W347">
        <v>2212.5608181147395</v>
      </c>
      <c r="X347">
        <v>2292.735168939982</v>
      </c>
      <c r="Y347">
        <v>2247.1677637760572</v>
      </c>
      <c r="Z347">
        <v>3.2668775281308684</v>
      </c>
      <c r="AA347">
        <v>1.8332247461347366E-2</v>
      </c>
      <c r="AB347">
        <v>3</v>
      </c>
      <c r="AC347">
        <v>340</v>
      </c>
      <c r="AD347">
        <f t="shared" si="15"/>
        <v>1.0160099146253649</v>
      </c>
      <c r="AE347">
        <f t="shared" si="16"/>
        <v>2.2914480565841683E-2</v>
      </c>
      <c r="AF347">
        <f t="shared" si="17"/>
        <v>0.9113652317786114</v>
      </c>
      <c r="AG347" t="s">
        <v>3027</v>
      </c>
    </row>
    <row r="348" spans="1:33">
      <c r="A348" t="s">
        <v>724</v>
      </c>
      <c r="B348">
        <v>3</v>
      </c>
      <c r="C348">
        <v>2</v>
      </c>
      <c r="D348">
        <v>13.8766</v>
      </c>
      <c r="L348">
        <v>64778.757400000002</v>
      </c>
      <c r="M348" t="s">
        <v>725</v>
      </c>
      <c r="N348">
        <v>1942.7952763348433</v>
      </c>
      <c r="O348">
        <v>2396.5558621009086</v>
      </c>
      <c r="P348">
        <v>2277.7604437521604</v>
      </c>
      <c r="Q348">
        <v>2205.7038607293043</v>
      </c>
      <c r="R348">
        <v>3.1816703265231681</v>
      </c>
      <c r="S348">
        <v>0.10668055745972667</v>
      </c>
      <c r="T348">
        <v>3</v>
      </c>
      <c r="U348">
        <v>372</v>
      </c>
      <c r="V348">
        <v>1441.0516341546895</v>
      </c>
      <c r="W348">
        <v>1230.156517958517</v>
      </c>
      <c r="X348">
        <v>1134.4573504550167</v>
      </c>
      <c r="Y348">
        <v>1268.5551675227412</v>
      </c>
      <c r="Z348">
        <v>3.018551390734201</v>
      </c>
      <c r="AA348">
        <v>0.1236544868491368</v>
      </c>
      <c r="AB348">
        <v>3</v>
      </c>
      <c r="AC348">
        <v>510</v>
      </c>
      <c r="AD348">
        <f t="shared" si="15"/>
        <v>0.57512487968502723</v>
      </c>
      <c r="AE348">
        <f t="shared" si="16"/>
        <v>-0.79805284536772325</v>
      </c>
      <c r="AF348">
        <f t="shared" si="17"/>
        <v>4.5649502882237989E-3</v>
      </c>
      <c r="AG348" t="s">
        <v>3027</v>
      </c>
    </row>
    <row r="349" spans="1:33">
      <c r="A349" t="s">
        <v>726</v>
      </c>
      <c r="B349">
        <v>5</v>
      </c>
      <c r="C349">
        <v>3</v>
      </c>
      <c r="D349">
        <v>27.8096</v>
      </c>
      <c r="L349">
        <v>31310.237499999999</v>
      </c>
      <c r="M349" t="s">
        <v>727</v>
      </c>
      <c r="N349">
        <v>2720.38554649968</v>
      </c>
      <c r="O349">
        <v>1422.7085388905921</v>
      </c>
      <c r="P349">
        <v>2391.1660433572974</v>
      </c>
      <c r="Q349">
        <v>2178.0867095825233</v>
      </c>
      <c r="R349">
        <v>3.1761982881890987</v>
      </c>
      <c r="S349">
        <v>0.30970719536892272</v>
      </c>
      <c r="T349">
        <v>3</v>
      </c>
      <c r="U349">
        <v>374</v>
      </c>
      <c r="V349">
        <v>2285.9329606902347</v>
      </c>
      <c r="W349">
        <v>2490.1563001856271</v>
      </c>
      <c r="X349">
        <v>2300.1601898045983</v>
      </c>
      <c r="Y349">
        <v>2358.7498168934867</v>
      </c>
      <c r="Z349">
        <v>3.2879239114227241</v>
      </c>
      <c r="AA349">
        <v>4.8340636985906349E-2</v>
      </c>
      <c r="AB349">
        <v>3</v>
      </c>
      <c r="AC349">
        <v>330</v>
      </c>
      <c r="AD349">
        <f t="shared" si="15"/>
        <v>1.0829457828818905</v>
      </c>
      <c r="AE349">
        <f t="shared" si="16"/>
        <v>0.11496101697635443</v>
      </c>
      <c r="AF349">
        <f t="shared" si="17"/>
        <v>0.671131544342501</v>
      </c>
      <c r="AG349" t="s">
        <v>3027</v>
      </c>
    </row>
    <row r="350" spans="1:33">
      <c r="A350" t="s">
        <v>728</v>
      </c>
      <c r="B350">
        <v>8</v>
      </c>
      <c r="C350">
        <v>6</v>
      </c>
      <c r="D350">
        <v>45.0396</v>
      </c>
      <c r="L350">
        <v>55430.325100000002</v>
      </c>
      <c r="M350" t="s">
        <v>729</v>
      </c>
      <c r="N350">
        <v>2147.0228463193607</v>
      </c>
      <c r="O350">
        <v>2313.9368056234453</v>
      </c>
      <c r="P350">
        <v>2031.9510340495904</v>
      </c>
      <c r="Q350">
        <v>2164.3035619974653</v>
      </c>
      <c r="R350">
        <v>3.1734412973763337</v>
      </c>
      <c r="S350">
        <v>6.5510640104305171E-2</v>
      </c>
      <c r="T350">
        <v>3</v>
      </c>
      <c r="U350">
        <v>375</v>
      </c>
      <c r="V350">
        <v>2437.158957245389</v>
      </c>
      <c r="W350">
        <v>2400.3012077850749</v>
      </c>
      <c r="X350">
        <v>1960.7354615528272</v>
      </c>
      <c r="Y350">
        <v>2266.0652088610968</v>
      </c>
      <c r="Z350">
        <v>3.270514435037609</v>
      </c>
      <c r="AA350">
        <v>0.11697136302418247</v>
      </c>
      <c r="AB350">
        <v>3</v>
      </c>
      <c r="AC350">
        <v>339</v>
      </c>
      <c r="AD350">
        <f t="shared" si="15"/>
        <v>1.0470181949752531</v>
      </c>
      <c r="AE350">
        <f t="shared" si="16"/>
        <v>6.6286513493632723E-2</v>
      </c>
      <c r="AF350">
        <f t="shared" si="17"/>
        <v>0.58913783237883122</v>
      </c>
      <c r="AG350" t="s">
        <v>3027</v>
      </c>
    </row>
    <row r="351" spans="1:33">
      <c r="A351" t="s">
        <v>730</v>
      </c>
      <c r="B351">
        <v>11</v>
      </c>
      <c r="C351">
        <v>4</v>
      </c>
      <c r="D351">
        <v>56.617800000000003</v>
      </c>
      <c r="L351">
        <v>50262.819799999997</v>
      </c>
      <c r="M351" t="s">
        <v>731</v>
      </c>
      <c r="N351">
        <v>1992.2127173576075</v>
      </c>
      <c r="O351">
        <v>2317.3618488341795</v>
      </c>
      <c r="P351">
        <v>2177.1069385399719</v>
      </c>
      <c r="Q351">
        <v>2162.2271682439196</v>
      </c>
      <c r="R351">
        <v>3.1730244430998331</v>
      </c>
      <c r="S351">
        <v>7.5424300773160133E-2</v>
      </c>
      <c r="T351">
        <v>3</v>
      </c>
      <c r="U351">
        <v>376</v>
      </c>
      <c r="V351">
        <v>2296.7831407016661</v>
      </c>
      <c r="W351">
        <v>2406.7448409495823</v>
      </c>
      <c r="X351">
        <v>2729.170145009924</v>
      </c>
      <c r="Y351">
        <v>2477.5660422203914</v>
      </c>
      <c r="Z351">
        <v>3.3092672718672973</v>
      </c>
      <c r="AA351">
        <v>9.0703972260860175E-2</v>
      </c>
      <c r="AB351">
        <v>3</v>
      </c>
      <c r="AC351">
        <v>309</v>
      </c>
      <c r="AD351">
        <f t="shared" si="15"/>
        <v>1.1458398444935729</v>
      </c>
      <c r="AE351">
        <f t="shared" si="16"/>
        <v>0.19640541084734231</v>
      </c>
      <c r="AF351">
        <f t="shared" si="17"/>
        <v>0.1205754247642309</v>
      </c>
      <c r="AG351" t="s">
        <v>3027</v>
      </c>
    </row>
    <row r="352" spans="1:33">
      <c r="A352" t="s">
        <v>732</v>
      </c>
      <c r="B352">
        <v>11</v>
      </c>
      <c r="C352">
        <v>7</v>
      </c>
      <c r="D352">
        <v>62.541899999999998</v>
      </c>
      <c r="L352">
        <v>24304.276999999998</v>
      </c>
      <c r="M352" t="s">
        <v>733</v>
      </c>
      <c r="N352">
        <v>2035.2201704870811</v>
      </c>
      <c r="O352">
        <v>2192.0097681596167</v>
      </c>
      <c r="P352">
        <v>2245.0350460359045</v>
      </c>
      <c r="Q352">
        <v>2157.4216615608671</v>
      </c>
      <c r="R352">
        <v>3.1720581581177014</v>
      </c>
      <c r="S352">
        <v>5.0569651299802884E-2</v>
      </c>
      <c r="T352">
        <v>3</v>
      </c>
      <c r="U352">
        <v>377</v>
      </c>
      <c r="V352">
        <v>1950.4505024472571</v>
      </c>
      <c r="W352">
        <v>1957.321878804365</v>
      </c>
      <c r="X352">
        <v>2053.4691419190344</v>
      </c>
      <c r="Y352">
        <v>1987.0805077235523</v>
      </c>
      <c r="Z352">
        <v>3.2134574951234542</v>
      </c>
      <c r="AA352">
        <v>2.8985642696477191E-2</v>
      </c>
      <c r="AB352">
        <v>3</v>
      </c>
      <c r="AC352">
        <v>378</v>
      </c>
      <c r="AD352">
        <f t="shared" si="15"/>
        <v>0.92104410701333406</v>
      </c>
      <c r="AE352">
        <f t="shared" si="16"/>
        <v>-0.118657849053106</v>
      </c>
      <c r="AF352">
        <f t="shared" si="17"/>
        <v>7.504567605633565E-2</v>
      </c>
      <c r="AG352" t="s">
        <v>3027</v>
      </c>
    </row>
    <row r="353" spans="1:33">
      <c r="A353" t="s">
        <v>734</v>
      </c>
      <c r="B353">
        <v>9</v>
      </c>
      <c r="C353">
        <v>5</v>
      </c>
      <c r="D353">
        <v>39.734000000000002</v>
      </c>
      <c r="L353">
        <v>110969.90029999999</v>
      </c>
      <c r="M353" t="s">
        <v>735</v>
      </c>
      <c r="N353">
        <v>2496.9660269829546</v>
      </c>
      <c r="O353">
        <v>1542.3507550262236</v>
      </c>
      <c r="P353">
        <v>2425.2818253245787</v>
      </c>
      <c r="Q353">
        <v>2154.8662024445857</v>
      </c>
      <c r="R353">
        <v>3.1715434327756817</v>
      </c>
      <c r="S353">
        <v>0.2467269015568328</v>
      </c>
      <c r="T353">
        <v>3</v>
      </c>
      <c r="U353">
        <v>378</v>
      </c>
      <c r="V353">
        <v>2133.7235910053623</v>
      </c>
      <c r="W353">
        <v>2156.1786725419392</v>
      </c>
      <c r="X353">
        <v>1974.6477649564383</v>
      </c>
      <c r="Y353">
        <v>2088.1833428345794</v>
      </c>
      <c r="Z353">
        <v>3.2350106590933181</v>
      </c>
      <c r="AA353">
        <v>4.7392220834831585E-2</v>
      </c>
      <c r="AB353">
        <v>3</v>
      </c>
      <c r="AC353">
        <v>359</v>
      </c>
      <c r="AD353">
        <f t="shared" si="15"/>
        <v>0.96905475637681915</v>
      </c>
      <c r="AE353">
        <f t="shared" si="16"/>
        <v>-4.5349907553095994E-2</v>
      </c>
      <c r="AF353">
        <f t="shared" si="17"/>
        <v>0.84132605775551617</v>
      </c>
      <c r="AG353" t="s">
        <v>3027</v>
      </c>
    </row>
    <row r="354" spans="1:33">
      <c r="A354" t="s">
        <v>736</v>
      </c>
      <c r="B354">
        <v>7</v>
      </c>
      <c r="C354">
        <v>3</v>
      </c>
      <c r="D354">
        <v>39.311500000000002</v>
      </c>
      <c r="L354">
        <v>47049.917399999998</v>
      </c>
      <c r="M354" t="s">
        <v>737</v>
      </c>
      <c r="N354">
        <v>2435.2944015452026</v>
      </c>
      <c r="O354">
        <v>1609.1276329803234</v>
      </c>
      <c r="P354">
        <v>2410.5409197276135</v>
      </c>
      <c r="Q354">
        <v>2151.6543180843796</v>
      </c>
      <c r="R354">
        <v>3.1708956225975409</v>
      </c>
      <c r="S354">
        <v>0.21843884287026483</v>
      </c>
      <c r="T354">
        <v>3</v>
      </c>
      <c r="U354">
        <v>379</v>
      </c>
      <c r="V354">
        <v>2607.1287233168655</v>
      </c>
      <c r="W354">
        <v>2925.4024034868389</v>
      </c>
      <c r="X354">
        <v>2696.2000662505998</v>
      </c>
      <c r="Y354">
        <v>2742.9103976847678</v>
      </c>
      <c r="Z354">
        <v>3.3534536527554595</v>
      </c>
      <c r="AA354">
        <v>5.9862627454638252E-2</v>
      </c>
      <c r="AB354">
        <v>3</v>
      </c>
      <c r="AC354">
        <v>287</v>
      </c>
      <c r="AD354">
        <f t="shared" si="15"/>
        <v>1.2747913894118383</v>
      </c>
      <c r="AE354">
        <f t="shared" si="16"/>
        <v>0.35026117956665787</v>
      </c>
      <c r="AF354">
        <f t="shared" si="17"/>
        <v>0.10882581161621548</v>
      </c>
      <c r="AG354" t="s">
        <v>3027</v>
      </c>
    </row>
    <row r="355" spans="1:33">
      <c r="A355" t="s">
        <v>738</v>
      </c>
      <c r="B355">
        <v>8</v>
      </c>
      <c r="C355">
        <v>4</v>
      </c>
      <c r="D355">
        <v>44.707599999999999</v>
      </c>
      <c r="L355">
        <v>50745.001700000001</v>
      </c>
      <c r="M355" t="s">
        <v>739</v>
      </c>
      <c r="N355">
        <v>2120.2529696048637</v>
      </c>
      <c r="O355">
        <v>2188.2218815304591</v>
      </c>
      <c r="P355">
        <v>2124.6096533688292</v>
      </c>
      <c r="Q355">
        <v>2144.3615015013838</v>
      </c>
      <c r="R355">
        <v>3.1694211247488604</v>
      </c>
      <c r="S355">
        <v>1.774263084003903E-2</v>
      </c>
      <c r="T355">
        <v>3</v>
      </c>
      <c r="U355">
        <v>380</v>
      </c>
      <c r="V355">
        <v>2031.2469044685049</v>
      </c>
      <c r="W355">
        <v>1815.7411729108037</v>
      </c>
      <c r="X355">
        <v>1909.4277215905081</v>
      </c>
      <c r="Y355">
        <v>1918.805266323272</v>
      </c>
      <c r="Z355">
        <v>3.198272933716837</v>
      </c>
      <c r="AA355">
        <v>5.6315498022739087E-2</v>
      </c>
      <c r="AB355">
        <v>3</v>
      </c>
      <c r="AC355">
        <v>387</v>
      </c>
      <c r="AD355">
        <f t="shared" si="15"/>
        <v>0.89481426754761839</v>
      </c>
      <c r="AE355">
        <f t="shared" si="16"/>
        <v>-0.1603398349631813</v>
      </c>
      <c r="AF355">
        <f t="shared" si="17"/>
        <v>2.7022513145159577E-2</v>
      </c>
      <c r="AG355" t="s">
        <v>3027</v>
      </c>
    </row>
    <row r="356" spans="1:33">
      <c r="A356" t="s">
        <v>740</v>
      </c>
      <c r="B356">
        <v>5</v>
      </c>
      <c r="C356">
        <v>2</v>
      </c>
      <c r="D356">
        <v>29.9558</v>
      </c>
      <c r="L356">
        <v>50713.8246</v>
      </c>
      <c r="M356" t="s">
        <v>741</v>
      </c>
      <c r="N356">
        <v>2105.2519311041815</v>
      </c>
      <c r="O356">
        <v>2271.260894488069</v>
      </c>
      <c r="P356">
        <v>2045.6267490676667</v>
      </c>
      <c r="Q356">
        <v>2140.7131915533059</v>
      </c>
      <c r="R356">
        <v>3.1686816084626517</v>
      </c>
      <c r="S356">
        <v>5.4618373094725649E-2</v>
      </c>
      <c r="T356">
        <v>3</v>
      </c>
      <c r="U356">
        <v>381</v>
      </c>
      <c r="V356">
        <v>2741.1244359135558</v>
      </c>
      <c r="W356">
        <v>2458.7848558922906</v>
      </c>
      <c r="X356">
        <v>2521.0440351071898</v>
      </c>
      <c r="Y356">
        <v>2573.6511089710116</v>
      </c>
      <c r="Z356">
        <v>3.3257917044002658</v>
      </c>
      <c r="AA356">
        <v>5.7637674850093974E-2</v>
      </c>
      <c r="AB356">
        <v>3</v>
      </c>
      <c r="AC356">
        <v>303</v>
      </c>
      <c r="AD356">
        <f t="shared" si="15"/>
        <v>1.2022400380985017</v>
      </c>
      <c r="AE356">
        <f t="shared" si="16"/>
        <v>0.26572497192338362</v>
      </c>
      <c r="AF356">
        <f t="shared" si="17"/>
        <v>1.6537224851379023E-2</v>
      </c>
      <c r="AG356" t="s">
        <v>3027</v>
      </c>
    </row>
    <row r="357" spans="1:33">
      <c r="A357" t="s">
        <v>742</v>
      </c>
      <c r="B357">
        <v>3</v>
      </c>
      <c r="C357">
        <v>2</v>
      </c>
      <c r="D357">
        <v>20.121500000000001</v>
      </c>
      <c r="L357">
        <v>28201.170600000001</v>
      </c>
      <c r="M357" t="s">
        <v>743</v>
      </c>
      <c r="N357">
        <v>2019.3119313504667</v>
      </c>
      <c r="O357">
        <v>2339.2764741631759</v>
      </c>
      <c r="P357">
        <v>2059.6168852491387</v>
      </c>
      <c r="Q357">
        <v>2139.4017635875939</v>
      </c>
      <c r="R357">
        <v>3.1684154726449392</v>
      </c>
      <c r="S357">
        <v>8.1455358448664861E-2</v>
      </c>
      <c r="T357">
        <v>3</v>
      </c>
      <c r="U357">
        <v>382</v>
      </c>
      <c r="V357">
        <v>1947.6105845735119</v>
      </c>
      <c r="W357">
        <v>1603.9819744545985</v>
      </c>
      <c r="X357">
        <v>1886.6778561516994</v>
      </c>
      <c r="Y357">
        <v>1812.7568050599368</v>
      </c>
      <c r="Z357">
        <v>3.1735815761003416</v>
      </c>
      <c r="AA357">
        <v>0.10114605650399626</v>
      </c>
      <c r="AB357">
        <v>3</v>
      </c>
      <c r="AC357">
        <v>402</v>
      </c>
      <c r="AD357">
        <f t="shared" si="15"/>
        <v>0.84731948711685579</v>
      </c>
      <c r="AE357">
        <f t="shared" si="16"/>
        <v>-0.23902204555262876</v>
      </c>
      <c r="AF357">
        <f t="shared" si="17"/>
        <v>8.8955502074574783E-2</v>
      </c>
      <c r="AG357" t="s">
        <v>3027</v>
      </c>
    </row>
    <row r="358" spans="1:33">
      <c r="A358" t="s">
        <v>744</v>
      </c>
      <c r="B358">
        <v>19</v>
      </c>
      <c r="C358">
        <v>11</v>
      </c>
      <c r="D358">
        <v>87.760800000000003</v>
      </c>
      <c r="L358">
        <v>117722.63430000001</v>
      </c>
      <c r="M358" t="s">
        <v>745</v>
      </c>
      <c r="N358">
        <v>2261.5375132691643</v>
      </c>
      <c r="O358">
        <v>1880.4488635085927</v>
      </c>
      <c r="P358">
        <v>2254.5689321652831</v>
      </c>
      <c r="Q358">
        <v>2132.1851029810136</v>
      </c>
      <c r="R358">
        <v>3.1669480278947724</v>
      </c>
      <c r="S358">
        <v>0.10226026800373213</v>
      </c>
      <c r="T358">
        <v>3</v>
      </c>
      <c r="U358">
        <v>383</v>
      </c>
      <c r="V358">
        <v>1859.5399208848016</v>
      </c>
      <c r="W358">
        <v>1874.7465529556498</v>
      </c>
      <c r="X358">
        <v>1833.5145521272495</v>
      </c>
      <c r="Y358">
        <v>1855.9336753225666</v>
      </c>
      <c r="Z358">
        <v>3.1838044839345701</v>
      </c>
      <c r="AA358">
        <v>1.123489311575461E-2</v>
      </c>
      <c r="AB358">
        <v>3</v>
      </c>
      <c r="AC358">
        <v>395</v>
      </c>
      <c r="AD358">
        <f t="shared" si="15"/>
        <v>0.87043740842564787</v>
      </c>
      <c r="AE358">
        <f t="shared" si="16"/>
        <v>-0.20018753486338792</v>
      </c>
      <c r="AF358">
        <f t="shared" si="17"/>
        <v>9.4266948606363421E-2</v>
      </c>
      <c r="AG358" t="s">
        <v>3027</v>
      </c>
    </row>
    <row r="359" spans="1:33">
      <c r="A359" t="s">
        <v>746</v>
      </c>
      <c r="B359">
        <v>38</v>
      </c>
      <c r="C359">
        <v>17</v>
      </c>
      <c r="D359">
        <v>187.90940000000001</v>
      </c>
      <c r="L359">
        <v>279767.99660000001</v>
      </c>
      <c r="M359" t="s">
        <v>747</v>
      </c>
      <c r="N359">
        <v>2146.540949695082</v>
      </c>
      <c r="O359">
        <v>2130.1873342757162</v>
      </c>
      <c r="P359">
        <v>2115.0900387563856</v>
      </c>
      <c r="Q359">
        <v>2130.6061075757279</v>
      </c>
      <c r="R359">
        <v>3.1666262908032952</v>
      </c>
      <c r="S359">
        <v>7.382705267060005E-3</v>
      </c>
      <c r="T359">
        <v>3</v>
      </c>
      <c r="U359">
        <v>384</v>
      </c>
      <c r="V359">
        <v>2450.9825715442307</v>
      </c>
      <c r="W359">
        <v>2351.5962529909257</v>
      </c>
      <c r="X359">
        <v>2312.8858037206128</v>
      </c>
      <c r="Y359">
        <v>2371.8215427519231</v>
      </c>
      <c r="Z359">
        <v>3.2903240413125978</v>
      </c>
      <c r="AA359">
        <v>3.0034028981239764E-2</v>
      </c>
      <c r="AB359">
        <v>3</v>
      </c>
      <c r="AC359">
        <v>325</v>
      </c>
      <c r="AD359">
        <f t="shared" si="15"/>
        <v>1.1132144671502222</v>
      </c>
      <c r="AE359">
        <f t="shared" si="16"/>
        <v>0.15473156292899443</v>
      </c>
      <c r="AF359">
        <f t="shared" si="17"/>
        <v>4.6018149273346987E-3</v>
      </c>
      <c r="AG359" t="s">
        <v>3027</v>
      </c>
    </row>
    <row r="360" spans="1:33">
      <c r="A360" t="s">
        <v>748</v>
      </c>
      <c r="B360">
        <v>8</v>
      </c>
      <c r="C360">
        <v>4</v>
      </c>
      <c r="D360">
        <v>49.427199999999999</v>
      </c>
      <c r="L360">
        <v>28782.169000000002</v>
      </c>
      <c r="M360" t="s">
        <v>749</v>
      </c>
      <c r="N360">
        <v>2025.9876598961484</v>
      </c>
      <c r="O360">
        <v>2206.8291026066659</v>
      </c>
      <c r="P360">
        <v>2123.2917046357757</v>
      </c>
      <c r="Q360">
        <v>2118.7028223795301</v>
      </c>
      <c r="R360">
        <v>3.1641931682960491</v>
      </c>
      <c r="S360">
        <v>4.2718596970517997E-2</v>
      </c>
      <c r="T360">
        <v>3</v>
      </c>
      <c r="U360">
        <v>385</v>
      </c>
      <c r="V360">
        <v>2207.9048612810011</v>
      </c>
      <c r="W360">
        <v>2108.2933586727077</v>
      </c>
      <c r="X360">
        <v>2205.9188721564506</v>
      </c>
      <c r="Y360">
        <v>2174.0390307033867</v>
      </c>
      <c r="Z360">
        <v>3.2525093687086106</v>
      </c>
      <c r="AA360">
        <v>2.6193678986022977E-2</v>
      </c>
      <c r="AB360">
        <v>3</v>
      </c>
      <c r="AC360">
        <v>352</v>
      </c>
      <c r="AD360">
        <f t="shared" si="15"/>
        <v>1.0261179660211659</v>
      </c>
      <c r="AE360">
        <f t="shared" si="16"/>
        <v>3.7196597621965963E-2</v>
      </c>
      <c r="AF360">
        <f t="shared" si="17"/>
        <v>0.42075177099284766</v>
      </c>
      <c r="AG360" t="s">
        <v>3027</v>
      </c>
    </row>
    <row r="361" spans="1:33">
      <c r="A361" t="s">
        <v>750</v>
      </c>
      <c r="B361">
        <v>14</v>
      </c>
      <c r="C361">
        <v>9</v>
      </c>
      <c r="D361">
        <v>77.545699999999997</v>
      </c>
      <c r="L361">
        <v>47478.652199999997</v>
      </c>
      <c r="M361" t="s">
        <v>751</v>
      </c>
      <c r="N361">
        <v>2083.7854825499576</v>
      </c>
      <c r="O361">
        <v>2096.3760511198097</v>
      </c>
      <c r="P361">
        <v>2128.6180289600625</v>
      </c>
      <c r="Q361">
        <v>2102.9265208766096</v>
      </c>
      <c r="R361">
        <v>3.1609472212810807</v>
      </c>
      <c r="S361">
        <v>1.0995605076849983E-2</v>
      </c>
      <c r="T361">
        <v>3</v>
      </c>
      <c r="U361">
        <v>386</v>
      </c>
      <c r="V361">
        <v>1500.9283054188104</v>
      </c>
      <c r="W361">
        <v>1347.259388133235</v>
      </c>
      <c r="X361">
        <v>1379.5916129954919</v>
      </c>
      <c r="Y361">
        <v>1409.2597688491792</v>
      </c>
      <c r="Z361">
        <v>3.0642330859524267</v>
      </c>
      <c r="AA361">
        <v>5.7488736830852538E-2</v>
      </c>
      <c r="AB361">
        <v>3</v>
      </c>
      <c r="AC361">
        <v>472</v>
      </c>
      <c r="AD361">
        <f t="shared" si="15"/>
        <v>0.67014218274337334</v>
      </c>
      <c r="AE361">
        <f t="shared" si="16"/>
        <v>-0.57746087308322025</v>
      </c>
      <c r="AF361">
        <f t="shared" si="17"/>
        <v>1.4044806775926963E-4</v>
      </c>
      <c r="AG361" t="s">
        <v>3027</v>
      </c>
    </row>
    <row r="362" spans="1:33">
      <c r="A362" t="s">
        <v>752</v>
      </c>
      <c r="B362">
        <v>3</v>
      </c>
      <c r="C362">
        <v>1</v>
      </c>
      <c r="D362">
        <v>10.746700000000001</v>
      </c>
      <c r="L362">
        <v>83266.831000000006</v>
      </c>
      <c r="M362" t="s">
        <v>753</v>
      </c>
      <c r="N362">
        <v>1958.6190266803003</v>
      </c>
      <c r="O362">
        <v>2447.4514427381678</v>
      </c>
      <c r="P362">
        <v>1888.1978594222367</v>
      </c>
      <c r="Q362">
        <v>2098.0894429469013</v>
      </c>
      <c r="R362">
        <v>3.1599471216862058</v>
      </c>
      <c r="S362">
        <v>0.14517890421918858</v>
      </c>
      <c r="T362">
        <v>3</v>
      </c>
      <c r="U362">
        <v>387</v>
      </c>
      <c r="V362">
        <v>1494.4789851977334</v>
      </c>
      <c r="W362">
        <v>1285.7089959853167</v>
      </c>
      <c r="X362">
        <v>1444.6772271371149</v>
      </c>
      <c r="Y362">
        <v>1408.2884027733883</v>
      </c>
      <c r="Z362">
        <v>3.0639336348569057</v>
      </c>
      <c r="AA362">
        <v>7.7426069980523538E-2</v>
      </c>
      <c r="AB362">
        <v>3</v>
      </c>
      <c r="AC362">
        <v>474</v>
      </c>
      <c r="AD362">
        <f t="shared" si="15"/>
        <v>0.67122419757060348</v>
      </c>
      <c r="AE362">
        <f t="shared" si="16"/>
        <v>-0.57513336914857482</v>
      </c>
      <c r="AF362">
        <f t="shared" si="17"/>
        <v>2.0964298471226845E-2</v>
      </c>
      <c r="AG362" t="s">
        <v>3027</v>
      </c>
    </row>
    <row r="363" spans="1:33">
      <c r="A363" t="s">
        <v>754</v>
      </c>
      <c r="B363">
        <v>9</v>
      </c>
      <c r="C363">
        <v>6</v>
      </c>
      <c r="D363">
        <v>52.136400000000002</v>
      </c>
      <c r="L363">
        <v>47309.519899999999</v>
      </c>
      <c r="M363" t="s">
        <v>755</v>
      </c>
      <c r="N363">
        <v>2067.70216202761</v>
      </c>
      <c r="O363">
        <v>2039.2273857996279</v>
      </c>
      <c r="P363">
        <v>2175.752880323942</v>
      </c>
      <c r="Q363">
        <v>2094.2274760503933</v>
      </c>
      <c r="R363">
        <v>3.1591469763635631</v>
      </c>
      <c r="S363">
        <v>3.4391813017647294E-2</v>
      </c>
      <c r="T363">
        <v>3</v>
      </c>
      <c r="U363">
        <v>388</v>
      </c>
      <c r="V363">
        <v>1817.8806146856516</v>
      </c>
      <c r="W363">
        <v>1951.2812827648672</v>
      </c>
      <c r="X363">
        <v>1670.2086438308572</v>
      </c>
      <c r="Y363">
        <v>1813.1235137604588</v>
      </c>
      <c r="Z363">
        <v>3.1736694221138015</v>
      </c>
      <c r="AA363">
        <v>7.7543912592586139E-2</v>
      </c>
      <c r="AB363">
        <v>3</v>
      </c>
      <c r="AC363">
        <v>401</v>
      </c>
      <c r="AD363">
        <f t="shared" si="15"/>
        <v>0.86577200160696854</v>
      </c>
      <c r="AE363">
        <f t="shared" si="16"/>
        <v>-0.2079409492180303</v>
      </c>
      <c r="AF363">
        <f t="shared" si="17"/>
        <v>3.6855540006826275E-2</v>
      </c>
      <c r="AG363" t="s">
        <v>3027</v>
      </c>
    </row>
    <row r="364" spans="1:33">
      <c r="A364" t="s">
        <v>756</v>
      </c>
      <c r="B364">
        <v>11</v>
      </c>
      <c r="C364">
        <v>6</v>
      </c>
      <c r="D364">
        <v>61.227800000000002</v>
      </c>
      <c r="L364">
        <v>65462.784299999999</v>
      </c>
      <c r="M364" t="s">
        <v>757</v>
      </c>
      <c r="N364">
        <v>2150.3047337378162</v>
      </c>
      <c r="O364">
        <v>2034.4066207870308</v>
      </c>
      <c r="P364">
        <v>2018.9559260467108</v>
      </c>
      <c r="Q364">
        <v>2067.8890935238528</v>
      </c>
      <c r="R364">
        <v>3.1536503658323936</v>
      </c>
      <c r="S364">
        <v>3.4717000574022445E-2</v>
      </c>
      <c r="T364">
        <v>3</v>
      </c>
      <c r="U364">
        <v>389</v>
      </c>
      <c r="V364">
        <v>1848.8748784276042</v>
      </c>
      <c r="W364">
        <v>2055.972271373425</v>
      </c>
      <c r="X364">
        <v>2154.3812242457366</v>
      </c>
      <c r="Y364">
        <v>2019.7427913489219</v>
      </c>
      <c r="Z364">
        <v>3.2205380987317391</v>
      </c>
      <c r="AA364">
        <v>7.7208929700954124E-2</v>
      </c>
      <c r="AB364">
        <v>3</v>
      </c>
      <c r="AC364">
        <v>371</v>
      </c>
      <c r="AD364">
        <f t="shared" si="15"/>
        <v>0.97671717389210377</v>
      </c>
      <c r="AE364">
        <f t="shared" si="16"/>
        <v>-3.398723064056812E-2</v>
      </c>
      <c r="AF364">
        <f t="shared" si="17"/>
        <v>0.65254782801933708</v>
      </c>
      <c r="AG364" t="s">
        <v>3027</v>
      </c>
    </row>
    <row r="365" spans="1:33">
      <c r="A365" t="s">
        <v>758</v>
      </c>
      <c r="B365">
        <v>10</v>
      </c>
      <c r="C365">
        <v>9</v>
      </c>
      <c r="D365">
        <v>38.749299999999998</v>
      </c>
      <c r="L365">
        <v>11381.3896</v>
      </c>
      <c r="M365" t="s">
        <v>759</v>
      </c>
      <c r="N365">
        <v>2315.5574607306858</v>
      </c>
      <c r="O365">
        <v>1816.7578329640307</v>
      </c>
      <c r="P365">
        <v>2065.8158313674767</v>
      </c>
      <c r="Q365">
        <v>2066.0437083540642</v>
      </c>
      <c r="R365">
        <v>3.1532626282043914</v>
      </c>
      <c r="S365">
        <v>0.12071375399958618</v>
      </c>
      <c r="T365">
        <v>3</v>
      </c>
      <c r="U365">
        <v>390</v>
      </c>
      <c r="V365">
        <v>2474.6512987548122</v>
      </c>
      <c r="W365">
        <v>2601.6456124920965</v>
      </c>
      <c r="X365">
        <v>2052.0459555878488</v>
      </c>
      <c r="Y365">
        <v>2376.1142889449188</v>
      </c>
      <c r="Z365">
        <v>3.2911093579461457</v>
      </c>
      <c r="AA365">
        <v>0.12109891255732773</v>
      </c>
      <c r="AB365">
        <v>3</v>
      </c>
      <c r="AC365">
        <v>324</v>
      </c>
      <c r="AD365">
        <f t="shared" si="15"/>
        <v>1.1500793905458446</v>
      </c>
      <c r="AE365">
        <f t="shared" si="16"/>
        <v>0.20173345455525257</v>
      </c>
      <c r="AF365">
        <f t="shared" si="17"/>
        <v>0.23124098825866882</v>
      </c>
      <c r="AG365" t="s">
        <v>3027</v>
      </c>
    </row>
    <row r="366" spans="1:33">
      <c r="A366" t="s">
        <v>760</v>
      </c>
      <c r="B366">
        <v>7</v>
      </c>
      <c r="C366">
        <v>2</v>
      </c>
      <c r="D366">
        <v>38.139600000000002</v>
      </c>
      <c r="L366">
        <v>16810.6266</v>
      </c>
      <c r="M366" t="s">
        <v>761</v>
      </c>
      <c r="N366">
        <v>2694.5405349404391</v>
      </c>
      <c r="O366">
        <v>1269.5739418156456</v>
      </c>
      <c r="P366">
        <v>2179.5546572169874</v>
      </c>
      <c r="Q366">
        <v>2047.8897113243572</v>
      </c>
      <c r="R366">
        <v>3.1494296872660406</v>
      </c>
      <c r="S366">
        <v>0.35233823857901359</v>
      </c>
      <c r="T366">
        <v>3</v>
      </c>
      <c r="U366">
        <v>393</v>
      </c>
      <c r="V366">
        <v>1387.1107617504995</v>
      </c>
      <c r="W366">
        <v>1339.6553983681736</v>
      </c>
      <c r="X366">
        <v>1861.1271317762184</v>
      </c>
      <c r="Y366">
        <v>1529.2977639649637</v>
      </c>
      <c r="Z366">
        <v>3.0997340854964941</v>
      </c>
      <c r="AA366">
        <v>0.18855096403109453</v>
      </c>
      <c r="AB366">
        <v>3</v>
      </c>
      <c r="AC366">
        <v>447</v>
      </c>
      <c r="AD366">
        <f t="shared" si="15"/>
        <v>0.74676763866154516</v>
      </c>
      <c r="AE366">
        <f t="shared" si="16"/>
        <v>-0.42126868547281643</v>
      </c>
      <c r="AF366">
        <f t="shared" si="17"/>
        <v>0.31203614167897781</v>
      </c>
      <c r="AG366" t="s">
        <v>3027</v>
      </c>
    </row>
    <row r="367" spans="1:33">
      <c r="A367" t="s">
        <v>762</v>
      </c>
      <c r="B367">
        <v>13</v>
      </c>
      <c r="C367">
        <v>3</v>
      </c>
      <c r="D367">
        <v>76.515900000000002</v>
      </c>
      <c r="L367">
        <v>61583.563499999997</v>
      </c>
      <c r="M367" t="s">
        <v>763</v>
      </c>
      <c r="N367">
        <v>2094.3870413590907</v>
      </c>
      <c r="O367">
        <v>1911.6153807440019</v>
      </c>
      <c r="P367">
        <v>2129.5421655840869</v>
      </c>
      <c r="Q367">
        <v>2045.1815292290596</v>
      </c>
      <c r="R367">
        <v>3.1488549849740521</v>
      </c>
      <c r="S367">
        <v>5.7207442912520876E-2</v>
      </c>
      <c r="T367">
        <v>3</v>
      </c>
      <c r="U367">
        <v>394</v>
      </c>
      <c r="V367">
        <v>2517.3949967214771</v>
      </c>
      <c r="W367">
        <v>2268.3762318908202</v>
      </c>
      <c r="X367">
        <v>2401.0340346085191</v>
      </c>
      <c r="Y367">
        <v>2395.6017544069387</v>
      </c>
      <c r="Z367">
        <v>3.2946566544290952</v>
      </c>
      <c r="AA367">
        <v>5.2011244495035573E-2</v>
      </c>
      <c r="AB367">
        <v>3</v>
      </c>
      <c r="AC367">
        <v>320</v>
      </c>
      <c r="AD367">
        <f t="shared" si="15"/>
        <v>1.1713394239923394</v>
      </c>
      <c r="AE367">
        <f t="shared" si="16"/>
        <v>0.22815919228196166</v>
      </c>
      <c r="AF367">
        <f t="shared" si="17"/>
        <v>2.3776113227648426E-2</v>
      </c>
      <c r="AG367" t="s">
        <v>3027</v>
      </c>
    </row>
    <row r="368" spans="1:33">
      <c r="A368" t="s">
        <v>764</v>
      </c>
      <c r="B368">
        <v>10</v>
      </c>
      <c r="C368">
        <v>7</v>
      </c>
      <c r="D368">
        <v>53.175899999999999</v>
      </c>
      <c r="L368">
        <v>40723.7929</v>
      </c>
      <c r="M368" t="s">
        <v>765</v>
      </c>
      <c r="N368">
        <v>2389.7291779589173</v>
      </c>
      <c r="O368">
        <v>1318.532242346663</v>
      </c>
      <c r="P368">
        <v>2396.9680496509955</v>
      </c>
      <c r="Q368">
        <v>2035.0764899855251</v>
      </c>
      <c r="R368">
        <v>3.1467038603468795</v>
      </c>
      <c r="S368">
        <v>0.30493009959977402</v>
      </c>
      <c r="T368">
        <v>3</v>
      </c>
      <c r="U368">
        <v>395</v>
      </c>
      <c r="V368">
        <v>2573.3748993456334</v>
      </c>
      <c r="W368">
        <v>2769.4856900980494</v>
      </c>
      <c r="X368">
        <v>2942.7981650580427</v>
      </c>
      <c r="Y368">
        <v>2761.8862515005753</v>
      </c>
      <c r="Z368">
        <v>3.3564478201224377</v>
      </c>
      <c r="AA368">
        <v>6.6921236205684423E-2</v>
      </c>
      <c r="AB368">
        <v>3</v>
      </c>
      <c r="AC368">
        <v>285</v>
      </c>
      <c r="AD368">
        <f t="shared" si="15"/>
        <v>1.3571412500176934</v>
      </c>
      <c r="AE368">
        <f t="shared" si="16"/>
        <v>0.44057088294912489</v>
      </c>
      <c r="AF368">
        <f t="shared" si="17"/>
        <v>0.12377674849196921</v>
      </c>
      <c r="AG368" t="s">
        <v>3027</v>
      </c>
    </row>
    <row r="369" spans="1:33">
      <c r="A369" t="s">
        <v>766</v>
      </c>
      <c r="B369">
        <v>2</v>
      </c>
      <c r="C369">
        <v>1</v>
      </c>
      <c r="D369">
        <v>7.3289999999999997</v>
      </c>
      <c r="L369">
        <v>28460.474399999999</v>
      </c>
      <c r="M369" t="s">
        <v>767</v>
      </c>
      <c r="N369">
        <v>2074.5060409245416</v>
      </c>
      <c r="O369">
        <v>2066.3518237640569</v>
      </c>
      <c r="P369">
        <v>1950.6970841943846</v>
      </c>
      <c r="Q369">
        <v>2030.5183162943276</v>
      </c>
      <c r="R369">
        <v>3.1457300345696373</v>
      </c>
      <c r="S369">
        <v>3.4103284529488458E-2</v>
      </c>
      <c r="T369">
        <v>3</v>
      </c>
      <c r="U369">
        <v>396</v>
      </c>
      <c r="V369">
        <v>2928.4313672772982</v>
      </c>
      <c r="W369">
        <v>3424.8136213172052</v>
      </c>
      <c r="X369">
        <v>3262.1198889839161</v>
      </c>
      <c r="Y369">
        <v>3205.1216258594736</v>
      </c>
      <c r="Z369">
        <v>3.4210865464539495</v>
      </c>
      <c r="AA369">
        <v>7.8952461479520786E-2</v>
      </c>
      <c r="AB369">
        <v>3</v>
      </c>
      <c r="AC369">
        <v>254</v>
      </c>
      <c r="AD369">
        <f t="shared" si="15"/>
        <v>1.5784746190858221</v>
      </c>
      <c r="AE369">
        <f t="shared" si="16"/>
        <v>0.65853106317645704</v>
      </c>
      <c r="AF369">
        <f t="shared" si="17"/>
        <v>1.4901539022436382E-3</v>
      </c>
      <c r="AG369" t="s">
        <v>3027</v>
      </c>
    </row>
    <row r="370" spans="1:33">
      <c r="A370" t="s">
        <v>768</v>
      </c>
      <c r="B370">
        <v>10</v>
      </c>
      <c r="C370">
        <v>6</v>
      </c>
      <c r="D370">
        <v>59.937199999999997</v>
      </c>
      <c r="L370">
        <v>107286.7711</v>
      </c>
      <c r="M370" t="s">
        <v>769</v>
      </c>
      <c r="N370">
        <v>1765.9799883034386</v>
      </c>
      <c r="O370">
        <v>2239.4344597020827</v>
      </c>
      <c r="P370">
        <v>2083.221299110071</v>
      </c>
      <c r="Q370">
        <v>2029.5452490385305</v>
      </c>
      <c r="R370">
        <v>3.1455218615984486</v>
      </c>
      <c r="S370">
        <v>0.11886803347619744</v>
      </c>
      <c r="T370">
        <v>3</v>
      </c>
      <c r="U370">
        <v>397</v>
      </c>
      <c r="V370">
        <v>1203.6709190672018</v>
      </c>
      <c r="W370">
        <v>1003.1576784661974</v>
      </c>
      <c r="X370">
        <v>1078.9656506942283</v>
      </c>
      <c r="Y370">
        <v>1095.2647494092091</v>
      </c>
      <c r="Z370">
        <v>2.9547611422901454</v>
      </c>
      <c r="AA370">
        <v>9.2439222180918407E-2</v>
      </c>
      <c r="AB370">
        <v>3</v>
      </c>
      <c r="AC370">
        <v>550</v>
      </c>
      <c r="AD370">
        <f t="shared" si="15"/>
        <v>0.53966017753389628</v>
      </c>
      <c r="AE370">
        <f t="shared" si="16"/>
        <v>-0.88987686263340049</v>
      </c>
      <c r="AF370">
        <f t="shared" si="17"/>
        <v>3.472406102638625E-3</v>
      </c>
      <c r="AG370" t="s">
        <v>3027</v>
      </c>
    </row>
    <row r="371" spans="1:33">
      <c r="A371" t="s">
        <v>770</v>
      </c>
      <c r="B371">
        <v>5</v>
      </c>
      <c r="C371">
        <v>2</v>
      </c>
      <c r="D371">
        <v>23.746300000000002</v>
      </c>
      <c r="L371">
        <v>90296.592699999994</v>
      </c>
      <c r="M371" t="s">
        <v>771</v>
      </c>
      <c r="N371">
        <v>2953.2178465046923</v>
      </c>
      <c r="O371">
        <v>1015.6507220580886</v>
      </c>
      <c r="P371">
        <v>2117.3597857640675</v>
      </c>
      <c r="Q371">
        <v>2028.7427847756164</v>
      </c>
      <c r="R371">
        <v>3.1453501114402802</v>
      </c>
      <c r="S371">
        <v>0.47902502507872824</v>
      </c>
      <c r="T371">
        <v>3</v>
      </c>
      <c r="U371">
        <v>398</v>
      </c>
      <c r="V371">
        <v>1944.5327158108664</v>
      </c>
      <c r="W371">
        <v>1961.0979677480211</v>
      </c>
      <c r="X371">
        <v>2023.3672383943035</v>
      </c>
      <c r="Y371">
        <v>1976.3326406510641</v>
      </c>
      <c r="Z371">
        <v>3.2111020753734372</v>
      </c>
      <c r="AA371">
        <v>2.1032247192237397E-2</v>
      </c>
      <c r="AB371">
        <v>3</v>
      </c>
      <c r="AC371">
        <v>379</v>
      </c>
      <c r="AD371">
        <f t="shared" si="15"/>
        <v>0.9741661956765264</v>
      </c>
      <c r="AE371">
        <f t="shared" si="16"/>
        <v>-3.7760173478651161E-2</v>
      </c>
      <c r="AF371">
        <f t="shared" si="17"/>
        <v>0.93013362138171418</v>
      </c>
      <c r="AG371" t="s">
        <v>3027</v>
      </c>
    </row>
    <row r="372" spans="1:33">
      <c r="A372" t="s">
        <v>772</v>
      </c>
      <c r="B372">
        <v>8</v>
      </c>
      <c r="C372">
        <v>4</v>
      </c>
      <c r="D372">
        <v>43.188699999999997</v>
      </c>
      <c r="L372">
        <v>62835.201500000003</v>
      </c>
      <c r="M372" t="s">
        <v>773</v>
      </c>
      <c r="N372">
        <v>1976.6670865932904</v>
      </c>
      <c r="O372">
        <v>2225.9383203514481</v>
      </c>
      <c r="P372">
        <v>1869.5270538311702</v>
      </c>
      <c r="Q372">
        <v>2024.0441535919699</v>
      </c>
      <c r="R372">
        <v>3.14434310537712</v>
      </c>
      <c r="S372">
        <v>9.0347807332305269E-2</v>
      </c>
      <c r="T372">
        <v>3</v>
      </c>
      <c r="U372">
        <v>399</v>
      </c>
      <c r="V372">
        <v>1758.492041432924</v>
      </c>
      <c r="W372">
        <v>1735.4906893964867</v>
      </c>
      <c r="X372">
        <v>1711.0935355894746</v>
      </c>
      <c r="Y372">
        <v>1735.0254221396285</v>
      </c>
      <c r="Z372">
        <v>3.1545478745566369</v>
      </c>
      <c r="AA372">
        <v>1.3661285705243244E-2</v>
      </c>
      <c r="AB372">
        <v>3</v>
      </c>
      <c r="AC372">
        <v>411</v>
      </c>
      <c r="AD372">
        <f t="shared" si="15"/>
        <v>0.85720729909007454</v>
      </c>
      <c r="AE372">
        <f t="shared" si="16"/>
        <v>-0.22228396032294781</v>
      </c>
      <c r="AF372">
        <f t="shared" si="17"/>
        <v>5.3274561207997409E-2</v>
      </c>
      <c r="AG372" t="s">
        <v>3027</v>
      </c>
    </row>
    <row r="373" spans="1:33">
      <c r="A373" t="s">
        <v>774</v>
      </c>
      <c r="B373">
        <v>6</v>
      </c>
      <c r="C373">
        <v>5</v>
      </c>
      <c r="D373">
        <v>33.203699999999998</v>
      </c>
      <c r="L373">
        <v>30902.9126</v>
      </c>
      <c r="M373" t="s">
        <v>775</v>
      </c>
      <c r="N373">
        <v>2247.4583831280775</v>
      </c>
      <c r="O373">
        <v>1347.7257314486299</v>
      </c>
      <c r="P373">
        <v>2461.4777418168433</v>
      </c>
      <c r="Q373">
        <v>2018.8872854645172</v>
      </c>
      <c r="R373">
        <v>3.1432351961187006</v>
      </c>
      <c r="S373">
        <v>0.2927411446264912</v>
      </c>
      <c r="T373">
        <v>3</v>
      </c>
      <c r="U373">
        <v>400</v>
      </c>
      <c r="V373">
        <v>2343.5021969269578</v>
      </c>
      <c r="W373">
        <v>2478.0520084801651</v>
      </c>
      <c r="X373">
        <v>2317.468253228109</v>
      </c>
      <c r="Y373">
        <v>2379.67415287841</v>
      </c>
      <c r="Z373">
        <v>3.2917595254505674</v>
      </c>
      <c r="AA373">
        <v>3.6217726495983871E-2</v>
      </c>
      <c r="AB373">
        <v>3</v>
      </c>
      <c r="AC373">
        <v>323</v>
      </c>
      <c r="AD373">
        <f t="shared" si="15"/>
        <v>1.1787057999777739</v>
      </c>
      <c r="AE373">
        <f t="shared" si="16"/>
        <v>0.23720367261960593</v>
      </c>
      <c r="AF373">
        <f t="shared" si="17"/>
        <v>0.35449043064930624</v>
      </c>
      <c r="AG373" t="s">
        <v>3027</v>
      </c>
    </row>
    <row r="374" spans="1:33">
      <c r="A374" t="s">
        <v>776</v>
      </c>
      <c r="B374">
        <v>3</v>
      </c>
      <c r="C374">
        <v>1</v>
      </c>
      <c r="D374">
        <v>16.416599999999999</v>
      </c>
      <c r="L374">
        <v>47208.235699999997</v>
      </c>
      <c r="M374" t="s">
        <v>777</v>
      </c>
      <c r="N374">
        <v>1937.6365683102044</v>
      </c>
      <c r="O374">
        <v>2177.9907535401098</v>
      </c>
      <c r="P374">
        <v>1905.2728374484277</v>
      </c>
      <c r="Q374">
        <v>2006.966719766247</v>
      </c>
      <c r="R374">
        <v>3.1406632940938226</v>
      </c>
      <c r="S374">
        <v>7.4237658232460951E-2</v>
      </c>
      <c r="T374">
        <v>3</v>
      </c>
      <c r="U374">
        <v>402</v>
      </c>
      <c r="V374">
        <v>1694.3842500781009</v>
      </c>
      <c r="W374">
        <v>2016.9383281125829</v>
      </c>
      <c r="X374">
        <v>1842.5094282138505</v>
      </c>
      <c r="Y374">
        <v>1851.2773354681781</v>
      </c>
      <c r="Z374">
        <v>3.1827135162167055</v>
      </c>
      <c r="AA374">
        <v>8.7213130552962911E-2</v>
      </c>
      <c r="AB374">
        <v>3</v>
      </c>
      <c r="AC374">
        <v>396</v>
      </c>
      <c r="AD374">
        <f t="shared" si="15"/>
        <v>0.92242552765588348</v>
      </c>
      <c r="AE374">
        <f t="shared" si="16"/>
        <v>-0.1164956554959676</v>
      </c>
      <c r="AF374">
        <f t="shared" si="17"/>
        <v>0.28695800949125699</v>
      </c>
      <c r="AG374" t="s">
        <v>3027</v>
      </c>
    </row>
    <row r="375" spans="1:33">
      <c r="A375" t="s">
        <v>778</v>
      </c>
      <c r="B375">
        <v>11</v>
      </c>
      <c r="C375">
        <v>1</v>
      </c>
      <c r="D375">
        <v>39.0214</v>
      </c>
      <c r="L375">
        <v>439151.97840000002</v>
      </c>
      <c r="M375" t="s">
        <v>779</v>
      </c>
      <c r="N375">
        <v>1709.0099089341325</v>
      </c>
      <c r="O375">
        <v>2133.3279415770476</v>
      </c>
      <c r="P375">
        <v>2148.687049047348</v>
      </c>
      <c r="Q375">
        <v>1997.008299852843</v>
      </c>
      <c r="R375">
        <v>3.1385029930363069</v>
      </c>
      <c r="S375">
        <v>0.12495297242853763</v>
      </c>
      <c r="T375">
        <v>3</v>
      </c>
      <c r="U375">
        <v>403</v>
      </c>
      <c r="V375">
        <v>1598.8587381709026</v>
      </c>
      <c r="W375">
        <v>1204.2432744723981</v>
      </c>
      <c r="X375">
        <v>1627.3118704062949</v>
      </c>
      <c r="Y375">
        <v>1476.8046276831983</v>
      </c>
      <c r="Z375">
        <v>3.0845650765432309</v>
      </c>
      <c r="AA375">
        <v>0.16012503239201478</v>
      </c>
      <c r="AB375">
        <v>3</v>
      </c>
      <c r="AC375">
        <v>453</v>
      </c>
      <c r="AD375">
        <f t="shared" si="15"/>
        <v>0.73950850769724996</v>
      </c>
      <c r="AE375">
        <f t="shared" si="16"/>
        <v>-0.4353613499402631</v>
      </c>
      <c r="AF375">
        <f t="shared" si="17"/>
        <v>5.8743636168431458E-2</v>
      </c>
      <c r="AG375" t="s">
        <v>3027</v>
      </c>
    </row>
    <row r="376" spans="1:33">
      <c r="A376" t="s">
        <v>780</v>
      </c>
      <c r="B376">
        <v>11</v>
      </c>
      <c r="C376">
        <v>3</v>
      </c>
      <c r="D376">
        <v>57.3628</v>
      </c>
      <c r="L376">
        <v>93680.6008</v>
      </c>
      <c r="M376" t="s">
        <v>781</v>
      </c>
      <c r="N376">
        <v>1924.3608671936304</v>
      </c>
      <c r="O376">
        <v>2127.7761241671155</v>
      </c>
      <c r="P376">
        <v>1938.6693998007147</v>
      </c>
      <c r="Q376">
        <v>1996.935463720487</v>
      </c>
      <c r="R376">
        <v>3.1384871528882021</v>
      </c>
      <c r="S376">
        <v>5.6855600358780234E-2</v>
      </c>
      <c r="T376">
        <v>3</v>
      </c>
      <c r="U376">
        <v>404</v>
      </c>
      <c r="V376">
        <v>1590.735859506646</v>
      </c>
      <c r="W376">
        <v>1659.3984397115876</v>
      </c>
      <c r="X376">
        <v>1721.201640661985</v>
      </c>
      <c r="Y376">
        <v>1657.1119799600729</v>
      </c>
      <c r="Z376">
        <v>3.1345938889859761</v>
      </c>
      <c r="AA376">
        <v>3.9383540593222029E-2</v>
      </c>
      <c r="AB376">
        <v>3</v>
      </c>
      <c r="AC376">
        <v>427</v>
      </c>
      <c r="AD376">
        <f t="shared" si="15"/>
        <v>0.82982750823239448</v>
      </c>
      <c r="AE376">
        <f t="shared" si="16"/>
        <v>-0.26911661249984087</v>
      </c>
      <c r="AF376">
        <f t="shared" si="17"/>
        <v>1.0868083653016036E-2</v>
      </c>
      <c r="AG376" t="s">
        <v>3027</v>
      </c>
    </row>
    <row r="377" spans="1:33">
      <c r="A377" t="s">
        <v>782</v>
      </c>
      <c r="B377">
        <v>3</v>
      </c>
      <c r="C377">
        <v>2</v>
      </c>
      <c r="D377">
        <v>29.418800000000001</v>
      </c>
      <c r="L377">
        <v>17901.758699999998</v>
      </c>
      <c r="M377" t="s">
        <v>783</v>
      </c>
      <c r="N377">
        <v>2077.778559304209</v>
      </c>
      <c r="O377">
        <v>2018.3105550453706</v>
      </c>
      <c r="P377">
        <v>1875.8162526081039</v>
      </c>
      <c r="Q377">
        <v>1990.635122319228</v>
      </c>
      <c r="R377">
        <v>3.1371147855670425</v>
      </c>
      <c r="S377">
        <v>5.2137387188630265E-2</v>
      </c>
      <c r="T377">
        <v>3</v>
      </c>
      <c r="U377">
        <v>405</v>
      </c>
      <c r="V377">
        <v>1131.1284017181986</v>
      </c>
      <c r="W377">
        <v>1164.6563047248965</v>
      </c>
      <c r="X377">
        <v>1174.5857109736353</v>
      </c>
      <c r="Y377">
        <v>1156.79013913891</v>
      </c>
      <c r="Z377">
        <v>2.9784966098600973</v>
      </c>
      <c r="AA377">
        <v>1.968508659616236E-2</v>
      </c>
      <c r="AB377">
        <v>3</v>
      </c>
      <c r="AC377">
        <v>535</v>
      </c>
      <c r="AD377">
        <f t="shared" si="15"/>
        <v>0.58111611021469833</v>
      </c>
      <c r="AE377">
        <f t="shared" si="16"/>
        <v>-0.78310164400290816</v>
      </c>
      <c r="AF377">
        <f t="shared" si="17"/>
        <v>1.6961274771714493E-4</v>
      </c>
      <c r="AG377" t="s">
        <v>3027</v>
      </c>
    </row>
    <row r="378" spans="1:33">
      <c r="A378" t="s">
        <v>784</v>
      </c>
      <c r="B378">
        <v>5</v>
      </c>
      <c r="C378">
        <v>2</v>
      </c>
      <c r="D378">
        <v>25.673500000000001</v>
      </c>
      <c r="L378">
        <v>33765.346400000002</v>
      </c>
      <c r="M378" t="s">
        <v>785</v>
      </c>
      <c r="N378">
        <v>1815.7776808620977</v>
      </c>
      <c r="O378">
        <v>2071.2823836799789</v>
      </c>
      <c r="P378">
        <v>2067.1903020769328</v>
      </c>
      <c r="Q378">
        <v>1984.7501222063365</v>
      </c>
      <c r="R378">
        <v>3.1358289605288028</v>
      </c>
      <c r="S378">
        <v>7.3736602017750077E-2</v>
      </c>
      <c r="T378">
        <v>3</v>
      </c>
      <c r="U378">
        <v>406</v>
      </c>
      <c r="V378">
        <v>1549.6635059964001</v>
      </c>
      <c r="W378">
        <v>1432.7353390139845</v>
      </c>
      <c r="X378">
        <v>1648.3336727718445</v>
      </c>
      <c r="Y378">
        <v>1543.5775059274097</v>
      </c>
      <c r="Z378">
        <v>3.1037704730711351</v>
      </c>
      <c r="AA378">
        <v>6.9920647438526107E-2</v>
      </c>
      <c r="AB378">
        <v>3</v>
      </c>
      <c r="AC378">
        <v>444</v>
      </c>
      <c r="AD378">
        <f t="shared" si="15"/>
        <v>0.77771881137938925</v>
      </c>
      <c r="AE378">
        <f t="shared" si="16"/>
        <v>-0.36267945992744677</v>
      </c>
      <c r="AF378">
        <f t="shared" si="17"/>
        <v>1.3671698423990169E-2</v>
      </c>
      <c r="AG378" t="s">
        <v>3027</v>
      </c>
    </row>
    <row r="379" spans="1:33">
      <c r="A379" t="s">
        <v>786</v>
      </c>
      <c r="B379">
        <v>22</v>
      </c>
      <c r="C379">
        <v>3</v>
      </c>
      <c r="D379">
        <v>154.33699999999999</v>
      </c>
      <c r="L379">
        <v>51765.857199999999</v>
      </c>
      <c r="M379" t="s">
        <v>787</v>
      </c>
      <c r="N379">
        <v>2099.3488268442388</v>
      </c>
      <c r="O379">
        <v>1766.4049930258552</v>
      </c>
      <c r="P379">
        <v>2083.5745526203891</v>
      </c>
      <c r="Q379">
        <v>1983.1094574968276</v>
      </c>
      <c r="R379">
        <v>3.1354698088722039</v>
      </c>
      <c r="S379">
        <v>9.4718539623437376E-2</v>
      </c>
      <c r="T379">
        <v>3</v>
      </c>
      <c r="U379">
        <v>407</v>
      </c>
      <c r="V379">
        <v>2335.5673777715247</v>
      </c>
      <c r="W379">
        <v>2312.047454353466</v>
      </c>
      <c r="X379">
        <v>2174.8101975344171</v>
      </c>
      <c r="Y379">
        <v>2274.1416765531362</v>
      </c>
      <c r="Z379">
        <v>3.2720595492318454</v>
      </c>
      <c r="AA379">
        <v>3.8178665091281587E-2</v>
      </c>
      <c r="AB379">
        <v>3</v>
      </c>
      <c r="AC379">
        <v>338</v>
      </c>
      <c r="AD379">
        <f t="shared" si="15"/>
        <v>1.1467554995293416</v>
      </c>
      <c r="AE379">
        <f t="shared" si="16"/>
        <v>0.19755782621183665</v>
      </c>
      <c r="AF379">
        <f t="shared" si="17"/>
        <v>7.1518423524270403E-2</v>
      </c>
      <c r="AG379" t="s">
        <v>3027</v>
      </c>
    </row>
    <row r="380" spans="1:33">
      <c r="A380" t="s">
        <v>788</v>
      </c>
      <c r="B380">
        <v>2</v>
      </c>
      <c r="C380">
        <v>1</v>
      </c>
      <c r="D380">
        <v>7.242</v>
      </c>
      <c r="L380">
        <v>77213.036300000007</v>
      </c>
      <c r="M380" t="s">
        <v>789</v>
      </c>
      <c r="N380">
        <v>1669.0209966608395</v>
      </c>
      <c r="O380">
        <v>2170.1848941718549</v>
      </c>
      <c r="P380">
        <v>2106.3366490299754</v>
      </c>
      <c r="Q380">
        <v>1981.8475132875565</v>
      </c>
      <c r="R380">
        <v>3.1351933592516406</v>
      </c>
      <c r="S380">
        <v>0.13764437414585304</v>
      </c>
      <c r="T380">
        <v>3</v>
      </c>
      <c r="U380">
        <v>408</v>
      </c>
      <c r="V380">
        <v>1854.2509248289348</v>
      </c>
      <c r="W380">
        <v>2125.8511432469377</v>
      </c>
      <c r="X380">
        <v>1900.3648877030314</v>
      </c>
      <c r="Y380">
        <v>1960.1556519263015</v>
      </c>
      <c r="Z380">
        <v>3.207532591120243</v>
      </c>
      <c r="AA380">
        <v>7.4145691020461216E-2</v>
      </c>
      <c r="AB380">
        <v>3</v>
      </c>
      <c r="AC380">
        <v>381</v>
      </c>
      <c r="AD380">
        <f t="shared" si="15"/>
        <v>0.98905472736130351</v>
      </c>
      <c r="AE380">
        <f t="shared" si="16"/>
        <v>-1.5877743055344447E-2</v>
      </c>
      <c r="AF380">
        <f t="shared" si="17"/>
        <v>0.90911370627909038</v>
      </c>
      <c r="AG380" t="s">
        <v>3027</v>
      </c>
    </row>
    <row r="381" spans="1:33">
      <c r="A381" t="s">
        <v>790</v>
      </c>
      <c r="B381">
        <v>4</v>
      </c>
      <c r="C381">
        <v>1</v>
      </c>
      <c r="D381">
        <v>14.6313</v>
      </c>
      <c r="L381">
        <v>67115.339000000007</v>
      </c>
      <c r="M381" t="s">
        <v>791</v>
      </c>
      <c r="N381">
        <v>2579.6119152167398</v>
      </c>
      <c r="O381">
        <v>1377.1206892869852</v>
      </c>
      <c r="P381">
        <v>1987.6020323359489</v>
      </c>
      <c r="Q381">
        <v>1981.444878946558</v>
      </c>
      <c r="R381">
        <v>3.1351051185387098</v>
      </c>
      <c r="S381">
        <v>0.30344990359674179</v>
      </c>
      <c r="T381">
        <v>3</v>
      </c>
      <c r="U381">
        <v>409</v>
      </c>
      <c r="V381">
        <v>1151.9345636198491</v>
      </c>
      <c r="W381">
        <v>1178.9119976828392</v>
      </c>
      <c r="X381">
        <v>1403.2854525482219</v>
      </c>
      <c r="Y381">
        <v>1244.7106712836369</v>
      </c>
      <c r="Z381">
        <v>3.0103104448668656</v>
      </c>
      <c r="AA381">
        <v>0.110861617960112</v>
      </c>
      <c r="AB381">
        <v>3</v>
      </c>
      <c r="AC381">
        <v>513</v>
      </c>
      <c r="AD381">
        <f t="shared" si="15"/>
        <v>0.62818334464362768</v>
      </c>
      <c r="AE381">
        <f t="shared" si="16"/>
        <v>-0.6707424023250258</v>
      </c>
      <c r="AF381">
        <f t="shared" si="17"/>
        <v>0.10741203855100884</v>
      </c>
      <c r="AG381" t="s">
        <v>3027</v>
      </c>
    </row>
    <row r="382" spans="1:33">
      <c r="A382" t="s">
        <v>792</v>
      </c>
      <c r="B382">
        <v>4</v>
      </c>
      <c r="C382">
        <v>2</v>
      </c>
      <c r="D382">
        <v>14.5213</v>
      </c>
      <c r="L382">
        <v>71821.269899999999</v>
      </c>
      <c r="M382" t="s">
        <v>793</v>
      </c>
      <c r="N382">
        <v>2353.9459552076605</v>
      </c>
      <c r="O382">
        <v>1397.4583030130543</v>
      </c>
      <c r="P382">
        <v>2130.7839515775504</v>
      </c>
      <c r="Q382">
        <v>1960.7294032660889</v>
      </c>
      <c r="R382">
        <v>3.1305407847756244</v>
      </c>
      <c r="S382">
        <v>0.25521415839393158</v>
      </c>
      <c r="T382">
        <v>3</v>
      </c>
      <c r="U382">
        <v>411</v>
      </c>
      <c r="V382">
        <v>1947.8853135916456</v>
      </c>
      <c r="W382">
        <v>1997.1257108984389</v>
      </c>
      <c r="X382">
        <v>2070.240710777422</v>
      </c>
      <c r="Y382">
        <v>2005.0839117558355</v>
      </c>
      <c r="Z382">
        <v>3.2173745843061385</v>
      </c>
      <c r="AA382">
        <v>3.0704293891482368E-2</v>
      </c>
      <c r="AB382">
        <v>3</v>
      </c>
      <c r="AC382">
        <v>374</v>
      </c>
      <c r="AD382">
        <f t="shared" si="15"/>
        <v>1.0226214328279379</v>
      </c>
      <c r="AE382">
        <f t="shared" si="16"/>
        <v>3.2272168484006228E-2</v>
      </c>
      <c r="AF382">
        <f t="shared" si="17"/>
        <v>0.8862681710236171</v>
      </c>
      <c r="AG382" t="s">
        <v>3027</v>
      </c>
    </row>
    <row r="383" spans="1:33">
      <c r="A383" t="s">
        <v>794</v>
      </c>
      <c r="B383">
        <v>8</v>
      </c>
      <c r="C383">
        <v>4</v>
      </c>
      <c r="D383">
        <v>42.836199999999998</v>
      </c>
      <c r="L383">
        <v>51040.597000000002</v>
      </c>
      <c r="M383" t="s">
        <v>795</v>
      </c>
      <c r="N383">
        <v>2167.8951115686787</v>
      </c>
      <c r="O383">
        <v>1506.7233999049784</v>
      </c>
      <c r="P383">
        <v>2197.2632710568482</v>
      </c>
      <c r="Q383">
        <v>1957.2939275101685</v>
      </c>
      <c r="R383">
        <v>3.1297791718805894</v>
      </c>
      <c r="S383">
        <v>0.19950080720106819</v>
      </c>
      <c r="T383">
        <v>3</v>
      </c>
      <c r="U383">
        <v>412</v>
      </c>
      <c r="V383">
        <v>2545.3685816871425</v>
      </c>
      <c r="W383">
        <v>2644.3935925453097</v>
      </c>
      <c r="X383">
        <v>2322.7731839699618</v>
      </c>
      <c r="Y383">
        <v>2504.1784527341383</v>
      </c>
      <c r="Z383">
        <v>3.3139073062926316</v>
      </c>
      <c r="AA383">
        <v>6.5777712444803585E-2</v>
      </c>
      <c r="AB383">
        <v>3</v>
      </c>
      <c r="AC383">
        <v>307</v>
      </c>
      <c r="AD383">
        <f t="shared" si="15"/>
        <v>1.2794084820564737</v>
      </c>
      <c r="AE383">
        <f t="shared" si="16"/>
        <v>0.35547695300033505</v>
      </c>
      <c r="AF383">
        <f t="shared" si="17"/>
        <v>8.9107025864491859E-2</v>
      </c>
      <c r="AG383" t="s">
        <v>3027</v>
      </c>
    </row>
    <row r="384" spans="1:33">
      <c r="A384" t="s">
        <v>796</v>
      </c>
      <c r="B384">
        <v>13</v>
      </c>
      <c r="C384">
        <v>8</v>
      </c>
      <c r="D384">
        <v>73.283500000000004</v>
      </c>
      <c r="L384">
        <v>111514.0488</v>
      </c>
      <c r="M384" t="s">
        <v>797</v>
      </c>
      <c r="N384">
        <v>1897.8323441584937</v>
      </c>
      <c r="O384">
        <v>2088.413938944625</v>
      </c>
      <c r="P384">
        <v>1882.5231535784815</v>
      </c>
      <c r="Q384">
        <v>1956.2564788938666</v>
      </c>
      <c r="R384">
        <v>3.1295489163974173</v>
      </c>
      <c r="S384">
        <v>5.8636178414661337E-2</v>
      </c>
      <c r="T384">
        <v>3</v>
      </c>
      <c r="U384">
        <v>413</v>
      </c>
      <c r="V384">
        <v>1281.7759390667495</v>
      </c>
      <c r="W384">
        <v>1406.7556074017803</v>
      </c>
      <c r="X384">
        <v>1332.9756310143164</v>
      </c>
      <c r="Y384">
        <v>1340.502392494282</v>
      </c>
      <c r="Z384">
        <v>3.0425096254006605</v>
      </c>
      <c r="AA384">
        <v>4.6869653397597952E-2</v>
      </c>
      <c r="AB384">
        <v>3</v>
      </c>
      <c r="AC384">
        <v>495</v>
      </c>
      <c r="AD384">
        <f t="shared" si="15"/>
        <v>0.68523857017575085</v>
      </c>
      <c r="AE384">
        <f t="shared" si="16"/>
        <v>-0.54532173588342869</v>
      </c>
      <c r="AF384">
        <f t="shared" si="17"/>
        <v>1.2308541056605192E-3</v>
      </c>
      <c r="AG384" t="s">
        <v>3027</v>
      </c>
    </row>
    <row r="385" spans="1:33">
      <c r="A385" t="s">
        <v>798</v>
      </c>
      <c r="B385">
        <v>9</v>
      </c>
      <c r="C385">
        <v>6</v>
      </c>
      <c r="D385">
        <v>53.517899999999997</v>
      </c>
      <c r="L385">
        <v>60423.831899999997</v>
      </c>
      <c r="M385" t="s">
        <v>799</v>
      </c>
      <c r="N385">
        <v>1810.6845295623878</v>
      </c>
      <c r="O385">
        <v>1923.209978379085</v>
      </c>
      <c r="P385">
        <v>2065.6214939599931</v>
      </c>
      <c r="Q385">
        <v>1933.1720006338219</v>
      </c>
      <c r="R385">
        <v>3.124393619519434</v>
      </c>
      <c r="S385">
        <v>6.6088329769370846E-2</v>
      </c>
      <c r="T385">
        <v>3</v>
      </c>
      <c r="U385">
        <v>414</v>
      </c>
      <c r="V385">
        <v>2234.9637244623464</v>
      </c>
      <c r="W385">
        <v>1627.2890123255258</v>
      </c>
      <c r="X385">
        <v>1575.0025782259786</v>
      </c>
      <c r="Y385">
        <v>1812.41843833795</v>
      </c>
      <c r="Z385">
        <v>3.1735005037158204</v>
      </c>
      <c r="AA385">
        <v>0.20241883488007006</v>
      </c>
      <c r="AB385">
        <v>3</v>
      </c>
      <c r="AC385">
        <v>403</v>
      </c>
      <c r="AD385">
        <f t="shared" si="15"/>
        <v>0.93753604839285853</v>
      </c>
      <c r="AE385">
        <f t="shared" si="16"/>
        <v>-9.3053931497869627E-2</v>
      </c>
      <c r="AF385">
        <f t="shared" si="17"/>
        <v>0.61887162203349699</v>
      </c>
      <c r="AG385" t="s">
        <v>3027</v>
      </c>
    </row>
    <row r="386" spans="1:33">
      <c r="A386" t="s">
        <v>800</v>
      </c>
      <c r="B386">
        <v>5</v>
      </c>
      <c r="C386">
        <v>2</v>
      </c>
      <c r="D386">
        <v>15.280799999999999</v>
      </c>
      <c r="L386">
        <v>124726.56269999999</v>
      </c>
      <c r="M386" t="s">
        <v>801</v>
      </c>
      <c r="N386">
        <v>1905.9308723943636</v>
      </c>
      <c r="O386">
        <v>1951.2569454136649</v>
      </c>
      <c r="P386">
        <v>1924.2341490776964</v>
      </c>
      <c r="Q386">
        <v>1927.1406556285749</v>
      </c>
      <c r="R386">
        <v>3.1230365367031672</v>
      </c>
      <c r="S386">
        <v>1.1832240399572242E-2</v>
      </c>
      <c r="T386">
        <v>3</v>
      </c>
      <c r="U386">
        <v>416</v>
      </c>
      <c r="V386">
        <v>1587.406677494718</v>
      </c>
      <c r="W386">
        <v>1681.5138888822066</v>
      </c>
      <c r="X386">
        <v>1682.6336041733557</v>
      </c>
      <c r="Y386">
        <v>1650.5180568500937</v>
      </c>
      <c r="Z386">
        <v>3.1328623118854062</v>
      </c>
      <c r="AA386">
        <v>3.3116223647862951E-2</v>
      </c>
      <c r="AB386">
        <v>3</v>
      </c>
      <c r="AC386">
        <v>428</v>
      </c>
      <c r="AD386">
        <f t="shared" si="15"/>
        <v>0.85645956979291926</v>
      </c>
      <c r="AE386">
        <f t="shared" si="16"/>
        <v>-0.22354295113029879</v>
      </c>
      <c r="AF386">
        <f t="shared" si="17"/>
        <v>1.2687401521298968E-3</v>
      </c>
      <c r="AG386" t="s">
        <v>3027</v>
      </c>
    </row>
    <row r="387" spans="1:33">
      <c r="A387" t="s">
        <v>802</v>
      </c>
      <c r="B387">
        <v>8</v>
      </c>
      <c r="C387">
        <v>4</v>
      </c>
      <c r="D387">
        <v>29.476299999999998</v>
      </c>
      <c r="L387">
        <v>104188.31299999999</v>
      </c>
      <c r="M387" t="s">
        <v>803</v>
      </c>
      <c r="N387">
        <v>1895.0999874938086</v>
      </c>
      <c r="O387">
        <v>2047.3079447941388</v>
      </c>
      <c r="P387">
        <v>1826.7978902121172</v>
      </c>
      <c r="Q387">
        <v>1923.0686075000219</v>
      </c>
      <c r="R387">
        <v>3.12211790160009</v>
      </c>
      <c r="S387">
        <v>5.8700063649133334E-2</v>
      </c>
      <c r="T387">
        <v>3</v>
      </c>
      <c r="U387">
        <v>417</v>
      </c>
      <c r="V387">
        <v>1186.6613057421966</v>
      </c>
      <c r="W387">
        <v>1511.5991547696124</v>
      </c>
      <c r="X387">
        <v>1594.0235277163567</v>
      </c>
      <c r="Y387">
        <v>1430.7613294093885</v>
      </c>
      <c r="Z387">
        <v>3.070809225495795</v>
      </c>
      <c r="AA387">
        <v>0.1505328321757618</v>
      </c>
      <c r="AB387">
        <v>3</v>
      </c>
      <c r="AC387">
        <v>468</v>
      </c>
      <c r="AD387">
        <f t="shared" ref="AD387:AD450" si="18">(Y387/Q387)</f>
        <v>0.7439991084194183</v>
      </c>
      <c r="AE387">
        <f t="shared" ref="AE387:AE450" si="19">(LOG(AD387,2))</f>
        <v>-0.42662720242455904</v>
      </c>
      <c r="AF387">
        <f t="shared" ref="AF387:AF450" si="20">_xlfn.T.TEST(N387:P387,V387:X387,2,2)</f>
        <v>2.4746613664825581E-2</v>
      </c>
      <c r="AG387" t="s">
        <v>3027</v>
      </c>
    </row>
    <row r="388" spans="1:33">
      <c r="A388" t="s">
        <v>804</v>
      </c>
      <c r="B388">
        <v>2</v>
      </c>
      <c r="C388">
        <v>1</v>
      </c>
      <c r="D388">
        <v>10.2339</v>
      </c>
      <c r="L388">
        <v>34571.924500000001</v>
      </c>
      <c r="M388" t="s">
        <v>805</v>
      </c>
      <c r="N388">
        <v>1761.529221043678</v>
      </c>
      <c r="O388">
        <v>2068.5799897492243</v>
      </c>
      <c r="P388">
        <v>1927.4246969866967</v>
      </c>
      <c r="Q388">
        <v>1919.1779692598661</v>
      </c>
      <c r="R388">
        <v>3.1212383727814523</v>
      </c>
      <c r="S388">
        <v>8.0081896602818489E-2</v>
      </c>
      <c r="T388">
        <v>3</v>
      </c>
      <c r="U388">
        <v>418</v>
      </c>
      <c r="V388">
        <v>1601.4599609309075</v>
      </c>
      <c r="W388">
        <v>1426.7130252274019</v>
      </c>
      <c r="X388">
        <v>1486.6115497339042</v>
      </c>
      <c r="Y388">
        <v>1504.9281786307379</v>
      </c>
      <c r="Z388">
        <v>3.0927578060669449</v>
      </c>
      <c r="AA388">
        <v>5.9007286964041769E-2</v>
      </c>
      <c r="AB388">
        <v>3</v>
      </c>
      <c r="AC388">
        <v>450</v>
      </c>
      <c r="AD388">
        <f t="shared" si="18"/>
        <v>0.78415248754190092</v>
      </c>
      <c r="AE388">
        <f t="shared" si="19"/>
        <v>-0.35079386448946231</v>
      </c>
      <c r="AF388">
        <f t="shared" si="20"/>
        <v>1.5575313958468348E-2</v>
      </c>
      <c r="AG388" t="s">
        <v>3027</v>
      </c>
    </row>
    <row r="389" spans="1:33">
      <c r="A389" t="s">
        <v>806</v>
      </c>
      <c r="B389">
        <v>4</v>
      </c>
      <c r="C389">
        <v>3</v>
      </c>
      <c r="D389">
        <v>23.595300000000002</v>
      </c>
      <c r="L389">
        <v>44998.048000000003</v>
      </c>
      <c r="M389" t="s">
        <v>807</v>
      </c>
      <c r="N389">
        <v>1745.5333763711712</v>
      </c>
      <c r="O389">
        <v>2005.7490360314566</v>
      </c>
      <c r="P389">
        <v>1991.2040477901614</v>
      </c>
      <c r="Q389">
        <v>1914.1621533975965</v>
      </c>
      <c r="R389">
        <v>3.1201018483277365</v>
      </c>
      <c r="S389">
        <v>7.6387349929571177E-2</v>
      </c>
      <c r="T389">
        <v>3</v>
      </c>
      <c r="U389">
        <v>419</v>
      </c>
      <c r="V389">
        <v>1798.8104121478859</v>
      </c>
      <c r="W389">
        <v>1753.03441950359</v>
      </c>
      <c r="X389">
        <v>1902.0162982174545</v>
      </c>
      <c r="Y389">
        <v>1817.9537099563101</v>
      </c>
      <c r="Z389">
        <v>3.1748248526719847</v>
      </c>
      <c r="AA389">
        <v>4.1977688445950082E-2</v>
      </c>
      <c r="AB389">
        <v>3</v>
      </c>
      <c r="AC389">
        <v>400</v>
      </c>
      <c r="AD389">
        <f t="shared" si="18"/>
        <v>0.9497386136955438</v>
      </c>
      <c r="AE389">
        <f t="shared" si="19"/>
        <v>-7.4397584194425104E-2</v>
      </c>
      <c r="AF389">
        <f t="shared" si="20"/>
        <v>0.36948982504008104</v>
      </c>
      <c r="AG389" t="s">
        <v>3027</v>
      </c>
    </row>
    <row r="390" spans="1:33">
      <c r="A390" t="s">
        <v>808</v>
      </c>
      <c r="B390">
        <v>6</v>
      </c>
      <c r="C390">
        <v>5</v>
      </c>
      <c r="D390">
        <v>38.002000000000002</v>
      </c>
      <c r="L390">
        <v>28164.702700000002</v>
      </c>
      <c r="M390" t="s">
        <v>809</v>
      </c>
      <c r="N390">
        <v>1946.9909289719997</v>
      </c>
      <c r="O390">
        <v>2013.9913376725958</v>
      </c>
      <c r="P390">
        <v>1752.0652430648161</v>
      </c>
      <c r="Q390">
        <v>1904.3491699031372</v>
      </c>
      <c r="R390">
        <v>3.1178697041210093</v>
      </c>
      <c r="S390">
        <v>7.145226080099118E-2</v>
      </c>
      <c r="T390">
        <v>3</v>
      </c>
      <c r="U390">
        <v>421</v>
      </c>
      <c r="V390">
        <v>1490.224848898974</v>
      </c>
      <c r="W390">
        <v>1479.1714278979068</v>
      </c>
      <c r="X390">
        <v>1659.4522121413288</v>
      </c>
      <c r="Y390">
        <v>1542.9494963127363</v>
      </c>
      <c r="Z390">
        <v>3.1035937429704097</v>
      </c>
      <c r="AA390">
        <v>6.5488577115845784E-2</v>
      </c>
      <c r="AB390">
        <v>3</v>
      </c>
      <c r="AC390">
        <v>445</v>
      </c>
      <c r="AD390">
        <f t="shared" si="18"/>
        <v>0.81022404961124694</v>
      </c>
      <c r="AE390">
        <f t="shared" si="19"/>
        <v>-0.30360718618992283</v>
      </c>
      <c r="AF390">
        <f t="shared" si="20"/>
        <v>2.0957753234418959E-2</v>
      </c>
      <c r="AG390" t="s">
        <v>3027</v>
      </c>
    </row>
    <row r="391" spans="1:33">
      <c r="A391" t="s">
        <v>810</v>
      </c>
      <c r="B391">
        <v>2</v>
      </c>
      <c r="C391">
        <v>2</v>
      </c>
      <c r="D391">
        <v>14.777900000000001</v>
      </c>
      <c r="L391">
        <v>8352.6309000000001</v>
      </c>
      <c r="M391" t="s">
        <v>811</v>
      </c>
      <c r="N391">
        <v>1861.6430353495791</v>
      </c>
      <c r="O391">
        <v>1724.7881116825138</v>
      </c>
      <c r="P391">
        <v>2119.3237255863096</v>
      </c>
      <c r="Q391">
        <v>1901.9182908728008</v>
      </c>
      <c r="R391">
        <v>3.1173149782624288</v>
      </c>
      <c r="S391">
        <v>0.10532925212607654</v>
      </c>
      <c r="T391">
        <v>3</v>
      </c>
      <c r="U391">
        <v>422</v>
      </c>
      <c r="V391">
        <v>1994.0146874521784</v>
      </c>
      <c r="W391">
        <v>2068.2239333643984</v>
      </c>
      <c r="X391">
        <v>2068.0745025217789</v>
      </c>
      <c r="Y391">
        <v>2043.437707779452</v>
      </c>
      <c r="Z391">
        <v>3.2256034351659184</v>
      </c>
      <c r="AA391">
        <v>2.0945907078369515E-2</v>
      </c>
      <c r="AB391">
        <v>3</v>
      </c>
      <c r="AC391">
        <v>365</v>
      </c>
      <c r="AD391">
        <f t="shared" si="18"/>
        <v>1.0744087785399588</v>
      </c>
      <c r="AE391">
        <f t="shared" si="19"/>
        <v>0.10354299757747676</v>
      </c>
      <c r="AF391">
        <f t="shared" si="20"/>
        <v>0.29754191174833589</v>
      </c>
      <c r="AG391" t="s">
        <v>3027</v>
      </c>
    </row>
    <row r="392" spans="1:33">
      <c r="A392" t="s">
        <v>812</v>
      </c>
      <c r="B392">
        <v>1</v>
      </c>
      <c r="C392">
        <v>1</v>
      </c>
      <c r="D392">
        <v>4.5430000000000001</v>
      </c>
      <c r="L392">
        <v>38813.3099</v>
      </c>
      <c r="M392" t="s">
        <v>813</v>
      </c>
      <c r="N392">
        <v>1864.1998046076906</v>
      </c>
      <c r="O392">
        <v>1942.7817940745497</v>
      </c>
      <c r="P392">
        <v>1892.8964406389732</v>
      </c>
      <c r="Q392">
        <v>1899.9593464404045</v>
      </c>
      <c r="R392">
        <v>3.1168674315953373</v>
      </c>
      <c r="S392">
        <v>2.0929001552091337E-2</v>
      </c>
      <c r="T392">
        <v>3</v>
      </c>
      <c r="U392">
        <v>423</v>
      </c>
      <c r="V392">
        <v>1172.0916378154366</v>
      </c>
      <c r="W392">
        <v>1238.8397472087408</v>
      </c>
      <c r="X392">
        <v>874.66076886137478</v>
      </c>
      <c r="Y392">
        <v>1095.1973846285173</v>
      </c>
      <c r="Z392">
        <v>2.9547344299794567</v>
      </c>
      <c r="AA392">
        <v>0.17703138757068512</v>
      </c>
      <c r="AB392">
        <v>3</v>
      </c>
      <c r="AC392">
        <v>551</v>
      </c>
      <c r="AD392">
        <f t="shared" si="18"/>
        <v>0.57643200981135834</v>
      </c>
      <c r="AE392">
        <f t="shared" si="19"/>
        <v>-0.79477764293843822</v>
      </c>
      <c r="AF392">
        <f t="shared" si="20"/>
        <v>2.1427301336425825E-3</v>
      </c>
      <c r="AG392" t="s">
        <v>3027</v>
      </c>
    </row>
    <row r="393" spans="1:33">
      <c r="A393" t="s">
        <v>814</v>
      </c>
      <c r="B393">
        <v>11</v>
      </c>
      <c r="C393">
        <v>4</v>
      </c>
      <c r="D393">
        <v>43.4788</v>
      </c>
      <c r="L393">
        <v>153993.9031</v>
      </c>
      <c r="M393" t="s">
        <v>815</v>
      </c>
      <c r="N393">
        <v>1863.2104947654614</v>
      </c>
      <c r="O393">
        <v>2064.8473615591893</v>
      </c>
      <c r="P393">
        <v>1714.7164209652572</v>
      </c>
      <c r="Q393">
        <v>1880.9247590966359</v>
      </c>
      <c r="R393">
        <v>3.1124945463867899</v>
      </c>
      <c r="S393">
        <v>9.3430824765168619E-2</v>
      </c>
      <c r="T393">
        <v>3</v>
      </c>
      <c r="U393">
        <v>425</v>
      </c>
      <c r="V393">
        <v>1380.4200991236326</v>
      </c>
      <c r="W393">
        <v>953.92708492168117</v>
      </c>
      <c r="X393">
        <v>1127.0093673601586</v>
      </c>
      <c r="Y393">
        <v>1153.7855171351573</v>
      </c>
      <c r="Z393">
        <v>2.9773671151487613</v>
      </c>
      <c r="AA393">
        <v>0.18591289011131459</v>
      </c>
      <c r="AB393">
        <v>3</v>
      </c>
      <c r="AC393">
        <v>536</v>
      </c>
      <c r="AD393">
        <f t="shared" si="18"/>
        <v>0.61341396648385527</v>
      </c>
      <c r="AE393">
        <f t="shared" si="19"/>
        <v>-0.7050670799817943</v>
      </c>
      <c r="AF393">
        <f t="shared" si="20"/>
        <v>1.0482662399555594E-2</v>
      </c>
      <c r="AG393" t="s">
        <v>3027</v>
      </c>
    </row>
    <row r="394" spans="1:33">
      <c r="A394" t="s">
        <v>816</v>
      </c>
      <c r="B394">
        <v>6</v>
      </c>
      <c r="C394">
        <v>4</v>
      </c>
      <c r="D394">
        <v>34.487699999999997</v>
      </c>
      <c r="L394">
        <v>31813.6018</v>
      </c>
      <c r="M394" t="s">
        <v>817</v>
      </c>
      <c r="N394">
        <v>1819.634773395702</v>
      </c>
      <c r="O394">
        <v>1822.4051226585384</v>
      </c>
      <c r="P394">
        <v>1975.0955551894374</v>
      </c>
      <c r="Q394">
        <v>1872.3784837478925</v>
      </c>
      <c r="R394">
        <v>3.1105167650037195</v>
      </c>
      <c r="S394">
        <v>4.7515167490434454E-2</v>
      </c>
      <c r="T394">
        <v>3</v>
      </c>
      <c r="U394">
        <v>426</v>
      </c>
      <c r="V394">
        <v>1453.4783316241608</v>
      </c>
      <c r="W394">
        <v>1366.2358556989896</v>
      </c>
      <c r="X394">
        <v>1350.7450714844624</v>
      </c>
      <c r="Y394">
        <v>1390.1530862692041</v>
      </c>
      <c r="Z394">
        <v>3.0583046601751671</v>
      </c>
      <c r="AA394">
        <v>3.9841311891721215E-2</v>
      </c>
      <c r="AB394">
        <v>3</v>
      </c>
      <c r="AC394">
        <v>480</v>
      </c>
      <c r="AD394">
        <f t="shared" si="18"/>
        <v>0.74245303411443286</v>
      </c>
      <c r="AE394">
        <f t="shared" si="19"/>
        <v>-0.4296283276853991</v>
      </c>
      <c r="AF394">
        <f t="shared" si="20"/>
        <v>1.3429431294037328E-3</v>
      </c>
      <c r="AG394" t="s">
        <v>3027</v>
      </c>
    </row>
    <row r="395" spans="1:33">
      <c r="A395" t="s">
        <v>818</v>
      </c>
      <c r="B395">
        <v>6</v>
      </c>
      <c r="C395">
        <v>3</v>
      </c>
      <c r="D395">
        <v>23.196200000000001</v>
      </c>
      <c r="L395">
        <v>36166.240100000003</v>
      </c>
      <c r="M395" t="s">
        <v>819</v>
      </c>
      <c r="N395">
        <v>2148.1117590812628</v>
      </c>
      <c r="O395">
        <v>1551.4298600426612</v>
      </c>
      <c r="P395">
        <v>1913.3180813786169</v>
      </c>
      <c r="Q395">
        <v>1870.9532335008473</v>
      </c>
      <c r="R395">
        <v>3.1101860551472136</v>
      </c>
      <c r="S395">
        <v>0.16066058193086022</v>
      </c>
      <c r="T395">
        <v>3</v>
      </c>
      <c r="U395">
        <v>427</v>
      </c>
      <c r="V395">
        <v>1001.4967147023377</v>
      </c>
      <c r="W395">
        <v>1206.57821252338</v>
      </c>
      <c r="X395">
        <v>1081.1312061393321</v>
      </c>
      <c r="Y395">
        <v>1096.4020444550165</v>
      </c>
      <c r="Z395">
        <v>2.9552118686582287</v>
      </c>
      <c r="AA395">
        <v>9.4299402653262365E-2</v>
      </c>
      <c r="AB395">
        <v>3</v>
      </c>
      <c r="AC395">
        <v>549</v>
      </c>
      <c r="AD395">
        <f t="shared" si="18"/>
        <v>0.58601253351665883</v>
      </c>
      <c r="AE395">
        <f t="shared" si="19"/>
        <v>-0.77099657384229703</v>
      </c>
      <c r="AF395">
        <f t="shared" si="20"/>
        <v>1.3472826714105948E-2</v>
      </c>
      <c r="AG395" t="s">
        <v>3027</v>
      </c>
    </row>
    <row r="396" spans="1:33">
      <c r="A396" t="s">
        <v>820</v>
      </c>
      <c r="B396">
        <v>4</v>
      </c>
      <c r="C396">
        <v>4</v>
      </c>
      <c r="D396">
        <v>23.583300000000001</v>
      </c>
      <c r="L396">
        <v>62236.644800000002</v>
      </c>
      <c r="M396" t="s">
        <v>821</v>
      </c>
      <c r="N396">
        <v>1923.8828476384633</v>
      </c>
      <c r="O396">
        <v>1784.387808992582</v>
      </c>
      <c r="P396">
        <v>1902.4169234760814</v>
      </c>
      <c r="Q396">
        <v>1870.2291933690422</v>
      </c>
      <c r="R396">
        <v>3.1100179550109641</v>
      </c>
      <c r="S396">
        <v>4.0161713911794988E-2</v>
      </c>
      <c r="T396">
        <v>3</v>
      </c>
      <c r="U396">
        <v>428</v>
      </c>
      <c r="V396">
        <v>1350.5040829539391</v>
      </c>
      <c r="W396">
        <v>1379.2018404894507</v>
      </c>
      <c r="X396">
        <v>1553.5471747010397</v>
      </c>
      <c r="Y396">
        <v>1427.7510327148098</v>
      </c>
      <c r="Z396">
        <v>3.0698945149323822</v>
      </c>
      <c r="AA396">
        <v>7.6962675784138207E-2</v>
      </c>
      <c r="AB396">
        <v>3</v>
      </c>
      <c r="AC396">
        <v>469</v>
      </c>
      <c r="AD396">
        <f t="shared" si="18"/>
        <v>0.76340966004431277</v>
      </c>
      <c r="AE396">
        <f t="shared" si="19"/>
        <v>-0.38947065262279679</v>
      </c>
      <c r="AF396">
        <f t="shared" si="20"/>
        <v>4.5126725993829804E-3</v>
      </c>
      <c r="AG396" t="s">
        <v>3027</v>
      </c>
    </row>
    <row r="397" spans="1:33">
      <c r="A397" t="s">
        <v>822</v>
      </c>
      <c r="B397">
        <v>16</v>
      </c>
      <c r="C397">
        <v>8</v>
      </c>
      <c r="D397">
        <v>77.460800000000006</v>
      </c>
      <c r="L397">
        <v>112853.9025</v>
      </c>
      <c r="M397" t="s">
        <v>823</v>
      </c>
      <c r="N397">
        <v>1777.4458156196533</v>
      </c>
      <c r="O397">
        <v>1958.3904414475978</v>
      </c>
      <c r="P397">
        <v>1860.1946752028357</v>
      </c>
      <c r="Q397">
        <v>1865.3436440900289</v>
      </c>
      <c r="R397">
        <v>3.1088819748574528</v>
      </c>
      <c r="S397">
        <v>4.856056202982667E-2</v>
      </c>
      <c r="T397">
        <v>3</v>
      </c>
      <c r="U397">
        <v>429</v>
      </c>
      <c r="V397">
        <v>1401.1311213456243</v>
      </c>
      <c r="W397">
        <v>1337.1278944192493</v>
      </c>
      <c r="X397">
        <v>1593.4406395211477</v>
      </c>
      <c r="Y397">
        <v>1443.8998850953406</v>
      </c>
      <c r="Z397">
        <v>3.0747791137995564</v>
      </c>
      <c r="AA397">
        <v>9.2389640470488352E-2</v>
      </c>
      <c r="AB397">
        <v>3</v>
      </c>
      <c r="AC397">
        <v>464</v>
      </c>
      <c r="AD397">
        <f t="shared" si="18"/>
        <v>0.77406642452721819</v>
      </c>
      <c r="AE397">
        <f t="shared" si="19"/>
        <v>-0.36947072202649317</v>
      </c>
      <c r="AF397">
        <f t="shared" si="20"/>
        <v>1.0602041617551211E-2</v>
      </c>
      <c r="AG397" t="s">
        <v>3027</v>
      </c>
    </row>
    <row r="398" spans="1:33">
      <c r="A398" t="s">
        <v>824</v>
      </c>
      <c r="B398">
        <v>4</v>
      </c>
      <c r="C398">
        <v>1</v>
      </c>
      <c r="D398">
        <v>27.152000000000001</v>
      </c>
      <c r="L398">
        <v>12483.386399999999</v>
      </c>
      <c r="M398" t="s">
        <v>825</v>
      </c>
      <c r="N398">
        <v>1731.9676907454707</v>
      </c>
      <c r="O398">
        <v>1854.0871364306743</v>
      </c>
      <c r="P398">
        <v>1988.3015927652611</v>
      </c>
      <c r="Q398">
        <v>1858.1188066471352</v>
      </c>
      <c r="R398">
        <v>3.1071966021628623</v>
      </c>
      <c r="S398">
        <v>6.9002315626833136E-2</v>
      </c>
      <c r="T398">
        <v>3</v>
      </c>
      <c r="U398">
        <v>430</v>
      </c>
      <c r="V398">
        <v>1302.2947117232786</v>
      </c>
      <c r="W398">
        <v>1413.8065139614991</v>
      </c>
      <c r="X398">
        <v>1566.5372105046779</v>
      </c>
      <c r="Y398">
        <v>1427.5461453964851</v>
      </c>
      <c r="Z398">
        <v>3.0698321876673988</v>
      </c>
      <c r="AA398">
        <v>9.2925875080585932E-2</v>
      </c>
      <c r="AB398">
        <v>3</v>
      </c>
      <c r="AC398">
        <v>470</v>
      </c>
      <c r="AD398">
        <f t="shared" si="18"/>
        <v>0.76827495652573863</v>
      </c>
      <c r="AE398">
        <f t="shared" si="19"/>
        <v>-0.38030536802372322</v>
      </c>
      <c r="AF398">
        <f t="shared" si="20"/>
        <v>1.5573707924701207E-2</v>
      </c>
      <c r="AG398" t="s">
        <v>3027</v>
      </c>
    </row>
    <row r="399" spans="1:33">
      <c r="A399" t="s">
        <v>826</v>
      </c>
      <c r="B399">
        <v>7</v>
      </c>
      <c r="C399">
        <v>5</v>
      </c>
      <c r="D399">
        <v>44.015500000000003</v>
      </c>
      <c r="L399">
        <v>30199.3927</v>
      </c>
      <c r="M399" t="s">
        <v>827</v>
      </c>
      <c r="N399">
        <v>1655.0942530164104</v>
      </c>
      <c r="O399">
        <v>1864.1647270235019</v>
      </c>
      <c r="P399">
        <v>2054.3635713200301</v>
      </c>
      <c r="Q399">
        <v>1857.8741837866473</v>
      </c>
      <c r="R399">
        <v>3.1071394231752358</v>
      </c>
      <c r="S399">
        <v>0.10749327287314793</v>
      </c>
      <c r="T399">
        <v>3</v>
      </c>
      <c r="U399">
        <v>431</v>
      </c>
      <c r="V399">
        <v>1886.9865582675372</v>
      </c>
      <c r="W399">
        <v>2108.5738612191294</v>
      </c>
      <c r="X399">
        <v>1895.7162422663446</v>
      </c>
      <c r="Y399">
        <v>1963.7588872510039</v>
      </c>
      <c r="Z399">
        <v>3.2083301954731107</v>
      </c>
      <c r="AA399">
        <v>6.3902641146282468E-2</v>
      </c>
      <c r="AB399">
        <v>3</v>
      </c>
      <c r="AC399">
        <v>380</v>
      </c>
      <c r="AD399">
        <f t="shared" si="18"/>
        <v>1.0569923972184954</v>
      </c>
      <c r="AE399">
        <f t="shared" si="19"/>
        <v>7.99649996774352E-2</v>
      </c>
      <c r="AF399">
        <f t="shared" si="20"/>
        <v>0.48025180335790524</v>
      </c>
      <c r="AG399" t="s">
        <v>3027</v>
      </c>
    </row>
    <row r="400" spans="1:33">
      <c r="A400" t="s">
        <v>828</v>
      </c>
      <c r="B400">
        <v>23</v>
      </c>
      <c r="C400">
        <v>6</v>
      </c>
      <c r="D400">
        <v>78.796499999999995</v>
      </c>
      <c r="L400">
        <v>533321.59180000005</v>
      </c>
      <c r="M400" t="s">
        <v>829</v>
      </c>
      <c r="N400">
        <v>1712.6731652199305</v>
      </c>
      <c r="O400">
        <v>2023.9035887205976</v>
      </c>
      <c r="P400">
        <v>1821.6487220200195</v>
      </c>
      <c r="Q400">
        <v>1852.7418253201824</v>
      </c>
      <c r="R400">
        <v>3.1059380289177403</v>
      </c>
      <c r="S400">
        <v>8.5240029629616437E-2</v>
      </c>
      <c r="T400">
        <v>3</v>
      </c>
      <c r="U400">
        <v>434</v>
      </c>
      <c r="V400">
        <v>1391.9520315777977</v>
      </c>
      <c r="W400">
        <v>1417.3837390885437</v>
      </c>
      <c r="X400">
        <v>1413.4928815796511</v>
      </c>
      <c r="Y400">
        <v>1407.6095507486641</v>
      </c>
      <c r="Z400">
        <v>3.0637242368609954</v>
      </c>
      <c r="AA400">
        <v>9.731856429852654E-3</v>
      </c>
      <c r="AB400">
        <v>3</v>
      </c>
      <c r="AC400">
        <v>475</v>
      </c>
      <c r="AD400">
        <f t="shared" si="18"/>
        <v>0.75974403530584056</v>
      </c>
      <c r="AE400">
        <f t="shared" si="19"/>
        <v>-0.39641465158726052</v>
      </c>
      <c r="AF400">
        <f t="shared" si="20"/>
        <v>8.2573944031173515E-3</v>
      </c>
      <c r="AG400" t="s">
        <v>3027</v>
      </c>
    </row>
    <row r="401" spans="1:33">
      <c r="A401" t="s">
        <v>830</v>
      </c>
      <c r="B401">
        <v>2</v>
      </c>
      <c r="C401">
        <v>2</v>
      </c>
      <c r="D401">
        <v>8.4829000000000008</v>
      </c>
      <c r="L401">
        <v>41293.239699999998</v>
      </c>
      <c r="M401" t="s">
        <v>831</v>
      </c>
      <c r="N401">
        <v>1875.0359377470002</v>
      </c>
      <c r="O401">
        <v>1733.34109205867</v>
      </c>
      <c r="P401">
        <v>1928.1791427728188</v>
      </c>
      <c r="Q401">
        <v>1845.5187241928299</v>
      </c>
      <c r="R401">
        <v>3.1042415789739786</v>
      </c>
      <c r="S401">
        <v>5.4573821325693321E-2</v>
      </c>
      <c r="T401">
        <v>3</v>
      </c>
      <c r="U401">
        <v>435</v>
      </c>
      <c r="V401">
        <v>1618.8828465084175</v>
      </c>
      <c r="W401">
        <v>1433.8165703128611</v>
      </c>
      <c r="X401">
        <v>2056.3495249917905</v>
      </c>
      <c r="Y401">
        <v>1703.0163139376896</v>
      </c>
      <c r="Z401">
        <v>3.1464608402426277</v>
      </c>
      <c r="AA401">
        <v>0.18771431683904422</v>
      </c>
      <c r="AB401">
        <v>3</v>
      </c>
      <c r="AC401">
        <v>422</v>
      </c>
      <c r="AD401">
        <f t="shared" si="18"/>
        <v>0.92278463047430404</v>
      </c>
      <c r="AE401">
        <f t="shared" si="19"/>
        <v>-0.11593411960851056</v>
      </c>
      <c r="AF401">
        <f t="shared" si="20"/>
        <v>0.50233873196616519</v>
      </c>
      <c r="AG401" t="s">
        <v>3027</v>
      </c>
    </row>
    <row r="402" spans="1:33">
      <c r="A402" t="s">
        <v>832</v>
      </c>
      <c r="B402">
        <v>9</v>
      </c>
      <c r="C402">
        <v>1</v>
      </c>
      <c r="D402">
        <v>61.572499999999998</v>
      </c>
      <c r="L402">
        <v>17251.4473</v>
      </c>
      <c r="M402" t="s">
        <v>833</v>
      </c>
      <c r="N402">
        <v>2393.145563977896</v>
      </c>
      <c r="O402">
        <v>866.04066450231971</v>
      </c>
      <c r="P402">
        <v>2270.2083751419923</v>
      </c>
      <c r="Q402">
        <v>1843.1315345407361</v>
      </c>
      <c r="R402">
        <v>3.1036794527949265</v>
      </c>
      <c r="S402">
        <v>0.46031179117912685</v>
      </c>
      <c r="T402">
        <v>3</v>
      </c>
      <c r="U402">
        <v>436</v>
      </c>
      <c r="V402">
        <v>1884.38486227007</v>
      </c>
      <c r="W402">
        <v>2172.6015538004822</v>
      </c>
      <c r="X402">
        <v>2042.7464108585534</v>
      </c>
      <c r="Y402">
        <v>2033.2442756430348</v>
      </c>
      <c r="Z402">
        <v>3.2234315902329662</v>
      </c>
      <c r="AA402">
        <v>7.0991523838064508E-2</v>
      </c>
      <c r="AB402">
        <v>3</v>
      </c>
      <c r="AC402">
        <v>367</v>
      </c>
      <c r="AD402">
        <f t="shared" si="18"/>
        <v>1.1031465945536385</v>
      </c>
      <c r="AE402">
        <f t="shared" si="19"/>
        <v>0.14162452001601081</v>
      </c>
      <c r="AF402">
        <f t="shared" si="20"/>
        <v>0.72146387374319099</v>
      </c>
      <c r="AG402" t="s">
        <v>3027</v>
      </c>
    </row>
    <row r="403" spans="1:33">
      <c r="A403" t="s">
        <v>834</v>
      </c>
      <c r="B403">
        <v>14</v>
      </c>
      <c r="C403">
        <v>5</v>
      </c>
      <c r="D403">
        <v>51.297800000000002</v>
      </c>
      <c r="L403">
        <v>250916.6758</v>
      </c>
      <c r="M403" t="s">
        <v>835</v>
      </c>
      <c r="N403">
        <v>1975.824839116498</v>
      </c>
      <c r="O403">
        <v>1554.2438795082282</v>
      </c>
      <c r="P403">
        <v>1960.9750718879927</v>
      </c>
      <c r="Q403">
        <v>1830.3479301709062</v>
      </c>
      <c r="R403">
        <v>3.1006567756293211</v>
      </c>
      <c r="S403">
        <v>0.13070103672688291</v>
      </c>
      <c r="T403">
        <v>3</v>
      </c>
      <c r="U403">
        <v>437</v>
      </c>
      <c r="V403">
        <v>2207.5849799537159</v>
      </c>
      <c r="W403">
        <v>1961.2522519908168</v>
      </c>
      <c r="X403">
        <v>1873.9024298612605</v>
      </c>
      <c r="Y403">
        <v>2014.2465539352643</v>
      </c>
      <c r="Z403">
        <v>3.2193546612693638</v>
      </c>
      <c r="AA403">
        <v>8.5907287799133952E-2</v>
      </c>
      <c r="AB403">
        <v>3</v>
      </c>
      <c r="AC403">
        <v>372</v>
      </c>
      <c r="AD403">
        <f t="shared" si="18"/>
        <v>1.1004719489300523</v>
      </c>
      <c r="AE403">
        <f t="shared" si="19"/>
        <v>0.13812237134916061</v>
      </c>
      <c r="AF403">
        <f t="shared" si="20"/>
        <v>0.34137975247864466</v>
      </c>
      <c r="AG403" t="s">
        <v>3027</v>
      </c>
    </row>
    <row r="404" spans="1:33">
      <c r="A404" t="s">
        <v>836</v>
      </c>
      <c r="B404">
        <v>6</v>
      </c>
      <c r="C404">
        <v>6</v>
      </c>
      <c r="D404">
        <v>33.930199999999999</v>
      </c>
      <c r="L404">
        <v>25091.233</v>
      </c>
      <c r="M404" t="s">
        <v>837</v>
      </c>
      <c r="N404">
        <v>1794.8002415618666</v>
      </c>
      <c r="O404">
        <v>1841.654451172712</v>
      </c>
      <c r="P404">
        <v>1847.1106728552411</v>
      </c>
      <c r="Q404">
        <v>1827.8551218632733</v>
      </c>
      <c r="R404">
        <v>3.1000648931970898</v>
      </c>
      <c r="S404">
        <v>1.5732137210624064E-2</v>
      </c>
      <c r="T404">
        <v>3</v>
      </c>
      <c r="U404">
        <v>438</v>
      </c>
      <c r="V404">
        <v>1551.228710138211</v>
      </c>
      <c r="W404">
        <v>1673.940132035754</v>
      </c>
      <c r="X404">
        <v>1894.0401646321247</v>
      </c>
      <c r="Y404">
        <v>1706.4030022686968</v>
      </c>
      <c r="Z404">
        <v>3.1473236385090946</v>
      </c>
      <c r="AA404">
        <v>0.10179072805590679</v>
      </c>
      <c r="AB404">
        <v>3</v>
      </c>
      <c r="AC404">
        <v>420</v>
      </c>
      <c r="AD404">
        <f t="shared" si="18"/>
        <v>0.93355484352021778</v>
      </c>
      <c r="AE404">
        <f t="shared" si="19"/>
        <v>-9.919331598115054E-2</v>
      </c>
      <c r="AF404">
        <f t="shared" si="20"/>
        <v>0.29815582500800963</v>
      </c>
      <c r="AG404" t="s">
        <v>3027</v>
      </c>
    </row>
    <row r="405" spans="1:33">
      <c r="A405" t="s">
        <v>838</v>
      </c>
      <c r="B405">
        <v>12</v>
      </c>
      <c r="C405">
        <v>5</v>
      </c>
      <c r="D405">
        <v>57.676099999999998</v>
      </c>
      <c r="L405">
        <v>58991.459000000003</v>
      </c>
      <c r="M405" t="s">
        <v>839</v>
      </c>
      <c r="N405">
        <v>1759.2705518156019</v>
      </c>
      <c r="O405">
        <v>1779.1688308392834</v>
      </c>
      <c r="P405">
        <v>1943.6674136831459</v>
      </c>
      <c r="Q405">
        <v>1827.3689321126772</v>
      </c>
      <c r="R405">
        <v>3.0999493601824404</v>
      </c>
      <c r="S405">
        <v>5.538435402841111E-2</v>
      </c>
      <c r="T405">
        <v>3</v>
      </c>
      <c r="U405">
        <v>439</v>
      </c>
      <c r="V405">
        <v>1752.7911350943566</v>
      </c>
      <c r="W405">
        <v>1724.2010337468523</v>
      </c>
      <c r="X405">
        <v>1695.8862202402893</v>
      </c>
      <c r="Y405">
        <v>1724.2927963604993</v>
      </c>
      <c r="Z405">
        <v>3.1518530457994358</v>
      </c>
      <c r="AA405">
        <v>1.6501007524036597E-2</v>
      </c>
      <c r="AB405">
        <v>3</v>
      </c>
      <c r="AC405">
        <v>415</v>
      </c>
      <c r="AD405">
        <f t="shared" si="18"/>
        <v>0.94359314425193364</v>
      </c>
      <c r="AE405">
        <f t="shared" si="19"/>
        <v>-8.3763158282928601E-2</v>
      </c>
      <c r="AF405">
        <f t="shared" si="20"/>
        <v>0.16470281355659022</v>
      </c>
      <c r="AG405" t="s">
        <v>3027</v>
      </c>
    </row>
    <row r="406" spans="1:33">
      <c r="A406" t="s">
        <v>840</v>
      </c>
      <c r="B406">
        <v>1</v>
      </c>
      <c r="C406">
        <v>1</v>
      </c>
      <c r="D406">
        <v>3.8142999999999998</v>
      </c>
      <c r="L406">
        <v>63794.137799999997</v>
      </c>
      <c r="M406" t="s">
        <v>841</v>
      </c>
      <c r="N406">
        <v>1781.8338595358005</v>
      </c>
      <c r="O406">
        <v>1761.1507662127378</v>
      </c>
      <c r="P406">
        <v>1937.2348054338154</v>
      </c>
      <c r="Q406">
        <v>1826.7398103941182</v>
      </c>
      <c r="R406">
        <v>3.0997998166889276</v>
      </c>
      <c r="S406">
        <v>5.2688765282620301E-2</v>
      </c>
      <c r="T406">
        <v>3</v>
      </c>
      <c r="U406">
        <v>440</v>
      </c>
      <c r="V406">
        <v>1334.5834131812956</v>
      </c>
      <c r="W406">
        <v>1109.0025527190978</v>
      </c>
      <c r="X406">
        <v>1153.0654693030585</v>
      </c>
      <c r="Y406">
        <v>1198.883811734484</v>
      </c>
      <c r="Z406">
        <v>2.9940191280167094</v>
      </c>
      <c r="AA406">
        <v>9.9731598298441901E-2</v>
      </c>
      <c r="AB406">
        <v>3</v>
      </c>
      <c r="AC406">
        <v>529</v>
      </c>
      <c r="AD406">
        <f t="shared" si="18"/>
        <v>0.65629697503325635</v>
      </c>
      <c r="AE406">
        <f t="shared" si="19"/>
        <v>-0.60757931135900001</v>
      </c>
      <c r="AF406">
        <f t="shared" si="20"/>
        <v>2.0952320933596055E-3</v>
      </c>
      <c r="AG406" t="s">
        <v>3027</v>
      </c>
    </row>
    <row r="407" spans="1:33">
      <c r="A407" t="s">
        <v>842</v>
      </c>
      <c r="B407">
        <v>4</v>
      </c>
      <c r="C407">
        <v>1</v>
      </c>
      <c r="D407">
        <v>27.6858</v>
      </c>
      <c r="L407">
        <v>16073.6836</v>
      </c>
      <c r="M407" t="s">
        <v>843</v>
      </c>
      <c r="N407">
        <v>1828.1324451018984</v>
      </c>
      <c r="O407">
        <v>1784.2616844377999</v>
      </c>
      <c r="P407">
        <v>1867.4628544621321</v>
      </c>
      <c r="Q407">
        <v>1826.6189946672769</v>
      </c>
      <c r="R407">
        <v>3.0997710926536968</v>
      </c>
      <c r="S407">
        <v>2.2785938144936818E-2</v>
      </c>
      <c r="T407">
        <v>3</v>
      </c>
      <c r="U407">
        <v>441</v>
      </c>
      <c r="V407">
        <v>1769.7853729087374</v>
      </c>
      <c r="W407">
        <v>2195.9076850750662</v>
      </c>
      <c r="X407">
        <v>2298.0720784402297</v>
      </c>
      <c r="Y407">
        <v>2087.921712141344</v>
      </c>
      <c r="Z407">
        <v>3.2349562424706413</v>
      </c>
      <c r="AA407">
        <v>0.13420504783928139</v>
      </c>
      <c r="AB407">
        <v>3</v>
      </c>
      <c r="AC407">
        <v>360</v>
      </c>
      <c r="AD407">
        <f t="shared" si="18"/>
        <v>1.1430526662850475</v>
      </c>
      <c r="AE407">
        <f t="shared" si="19"/>
        <v>0.19289187742623856</v>
      </c>
      <c r="AF407">
        <f t="shared" si="20"/>
        <v>0.18536076063993412</v>
      </c>
      <c r="AG407" t="s">
        <v>3027</v>
      </c>
    </row>
    <row r="408" spans="1:33">
      <c r="A408" t="s">
        <v>844</v>
      </c>
      <c r="B408">
        <v>14</v>
      </c>
      <c r="C408">
        <v>8</v>
      </c>
      <c r="D408">
        <v>77.303200000000004</v>
      </c>
      <c r="L408">
        <v>110206.6759</v>
      </c>
      <c r="M408" t="s">
        <v>845</v>
      </c>
      <c r="N408">
        <v>1760.0148122485955</v>
      </c>
      <c r="O408">
        <v>1869.6105330451837</v>
      </c>
      <c r="P408">
        <v>1830.3887238242946</v>
      </c>
      <c r="Q408">
        <v>1820.0046897060247</v>
      </c>
      <c r="R408">
        <v>3.0981956302286697</v>
      </c>
      <c r="S408">
        <v>3.0511383983135104E-2</v>
      </c>
      <c r="T408">
        <v>3</v>
      </c>
      <c r="U408">
        <v>442</v>
      </c>
      <c r="V408">
        <v>1718.343556518663</v>
      </c>
      <c r="W408">
        <v>1744.2213236778725</v>
      </c>
      <c r="X408">
        <v>1926.1270264954744</v>
      </c>
      <c r="Y408">
        <v>1796.2306355640033</v>
      </c>
      <c r="Z408">
        <v>3.1696041311777803</v>
      </c>
      <c r="AA408">
        <v>6.3040477746532445E-2</v>
      </c>
      <c r="AB408">
        <v>3</v>
      </c>
      <c r="AC408">
        <v>404</v>
      </c>
      <c r="AD408">
        <f t="shared" si="18"/>
        <v>0.9869373665482909</v>
      </c>
      <c r="AE408">
        <f t="shared" si="19"/>
        <v>-1.8969564245585612E-2</v>
      </c>
      <c r="AF408">
        <f t="shared" si="20"/>
        <v>0.76041456473146063</v>
      </c>
      <c r="AG408" t="s">
        <v>3027</v>
      </c>
    </row>
    <row r="409" spans="1:33">
      <c r="A409" t="s">
        <v>846</v>
      </c>
      <c r="B409">
        <v>2</v>
      </c>
      <c r="C409">
        <v>2</v>
      </c>
      <c r="D409">
        <v>7.8833000000000002</v>
      </c>
      <c r="L409">
        <v>354895.64659999998</v>
      </c>
      <c r="M409" t="s">
        <v>847</v>
      </c>
      <c r="N409">
        <v>1707.9763768264618</v>
      </c>
      <c r="O409">
        <v>1842.6570709369307</v>
      </c>
      <c r="P409">
        <v>1897.114049800042</v>
      </c>
      <c r="Q409">
        <v>1815.9158325211449</v>
      </c>
      <c r="R409">
        <v>3.0972188383266399</v>
      </c>
      <c r="S409">
        <v>5.3616560696880325E-2</v>
      </c>
      <c r="T409">
        <v>3</v>
      </c>
      <c r="U409">
        <v>443</v>
      </c>
      <c r="V409">
        <v>885.79823613751546</v>
      </c>
      <c r="W409">
        <v>1038.9254794162482</v>
      </c>
      <c r="X409">
        <v>988.22946894858808</v>
      </c>
      <c r="Y409">
        <v>970.98439483411732</v>
      </c>
      <c r="Z409">
        <v>2.9024542821681378</v>
      </c>
      <c r="AA409">
        <v>8.0337664878395151E-2</v>
      </c>
      <c r="AB409">
        <v>3</v>
      </c>
      <c r="AC409">
        <v>592</v>
      </c>
      <c r="AD409">
        <f t="shared" si="18"/>
        <v>0.53470781929691169</v>
      </c>
      <c r="AE409">
        <f t="shared" si="19"/>
        <v>-0.90317732075342227</v>
      </c>
      <c r="AF409">
        <f t="shared" si="20"/>
        <v>3.0209696729703106E-4</v>
      </c>
      <c r="AG409" t="s">
        <v>3027</v>
      </c>
    </row>
    <row r="410" spans="1:33">
      <c r="A410" t="s">
        <v>848</v>
      </c>
      <c r="B410">
        <v>11</v>
      </c>
      <c r="C410">
        <v>4</v>
      </c>
      <c r="D410">
        <v>45.316400000000002</v>
      </c>
      <c r="L410">
        <v>75028.680200000003</v>
      </c>
      <c r="M410" t="s">
        <v>849</v>
      </c>
      <c r="N410">
        <v>2166.646060600996</v>
      </c>
      <c r="O410">
        <v>1260.369797721866</v>
      </c>
      <c r="P410">
        <v>2002.5381619622822</v>
      </c>
      <c r="Q410">
        <v>1809.851340095048</v>
      </c>
      <c r="R410">
        <v>3.0957660268652774</v>
      </c>
      <c r="S410">
        <v>0.26681058042766265</v>
      </c>
      <c r="T410">
        <v>3</v>
      </c>
      <c r="U410">
        <v>444</v>
      </c>
      <c r="V410">
        <v>1900.5375217810822</v>
      </c>
      <c r="W410">
        <v>1814.145277588495</v>
      </c>
      <c r="X410">
        <v>1885.5187549500008</v>
      </c>
      <c r="Y410">
        <v>1866.7338514398598</v>
      </c>
      <c r="Z410">
        <v>3.1863244350273834</v>
      </c>
      <c r="AA410">
        <v>2.4726601049751853E-2</v>
      </c>
      <c r="AB410">
        <v>3</v>
      </c>
      <c r="AC410">
        <v>392</v>
      </c>
      <c r="AD410">
        <f t="shared" si="18"/>
        <v>1.0314293832231682</v>
      </c>
      <c r="AE410">
        <f t="shared" si="19"/>
        <v>4.4645050539751749E-2</v>
      </c>
      <c r="AF410">
        <f t="shared" si="20"/>
        <v>0.84896711969990213</v>
      </c>
      <c r="AG410" t="s">
        <v>3027</v>
      </c>
    </row>
    <row r="411" spans="1:33">
      <c r="A411" t="s">
        <v>850</v>
      </c>
      <c r="B411">
        <v>2</v>
      </c>
      <c r="C411">
        <v>1</v>
      </c>
      <c r="D411">
        <v>6.6234000000000002</v>
      </c>
      <c r="L411">
        <v>86297.901599999997</v>
      </c>
      <c r="M411" t="s">
        <v>851</v>
      </c>
      <c r="N411">
        <v>1931.6016112196746</v>
      </c>
      <c r="O411">
        <v>1947.6612767063327</v>
      </c>
      <c r="P411">
        <v>1550.2519547793047</v>
      </c>
      <c r="Q411">
        <v>1809.8382809017708</v>
      </c>
      <c r="R411">
        <v>3.0957628931515213</v>
      </c>
      <c r="S411">
        <v>0.12429382040852105</v>
      </c>
      <c r="T411">
        <v>3</v>
      </c>
      <c r="U411">
        <v>445</v>
      </c>
      <c r="V411">
        <v>700.80847559318715</v>
      </c>
      <c r="W411">
        <v>938.13324050399137</v>
      </c>
      <c r="X411">
        <v>978.30903014565672</v>
      </c>
      <c r="Y411">
        <v>872.41691541427838</v>
      </c>
      <c r="Z411">
        <v>2.8559661095485112</v>
      </c>
      <c r="AA411">
        <v>0.17190028531902779</v>
      </c>
      <c r="AB411">
        <v>3</v>
      </c>
      <c r="AC411">
        <v>620</v>
      </c>
      <c r="AD411">
        <f t="shared" si="18"/>
        <v>0.48204136503267442</v>
      </c>
      <c r="AE411">
        <f t="shared" si="19"/>
        <v>-1.0527711422766912</v>
      </c>
      <c r="AF411">
        <f t="shared" si="20"/>
        <v>3.8693311632557168E-3</v>
      </c>
      <c r="AG411" t="s">
        <v>3027</v>
      </c>
    </row>
    <row r="412" spans="1:33">
      <c r="A412" t="s">
        <v>852</v>
      </c>
      <c r="B412">
        <v>16</v>
      </c>
      <c r="C412">
        <v>4</v>
      </c>
      <c r="D412">
        <v>52.171900000000001</v>
      </c>
      <c r="L412">
        <v>585020.66639999999</v>
      </c>
      <c r="M412" t="s">
        <v>853</v>
      </c>
      <c r="N412">
        <v>1855.447897483255</v>
      </c>
      <c r="O412">
        <v>1604.7031396269429</v>
      </c>
      <c r="P412">
        <v>1915.1441741622912</v>
      </c>
      <c r="Q412">
        <v>1791.765070424163</v>
      </c>
      <c r="R412">
        <v>3.0914041891524313</v>
      </c>
      <c r="S412">
        <v>9.1935688683017963E-2</v>
      </c>
      <c r="T412">
        <v>3</v>
      </c>
      <c r="U412">
        <v>446</v>
      </c>
      <c r="V412">
        <v>1435.6016729674252</v>
      </c>
      <c r="W412">
        <v>1290.8752153813448</v>
      </c>
      <c r="X412">
        <v>1459.7189676986957</v>
      </c>
      <c r="Y412">
        <v>1395.3986186824886</v>
      </c>
      <c r="Z412">
        <v>3.0599403206947851</v>
      </c>
      <c r="AA412">
        <v>6.5443370721151084E-2</v>
      </c>
      <c r="AB412">
        <v>3</v>
      </c>
      <c r="AC412">
        <v>477</v>
      </c>
      <c r="AD412">
        <f t="shared" si="18"/>
        <v>0.77878436281390229</v>
      </c>
      <c r="AE412">
        <f t="shared" si="19"/>
        <v>-0.36070417836552188</v>
      </c>
      <c r="AF412">
        <f t="shared" si="20"/>
        <v>2.1867313121331871E-2</v>
      </c>
      <c r="AG412" t="s">
        <v>3027</v>
      </c>
    </row>
    <row r="413" spans="1:33">
      <c r="A413" t="s">
        <v>854</v>
      </c>
      <c r="B413">
        <v>12</v>
      </c>
      <c r="C413">
        <v>6</v>
      </c>
      <c r="D413">
        <v>63.2164</v>
      </c>
      <c r="L413">
        <v>53263.386700000003</v>
      </c>
      <c r="M413" t="s">
        <v>855</v>
      </c>
      <c r="N413">
        <v>1724.1714807218821</v>
      </c>
      <c r="O413">
        <v>1834.6281626766859</v>
      </c>
      <c r="P413">
        <v>1775.1486599548309</v>
      </c>
      <c r="Q413">
        <v>1777.9827677844662</v>
      </c>
      <c r="R413">
        <v>3.0880506706425881</v>
      </c>
      <c r="S413">
        <v>3.1093019251406132E-2</v>
      </c>
      <c r="T413">
        <v>3</v>
      </c>
      <c r="U413">
        <v>447</v>
      </c>
      <c r="V413">
        <v>1825.8191006306386</v>
      </c>
      <c r="W413">
        <v>1798.4403429327822</v>
      </c>
      <c r="X413">
        <v>1639.2458182665498</v>
      </c>
      <c r="Y413">
        <v>1754.5017539433236</v>
      </c>
      <c r="Z413">
        <v>3.159395838671315</v>
      </c>
      <c r="AA413">
        <v>5.7423100836700894E-2</v>
      </c>
      <c r="AB413">
        <v>3</v>
      </c>
      <c r="AC413">
        <v>408</v>
      </c>
      <c r="AD413">
        <f t="shared" si="18"/>
        <v>0.9867934525201264</v>
      </c>
      <c r="AE413">
        <f t="shared" si="19"/>
        <v>-1.9179951653138193E-2</v>
      </c>
      <c r="AF413">
        <f t="shared" si="20"/>
        <v>0.74127902511315913</v>
      </c>
      <c r="AG413" t="s">
        <v>3027</v>
      </c>
    </row>
    <row r="414" spans="1:33">
      <c r="A414" t="s">
        <v>856</v>
      </c>
      <c r="B414">
        <v>10</v>
      </c>
      <c r="C414">
        <v>5</v>
      </c>
      <c r="D414">
        <v>51.732799999999997</v>
      </c>
      <c r="L414">
        <v>52891.419199999997</v>
      </c>
      <c r="M414" t="s">
        <v>857</v>
      </c>
      <c r="N414">
        <v>2078.6229082228565</v>
      </c>
      <c r="O414">
        <v>1540.4814425483041</v>
      </c>
      <c r="P414">
        <v>1710.8503186638491</v>
      </c>
      <c r="Q414">
        <v>1776.6515564783367</v>
      </c>
      <c r="R414">
        <v>3.087725383876756</v>
      </c>
      <c r="S414">
        <v>0.15480746696694025</v>
      </c>
      <c r="T414">
        <v>3</v>
      </c>
      <c r="U414">
        <v>448</v>
      </c>
      <c r="V414">
        <v>1298.4171874011076</v>
      </c>
      <c r="W414">
        <v>1419.612985348057</v>
      </c>
      <c r="X414">
        <v>1419.749141909462</v>
      </c>
      <c r="Y414">
        <v>1379.2597715528755</v>
      </c>
      <c r="Z414">
        <v>3.0548881014222431</v>
      </c>
      <c r="AA414">
        <v>5.0760390555937042E-2</v>
      </c>
      <c r="AB414">
        <v>3</v>
      </c>
      <c r="AC414">
        <v>483</v>
      </c>
      <c r="AD414">
        <f t="shared" si="18"/>
        <v>0.77632542325115916</v>
      </c>
      <c r="AE414">
        <f t="shared" si="19"/>
        <v>-0.36526656090762466</v>
      </c>
      <c r="AF414">
        <f t="shared" si="20"/>
        <v>7.2353244204766839E-2</v>
      </c>
      <c r="AG414" t="s">
        <v>3027</v>
      </c>
    </row>
    <row r="415" spans="1:33">
      <c r="A415" t="s">
        <v>858</v>
      </c>
      <c r="B415">
        <v>10</v>
      </c>
      <c r="C415">
        <v>4</v>
      </c>
      <c r="D415">
        <v>57.075000000000003</v>
      </c>
      <c r="L415">
        <v>48990.722600000001</v>
      </c>
      <c r="M415" t="s">
        <v>859</v>
      </c>
      <c r="N415">
        <v>1767.3068740111514</v>
      </c>
      <c r="O415">
        <v>1810.1183375577118</v>
      </c>
      <c r="P415">
        <v>1744.8689837155666</v>
      </c>
      <c r="Q415">
        <v>1774.09806509481</v>
      </c>
      <c r="R415">
        <v>3.0871007454049875</v>
      </c>
      <c r="S415">
        <v>1.8685867771091866E-2</v>
      </c>
      <c r="T415">
        <v>3</v>
      </c>
      <c r="U415">
        <v>449</v>
      </c>
      <c r="V415">
        <v>1396.9569856612484</v>
      </c>
      <c r="W415">
        <v>1324.0066736622102</v>
      </c>
      <c r="X415">
        <v>1325.3833220327963</v>
      </c>
      <c r="Y415">
        <v>1348.7823271187515</v>
      </c>
      <c r="Z415">
        <v>3.045183898789543</v>
      </c>
      <c r="AA415">
        <v>3.0936167415727793E-2</v>
      </c>
      <c r="AB415">
        <v>3</v>
      </c>
      <c r="AC415">
        <v>491</v>
      </c>
      <c r="AD415">
        <f t="shared" si="18"/>
        <v>0.7602636819552987</v>
      </c>
      <c r="AE415">
        <f t="shared" si="19"/>
        <v>-0.39542822018315477</v>
      </c>
      <c r="AF415">
        <f t="shared" si="20"/>
        <v>1.5874761341528281E-4</v>
      </c>
      <c r="AG415" t="s">
        <v>3027</v>
      </c>
    </row>
    <row r="416" spans="1:33">
      <c r="A416" t="s">
        <v>860</v>
      </c>
      <c r="B416">
        <v>2</v>
      </c>
      <c r="C416">
        <v>1</v>
      </c>
      <c r="D416">
        <v>10.2555</v>
      </c>
      <c r="L416">
        <v>34160.2955</v>
      </c>
      <c r="M416" t="s">
        <v>861</v>
      </c>
      <c r="N416">
        <v>1651.4697948330779</v>
      </c>
      <c r="O416">
        <v>1956.253069946973</v>
      </c>
      <c r="P416">
        <v>1707.0370996710701</v>
      </c>
      <c r="Q416">
        <v>1771.5866548170404</v>
      </c>
      <c r="R416">
        <v>3.0864855233003814</v>
      </c>
      <c r="S416">
        <v>9.162479887632563E-2</v>
      </c>
      <c r="T416">
        <v>3</v>
      </c>
      <c r="U416">
        <v>450</v>
      </c>
      <c r="V416">
        <v>1869.533476761892</v>
      </c>
      <c r="W416">
        <v>2038.5596093776157</v>
      </c>
      <c r="X416">
        <v>2344.3493281238307</v>
      </c>
      <c r="Y416">
        <v>2084.1474714211126</v>
      </c>
      <c r="Z416">
        <v>3.2341704777609981</v>
      </c>
      <c r="AA416">
        <v>0.11547564017822147</v>
      </c>
      <c r="AB416">
        <v>3</v>
      </c>
      <c r="AC416">
        <v>361</v>
      </c>
      <c r="AD416">
        <f t="shared" si="18"/>
        <v>1.1764298775643869</v>
      </c>
      <c r="AE416">
        <f t="shared" si="19"/>
        <v>0.23441532965265668</v>
      </c>
      <c r="AF416">
        <f t="shared" si="20"/>
        <v>0.13562590202699457</v>
      </c>
      <c r="AG416" t="s">
        <v>3027</v>
      </c>
    </row>
    <row r="417" spans="1:33">
      <c r="A417" t="s">
        <v>862</v>
      </c>
      <c r="B417">
        <v>10</v>
      </c>
      <c r="C417">
        <v>8</v>
      </c>
      <c r="D417">
        <v>58.584800000000001</v>
      </c>
      <c r="L417">
        <v>35474.466</v>
      </c>
      <c r="M417" t="s">
        <v>863</v>
      </c>
      <c r="N417">
        <v>1739.5249501465885</v>
      </c>
      <c r="O417">
        <v>1762.4183661882103</v>
      </c>
      <c r="P417">
        <v>1808.5957158618592</v>
      </c>
      <c r="Q417">
        <v>1770.1796773988858</v>
      </c>
      <c r="R417">
        <v>3.0861404736818048</v>
      </c>
      <c r="S417">
        <v>1.987560545737704E-2</v>
      </c>
      <c r="T417">
        <v>3</v>
      </c>
      <c r="U417">
        <v>451</v>
      </c>
      <c r="V417">
        <v>1845.353303566302</v>
      </c>
      <c r="W417">
        <v>2222.0032142306613</v>
      </c>
      <c r="X417">
        <v>2023.5404146949033</v>
      </c>
      <c r="Y417">
        <v>2030.2989774972889</v>
      </c>
      <c r="Z417">
        <v>3.2228020278650669</v>
      </c>
      <c r="AA417">
        <v>9.2802041287126297E-2</v>
      </c>
      <c r="AB417">
        <v>3</v>
      </c>
      <c r="AC417">
        <v>368</v>
      </c>
      <c r="AD417">
        <f t="shared" si="18"/>
        <v>1.146945139761532</v>
      </c>
      <c r="AE417">
        <f t="shared" si="19"/>
        <v>0.1977963865701248</v>
      </c>
      <c r="AF417">
        <f t="shared" si="20"/>
        <v>7.8466573625802422E-2</v>
      </c>
      <c r="AG417" t="s">
        <v>3027</v>
      </c>
    </row>
    <row r="418" spans="1:33">
      <c r="A418" t="s">
        <v>864</v>
      </c>
      <c r="B418">
        <v>7</v>
      </c>
      <c r="C418">
        <v>5</v>
      </c>
      <c r="D418">
        <v>33.7881</v>
      </c>
      <c r="L418">
        <v>59970.631300000001</v>
      </c>
      <c r="M418" t="s">
        <v>865</v>
      </c>
      <c r="N418">
        <v>2161.9446005335517</v>
      </c>
      <c r="O418">
        <v>1252.0955677638294</v>
      </c>
      <c r="P418">
        <v>1884.0290272374207</v>
      </c>
      <c r="Q418">
        <v>1766.023065178267</v>
      </c>
      <c r="R418">
        <v>3.0851194945617522</v>
      </c>
      <c r="S418">
        <v>0.26401814111428551</v>
      </c>
      <c r="T418">
        <v>3</v>
      </c>
      <c r="U418">
        <v>452</v>
      </c>
      <c r="V418">
        <v>1597.0736955353973</v>
      </c>
      <c r="W418">
        <v>1762.6462821476025</v>
      </c>
      <c r="X418">
        <v>1808.6712696301174</v>
      </c>
      <c r="Y418">
        <v>1722.7970824377057</v>
      </c>
      <c r="Z418">
        <v>3.1514761595755303</v>
      </c>
      <c r="AA418">
        <v>6.4595538452309378E-2</v>
      </c>
      <c r="AB418">
        <v>3</v>
      </c>
      <c r="AC418">
        <v>416</v>
      </c>
      <c r="AD418">
        <f t="shared" si="18"/>
        <v>0.97552354576059974</v>
      </c>
      <c r="AE418">
        <f t="shared" si="19"/>
        <v>-3.5751399969927274E-2</v>
      </c>
      <c r="AF418">
        <f t="shared" si="20"/>
        <v>0.88345127669421419</v>
      </c>
      <c r="AG418" t="s">
        <v>3027</v>
      </c>
    </row>
    <row r="419" spans="1:33">
      <c r="A419" t="s">
        <v>866</v>
      </c>
      <c r="B419">
        <v>5</v>
      </c>
      <c r="C419">
        <v>4</v>
      </c>
      <c r="D419">
        <v>24.620200000000001</v>
      </c>
      <c r="L419">
        <v>16867.230500000001</v>
      </c>
      <c r="M419" t="s">
        <v>867</v>
      </c>
      <c r="N419">
        <v>1696.3873858184547</v>
      </c>
      <c r="O419">
        <v>1889.2174928712441</v>
      </c>
      <c r="P419">
        <v>1695.217450830417</v>
      </c>
      <c r="Q419">
        <v>1760.2741098400388</v>
      </c>
      <c r="R419">
        <v>3.0837034245777319</v>
      </c>
      <c r="S419">
        <v>6.3438856981976322E-2</v>
      </c>
      <c r="T419">
        <v>3</v>
      </c>
      <c r="U419">
        <v>453</v>
      </c>
      <c r="V419">
        <v>1483.0564769827722</v>
      </c>
      <c r="W419">
        <v>1505.2290284753506</v>
      </c>
      <c r="X419">
        <v>1416.4311627049649</v>
      </c>
      <c r="Y419">
        <v>1468.238889387696</v>
      </c>
      <c r="Z419">
        <v>3.082038755051804</v>
      </c>
      <c r="AA419">
        <v>3.1477293706496337E-2</v>
      </c>
      <c r="AB419">
        <v>3</v>
      </c>
      <c r="AC419">
        <v>454</v>
      </c>
      <c r="AD419">
        <f t="shared" si="18"/>
        <v>0.83409673594592548</v>
      </c>
      <c r="AE419">
        <f t="shared" si="19"/>
        <v>-0.26171338222910828</v>
      </c>
      <c r="AF419">
        <f t="shared" si="20"/>
        <v>1.3858654146245661E-2</v>
      </c>
      <c r="AG419" t="s">
        <v>3027</v>
      </c>
    </row>
    <row r="420" spans="1:33">
      <c r="A420" t="s">
        <v>868</v>
      </c>
      <c r="B420">
        <v>10</v>
      </c>
      <c r="C420">
        <v>7</v>
      </c>
      <c r="D420">
        <v>56.197499999999998</v>
      </c>
      <c r="L420">
        <v>55273.039299999997</v>
      </c>
      <c r="M420" t="s">
        <v>869</v>
      </c>
      <c r="N420">
        <v>1675.8709988931728</v>
      </c>
      <c r="O420">
        <v>1757.6286726290871</v>
      </c>
      <c r="P420">
        <v>1839.0691301610368</v>
      </c>
      <c r="Q420">
        <v>1757.5229338944323</v>
      </c>
      <c r="R420">
        <v>3.0830241240037264</v>
      </c>
      <c r="S420">
        <v>4.6428479220748019E-2</v>
      </c>
      <c r="T420">
        <v>3</v>
      </c>
      <c r="U420">
        <v>455</v>
      </c>
      <c r="V420">
        <v>1166.6899824517479</v>
      </c>
      <c r="W420">
        <v>622.87568158623935</v>
      </c>
      <c r="X420">
        <v>912.83039582177787</v>
      </c>
      <c r="Y420">
        <v>900.79868661992168</v>
      </c>
      <c r="Z420">
        <v>2.8698697762622802</v>
      </c>
      <c r="AA420">
        <v>0.30207273765324633</v>
      </c>
      <c r="AB420">
        <v>3</v>
      </c>
      <c r="AC420">
        <v>611</v>
      </c>
      <c r="AD420">
        <f t="shared" si="18"/>
        <v>0.51253879494128363</v>
      </c>
      <c r="AE420">
        <f t="shared" si="19"/>
        <v>-0.96426688607192657</v>
      </c>
      <c r="AF420">
        <f t="shared" si="20"/>
        <v>6.4119970351555408E-3</v>
      </c>
      <c r="AG420" t="s">
        <v>3027</v>
      </c>
    </row>
    <row r="421" spans="1:33">
      <c r="A421" t="s">
        <v>870</v>
      </c>
      <c r="B421">
        <v>1</v>
      </c>
      <c r="C421">
        <v>1</v>
      </c>
      <c r="D421">
        <v>6.3430999999999997</v>
      </c>
      <c r="L421">
        <v>6790.6936999999998</v>
      </c>
      <c r="M421" t="s">
        <v>871</v>
      </c>
      <c r="N421">
        <v>1786.2503462383252</v>
      </c>
      <c r="O421">
        <v>1849.9165915648211</v>
      </c>
      <c r="P421">
        <v>1613.4960608265978</v>
      </c>
      <c r="Q421">
        <v>1749.8876662099149</v>
      </c>
      <c r="R421">
        <v>3.0811332932802737</v>
      </c>
      <c r="S421">
        <v>6.9909029334787959E-2</v>
      </c>
      <c r="T421">
        <v>3</v>
      </c>
      <c r="U421">
        <v>456</v>
      </c>
      <c r="V421">
        <v>2134.1767029523885</v>
      </c>
      <c r="W421">
        <v>1854.5544273210296</v>
      </c>
      <c r="X421">
        <v>1522.9885627977312</v>
      </c>
      <c r="Y421">
        <v>1837.239897690383</v>
      </c>
      <c r="Z421">
        <v>3.1794078999953017</v>
      </c>
      <c r="AA421">
        <v>0.16653335833828056</v>
      </c>
      <c r="AB421">
        <v>3</v>
      </c>
      <c r="AC421">
        <v>397</v>
      </c>
      <c r="AD421">
        <f t="shared" si="18"/>
        <v>1.0499187651683177</v>
      </c>
      <c r="AE421">
        <f t="shared" si="19"/>
        <v>7.027770729843226E-2</v>
      </c>
      <c r="AF421">
        <f t="shared" si="20"/>
        <v>0.66996338482353779</v>
      </c>
      <c r="AG421" t="s">
        <v>3027</v>
      </c>
    </row>
    <row r="422" spans="1:33">
      <c r="A422" t="s">
        <v>872</v>
      </c>
      <c r="B422">
        <v>9</v>
      </c>
      <c r="C422">
        <v>3</v>
      </c>
      <c r="D422">
        <v>50.865099999999998</v>
      </c>
      <c r="L422">
        <v>29260.8014</v>
      </c>
      <c r="M422" t="s">
        <v>873</v>
      </c>
      <c r="N422">
        <v>1637.2802403842581</v>
      </c>
      <c r="O422">
        <v>1804.6051779964716</v>
      </c>
      <c r="P422">
        <v>1747.7721003046759</v>
      </c>
      <c r="Q422">
        <v>1729.8858395618017</v>
      </c>
      <c r="R422">
        <v>3.0761405668298338</v>
      </c>
      <c r="S422">
        <v>4.9184953619246422E-2</v>
      </c>
      <c r="T422">
        <v>3</v>
      </c>
      <c r="U422">
        <v>457</v>
      </c>
      <c r="V422">
        <v>1970.1089555276471</v>
      </c>
      <c r="W422">
        <v>1748.1942572251048</v>
      </c>
      <c r="X422">
        <v>1907.2691463740277</v>
      </c>
      <c r="Y422">
        <v>1875.190786375593</v>
      </c>
      <c r="Z422">
        <v>3.1882874924297933</v>
      </c>
      <c r="AA422">
        <v>6.0997660222892783E-2</v>
      </c>
      <c r="AB422">
        <v>3</v>
      </c>
      <c r="AC422">
        <v>390</v>
      </c>
      <c r="AD422">
        <f t="shared" si="18"/>
        <v>1.0839968415780539</v>
      </c>
      <c r="AE422">
        <f t="shared" si="19"/>
        <v>0.1163605531435216</v>
      </c>
      <c r="AF422">
        <f t="shared" si="20"/>
        <v>0.15224876428737583</v>
      </c>
      <c r="AG422" t="s">
        <v>3027</v>
      </c>
    </row>
    <row r="423" spans="1:33">
      <c r="A423" t="s">
        <v>874</v>
      </c>
      <c r="B423">
        <v>7</v>
      </c>
      <c r="C423">
        <v>5</v>
      </c>
      <c r="D423">
        <v>42.061700000000002</v>
      </c>
      <c r="L423">
        <v>26384.270799999998</v>
      </c>
      <c r="M423" t="s">
        <v>875</v>
      </c>
      <c r="N423">
        <v>1807.8711100847354</v>
      </c>
      <c r="O423">
        <v>1516.1810715790718</v>
      </c>
      <c r="P423">
        <v>1855.494550350867</v>
      </c>
      <c r="Q423">
        <v>1726.5155773382248</v>
      </c>
      <c r="R423">
        <v>3.0752936242594542</v>
      </c>
      <c r="S423">
        <v>0.10640204824750141</v>
      </c>
      <c r="T423">
        <v>3</v>
      </c>
      <c r="U423">
        <v>458</v>
      </c>
      <c r="V423">
        <v>1616.6928340519105</v>
      </c>
      <c r="W423">
        <v>1657.6006115061407</v>
      </c>
      <c r="X423">
        <v>1834.102165860083</v>
      </c>
      <c r="Y423">
        <v>1702.7985371393781</v>
      </c>
      <c r="Z423">
        <v>3.146405300369759</v>
      </c>
      <c r="AA423">
        <v>6.7851359907578054E-2</v>
      </c>
      <c r="AB423">
        <v>3</v>
      </c>
      <c r="AC423">
        <v>423</v>
      </c>
      <c r="AD423">
        <f t="shared" si="18"/>
        <v>0.98626306040319001</v>
      </c>
      <c r="AE423">
        <f t="shared" si="19"/>
        <v>-1.9955595016874095E-2</v>
      </c>
      <c r="AF423">
        <f t="shared" si="20"/>
        <v>0.85908235254570386</v>
      </c>
      <c r="AG423" t="s">
        <v>3027</v>
      </c>
    </row>
    <row r="424" spans="1:33">
      <c r="A424" t="s">
        <v>876</v>
      </c>
      <c r="B424">
        <v>2</v>
      </c>
      <c r="C424">
        <v>1</v>
      </c>
      <c r="D424">
        <v>11.5596</v>
      </c>
      <c r="L424">
        <v>24936.551299999999</v>
      </c>
      <c r="M424" t="s">
        <v>877</v>
      </c>
      <c r="N424">
        <v>2288.8945559063413</v>
      </c>
      <c r="O424">
        <v>1112.8118944931412</v>
      </c>
      <c r="P424">
        <v>1765.072354590643</v>
      </c>
      <c r="Q424">
        <v>1722.259601663375</v>
      </c>
      <c r="R424">
        <v>3.0742217378110519</v>
      </c>
      <c r="S424">
        <v>0.34211395899626279</v>
      </c>
      <c r="T424">
        <v>3</v>
      </c>
      <c r="U424">
        <v>459</v>
      </c>
      <c r="V424">
        <v>1989.8399311088974</v>
      </c>
      <c r="W424">
        <v>1939.1368743847863</v>
      </c>
      <c r="X424">
        <v>2239.8994484830982</v>
      </c>
      <c r="Y424">
        <v>2056.2920846589273</v>
      </c>
      <c r="Z424">
        <v>3.2283268357428732</v>
      </c>
      <c r="AA424">
        <v>7.8304497524643218E-2</v>
      </c>
      <c r="AB424">
        <v>3</v>
      </c>
      <c r="AC424">
        <v>364</v>
      </c>
      <c r="AD424">
        <f t="shared" si="18"/>
        <v>1.1939501354342519</v>
      </c>
      <c r="AE424">
        <f t="shared" si="19"/>
        <v>0.25574258462285976</v>
      </c>
      <c r="AF424">
        <f t="shared" si="20"/>
        <v>0.39717307600621121</v>
      </c>
      <c r="AG424" t="s">
        <v>3027</v>
      </c>
    </row>
    <row r="425" spans="1:33">
      <c r="A425" t="s">
        <v>878</v>
      </c>
      <c r="B425">
        <v>11</v>
      </c>
      <c r="C425">
        <v>9</v>
      </c>
      <c r="D425">
        <v>63.847099999999998</v>
      </c>
      <c r="L425">
        <v>123420.6528</v>
      </c>
      <c r="M425" t="s">
        <v>879</v>
      </c>
      <c r="N425">
        <v>1650.3200408441855</v>
      </c>
      <c r="O425">
        <v>1713.8173738225682</v>
      </c>
      <c r="P425">
        <v>1763.2054308926658</v>
      </c>
      <c r="Q425">
        <v>1709.1142818531396</v>
      </c>
      <c r="R425">
        <v>3.0708942264534884</v>
      </c>
      <c r="S425">
        <v>3.3110402197046397E-2</v>
      </c>
      <c r="T425">
        <v>3</v>
      </c>
      <c r="U425">
        <v>460</v>
      </c>
      <c r="V425">
        <v>847.30932446020256</v>
      </c>
      <c r="W425">
        <v>1014.7400534921949</v>
      </c>
      <c r="X425">
        <v>897.32289468234546</v>
      </c>
      <c r="Y425">
        <v>919.79075754491419</v>
      </c>
      <c r="Z425">
        <v>2.8789310732446984</v>
      </c>
      <c r="AA425">
        <v>9.3441772130348613E-2</v>
      </c>
      <c r="AB425">
        <v>3</v>
      </c>
      <c r="AC425">
        <v>604</v>
      </c>
      <c r="AD425">
        <f t="shared" si="18"/>
        <v>0.53816808349855549</v>
      </c>
      <c r="AE425">
        <f t="shared" si="19"/>
        <v>-0.89387126158967301</v>
      </c>
      <c r="AF425">
        <f t="shared" si="20"/>
        <v>1.8551967589995713E-4</v>
      </c>
      <c r="AG425" t="s">
        <v>3027</v>
      </c>
    </row>
    <row r="426" spans="1:33">
      <c r="A426" t="s">
        <v>880</v>
      </c>
      <c r="B426">
        <v>5</v>
      </c>
      <c r="C426">
        <v>1</v>
      </c>
      <c r="D426">
        <v>16.040500000000002</v>
      </c>
      <c r="L426">
        <v>366491.72590000002</v>
      </c>
      <c r="M426" t="s">
        <v>881</v>
      </c>
      <c r="N426">
        <v>1856.1881007804463</v>
      </c>
      <c r="O426">
        <v>1907.8435920638183</v>
      </c>
      <c r="P426">
        <v>1359.6139247619435</v>
      </c>
      <c r="Q426">
        <v>1707.8818725354029</v>
      </c>
      <c r="R426">
        <v>3.0705809521241276</v>
      </c>
      <c r="S426">
        <v>0.17724453416363081</v>
      </c>
      <c r="T426">
        <v>3</v>
      </c>
      <c r="U426">
        <v>461</v>
      </c>
      <c r="V426">
        <v>1094.9853962694901</v>
      </c>
      <c r="W426">
        <v>1270.9787460524292</v>
      </c>
      <c r="X426">
        <v>1304.8853793968854</v>
      </c>
      <c r="Y426">
        <v>1223.6165072396016</v>
      </c>
      <c r="Z426">
        <v>3.0028873591798804</v>
      </c>
      <c r="AA426">
        <v>9.2088054862020749E-2</v>
      </c>
      <c r="AB426">
        <v>3</v>
      </c>
      <c r="AC426">
        <v>521</v>
      </c>
      <c r="AD426">
        <f t="shared" si="18"/>
        <v>0.7164526580653412</v>
      </c>
      <c r="AE426">
        <f t="shared" si="19"/>
        <v>-0.48105671800758948</v>
      </c>
      <c r="AF426">
        <f t="shared" si="20"/>
        <v>6.0251879212946446E-2</v>
      </c>
      <c r="AG426" t="s">
        <v>3027</v>
      </c>
    </row>
    <row r="427" spans="1:33">
      <c r="A427" t="s">
        <v>882</v>
      </c>
      <c r="B427">
        <v>6</v>
      </c>
      <c r="C427">
        <v>4</v>
      </c>
      <c r="D427">
        <v>32.049599999999998</v>
      </c>
      <c r="L427">
        <v>17933.2925</v>
      </c>
      <c r="M427" t="s">
        <v>883</v>
      </c>
      <c r="N427">
        <v>2097.4863500177712</v>
      </c>
      <c r="O427">
        <v>1066.0163828774055</v>
      </c>
      <c r="P427">
        <v>1938.6464699323633</v>
      </c>
      <c r="Q427">
        <v>1700.7164009425132</v>
      </c>
      <c r="R427">
        <v>3.0687550230428018</v>
      </c>
      <c r="S427">
        <v>0.32655315037773197</v>
      </c>
      <c r="T427">
        <v>3</v>
      </c>
      <c r="U427">
        <v>462</v>
      </c>
      <c r="V427">
        <v>1887.9993687607109</v>
      </c>
      <c r="W427">
        <v>2042.1518738407949</v>
      </c>
      <c r="X427">
        <v>2043.569935778763</v>
      </c>
      <c r="Y427">
        <v>1991.2403927934226</v>
      </c>
      <c r="Z427">
        <v>3.2143657254220153</v>
      </c>
      <c r="AA427">
        <v>4.4902745630827974E-2</v>
      </c>
      <c r="AB427">
        <v>3</v>
      </c>
      <c r="AC427">
        <v>376</v>
      </c>
      <c r="AD427">
        <f t="shared" si="18"/>
        <v>1.1708244782551076</v>
      </c>
      <c r="AE427">
        <f t="shared" si="19"/>
        <v>0.22752481338756525</v>
      </c>
      <c r="AF427">
        <f t="shared" si="20"/>
        <v>0.42159412510560385</v>
      </c>
      <c r="AG427" t="s">
        <v>3027</v>
      </c>
    </row>
    <row r="428" spans="1:33">
      <c r="A428" t="s">
        <v>884</v>
      </c>
      <c r="B428">
        <v>2</v>
      </c>
      <c r="C428">
        <v>1</v>
      </c>
      <c r="D428">
        <v>19.669599999999999</v>
      </c>
      <c r="L428">
        <v>28856.326400000002</v>
      </c>
      <c r="M428" t="s">
        <v>885</v>
      </c>
      <c r="N428">
        <v>1494.1052017261832</v>
      </c>
      <c r="O428">
        <v>1813.2974414451901</v>
      </c>
      <c r="P428">
        <v>1744.6953377906959</v>
      </c>
      <c r="Q428">
        <v>1684.0326603206897</v>
      </c>
      <c r="R428">
        <v>3.0644736331735314</v>
      </c>
      <c r="S428">
        <v>9.9772714641554613E-2</v>
      </c>
      <c r="T428">
        <v>3</v>
      </c>
      <c r="U428">
        <v>463</v>
      </c>
      <c r="V428">
        <v>637.65690203093686</v>
      </c>
      <c r="W428">
        <v>580.21146604248815</v>
      </c>
      <c r="X428">
        <v>546.52443940517742</v>
      </c>
      <c r="Y428">
        <v>588.13093582620081</v>
      </c>
      <c r="Z428">
        <v>2.6847160559586509</v>
      </c>
      <c r="AA428">
        <v>7.8349042768769805E-2</v>
      </c>
      <c r="AB428">
        <v>3</v>
      </c>
      <c r="AC428">
        <v>745</v>
      </c>
      <c r="AD428">
        <f t="shared" si="18"/>
        <v>0.34923962562234584</v>
      </c>
      <c r="AE428">
        <f t="shared" si="19"/>
        <v>-1.5177108347586932</v>
      </c>
      <c r="AF428">
        <f t="shared" si="20"/>
        <v>4.0295227018940399E-4</v>
      </c>
      <c r="AG428" t="s">
        <v>3027</v>
      </c>
    </row>
    <row r="429" spans="1:33">
      <c r="A429" t="s">
        <v>886</v>
      </c>
      <c r="B429">
        <v>7</v>
      </c>
      <c r="C429">
        <v>1</v>
      </c>
      <c r="D429">
        <v>33.498199999999997</v>
      </c>
      <c r="L429">
        <v>120845.5537</v>
      </c>
      <c r="M429" t="s">
        <v>887</v>
      </c>
      <c r="N429">
        <v>1506.599954069789</v>
      </c>
      <c r="O429">
        <v>1739.3589748668965</v>
      </c>
      <c r="P429">
        <v>1783.9805134132521</v>
      </c>
      <c r="Q429">
        <v>1676.6464807833122</v>
      </c>
      <c r="R429">
        <v>3.0625646248774463</v>
      </c>
      <c r="S429">
        <v>8.8835112258273591E-2</v>
      </c>
      <c r="T429">
        <v>3</v>
      </c>
      <c r="U429">
        <v>464</v>
      </c>
      <c r="V429">
        <v>1497.4155816126263</v>
      </c>
      <c r="W429">
        <v>1470.927632431981</v>
      </c>
      <c r="X429">
        <v>1666.105770685346</v>
      </c>
      <c r="Y429">
        <v>1544.8163282433177</v>
      </c>
      <c r="Z429">
        <v>3.1041188831208899</v>
      </c>
      <c r="AA429">
        <v>6.8533313594303286E-2</v>
      </c>
      <c r="AB429">
        <v>3</v>
      </c>
      <c r="AC429">
        <v>443</v>
      </c>
      <c r="AD429">
        <f t="shared" si="18"/>
        <v>0.92137271986017899</v>
      </c>
      <c r="AE429">
        <f t="shared" si="19"/>
        <v>-0.11814321184112682</v>
      </c>
      <c r="AF429">
        <f t="shared" si="20"/>
        <v>0.27959570914637205</v>
      </c>
      <c r="AG429" t="s">
        <v>3027</v>
      </c>
    </row>
    <row r="430" spans="1:33">
      <c r="A430" t="s">
        <v>888</v>
      </c>
      <c r="B430">
        <v>8</v>
      </c>
      <c r="C430">
        <v>3</v>
      </c>
      <c r="D430">
        <v>49.981499999999997</v>
      </c>
      <c r="L430">
        <v>63850.705900000001</v>
      </c>
      <c r="M430" t="s">
        <v>889</v>
      </c>
      <c r="N430">
        <v>1770.9650524526587</v>
      </c>
      <c r="O430">
        <v>1648.8665361181681</v>
      </c>
      <c r="P430">
        <v>1605.0444464339243</v>
      </c>
      <c r="Q430">
        <v>1674.9586783349171</v>
      </c>
      <c r="R430">
        <v>3.0621272205192103</v>
      </c>
      <c r="S430">
        <v>5.1334176800961064E-2</v>
      </c>
      <c r="T430">
        <v>3</v>
      </c>
      <c r="U430">
        <v>466</v>
      </c>
      <c r="V430">
        <v>1350.1511700656174</v>
      </c>
      <c r="W430">
        <v>1486.2297877028316</v>
      </c>
      <c r="X430">
        <v>1468.9524551732259</v>
      </c>
      <c r="Y430">
        <v>1435.111137647225</v>
      </c>
      <c r="Z430">
        <v>3.0721275668995993</v>
      </c>
      <c r="AA430">
        <v>5.1621704778100914E-2</v>
      </c>
      <c r="AB430">
        <v>3</v>
      </c>
      <c r="AC430">
        <v>467</v>
      </c>
      <c r="AD430">
        <f t="shared" si="18"/>
        <v>0.85680390579776844</v>
      </c>
      <c r="AE430">
        <f t="shared" si="19"/>
        <v>-0.22296303816260651</v>
      </c>
      <c r="AF430">
        <f t="shared" si="20"/>
        <v>2.157466540173374E-2</v>
      </c>
      <c r="AG430" t="s">
        <v>3027</v>
      </c>
    </row>
    <row r="431" spans="1:33">
      <c r="A431" t="s">
        <v>890</v>
      </c>
      <c r="B431">
        <v>3</v>
      </c>
      <c r="C431">
        <v>1</v>
      </c>
      <c r="D431">
        <v>15.6671</v>
      </c>
      <c r="L431">
        <v>60778.385699999999</v>
      </c>
      <c r="M431" t="s">
        <v>891</v>
      </c>
      <c r="N431">
        <v>1590.0673783757404</v>
      </c>
      <c r="O431">
        <v>1883.8210659365363</v>
      </c>
      <c r="P431">
        <v>1533.2534122082818</v>
      </c>
      <c r="Q431">
        <v>1669.0472855068531</v>
      </c>
      <c r="R431">
        <v>3.060591763951499</v>
      </c>
      <c r="S431">
        <v>0.1127327494430638</v>
      </c>
      <c r="T431">
        <v>3</v>
      </c>
      <c r="U431">
        <v>468</v>
      </c>
      <c r="V431">
        <v>1689.989006790021</v>
      </c>
      <c r="W431">
        <v>1363.9118911137107</v>
      </c>
      <c r="X431">
        <v>1615.4584358725317</v>
      </c>
      <c r="Y431">
        <v>1556.4531112587542</v>
      </c>
      <c r="Z431">
        <v>3.1073780738927717</v>
      </c>
      <c r="AA431">
        <v>0.10977457867829073</v>
      </c>
      <c r="AB431">
        <v>3</v>
      </c>
      <c r="AC431">
        <v>439</v>
      </c>
      <c r="AD431">
        <f t="shared" si="18"/>
        <v>0.93253985358844615</v>
      </c>
      <c r="AE431">
        <f t="shared" si="19"/>
        <v>-0.10076271231220417</v>
      </c>
      <c r="AF431">
        <f t="shared" si="20"/>
        <v>0.48567862098419889</v>
      </c>
      <c r="AG431" t="s">
        <v>3027</v>
      </c>
    </row>
    <row r="432" spans="1:33">
      <c r="A432" t="s">
        <v>892</v>
      </c>
      <c r="B432">
        <v>7</v>
      </c>
      <c r="C432">
        <v>2</v>
      </c>
      <c r="D432">
        <v>22.995999999999999</v>
      </c>
      <c r="L432">
        <v>172293.8702</v>
      </c>
      <c r="M432" t="s">
        <v>893</v>
      </c>
      <c r="N432">
        <v>2084.0054789012434</v>
      </c>
      <c r="O432">
        <v>1219.9986622304377</v>
      </c>
      <c r="P432">
        <v>1674.2093606639187</v>
      </c>
      <c r="Q432">
        <v>1659.4045005985333</v>
      </c>
      <c r="R432">
        <v>3.0580753868120842</v>
      </c>
      <c r="S432">
        <v>0.26045104046988599</v>
      </c>
      <c r="T432">
        <v>3</v>
      </c>
      <c r="U432">
        <v>469</v>
      </c>
      <c r="V432">
        <v>683.62900996019619</v>
      </c>
      <c r="W432">
        <v>889.92100796174225</v>
      </c>
      <c r="X432">
        <v>977.71054306012695</v>
      </c>
      <c r="Y432">
        <v>850.42018699402183</v>
      </c>
      <c r="Z432">
        <v>2.8448755927402476</v>
      </c>
      <c r="AA432">
        <v>0.1775212127251049</v>
      </c>
      <c r="AB432">
        <v>3</v>
      </c>
      <c r="AC432">
        <v>632</v>
      </c>
      <c r="AD432">
        <f t="shared" si="18"/>
        <v>0.51248516361579255</v>
      </c>
      <c r="AE432">
        <f t="shared" si="19"/>
        <v>-0.96441785551365911</v>
      </c>
      <c r="AF432">
        <f t="shared" si="20"/>
        <v>3.7632152394144372E-2</v>
      </c>
      <c r="AG432" t="s">
        <v>3027</v>
      </c>
    </row>
    <row r="433" spans="1:33">
      <c r="A433" t="s">
        <v>894</v>
      </c>
      <c r="B433">
        <v>6</v>
      </c>
      <c r="C433">
        <v>5</v>
      </c>
      <c r="D433">
        <v>33.554200000000002</v>
      </c>
      <c r="L433">
        <v>33328.264499999997</v>
      </c>
      <c r="M433" t="s">
        <v>895</v>
      </c>
      <c r="N433">
        <v>1639.6013897373894</v>
      </c>
      <c r="O433">
        <v>1576.5115252159328</v>
      </c>
      <c r="P433">
        <v>1719.8766613374635</v>
      </c>
      <c r="Q433">
        <v>1645.3298587635952</v>
      </c>
      <c r="R433">
        <v>3.0543761023451106</v>
      </c>
      <c r="S433">
        <v>4.3671506221395935E-2</v>
      </c>
      <c r="T433">
        <v>3</v>
      </c>
      <c r="U433">
        <v>471</v>
      </c>
      <c r="V433">
        <v>1088.2641939443813</v>
      </c>
      <c r="W433">
        <v>1210.20925524721</v>
      </c>
      <c r="X433">
        <v>1341.4777254223222</v>
      </c>
      <c r="Y433">
        <v>1213.3170582046378</v>
      </c>
      <c r="Z433">
        <v>2.9992163354153494</v>
      </c>
      <c r="AA433">
        <v>0.10437121051205556</v>
      </c>
      <c r="AB433">
        <v>3</v>
      </c>
      <c r="AC433">
        <v>525</v>
      </c>
      <c r="AD433">
        <f t="shared" si="18"/>
        <v>0.73743088763757125</v>
      </c>
      <c r="AE433">
        <f t="shared" si="19"/>
        <v>-0.43942024923363887</v>
      </c>
      <c r="AF433">
        <f t="shared" si="20"/>
        <v>6.7951174913510066E-3</v>
      </c>
      <c r="AG433" t="s">
        <v>3027</v>
      </c>
    </row>
    <row r="434" spans="1:33">
      <c r="A434" t="s">
        <v>896</v>
      </c>
      <c r="B434">
        <v>17</v>
      </c>
      <c r="C434">
        <v>7</v>
      </c>
      <c r="D434">
        <v>94.000500000000002</v>
      </c>
      <c r="L434">
        <v>103730.5108</v>
      </c>
      <c r="M434" t="s">
        <v>897</v>
      </c>
      <c r="N434">
        <v>1525.7301486693502</v>
      </c>
      <c r="O434">
        <v>1712.9382404684818</v>
      </c>
      <c r="P434">
        <v>1656.9773519186256</v>
      </c>
      <c r="Q434">
        <v>1631.8819136854859</v>
      </c>
      <c r="R434">
        <v>3.0508118522891556</v>
      </c>
      <c r="S434">
        <v>5.8885376533129571E-2</v>
      </c>
      <c r="T434">
        <v>3</v>
      </c>
      <c r="U434">
        <v>473</v>
      </c>
      <c r="V434">
        <v>1308.2391936580559</v>
      </c>
      <c r="W434">
        <v>1261.5844347765449</v>
      </c>
      <c r="X434">
        <v>1246.5142052127937</v>
      </c>
      <c r="Y434">
        <v>1272.1126112157981</v>
      </c>
      <c r="Z434">
        <v>3.0197675900249394</v>
      </c>
      <c r="AA434">
        <v>2.5297394518338404E-2</v>
      </c>
      <c r="AB434">
        <v>3</v>
      </c>
      <c r="AC434">
        <v>509</v>
      </c>
      <c r="AD434">
        <f t="shared" si="18"/>
        <v>0.77953717149963675</v>
      </c>
      <c r="AE434">
        <f t="shared" si="19"/>
        <v>-0.35931027676277816</v>
      </c>
      <c r="AF434">
        <f t="shared" si="20"/>
        <v>3.5480086577487106E-3</v>
      </c>
      <c r="AG434" t="s">
        <v>3027</v>
      </c>
    </row>
    <row r="435" spans="1:33">
      <c r="A435" t="s">
        <v>898</v>
      </c>
      <c r="B435">
        <v>4</v>
      </c>
      <c r="C435">
        <v>3</v>
      </c>
      <c r="D435">
        <v>22.615200000000002</v>
      </c>
      <c r="L435">
        <v>15902.98</v>
      </c>
      <c r="M435" t="s">
        <v>899</v>
      </c>
      <c r="N435">
        <v>1778.0371267389401</v>
      </c>
      <c r="O435">
        <v>1207.14404012556</v>
      </c>
      <c r="P435">
        <v>1896.7833934930215</v>
      </c>
      <c r="Q435">
        <v>1627.3215201191738</v>
      </c>
      <c r="R435">
        <v>3.0495964908709854</v>
      </c>
      <c r="S435">
        <v>0.22656638791710623</v>
      </c>
      <c r="T435">
        <v>3</v>
      </c>
      <c r="U435">
        <v>474</v>
      </c>
      <c r="V435">
        <v>1303.8242183071281</v>
      </c>
      <c r="W435">
        <v>1164.5515870956178</v>
      </c>
      <c r="X435">
        <v>1551.6801823851654</v>
      </c>
      <c r="Y435">
        <v>1340.0186625959705</v>
      </c>
      <c r="Z435">
        <v>3.0423528788401737</v>
      </c>
      <c r="AA435">
        <v>0.14633069559343098</v>
      </c>
      <c r="AB435">
        <v>3</v>
      </c>
      <c r="AC435">
        <v>496</v>
      </c>
      <c r="AD435">
        <f t="shared" si="18"/>
        <v>0.82345046509176423</v>
      </c>
      <c r="AE435">
        <f t="shared" si="19"/>
        <v>-0.28024622807584348</v>
      </c>
      <c r="AF435">
        <f t="shared" si="20"/>
        <v>0.29927275609622084</v>
      </c>
      <c r="AG435" t="s">
        <v>3027</v>
      </c>
    </row>
    <row r="436" spans="1:33">
      <c r="A436" t="s">
        <v>900</v>
      </c>
      <c r="B436">
        <v>6</v>
      </c>
      <c r="C436">
        <v>5</v>
      </c>
      <c r="D436">
        <v>32.346800000000002</v>
      </c>
      <c r="L436">
        <v>85227.766300000003</v>
      </c>
      <c r="M436" t="s">
        <v>901</v>
      </c>
      <c r="N436">
        <v>1565.6695158533241</v>
      </c>
      <c r="O436">
        <v>1637.6913452102485</v>
      </c>
      <c r="P436">
        <v>1670.8247812197246</v>
      </c>
      <c r="Q436">
        <v>1624.7285474277658</v>
      </c>
      <c r="R436">
        <v>3.0489039345161606</v>
      </c>
      <c r="S436">
        <v>3.3090295549211189E-2</v>
      </c>
      <c r="T436">
        <v>3</v>
      </c>
      <c r="U436">
        <v>475</v>
      </c>
      <c r="V436">
        <v>1599.920328454273</v>
      </c>
      <c r="W436">
        <v>1386.1247160780895</v>
      </c>
      <c r="X436">
        <v>1372.7785394675923</v>
      </c>
      <c r="Y436">
        <v>1452.9411946666517</v>
      </c>
      <c r="Z436">
        <v>3.077490069283745</v>
      </c>
      <c r="AA436">
        <v>8.772720004900765E-2</v>
      </c>
      <c r="AB436">
        <v>3</v>
      </c>
      <c r="AC436">
        <v>461</v>
      </c>
      <c r="AD436">
        <f t="shared" si="18"/>
        <v>0.89426704354208331</v>
      </c>
      <c r="AE436">
        <f t="shared" si="19"/>
        <v>-0.16122238555355109</v>
      </c>
      <c r="AF436">
        <f t="shared" si="20"/>
        <v>9.7886313729201674E-2</v>
      </c>
      <c r="AG436" t="s">
        <v>3027</v>
      </c>
    </row>
    <row r="437" spans="1:33">
      <c r="A437" t="s">
        <v>902</v>
      </c>
      <c r="B437">
        <v>13</v>
      </c>
      <c r="C437">
        <v>4</v>
      </c>
      <c r="D437">
        <v>44.063800000000001</v>
      </c>
      <c r="L437">
        <v>412234.88569999998</v>
      </c>
      <c r="M437" t="s">
        <v>903</v>
      </c>
      <c r="N437">
        <v>1575.3472334486842</v>
      </c>
      <c r="O437">
        <v>1667.617765228174</v>
      </c>
      <c r="P437">
        <v>1630.1858113028259</v>
      </c>
      <c r="Q437">
        <v>1624.3836033265613</v>
      </c>
      <c r="R437">
        <v>3.048811720204478</v>
      </c>
      <c r="S437">
        <v>2.8569669345083291E-2</v>
      </c>
      <c r="T437">
        <v>3</v>
      </c>
      <c r="U437">
        <v>476</v>
      </c>
      <c r="V437">
        <v>1455.2049035967034</v>
      </c>
      <c r="W437">
        <v>1185.8172946701286</v>
      </c>
      <c r="X437">
        <v>1333.045271212708</v>
      </c>
      <c r="Y437">
        <v>1324.68915649318</v>
      </c>
      <c r="Z437">
        <v>3.037356013287289</v>
      </c>
      <c r="AA437">
        <v>0.10182619976030212</v>
      </c>
      <c r="AB437">
        <v>3</v>
      </c>
      <c r="AC437">
        <v>498</v>
      </c>
      <c r="AD437">
        <f t="shared" si="18"/>
        <v>0.81550266438319152</v>
      </c>
      <c r="AE437">
        <f t="shared" si="19"/>
        <v>-0.29423850441723137</v>
      </c>
      <c r="AF437">
        <f t="shared" si="20"/>
        <v>2.1985543286040594E-2</v>
      </c>
      <c r="AG437" t="s">
        <v>3027</v>
      </c>
    </row>
    <row r="438" spans="1:33">
      <c r="A438" t="s">
        <v>904</v>
      </c>
      <c r="B438">
        <v>2</v>
      </c>
      <c r="C438">
        <v>1</v>
      </c>
      <c r="D438">
        <v>10.039899999999999</v>
      </c>
      <c r="L438">
        <v>65117.343699999998</v>
      </c>
      <c r="M438" t="s">
        <v>905</v>
      </c>
      <c r="N438">
        <v>1489.1206183975542</v>
      </c>
      <c r="O438">
        <v>1659.1071562536574</v>
      </c>
      <c r="P438">
        <v>1699.7333084550442</v>
      </c>
      <c r="Q438">
        <v>1615.9870277020852</v>
      </c>
      <c r="R438">
        <v>3.0465609933355196</v>
      </c>
      <c r="S438">
        <v>6.9141355015635453E-2</v>
      </c>
      <c r="T438">
        <v>3</v>
      </c>
      <c r="U438">
        <v>477</v>
      </c>
      <c r="V438">
        <v>1568.7168131982378</v>
      </c>
      <c r="W438">
        <v>1644.1775182890467</v>
      </c>
      <c r="X438">
        <v>1267.5332643824008</v>
      </c>
      <c r="Y438">
        <v>1493.4758652898952</v>
      </c>
      <c r="Z438">
        <v>3.0894402407207</v>
      </c>
      <c r="AA438">
        <v>0.133431349784391</v>
      </c>
      <c r="AB438">
        <v>3</v>
      </c>
      <c r="AC438">
        <v>452</v>
      </c>
      <c r="AD438">
        <f t="shared" si="18"/>
        <v>0.92418802854723436</v>
      </c>
      <c r="AE438">
        <f t="shared" si="19"/>
        <v>-0.11374169318576889</v>
      </c>
      <c r="AF438">
        <f t="shared" si="20"/>
        <v>0.40556725787835868</v>
      </c>
      <c r="AG438" t="s">
        <v>3027</v>
      </c>
    </row>
    <row r="439" spans="1:33">
      <c r="A439" t="s">
        <v>906</v>
      </c>
      <c r="B439">
        <v>9</v>
      </c>
      <c r="C439">
        <v>7</v>
      </c>
      <c r="D439">
        <v>52.214399999999998</v>
      </c>
      <c r="L439">
        <v>39096.098599999998</v>
      </c>
      <c r="M439" t="s">
        <v>907</v>
      </c>
      <c r="N439">
        <v>2089.838762852964</v>
      </c>
      <c r="O439">
        <v>778.09970839167727</v>
      </c>
      <c r="P439">
        <v>1965.3121386676742</v>
      </c>
      <c r="Q439">
        <v>1611.0835366374383</v>
      </c>
      <c r="R439">
        <v>3.0452411828709391</v>
      </c>
      <c r="S439">
        <v>0.44942869281948239</v>
      </c>
      <c r="T439">
        <v>3</v>
      </c>
      <c r="U439">
        <v>478</v>
      </c>
      <c r="V439">
        <v>1746.6374552482266</v>
      </c>
      <c r="W439">
        <v>1892.8233797903183</v>
      </c>
      <c r="X439">
        <v>1498.12894237456</v>
      </c>
      <c r="Y439">
        <v>1712.5299258043683</v>
      </c>
      <c r="Z439">
        <v>3.1488802013238817</v>
      </c>
      <c r="AA439">
        <v>0.11652089936800078</v>
      </c>
      <c r="AB439">
        <v>3</v>
      </c>
      <c r="AC439">
        <v>417</v>
      </c>
      <c r="AD439">
        <f t="shared" si="18"/>
        <v>1.0629678020164386</v>
      </c>
      <c r="AE439">
        <f t="shared" si="19"/>
        <v>8.8097897363154792E-2</v>
      </c>
      <c r="AF439">
        <f t="shared" si="20"/>
        <v>0.82651016739582461</v>
      </c>
      <c r="AG439" t="s">
        <v>3027</v>
      </c>
    </row>
    <row r="440" spans="1:33">
      <c r="A440" t="s">
        <v>908</v>
      </c>
      <c r="B440">
        <v>4</v>
      </c>
      <c r="C440">
        <v>2</v>
      </c>
      <c r="D440">
        <v>22.230699999999999</v>
      </c>
      <c r="L440">
        <v>21777.644400000001</v>
      </c>
      <c r="M440" t="s">
        <v>909</v>
      </c>
      <c r="N440">
        <v>1499.4063070888769</v>
      </c>
      <c r="O440">
        <v>1747.0594669798659</v>
      </c>
      <c r="P440">
        <v>1573.4158817232251</v>
      </c>
      <c r="Q440">
        <v>1606.6272185973226</v>
      </c>
      <c r="R440">
        <v>3.0440382434403856</v>
      </c>
      <c r="S440">
        <v>7.9124165006332528E-2</v>
      </c>
      <c r="T440">
        <v>3</v>
      </c>
      <c r="U440">
        <v>479</v>
      </c>
      <c r="V440">
        <v>1684.796819787211</v>
      </c>
      <c r="W440">
        <v>1565.0719351194007</v>
      </c>
      <c r="X440">
        <v>1767.1966264814589</v>
      </c>
      <c r="Y440">
        <v>1672.3551271293568</v>
      </c>
      <c r="Z440">
        <v>3.1385705379468209</v>
      </c>
      <c r="AA440">
        <v>6.0773637741941715E-2</v>
      </c>
      <c r="AB440">
        <v>3</v>
      </c>
      <c r="AC440">
        <v>426</v>
      </c>
      <c r="AD440">
        <f t="shared" si="18"/>
        <v>1.0409104911028573</v>
      </c>
      <c r="AE440">
        <f t="shared" si="19"/>
        <v>5.7846015232868447E-2</v>
      </c>
      <c r="AF440">
        <f t="shared" si="20"/>
        <v>0.52279736766449381</v>
      </c>
      <c r="AG440" t="s">
        <v>3027</v>
      </c>
    </row>
    <row r="441" spans="1:33">
      <c r="A441" t="s">
        <v>910</v>
      </c>
      <c r="B441">
        <v>5</v>
      </c>
      <c r="C441">
        <v>1</v>
      </c>
      <c r="D441">
        <v>19.458100000000002</v>
      </c>
      <c r="L441">
        <v>211047.41699999999</v>
      </c>
      <c r="M441" t="s">
        <v>911</v>
      </c>
      <c r="N441">
        <v>1511.9034629051241</v>
      </c>
      <c r="O441">
        <v>1550.1849353673733</v>
      </c>
      <c r="P441">
        <v>1748.3003247363886</v>
      </c>
      <c r="Q441">
        <v>1603.4629076696287</v>
      </c>
      <c r="R441">
        <v>3.0431820411744193</v>
      </c>
      <c r="S441">
        <v>7.9131791202104035E-2</v>
      </c>
      <c r="T441">
        <v>3</v>
      </c>
      <c r="U441">
        <v>480</v>
      </c>
      <c r="V441">
        <v>1054.2365753160507</v>
      </c>
      <c r="W441">
        <v>654.30333840695505</v>
      </c>
      <c r="X441">
        <v>805.78411414426603</v>
      </c>
      <c r="Y441">
        <v>838.10800928909055</v>
      </c>
      <c r="Z441">
        <v>2.8385420229272831</v>
      </c>
      <c r="AA441">
        <v>0.24091942883734752</v>
      </c>
      <c r="AB441">
        <v>3</v>
      </c>
      <c r="AC441">
        <v>637</v>
      </c>
      <c r="AD441">
        <f t="shared" si="18"/>
        <v>0.52268624692238352</v>
      </c>
      <c r="AE441">
        <f t="shared" si="19"/>
        <v>-0.93598289571565152</v>
      </c>
      <c r="AF441">
        <f t="shared" si="20"/>
        <v>5.1273059939229071E-3</v>
      </c>
      <c r="AG441" t="s">
        <v>3027</v>
      </c>
    </row>
    <row r="442" spans="1:33">
      <c r="A442" t="s">
        <v>912</v>
      </c>
      <c r="B442">
        <v>3</v>
      </c>
      <c r="C442">
        <v>1</v>
      </c>
      <c r="D442">
        <v>12.005599999999999</v>
      </c>
      <c r="L442">
        <v>98927.710600000006</v>
      </c>
      <c r="M442" t="s">
        <v>913</v>
      </c>
      <c r="N442">
        <v>1550.3515955307155</v>
      </c>
      <c r="O442">
        <v>1662.0754187083019</v>
      </c>
      <c r="P442">
        <v>1595.7439635843784</v>
      </c>
      <c r="Q442">
        <v>1602.7236592744653</v>
      </c>
      <c r="R442">
        <v>3.0429817711665699</v>
      </c>
      <c r="S442">
        <v>3.5057815618620078E-2</v>
      </c>
      <c r="T442">
        <v>3</v>
      </c>
      <c r="U442">
        <v>481</v>
      </c>
      <c r="V442">
        <v>596.81514020175962</v>
      </c>
      <c r="W442">
        <v>792.19483367692794</v>
      </c>
      <c r="X442">
        <v>933.91281391403811</v>
      </c>
      <c r="Y442">
        <v>774.30759593090841</v>
      </c>
      <c r="Z442">
        <v>2.8041555516617924</v>
      </c>
      <c r="AA442">
        <v>0.21859425980650626</v>
      </c>
      <c r="AB442">
        <v>3</v>
      </c>
      <c r="AC442">
        <v>661</v>
      </c>
      <c r="AD442">
        <f t="shared" si="18"/>
        <v>0.48311983881327902</v>
      </c>
      <c r="AE442">
        <f t="shared" si="19"/>
        <v>-1.049546998130882</v>
      </c>
      <c r="AF442">
        <f t="shared" si="20"/>
        <v>1.2956016149356358E-3</v>
      </c>
      <c r="AG442" t="s">
        <v>3027</v>
      </c>
    </row>
    <row r="443" spans="1:33">
      <c r="A443" t="s">
        <v>914</v>
      </c>
      <c r="B443">
        <v>17</v>
      </c>
      <c r="C443">
        <v>5</v>
      </c>
      <c r="D443">
        <v>52.6008</v>
      </c>
      <c r="L443">
        <v>590988.29150000005</v>
      </c>
      <c r="M443" t="s">
        <v>915</v>
      </c>
      <c r="N443">
        <v>1456.9480636371279</v>
      </c>
      <c r="O443">
        <v>1556.750578786171</v>
      </c>
      <c r="P443">
        <v>1780.1697426640944</v>
      </c>
      <c r="Q443">
        <v>1597.9561283624644</v>
      </c>
      <c r="R443">
        <v>3.0416879748257544</v>
      </c>
      <c r="S443">
        <v>0.10357213973147196</v>
      </c>
      <c r="T443">
        <v>3</v>
      </c>
      <c r="U443">
        <v>482</v>
      </c>
      <c r="V443">
        <v>5932.7436986311623</v>
      </c>
      <c r="W443">
        <v>5197.8321613940097</v>
      </c>
      <c r="X443">
        <v>4589.0230913526584</v>
      </c>
      <c r="Y443">
        <v>5239.8663171259432</v>
      </c>
      <c r="Z443">
        <v>3.6345622390854815</v>
      </c>
      <c r="AA443">
        <v>0.12840895586080636</v>
      </c>
      <c r="AB443">
        <v>3</v>
      </c>
      <c r="AC443">
        <v>155</v>
      </c>
      <c r="AD443">
        <f t="shared" si="18"/>
        <v>3.279105242079202</v>
      </c>
      <c r="AE443">
        <f t="shared" si="19"/>
        <v>1.7133022054178364</v>
      </c>
      <c r="AF443">
        <f t="shared" si="20"/>
        <v>8.0747148048457252E-4</v>
      </c>
      <c r="AG443" t="s">
        <v>3027</v>
      </c>
    </row>
    <row r="444" spans="1:33">
      <c r="A444" t="s">
        <v>916</v>
      </c>
      <c r="B444">
        <v>5</v>
      </c>
      <c r="C444">
        <v>2</v>
      </c>
      <c r="D444">
        <v>25.075399999999998</v>
      </c>
      <c r="L444">
        <v>75908.764599999995</v>
      </c>
      <c r="M444" t="s">
        <v>917</v>
      </c>
      <c r="N444">
        <v>1432.4934066673386</v>
      </c>
      <c r="O444">
        <v>1797.6167464085606</v>
      </c>
      <c r="P444">
        <v>1539.7488627392543</v>
      </c>
      <c r="Q444">
        <v>1589.9530052717178</v>
      </c>
      <c r="R444">
        <v>3.0395074111067601</v>
      </c>
      <c r="S444">
        <v>0.11803338748387125</v>
      </c>
      <c r="T444">
        <v>3</v>
      </c>
      <c r="U444">
        <v>483</v>
      </c>
      <c r="V444">
        <v>1105.0009486703298</v>
      </c>
      <c r="W444">
        <v>757.5206527653786</v>
      </c>
      <c r="X444">
        <v>851.67470622292262</v>
      </c>
      <c r="Y444">
        <v>904.73210255287688</v>
      </c>
      <c r="Z444">
        <v>2.8717620325975881</v>
      </c>
      <c r="AA444">
        <v>0.19863729164967198</v>
      </c>
      <c r="AB444">
        <v>3</v>
      </c>
      <c r="AC444">
        <v>610</v>
      </c>
      <c r="AD444">
        <f t="shared" si="18"/>
        <v>0.56903071949492068</v>
      </c>
      <c r="AE444">
        <f t="shared" si="19"/>
        <v>-0.8134215554193579</v>
      </c>
      <c r="AF444">
        <f t="shared" si="20"/>
        <v>1.0279487753179094E-2</v>
      </c>
      <c r="AG444" t="s">
        <v>3027</v>
      </c>
    </row>
    <row r="445" spans="1:33">
      <c r="A445" t="s">
        <v>918</v>
      </c>
      <c r="B445">
        <v>3</v>
      </c>
      <c r="C445">
        <v>2</v>
      </c>
      <c r="D445">
        <v>10.185700000000001</v>
      </c>
      <c r="L445">
        <v>59768.002899999999</v>
      </c>
      <c r="M445" t="s">
        <v>919</v>
      </c>
      <c r="N445">
        <v>1483.4696198405557</v>
      </c>
      <c r="O445">
        <v>1648.5027624100569</v>
      </c>
      <c r="P445">
        <v>1615.2541046668252</v>
      </c>
      <c r="Q445">
        <v>1582.4088289724793</v>
      </c>
      <c r="R445">
        <v>3.0374418205563471</v>
      </c>
      <c r="S445">
        <v>5.5157485040085379E-2</v>
      </c>
      <c r="T445">
        <v>3</v>
      </c>
      <c r="U445">
        <v>484</v>
      </c>
      <c r="V445">
        <v>842.29512333394325</v>
      </c>
      <c r="W445">
        <v>1113.4522384838756</v>
      </c>
      <c r="X445">
        <v>1222.0740664898533</v>
      </c>
      <c r="Y445">
        <v>1059.2738094358906</v>
      </c>
      <c r="Z445">
        <v>2.9402502664400001</v>
      </c>
      <c r="AA445">
        <v>0.18465511520739256</v>
      </c>
      <c r="AB445">
        <v>3</v>
      </c>
      <c r="AC445">
        <v>562</v>
      </c>
      <c r="AD445">
        <f t="shared" si="18"/>
        <v>0.66940590196511918</v>
      </c>
      <c r="AE445">
        <f t="shared" si="19"/>
        <v>-0.57904682396708351</v>
      </c>
      <c r="AF445">
        <f t="shared" si="20"/>
        <v>1.336653222130278E-2</v>
      </c>
      <c r="AG445" t="s">
        <v>3027</v>
      </c>
    </row>
    <row r="446" spans="1:33">
      <c r="A446" t="s">
        <v>920</v>
      </c>
      <c r="B446">
        <v>4</v>
      </c>
      <c r="C446">
        <v>3</v>
      </c>
      <c r="D446">
        <v>21.900200000000002</v>
      </c>
      <c r="L446">
        <v>54494.005700000002</v>
      </c>
      <c r="M446" t="s">
        <v>921</v>
      </c>
      <c r="N446">
        <v>1560.4232201303971</v>
      </c>
      <c r="O446">
        <v>1663.1560756356969</v>
      </c>
      <c r="P446">
        <v>1496.3734591992968</v>
      </c>
      <c r="Q446">
        <v>1573.3175849884635</v>
      </c>
      <c r="R446">
        <v>3.0349395199758598</v>
      </c>
      <c r="S446">
        <v>5.3476588421375655E-2</v>
      </c>
      <c r="T446">
        <v>3</v>
      </c>
      <c r="U446">
        <v>485</v>
      </c>
      <c r="V446">
        <v>1245.8070731441035</v>
      </c>
      <c r="W446">
        <v>1159.2792562687985</v>
      </c>
      <c r="X446">
        <v>1038.2273471568853</v>
      </c>
      <c r="Y446">
        <v>1147.7712255232623</v>
      </c>
      <c r="Z446">
        <v>2.9750973648041299</v>
      </c>
      <c r="AA446">
        <v>9.0843243661608342E-2</v>
      </c>
      <c r="AB446">
        <v>3</v>
      </c>
      <c r="AC446">
        <v>538</v>
      </c>
      <c r="AD446">
        <f t="shared" si="18"/>
        <v>0.72952291163241423</v>
      </c>
      <c r="AE446">
        <f t="shared" si="19"/>
        <v>-0.45497480628580389</v>
      </c>
      <c r="AF446">
        <f t="shared" si="20"/>
        <v>5.3233976798814989E-3</v>
      </c>
      <c r="AG446" t="s">
        <v>3027</v>
      </c>
    </row>
    <row r="447" spans="1:33">
      <c r="A447" t="s">
        <v>922</v>
      </c>
      <c r="B447">
        <v>5</v>
      </c>
      <c r="C447">
        <v>5</v>
      </c>
      <c r="D447">
        <v>27.939900000000002</v>
      </c>
      <c r="L447">
        <v>45139.274700000002</v>
      </c>
      <c r="M447" t="s">
        <v>923</v>
      </c>
      <c r="N447">
        <v>2137.2814882296002</v>
      </c>
      <c r="O447">
        <v>785.20856554851048</v>
      </c>
      <c r="P447">
        <v>1793.7459734307852</v>
      </c>
      <c r="Q447">
        <v>1572.0786757362987</v>
      </c>
      <c r="R447">
        <v>3.0345973999788742</v>
      </c>
      <c r="S447">
        <v>0.44702867625555259</v>
      </c>
      <c r="T447">
        <v>3</v>
      </c>
      <c r="U447">
        <v>486</v>
      </c>
      <c r="V447">
        <v>1638.4283638312213</v>
      </c>
      <c r="W447">
        <v>1810.1556958046544</v>
      </c>
      <c r="X447">
        <v>1653.4892542279965</v>
      </c>
      <c r="Y447">
        <v>1700.6911046212908</v>
      </c>
      <c r="Z447">
        <v>3.1458674721246958</v>
      </c>
      <c r="AA447">
        <v>5.5917114936369201E-2</v>
      </c>
      <c r="AB447">
        <v>3</v>
      </c>
      <c r="AC447">
        <v>424</v>
      </c>
      <c r="AD447">
        <f t="shared" si="18"/>
        <v>1.0818104277285965</v>
      </c>
      <c r="AE447">
        <f t="shared" si="19"/>
        <v>0.11344770901912314</v>
      </c>
      <c r="AF447">
        <f t="shared" si="20"/>
        <v>0.76913171764424859</v>
      </c>
      <c r="AG447" t="s">
        <v>3027</v>
      </c>
    </row>
    <row r="448" spans="1:33">
      <c r="A448" t="s">
        <v>924</v>
      </c>
      <c r="B448">
        <v>5</v>
      </c>
      <c r="C448">
        <v>1</v>
      </c>
      <c r="D448">
        <v>19.426300000000001</v>
      </c>
      <c r="L448">
        <v>150980.18340000001</v>
      </c>
      <c r="M448" t="s">
        <v>925</v>
      </c>
      <c r="N448">
        <v>1625.9298520015675</v>
      </c>
      <c r="O448">
        <v>1627.3252977280665</v>
      </c>
      <c r="P448">
        <v>1458.3551960328564</v>
      </c>
      <c r="Q448">
        <v>1570.53678192083</v>
      </c>
      <c r="R448">
        <v>3.0341712351881163</v>
      </c>
      <c r="S448">
        <v>6.1860766166168438E-2</v>
      </c>
      <c r="T448">
        <v>3</v>
      </c>
      <c r="U448">
        <v>487</v>
      </c>
      <c r="V448">
        <v>254.43704860125015</v>
      </c>
      <c r="W448">
        <v>644.3639010695166</v>
      </c>
      <c r="X448">
        <v>409.36971968964826</v>
      </c>
      <c r="Y448">
        <v>436.05688978680496</v>
      </c>
      <c r="Z448">
        <v>2.5547851847841447</v>
      </c>
      <c r="AA448">
        <v>0.45023604428614467</v>
      </c>
      <c r="AB448">
        <v>3</v>
      </c>
      <c r="AC448">
        <v>849</v>
      </c>
      <c r="AD448">
        <f t="shared" si="18"/>
        <v>0.27764831413466784</v>
      </c>
      <c r="AE448">
        <f t="shared" si="19"/>
        <v>-1.8486694588962691</v>
      </c>
      <c r="AF448">
        <f t="shared" si="20"/>
        <v>8.5459805243722213E-4</v>
      </c>
      <c r="AG448" t="s">
        <v>3027</v>
      </c>
    </row>
    <row r="449" spans="1:33">
      <c r="A449" t="s">
        <v>926</v>
      </c>
      <c r="B449">
        <v>3</v>
      </c>
      <c r="C449">
        <v>3</v>
      </c>
      <c r="D449">
        <v>17.4161</v>
      </c>
      <c r="L449">
        <v>41580.022400000002</v>
      </c>
      <c r="M449" t="s">
        <v>927</v>
      </c>
      <c r="N449">
        <v>1610.2061890609734</v>
      </c>
      <c r="O449">
        <v>1484.2761766623066</v>
      </c>
      <c r="P449">
        <v>1581.8557834644912</v>
      </c>
      <c r="Q449">
        <v>1558.7793830625908</v>
      </c>
      <c r="R449">
        <v>3.0309077762062979</v>
      </c>
      <c r="S449">
        <v>4.2379597929096915E-2</v>
      </c>
      <c r="T449">
        <v>3</v>
      </c>
      <c r="U449">
        <v>488</v>
      </c>
      <c r="V449">
        <v>1288.8169616867945</v>
      </c>
      <c r="W449">
        <v>957.0068096441338</v>
      </c>
      <c r="X449">
        <v>1051.0466055244726</v>
      </c>
      <c r="Y449">
        <v>1098.9567922851338</v>
      </c>
      <c r="Z449">
        <v>2.9562226495543111</v>
      </c>
      <c r="AA449">
        <v>0.15561550656347947</v>
      </c>
      <c r="AB449">
        <v>3</v>
      </c>
      <c r="AC449">
        <v>546</v>
      </c>
      <c r="AD449">
        <f t="shared" si="18"/>
        <v>0.70501111589375354</v>
      </c>
      <c r="AE449">
        <f t="shared" si="19"/>
        <v>-0.504282090257681</v>
      </c>
      <c r="AF449">
        <f t="shared" si="20"/>
        <v>1.2211921467065233E-2</v>
      </c>
      <c r="AG449" t="s">
        <v>3027</v>
      </c>
    </row>
    <row r="450" spans="1:33">
      <c r="A450" t="s">
        <v>928</v>
      </c>
      <c r="B450">
        <v>9</v>
      </c>
      <c r="C450">
        <v>1</v>
      </c>
      <c r="D450">
        <v>38.620899999999999</v>
      </c>
      <c r="L450">
        <v>429322.4584</v>
      </c>
      <c r="M450" t="s">
        <v>929</v>
      </c>
      <c r="N450">
        <v>1537.046220222687</v>
      </c>
      <c r="O450">
        <v>1733.1262185170517</v>
      </c>
      <c r="P450">
        <v>1399.151307139866</v>
      </c>
      <c r="Q450">
        <v>1556.4412486265346</v>
      </c>
      <c r="R450">
        <v>3.0302558550782259</v>
      </c>
      <c r="S450">
        <v>0.10782937036527794</v>
      </c>
      <c r="T450">
        <v>3</v>
      </c>
      <c r="U450">
        <v>489</v>
      </c>
      <c r="V450">
        <v>1166.038659602636</v>
      </c>
      <c r="W450">
        <v>886.06206599224925</v>
      </c>
      <c r="X450">
        <v>954.70408703897738</v>
      </c>
      <c r="Y450">
        <v>1002.268270877954</v>
      </c>
      <c r="Z450">
        <v>2.9162260139417531</v>
      </c>
      <c r="AA450">
        <v>0.14559263654172808</v>
      </c>
      <c r="AB450">
        <v>3</v>
      </c>
      <c r="AC450">
        <v>582</v>
      </c>
      <c r="AD450">
        <f t="shared" si="18"/>
        <v>0.6439486692879639</v>
      </c>
      <c r="AE450">
        <f t="shared" si="19"/>
        <v>-0.63498240268901651</v>
      </c>
      <c r="AF450">
        <f t="shared" si="20"/>
        <v>1.2487176950500353E-2</v>
      </c>
      <c r="AG450" t="s">
        <v>3027</v>
      </c>
    </row>
    <row r="451" spans="1:33">
      <c r="A451" t="s">
        <v>930</v>
      </c>
      <c r="B451">
        <v>2</v>
      </c>
      <c r="C451">
        <v>1</v>
      </c>
      <c r="D451">
        <v>11.4801</v>
      </c>
      <c r="L451">
        <v>27203.345099999999</v>
      </c>
      <c r="M451" t="s">
        <v>931</v>
      </c>
      <c r="N451">
        <v>1483.6545662916737</v>
      </c>
      <c r="O451">
        <v>1537.5766781085538</v>
      </c>
      <c r="P451">
        <v>1637.7197078359588</v>
      </c>
      <c r="Q451">
        <v>1552.9836507453952</v>
      </c>
      <c r="R451">
        <v>3.0292900068278747</v>
      </c>
      <c r="S451">
        <v>5.0341539977934134E-2</v>
      </c>
      <c r="T451">
        <v>3</v>
      </c>
      <c r="U451">
        <v>490</v>
      </c>
      <c r="V451">
        <v>1985.4970032039389</v>
      </c>
      <c r="W451">
        <v>1838.9341120886854</v>
      </c>
      <c r="X451">
        <v>1538.0800210631589</v>
      </c>
      <c r="Y451">
        <v>1787.503712118594</v>
      </c>
      <c r="Z451">
        <v>3.1674889843391663</v>
      </c>
      <c r="AA451">
        <v>0.12760775075052486</v>
      </c>
      <c r="AB451">
        <v>3</v>
      </c>
      <c r="AC451">
        <v>405</v>
      </c>
      <c r="AD451">
        <f t="shared" ref="AD451:AD514" si="21">(Y451/Q451)</f>
        <v>1.1510125758636511</v>
      </c>
      <c r="AE451">
        <f t="shared" ref="AE451:AE514" si="22">(LOG(AD451,2))</f>
        <v>0.20290359631724059</v>
      </c>
      <c r="AF451">
        <f t="shared" ref="AF451:AF514" si="23">_xlfn.T.TEST(N451:P451,V451:X451,2,2)</f>
        <v>0.16734840339170279</v>
      </c>
      <c r="AG451" t="s">
        <v>3027</v>
      </c>
    </row>
    <row r="452" spans="1:33">
      <c r="A452" t="s">
        <v>932</v>
      </c>
      <c r="B452">
        <v>3</v>
      </c>
      <c r="C452">
        <v>2</v>
      </c>
      <c r="D452">
        <v>15.4924</v>
      </c>
      <c r="L452">
        <v>55520.300199999998</v>
      </c>
      <c r="M452" t="s">
        <v>933</v>
      </c>
      <c r="N452">
        <v>1492.5987813270899</v>
      </c>
      <c r="O452">
        <v>1673.7280346250552</v>
      </c>
      <c r="P452">
        <v>1487.7589507610091</v>
      </c>
      <c r="Q452">
        <v>1551.3619222377181</v>
      </c>
      <c r="R452">
        <v>3.0288362507691233</v>
      </c>
      <c r="S452">
        <v>6.8326923988422147E-2</v>
      </c>
      <c r="T452">
        <v>3</v>
      </c>
      <c r="U452">
        <v>491</v>
      </c>
      <c r="V452">
        <v>1542.7253395135681</v>
      </c>
      <c r="W452">
        <v>1406.0197455518553</v>
      </c>
      <c r="X452">
        <v>1536.9851768359945</v>
      </c>
      <c r="Y452">
        <v>1495.2434206338062</v>
      </c>
      <c r="Z452">
        <v>3.089953932070324</v>
      </c>
      <c r="AA452">
        <v>5.1712819673892643E-2</v>
      </c>
      <c r="AB452">
        <v>3</v>
      </c>
      <c r="AC452">
        <v>451</v>
      </c>
      <c r="AD452">
        <f t="shared" si="21"/>
        <v>0.96382629946017662</v>
      </c>
      <c r="AE452">
        <f t="shared" si="22"/>
        <v>-5.3154927153394295E-2</v>
      </c>
      <c r="AF452">
        <f t="shared" si="23"/>
        <v>0.49993083861379428</v>
      </c>
      <c r="AG452" t="s">
        <v>3027</v>
      </c>
    </row>
    <row r="453" spans="1:33">
      <c r="A453" t="s">
        <v>934</v>
      </c>
      <c r="B453">
        <v>6</v>
      </c>
      <c r="C453">
        <v>5</v>
      </c>
      <c r="D453">
        <v>33.283200000000001</v>
      </c>
      <c r="L453">
        <v>22425.969099999998</v>
      </c>
      <c r="M453" t="s">
        <v>935</v>
      </c>
      <c r="N453">
        <v>1781.3903769690603</v>
      </c>
      <c r="O453">
        <v>1217.1881509688769</v>
      </c>
      <c r="P453">
        <v>1638.2564149920302</v>
      </c>
      <c r="Q453">
        <v>1545.6116476433226</v>
      </c>
      <c r="R453">
        <v>3.0272235050744993</v>
      </c>
      <c r="S453">
        <v>0.18975582458115717</v>
      </c>
      <c r="T453">
        <v>3</v>
      </c>
      <c r="U453">
        <v>492</v>
      </c>
      <c r="V453">
        <v>1280.1534616374313</v>
      </c>
      <c r="W453">
        <v>1205.1253761009341</v>
      </c>
      <c r="X453">
        <v>1331.1392011286296</v>
      </c>
      <c r="Y453">
        <v>1272.1393462889985</v>
      </c>
      <c r="Z453">
        <v>3.0197767171829084</v>
      </c>
      <c r="AA453">
        <v>4.982788722973655E-2</v>
      </c>
      <c r="AB453">
        <v>3</v>
      </c>
      <c r="AC453">
        <v>508</v>
      </c>
      <c r="AD453">
        <f t="shared" si="21"/>
        <v>0.82306532059893434</v>
      </c>
      <c r="AE453">
        <f t="shared" si="22"/>
        <v>-0.28092116367596903</v>
      </c>
      <c r="AF453">
        <f t="shared" si="23"/>
        <v>0.18957597647235358</v>
      </c>
      <c r="AG453" t="s">
        <v>3027</v>
      </c>
    </row>
    <row r="454" spans="1:33">
      <c r="A454" t="s">
        <v>936</v>
      </c>
      <c r="B454">
        <v>5</v>
      </c>
      <c r="C454">
        <v>2</v>
      </c>
      <c r="D454">
        <v>16.7346</v>
      </c>
      <c r="L454">
        <v>82288.484800000006</v>
      </c>
      <c r="M454" t="s">
        <v>937</v>
      </c>
      <c r="N454">
        <v>1606.8532304788782</v>
      </c>
      <c r="O454">
        <v>1550.4477770145822</v>
      </c>
      <c r="P454">
        <v>1474.9863339511985</v>
      </c>
      <c r="Q454">
        <v>1544.095780481553</v>
      </c>
      <c r="R454">
        <v>3.0267973593556627</v>
      </c>
      <c r="S454">
        <v>4.2848722038544437E-2</v>
      </c>
      <c r="T454">
        <v>3</v>
      </c>
      <c r="U454">
        <v>493</v>
      </c>
      <c r="V454">
        <v>1726.5796449191525</v>
      </c>
      <c r="W454">
        <v>1498.1050973549304</v>
      </c>
      <c r="X454">
        <v>1705.9162988472069</v>
      </c>
      <c r="Y454">
        <v>1643.533680373763</v>
      </c>
      <c r="Z454">
        <v>3.1310206403205814</v>
      </c>
      <c r="AA454">
        <v>7.6887932978304277E-2</v>
      </c>
      <c r="AB454">
        <v>3</v>
      </c>
      <c r="AC454">
        <v>430</v>
      </c>
      <c r="AD454">
        <f t="shared" si="21"/>
        <v>1.0643987899903453</v>
      </c>
      <c r="AE454">
        <f t="shared" si="22"/>
        <v>9.0038775416475592E-2</v>
      </c>
      <c r="AF454">
        <f t="shared" si="23"/>
        <v>0.29377122399375588</v>
      </c>
      <c r="AG454" t="s">
        <v>3027</v>
      </c>
    </row>
    <row r="455" spans="1:33">
      <c r="A455" t="s">
        <v>938</v>
      </c>
      <c r="B455">
        <v>18</v>
      </c>
      <c r="C455">
        <v>5</v>
      </c>
      <c r="D455">
        <v>60.392299999999999</v>
      </c>
      <c r="L455">
        <v>190148.3995</v>
      </c>
      <c r="M455" t="s">
        <v>939</v>
      </c>
      <c r="N455">
        <v>2139.7878027030288</v>
      </c>
      <c r="O455">
        <v>639.26874579603077</v>
      </c>
      <c r="P455">
        <v>1840.245812262084</v>
      </c>
      <c r="Q455">
        <v>1539.7674535870476</v>
      </c>
      <c r="R455">
        <v>3.0255782587809508</v>
      </c>
      <c r="S455">
        <v>0.51573130987720417</v>
      </c>
      <c r="T455">
        <v>3</v>
      </c>
      <c r="U455">
        <v>494</v>
      </c>
      <c r="V455">
        <v>1107.1972700861611</v>
      </c>
      <c r="W455">
        <v>1186.8808041376512</v>
      </c>
      <c r="X455">
        <v>1107.1706166082472</v>
      </c>
      <c r="Y455">
        <v>1133.7495636106867</v>
      </c>
      <c r="Z455">
        <v>2.9697591648681696</v>
      </c>
      <c r="AA455">
        <v>4.0584805884559122E-2</v>
      </c>
      <c r="AB455">
        <v>3</v>
      </c>
      <c r="AC455">
        <v>540</v>
      </c>
      <c r="AD455">
        <f t="shared" si="21"/>
        <v>0.73631220154023891</v>
      </c>
      <c r="AE455">
        <f t="shared" si="22"/>
        <v>-0.44161048606224906</v>
      </c>
      <c r="AF455">
        <f t="shared" si="23"/>
        <v>0.42658400264909135</v>
      </c>
      <c r="AG455" t="s">
        <v>3027</v>
      </c>
    </row>
    <row r="456" spans="1:33">
      <c r="A456" t="s">
        <v>940</v>
      </c>
      <c r="B456">
        <v>7</v>
      </c>
      <c r="C456">
        <v>5</v>
      </c>
      <c r="D456">
        <v>39.0169</v>
      </c>
      <c r="L456">
        <v>43429.3796</v>
      </c>
      <c r="M456" t="s">
        <v>941</v>
      </c>
      <c r="N456">
        <v>1556.8423464974633</v>
      </c>
      <c r="O456">
        <v>1788.6596897968816</v>
      </c>
      <c r="P456">
        <v>1273.6212057382138</v>
      </c>
      <c r="Q456">
        <v>1539.7077473441861</v>
      </c>
      <c r="R456">
        <v>3.0255614181895374</v>
      </c>
      <c r="S456">
        <v>0.16752946850356987</v>
      </c>
      <c r="T456">
        <v>3</v>
      </c>
      <c r="U456">
        <v>495</v>
      </c>
      <c r="V456">
        <v>1053.9982793018391</v>
      </c>
      <c r="W456">
        <v>1117.373658574601</v>
      </c>
      <c r="X456">
        <v>1060.386704029964</v>
      </c>
      <c r="Y456">
        <v>1077.2528806354678</v>
      </c>
      <c r="Z456">
        <v>2.947559696053522</v>
      </c>
      <c r="AA456">
        <v>3.2389914025557874E-2</v>
      </c>
      <c r="AB456">
        <v>3</v>
      </c>
      <c r="AC456">
        <v>555</v>
      </c>
      <c r="AD456">
        <f t="shared" si="21"/>
        <v>0.69964763280148567</v>
      </c>
      <c r="AE456">
        <f t="shared" si="22"/>
        <v>-0.515299581975453</v>
      </c>
      <c r="AF456">
        <f t="shared" si="23"/>
        <v>3.7030481842465934E-2</v>
      </c>
      <c r="AG456" t="s">
        <v>3027</v>
      </c>
    </row>
    <row r="457" spans="1:33">
      <c r="A457" t="s">
        <v>942</v>
      </c>
      <c r="B457">
        <v>18</v>
      </c>
      <c r="C457">
        <v>6</v>
      </c>
      <c r="D457">
        <v>79.126300000000001</v>
      </c>
      <c r="L457">
        <v>158496.85279999999</v>
      </c>
      <c r="M457" t="s">
        <v>943</v>
      </c>
      <c r="N457">
        <v>1419.7396729358509</v>
      </c>
      <c r="O457">
        <v>1640.7033302187999</v>
      </c>
      <c r="P457">
        <v>1537.8195366481082</v>
      </c>
      <c r="Q457">
        <v>1532.7541799342532</v>
      </c>
      <c r="R457">
        <v>3.0235956323258417</v>
      </c>
      <c r="S457">
        <v>7.2137387864440461E-2</v>
      </c>
      <c r="T457">
        <v>3</v>
      </c>
      <c r="U457">
        <v>496</v>
      </c>
      <c r="V457">
        <v>1000.4168355983298</v>
      </c>
      <c r="W457">
        <v>1118.6179509606538</v>
      </c>
      <c r="X457">
        <v>1205.4525367539627</v>
      </c>
      <c r="Y457">
        <v>1108.1624411043156</v>
      </c>
      <c r="Z457">
        <v>2.9598454585150047</v>
      </c>
      <c r="AA457">
        <v>9.2871715415393449E-2</v>
      </c>
      <c r="AB457">
        <v>3</v>
      </c>
      <c r="AC457">
        <v>543</v>
      </c>
      <c r="AD457">
        <f t="shared" si="21"/>
        <v>0.72298771428034836</v>
      </c>
      <c r="AE457">
        <f t="shared" si="22"/>
        <v>-0.46795696319839775</v>
      </c>
      <c r="AF457">
        <f t="shared" si="23"/>
        <v>8.2283214132381575E-3</v>
      </c>
      <c r="AG457" t="s">
        <v>3027</v>
      </c>
    </row>
    <row r="458" spans="1:33">
      <c r="A458" t="s">
        <v>944</v>
      </c>
      <c r="B458">
        <v>4</v>
      </c>
      <c r="C458">
        <v>3</v>
      </c>
      <c r="D458">
        <v>22.9878</v>
      </c>
      <c r="L458">
        <v>53638.400300000001</v>
      </c>
      <c r="M458" t="s">
        <v>945</v>
      </c>
      <c r="N458">
        <v>1528.1539369904874</v>
      </c>
      <c r="O458">
        <v>1548.99046099254</v>
      </c>
      <c r="P458">
        <v>1518.9718221545154</v>
      </c>
      <c r="Q458">
        <v>1532.0387400458474</v>
      </c>
      <c r="R458">
        <v>3.0233928704365884</v>
      </c>
      <c r="S458">
        <v>1.0040057304760088E-2</v>
      </c>
      <c r="T458">
        <v>3</v>
      </c>
      <c r="U458">
        <v>497</v>
      </c>
      <c r="V458">
        <v>1524.7480303410684</v>
      </c>
      <c r="W458">
        <v>1374.4016610713941</v>
      </c>
      <c r="X458">
        <v>1426.2152087164009</v>
      </c>
      <c r="Y458">
        <v>1441.7883000429542</v>
      </c>
      <c r="Z458">
        <v>3.0741435289122343</v>
      </c>
      <c r="AA458">
        <v>5.2971310227485684E-2</v>
      </c>
      <c r="AB458">
        <v>3</v>
      </c>
      <c r="AC458">
        <v>465</v>
      </c>
      <c r="AD458">
        <f t="shared" si="21"/>
        <v>0.9410912807595242</v>
      </c>
      <c r="AE458">
        <f t="shared" si="22"/>
        <v>-8.7593431537944993E-2</v>
      </c>
      <c r="AF458">
        <f t="shared" si="23"/>
        <v>0.11526160670269318</v>
      </c>
      <c r="AG458" t="s">
        <v>3027</v>
      </c>
    </row>
    <row r="459" spans="1:33">
      <c r="A459" t="s">
        <v>946</v>
      </c>
      <c r="B459">
        <v>2</v>
      </c>
      <c r="C459">
        <v>2</v>
      </c>
      <c r="D459">
        <v>11.699299999999999</v>
      </c>
      <c r="L459">
        <v>23869.253199999999</v>
      </c>
      <c r="M459" t="s">
        <v>947</v>
      </c>
      <c r="N459">
        <v>1612.8304970561496</v>
      </c>
      <c r="O459">
        <v>1522.8867909725238</v>
      </c>
      <c r="P459">
        <v>1456.579499595304</v>
      </c>
      <c r="Q459">
        <v>1530.7655958746593</v>
      </c>
      <c r="R459">
        <v>3.0230318160175544</v>
      </c>
      <c r="S459">
        <v>5.1231157614180706E-2</v>
      </c>
      <c r="T459">
        <v>3</v>
      </c>
      <c r="U459">
        <v>498</v>
      </c>
      <c r="V459">
        <v>1310.3928567033261</v>
      </c>
      <c r="W459">
        <v>1355.2363253655028</v>
      </c>
      <c r="X459">
        <v>1235.2565945535737</v>
      </c>
      <c r="Y459">
        <v>1300.2952588741341</v>
      </c>
      <c r="Z459">
        <v>3.0292840109934205</v>
      </c>
      <c r="AA459">
        <v>4.6623166190701885E-2</v>
      </c>
      <c r="AB459">
        <v>3</v>
      </c>
      <c r="AC459">
        <v>501</v>
      </c>
      <c r="AD459">
        <f t="shared" si="21"/>
        <v>0.84944113088141526</v>
      </c>
      <c r="AE459">
        <f t="shared" si="22"/>
        <v>-0.23541412761718261</v>
      </c>
      <c r="AF459">
        <f t="shared" si="23"/>
        <v>1.5770410794219095E-2</v>
      </c>
      <c r="AG459" t="s">
        <v>3027</v>
      </c>
    </row>
    <row r="460" spans="1:33">
      <c r="A460" t="s">
        <v>948</v>
      </c>
      <c r="B460">
        <v>4</v>
      </c>
      <c r="C460">
        <v>3</v>
      </c>
      <c r="D460">
        <v>22.2393</v>
      </c>
      <c r="L460">
        <v>27504.265800000001</v>
      </c>
      <c r="M460" t="s">
        <v>949</v>
      </c>
      <c r="N460">
        <v>1645.9997873251668</v>
      </c>
      <c r="O460">
        <v>1385.0414525172043</v>
      </c>
      <c r="P460">
        <v>1554.8250329845962</v>
      </c>
      <c r="Q460">
        <v>1528.6220909423223</v>
      </c>
      <c r="R460">
        <v>3.0224232546898211</v>
      </c>
      <c r="S460">
        <v>8.6638649965468023E-2</v>
      </c>
      <c r="T460">
        <v>3</v>
      </c>
      <c r="U460">
        <v>499</v>
      </c>
      <c r="V460">
        <v>1699.6852650184535</v>
      </c>
      <c r="W460">
        <v>1970.5635737374234</v>
      </c>
      <c r="X460">
        <v>2039.8321069069546</v>
      </c>
      <c r="Y460">
        <v>1903.3603152209439</v>
      </c>
      <c r="Z460">
        <v>3.1947630420579993</v>
      </c>
      <c r="AA460">
        <v>9.4441331042595E-2</v>
      </c>
      <c r="AB460">
        <v>3</v>
      </c>
      <c r="AC460">
        <v>388</v>
      </c>
      <c r="AD460">
        <f t="shared" si="21"/>
        <v>1.2451477225791061</v>
      </c>
      <c r="AE460">
        <f t="shared" si="22"/>
        <v>0.31631691176303972</v>
      </c>
      <c r="AF460">
        <f t="shared" si="23"/>
        <v>4.3808799114106275E-2</v>
      </c>
      <c r="AG460" t="s">
        <v>3027</v>
      </c>
    </row>
    <row r="461" spans="1:33">
      <c r="A461" t="s">
        <v>950</v>
      </c>
      <c r="B461">
        <v>4</v>
      </c>
      <c r="C461">
        <v>1</v>
      </c>
      <c r="D461">
        <v>13.7536</v>
      </c>
      <c r="L461">
        <v>199153.98639999999</v>
      </c>
      <c r="M461" t="s">
        <v>951</v>
      </c>
      <c r="N461">
        <v>2307.3572944059038</v>
      </c>
      <c r="O461">
        <v>578.1863919880301</v>
      </c>
      <c r="P461">
        <v>1696.374198308484</v>
      </c>
      <c r="Q461">
        <v>1527.3059615674727</v>
      </c>
      <c r="R461">
        <v>3.022049170123374</v>
      </c>
      <c r="S461">
        <v>0.57414539959035427</v>
      </c>
      <c r="T461">
        <v>3</v>
      </c>
      <c r="U461">
        <v>500</v>
      </c>
      <c r="V461">
        <v>840.73204971094287</v>
      </c>
      <c r="W461">
        <v>915.56844588927765</v>
      </c>
      <c r="X461">
        <v>1046.0857020095068</v>
      </c>
      <c r="Y461">
        <v>934.12873253657574</v>
      </c>
      <c r="Z461">
        <v>2.8856487625594265</v>
      </c>
      <c r="AA461">
        <v>0.11125591696626418</v>
      </c>
      <c r="AB461">
        <v>3</v>
      </c>
      <c r="AC461">
        <v>597</v>
      </c>
      <c r="AD461">
        <f t="shared" si="21"/>
        <v>0.61161859905128657</v>
      </c>
      <c r="AE461">
        <f t="shared" si="22"/>
        <v>-0.70929581580299061</v>
      </c>
      <c r="AF461">
        <f t="shared" si="23"/>
        <v>0.30929854835324122</v>
      </c>
      <c r="AG461" t="s">
        <v>3027</v>
      </c>
    </row>
    <row r="462" spans="1:33">
      <c r="A462" t="s">
        <v>952</v>
      </c>
      <c r="B462">
        <v>7</v>
      </c>
      <c r="C462">
        <v>4</v>
      </c>
      <c r="D462">
        <v>39.279200000000003</v>
      </c>
      <c r="L462">
        <v>26550.403600000001</v>
      </c>
      <c r="M462" t="s">
        <v>953</v>
      </c>
      <c r="N462">
        <v>1521.3331186029759</v>
      </c>
      <c r="O462">
        <v>1528.3436949190088</v>
      </c>
      <c r="P462">
        <v>1525.2096060323947</v>
      </c>
      <c r="Q462">
        <v>1524.9621398514598</v>
      </c>
      <c r="R462">
        <v>3.0213821847838944</v>
      </c>
      <c r="S462">
        <v>2.3028988279250508E-3</v>
      </c>
      <c r="T462">
        <v>3</v>
      </c>
      <c r="U462">
        <v>501</v>
      </c>
      <c r="V462">
        <v>1591.7399818346553</v>
      </c>
      <c r="W462">
        <v>1562.0864875933828</v>
      </c>
      <c r="X462">
        <v>1608.7481025771622</v>
      </c>
      <c r="Y462">
        <v>1587.5248573350666</v>
      </c>
      <c r="Z462">
        <v>3.1159625661283386</v>
      </c>
      <c r="AA462">
        <v>1.4875141689570479E-2</v>
      </c>
      <c r="AB462">
        <v>3</v>
      </c>
      <c r="AC462">
        <v>432</v>
      </c>
      <c r="AD462">
        <f t="shared" si="21"/>
        <v>1.0410257512948491</v>
      </c>
      <c r="AE462">
        <f t="shared" si="22"/>
        <v>5.8005756251043795E-2</v>
      </c>
      <c r="AF462">
        <f t="shared" si="23"/>
        <v>1.0506407853647537E-2</v>
      </c>
      <c r="AG462" t="s">
        <v>3027</v>
      </c>
    </row>
    <row r="463" spans="1:33">
      <c r="A463" t="s">
        <v>954</v>
      </c>
      <c r="B463">
        <v>10</v>
      </c>
      <c r="C463">
        <v>6</v>
      </c>
      <c r="D463">
        <v>44.8782</v>
      </c>
      <c r="L463">
        <v>106130.62450000001</v>
      </c>
      <c r="M463" t="s">
        <v>955</v>
      </c>
      <c r="N463">
        <v>1485.6890766366432</v>
      </c>
      <c r="O463">
        <v>1495.0598669352396</v>
      </c>
      <c r="P463">
        <v>1570.2080636309872</v>
      </c>
      <c r="Q463">
        <v>1516.9856690676236</v>
      </c>
      <c r="R463">
        <v>3.0191046012067964</v>
      </c>
      <c r="S463">
        <v>3.0540483944474211E-2</v>
      </c>
      <c r="T463">
        <v>3</v>
      </c>
      <c r="U463">
        <v>503</v>
      </c>
      <c r="V463">
        <v>1069.4319283279083</v>
      </c>
      <c r="W463">
        <v>925.47227248539537</v>
      </c>
      <c r="X463">
        <v>1101.621985165297</v>
      </c>
      <c r="Y463">
        <v>1032.1753953262003</v>
      </c>
      <c r="Z463">
        <v>2.9289955342449017</v>
      </c>
      <c r="AA463">
        <v>9.0874877556632788E-2</v>
      </c>
      <c r="AB463">
        <v>3</v>
      </c>
      <c r="AC463">
        <v>578</v>
      </c>
      <c r="AD463">
        <f t="shared" si="21"/>
        <v>0.68041209378108392</v>
      </c>
      <c r="AE463">
        <f t="shared" si="22"/>
        <v>-0.55551931090702922</v>
      </c>
      <c r="AF463">
        <f t="shared" si="23"/>
        <v>1.3072831188352214E-3</v>
      </c>
      <c r="AG463" t="s">
        <v>3027</v>
      </c>
    </row>
    <row r="464" spans="1:33">
      <c r="A464" t="s">
        <v>956</v>
      </c>
      <c r="B464">
        <v>5</v>
      </c>
      <c r="C464">
        <v>5</v>
      </c>
      <c r="D464">
        <v>25.210899999999999</v>
      </c>
      <c r="L464">
        <v>15047.3616</v>
      </c>
      <c r="M464" t="s">
        <v>957</v>
      </c>
      <c r="N464">
        <v>1403.9105182906985</v>
      </c>
      <c r="O464">
        <v>1524.1525363468077</v>
      </c>
      <c r="P464">
        <v>1586.7974545528355</v>
      </c>
      <c r="Q464">
        <v>1504.9535030634472</v>
      </c>
      <c r="R464">
        <v>3.0156462053773807</v>
      </c>
      <c r="S464">
        <v>6.1757906825683606E-2</v>
      </c>
      <c r="T464">
        <v>3</v>
      </c>
      <c r="U464">
        <v>504</v>
      </c>
      <c r="V464">
        <v>1375.3365040301287</v>
      </c>
      <c r="W464">
        <v>1223.1206125312606</v>
      </c>
      <c r="X464">
        <v>1765.860200610827</v>
      </c>
      <c r="Y464">
        <v>1454.7724390574053</v>
      </c>
      <c r="Z464">
        <v>3.0780370966318609</v>
      </c>
      <c r="AA464">
        <v>0.19243818974414795</v>
      </c>
      <c r="AB464">
        <v>3</v>
      </c>
      <c r="AC464">
        <v>459</v>
      </c>
      <c r="AD464">
        <f t="shared" si="21"/>
        <v>0.96665607016835109</v>
      </c>
      <c r="AE464">
        <f t="shared" si="22"/>
        <v>-4.8925415238906429E-2</v>
      </c>
      <c r="AF464">
        <f t="shared" si="23"/>
        <v>0.7829189422534506</v>
      </c>
      <c r="AG464" t="s">
        <v>3027</v>
      </c>
    </row>
    <row r="465" spans="1:33">
      <c r="A465" t="s">
        <v>958</v>
      </c>
      <c r="B465">
        <v>24</v>
      </c>
      <c r="C465">
        <v>5</v>
      </c>
      <c r="D465">
        <v>150.8015</v>
      </c>
      <c r="L465">
        <v>62935.714</v>
      </c>
      <c r="M465" t="s">
        <v>959</v>
      </c>
      <c r="N465">
        <v>1643.2607256586623</v>
      </c>
      <c r="O465">
        <v>1235.7955974371814</v>
      </c>
      <c r="P465">
        <v>1627.9777190372192</v>
      </c>
      <c r="Q465">
        <v>1502.3446807110211</v>
      </c>
      <c r="R465">
        <v>3.0148927068102944</v>
      </c>
      <c r="S465">
        <v>0.15373617333181758</v>
      </c>
      <c r="T465">
        <v>3</v>
      </c>
      <c r="U465">
        <v>505</v>
      </c>
      <c r="V465">
        <v>1887.4757978903494</v>
      </c>
      <c r="W465">
        <v>2021.9144671447571</v>
      </c>
      <c r="X465">
        <v>2052.5369775589838</v>
      </c>
      <c r="Y465">
        <v>1987.3090808646969</v>
      </c>
      <c r="Z465">
        <v>3.2135074489852018</v>
      </c>
      <c r="AA465">
        <v>4.4182086326090789E-2</v>
      </c>
      <c r="AB465">
        <v>3</v>
      </c>
      <c r="AC465">
        <v>377</v>
      </c>
      <c r="AD465">
        <f t="shared" si="21"/>
        <v>1.3228050169713081</v>
      </c>
      <c r="AE465">
        <f t="shared" si="22"/>
        <v>0.40360042232740845</v>
      </c>
      <c r="AF465">
        <f t="shared" si="23"/>
        <v>2.7290317928304841E-2</v>
      </c>
      <c r="AG465" t="s">
        <v>3027</v>
      </c>
    </row>
    <row r="466" spans="1:33">
      <c r="A466" t="s">
        <v>960</v>
      </c>
      <c r="B466">
        <v>7</v>
      </c>
      <c r="C466">
        <v>3</v>
      </c>
      <c r="D466">
        <v>35.048299999999998</v>
      </c>
      <c r="L466">
        <v>15341.7683</v>
      </c>
      <c r="M466" t="s">
        <v>961</v>
      </c>
      <c r="N466">
        <v>1534.6777106353509</v>
      </c>
      <c r="O466">
        <v>1184.1807182990522</v>
      </c>
      <c r="P466">
        <v>1786.8482724797777</v>
      </c>
      <c r="Q466">
        <v>1501.9022338047268</v>
      </c>
      <c r="R466">
        <v>3.0147647863984273</v>
      </c>
      <c r="S466">
        <v>0.20152288496782997</v>
      </c>
      <c r="T466">
        <v>3</v>
      </c>
      <c r="U466">
        <v>506</v>
      </c>
      <c r="V466">
        <v>1286.4094745533248</v>
      </c>
      <c r="W466">
        <v>1909.9307896935859</v>
      </c>
      <c r="X466">
        <v>1179.951360598327</v>
      </c>
      <c r="Y466">
        <v>1458.7638749484124</v>
      </c>
      <c r="Z466">
        <v>3.0792270318033932</v>
      </c>
      <c r="AA466">
        <v>0.27031866696055773</v>
      </c>
      <c r="AB466">
        <v>3</v>
      </c>
      <c r="AC466">
        <v>457</v>
      </c>
      <c r="AD466">
        <f t="shared" si="21"/>
        <v>0.9712775186790733</v>
      </c>
      <c r="AE466">
        <f t="shared" si="22"/>
        <v>-4.2044525691945139E-2</v>
      </c>
      <c r="AF466">
        <f t="shared" si="23"/>
        <v>0.88779605854107813</v>
      </c>
      <c r="AG466" t="s">
        <v>3027</v>
      </c>
    </row>
    <row r="467" spans="1:33">
      <c r="A467" t="s">
        <v>962</v>
      </c>
      <c r="B467">
        <v>9</v>
      </c>
      <c r="C467">
        <v>4</v>
      </c>
      <c r="D467">
        <v>42.171300000000002</v>
      </c>
      <c r="L467">
        <v>44639.319100000001</v>
      </c>
      <c r="M467" t="s">
        <v>963</v>
      </c>
      <c r="N467">
        <v>2044.1265844734896</v>
      </c>
      <c r="O467">
        <v>605.85096224965605</v>
      </c>
      <c r="P467">
        <v>1825.5768283844773</v>
      </c>
      <c r="Q467">
        <v>1491.8514583692074</v>
      </c>
      <c r="R467">
        <v>3.0118487063471662</v>
      </c>
      <c r="S467">
        <v>0.51951624569883337</v>
      </c>
      <c r="T467">
        <v>3</v>
      </c>
      <c r="U467">
        <v>507</v>
      </c>
      <c r="V467">
        <v>926.93610924395807</v>
      </c>
      <c r="W467">
        <v>1054.4356059314978</v>
      </c>
      <c r="X467">
        <v>1199.3972656283393</v>
      </c>
      <c r="Y467">
        <v>1060.2563269345985</v>
      </c>
      <c r="Z467">
        <v>2.9406529046958134</v>
      </c>
      <c r="AA467">
        <v>0.12857627538756158</v>
      </c>
      <c r="AB467">
        <v>3</v>
      </c>
      <c r="AC467">
        <v>561</v>
      </c>
      <c r="AD467">
        <f t="shared" si="21"/>
        <v>0.71069832119452436</v>
      </c>
      <c r="AE467">
        <f t="shared" si="22"/>
        <v>-0.4926908035058824</v>
      </c>
      <c r="AF467">
        <f t="shared" si="23"/>
        <v>0.39593434615675005</v>
      </c>
      <c r="AG467" t="s">
        <v>3027</v>
      </c>
    </row>
    <row r="468" spans="1:33">
      <c r="A468" t="s">
        <v>964</v>
      </c>
      <c r="B468">
        <v>1</v>
      </c>
      <c r="C468">
        <v>1</v>
      </c>
      <c r="D468">
        <v>6.4397000000000002</v>
      </c>
      <c r="L468">
        <v>8256.7859000000008</v>
      </c>
      <c r="M468" t="s">
        <v>965</v>
      </c>
      <c r="N468">
        <v>1452.9146915545821</v>
      </c>
      <c r="O468">
        <v>1433.6981622144306</v>
      </c>
      <c r="P468">
        <v>1581.6748654954338</v>
      </c>
      <c r="Q468">
        <v>1489.4292397548156</v>
      </c>
      <c r="R468">
        <v>3.0111429986220752</v>
      </c>
      <c r="S468">
        <v>5.4022565466080058E-2</v>
      </c>
      <c r="T468">
        <v>3</v>
      </c>
      <c r="U468">
        <v>509</v>
      </c>
      <c r="V468">
        <v>1945.4415663059881</v>
      </c>
      <c r="W468">
        <v>1645.8007060348359</v>
      </c>
      <c r="X468">
        <v>1532.6354158090235</v>
      </c>
      <c r="Y468">
        <v>1707.9592293832825</v>
      </c>
      <c r="Z468">
        <v>3.1477195314164077</v>
      </c>
      <c r="AA468">
        <v>0.12489014098764764</v>
      </c>
      <c r="AB468">
        <v>3</v>
      </c>
      <c r="AC468">
        <v>418</v>
      </c>
      <c r="AD468">
        <f t="shared" si="21"/>
        <v>1.1467206254554534</v>
      </c>
      <c r="AE468">
        <f t="shared" si="22"/>
        <v>0.19751395162957269</v>
      </c>
      <c r="AF468">
        <f t="shared" si="23"/>
        <v>0.17219834230111508</v>
      </c>
      <c r="AG468" t="s">
        <v>3027</v>
      </c>
    </row>
    <row r="469" spans="1:33">
      <c r="A469" t="s">
        <v>966</v>
      </c>
      <c r="B469">
        <v>14</v>
      </c>
      <c r="C469">
        <v>4</v>
      </c>
      <c r="D469">
        <v>76.756200000000007</v>
      </c>
      <c r="L469">
        <v>60381.868199999997</v>
      </c>
      <c r="M469" t="s">
        <v>967</v>
      </c>
      <c r="N469">
        <v>1483.7200951201257</v>
      </c>
      <c r="O469">
        <v>1431.6603034684772</v>
      </c>
      <c r="P469">
        <v>1551.3966055857602</v>
      </c>
      <c r="Q469">
        <v>1488.9256680581213</v>
      </c>
      <c r="R469">
        <v>3.0109961400924705</v>
      </c>
      <c r="S469">
        <v>4.0322796388728495E-2</v>
      </c>
      <c r="T469">
        <v>3</v>
      </c>
      <c r="U469">
        <v>510</v>
      </c>
      <c r="V469">
        <v>1265.8372691631478</v>
      </c>
      <c r="W469">
        <v>1320.4134871023543</v>
      </c>
      <c r="X469">
        <v>1000.2966335022187</v>
      </c>
      <c r="Y469">
        <v>1195.5157965892402</v>
      </c>
      <c r="Z469">
        <v>2.9927973508729435</v>
      </c>
      <c r="AA469">
        <v>0.14324597924001284</v>
      </c>
      <c r="AB469">
        <v>3</v>
      </c>
      <c r="AC469">
        <v>530</v>
      </c>
      <c r="AD469">
        <f t="shared" si="21"/>
        <v>0.80293853631286327</v>
      </c>
      <c r="AE469">
        <f t="shared" si="22"/>
        <v>-0.3166385389635068</v>
      </c>
      <c r="AF469">
        <f t="shared" si="23"/>
        <v>4.8789765039104205E-2</v>
      </c>
      <c r="AG469" t="s">
        <v>3027</v>
      </c>
    </row>
    <row r="470" spans="1:33">
      <c r="A470" t="s">
        <v>968</v>
      </c>
      <c r="B470">
        <v>2</v>
      </c>
      <c r="C470">
        <v>1</v>
      </c>
      <c r="D470">
        <v>8.5965000000000007</v>
      </c>
      <c r="L470">
        <v>53089.895900000003</v>
      </c>
      <c r="M470" t="s">
        <v>969</v>
      </c>
      <c r="N470">
        <v>1272.8594535589327</v>
      </c>
      <c r="O470">
        <v>1660.3140771305366</v>
      </c>
      <c r="P470">
        <v>1509.4341924445578</v>
      </c>
      <c r="Q470">
        <v>1480.8692410446756</v>
      </c>
      <c r="R470">
        <v>3.0086398357105897</v>
      </c>
      <c r="S470">
        <v>0.13188225887964417</v>
      </c>
      <c r="T470">
        <v>3</v>
      </c>
      <c r="U470">
        <v>511</v>
      </c>
      <c r="V470">
        <v>1813.4589286992998</v>
      </c>
      <c r="W470">
        <v>1078.5592494099762</v>
      </c>
      <c r="X470">
        <v>1276.1332662746504</v>
      </c>
      <c r="Y470">
        <v>1389.3838147946421</v>
      </c>
      <c r="Z470">
        <v>3.0580642673493763</v>
      </c>
      <c r="AA470">
        <v>0.2737284536436202</v>
      </c>
      <c r="AB470">
        <v>3</v>
      </c>
      <c r="AC470">
        <v>482</v>
      </c>
      <c r="AD470">
        <f t="shared" si="21"/>
        <v>0.93822180668328603</v>
      </c>
      <c r="AE470">
        <f t="shared" si="22"/>
        <v>-9.1999061727501344E-2</v>
      </c>
      <c r="AF470">
        <f t="shared" si="23"/>
        <v>0.72970198899586391</v>
      </c>
      <c r="AG470" t="s">
        <v>3027</v>
      </c>
    </row>
    <row r="471" spans="1:33">
      <c r="A471" t="s">
        <v>970</v>
      </c>
      <c r="B471">
        <v>6</v>
      </c>
      <c r="C471">
        <v>5</v>
      </c>
      <c r="D471">
        <v>18.810600000000001</v>
      </c>
      <c r="L471">
        <v>28006.611499999999</v>
      </c>
      <c r="M471" t="s">
        <v>971</v>
      </c>
      <c r="N471">
        <v>1631.4979570358353</v>
      </c>
      <c r="O471">
        <v>990.15269448819458</v>
      </c>
      <c r="P471">
        <v>1791.0942870973972</v>
      </c>
      <c r="Q471">
        <v>1470.914979540476</v>
      </c>
      <c r="R471">
        <v>3.0057106939389988</v>
      </c>
      <c r="S471">
        <v>0.28820867144771189</v>
      </c>
      <c r="T471">
        <v>3</v>
      </c>
      <c r="U471">
        <v>512</v>
      </c>
      <c r="V471">
        <v>1544.8981406673063</v>
      </c>
      <c r="W471">
        <v>1733.1249066895527</v>
      </c>
      <c r="X471">
        <v>1412.5985725817116</v>
      </c>
      <c r="Y471">
        <v>1563.5405399795238</v>
      </c>
      <c r="Z471">
        <v>3.1093511782146783</v>
      </c>
      <c r="AA471">
        <v>0.10301896065147645</v>
      </c>
      <c r="AB471">
        <v>3</v>
      </c>
      <c r="AC471">
        <v>437</v>
      </c>
      <c r="AD471">
        <f t="shared" si="21"/>
        <v>1.062971389731842</v>
      </c>
      <c r="AE471">
        <f t="shared" si="22"/>
        <v>8.8102766720886891E-2</v>
      </c>
      <c r="AF471">
        <f t="shared" si="23"/>
        <v>0.74137432114826629</v>
      </c>
      <c r="AG471" t="s">
        <v>3027</v>
      </c>
    </row>
    <row r="472" spans="1:33">
      <c r="A472" t="s">
        <v>972</v>
      </c>
      <c r="B472">
        <v>3</v>
      </c>
      <c r="C472">
        <v>3</v>
      </c>
      <c r="D472">
        <v>16.202000000000002</v>
      </c>
      <c r="L472">
        <v>28487.044600000001</v>
      </c>
      <c r="M472" t="s">
        <v>973</v>
      </c>
      <c r="N472">
        <v>1460.9836779911054</v>
      </c>
      <c r="O472">
        <v>1376.2076989023496</v>
      </c>
      <c r="P472">
        <v>1571.5787636795187</v>
      </c>
      <c r="Q472">
        <v>1469.5900468576581</v>
      </c>
      <c r="R472">
        <v>3.005319325118462</v>
      </c>
      <c r="S472">
        <v>6.6664483687039644E-2</v>
      </c>
      <c r="T472">
        <v>3</v>
      </c>
      <c r="U472">
        <v>513</v>
      </c>
      <c r="V472">
        <v>1193.3291322819978</v>
      </c>
      <c r="W472">
        <v>1390.4433987406585</v>
      </c>
      <c r="X472">
        <v>1515.3335647855226</v>
      </c>
      <c r="Y472">
        <v>1366.3686986027265</v>
      </c>
      <c r="Z472">
        <v>3.0508099364062571</v>
      </c>
      <c r="AA472">
        <v>0.11881607412193076</v>
      </c>
      <c r="AB472">
        <v>3</v>
      </c>
      <c r="AC472">
        <v>487</v>
      </c>
      <c r="AD472">
        <f t="shared" si="21"/>
        <v>0.92976180773975436</v>
      </c>
      <c r="AE472">
        <f t="shared" si="22"/>
        <v>-0.10506693007169945</v>
      </c>
      <c r="AF472">
        <f t="shared" si="23"/>
        <v>0.39913178706875041</v>
      </c>
      <c r="AG472" t="s">
        <v>3027</v>
      </c>
    </row>
    <row r="473" spans="1:33">
      <c r="A473" t="s">
        <v>974</v>
      </c>
      <c r="B473">
        <v>11</v>
      </c>
      <c r="C473">
        <v>4</v>
      </c>
      <c r="D473">
        <v>57.971800000000002</v>
      </c>
      <c r="L473">
        <v>77978.747199999998</v>
      </c>
      <c r="M473" t="s">
        <v>975</v>
      </c>
      <c r="N473">
        <v>1275.3893644966417</v>
      </c>
      <c r="O473">
        <v>1527.1614928488113</v>
      </c>
      <c r="P473">
        <v>1565.3335361995237</v>
      </c>
      <c r="Q473">
        <v>1455.9614645149923</v>
      </c>
      <c r="R473">
        <v>3.0012730036638624</v>
      </c>
      <c r="S473">
        <v>0.10820371209917473</v>
      </c>
      <c r="T473">
        <v>3</v>
      </c>
      <c r="U473">
        <v>514</v>
      </c>
      <c r="V473">
        <v>1674.3303076863092</v>
      </c>
      <c r="W473">
        <v>1458.8121739581832</v>
      </c>
      <c r="X473">
        <v>1230.714356037148</v>
      </c>
      <c r="Y473">
        <v>1454.61894589388</v>
      </c>
      <c r="Z473">
        <v>3.0779912717666771</v>
      </c>
      <c r="AA473">
        <v>0.15250571392500184</v>
      </c>
      <c r="AB473">
        <v>3</v>
      </c>
      <c r="AC473">
        <v>460</v>
      </c>
      <c r="AD473">
        <f t="shared" si="21"/>
        <v>0.99907791610297902</v>
      </c>
      <c r="AE473">
        <f t="shared" si="22"/>
        <v>-1.3308995603843509E-3</v>
      </c>
      <c r="AF473">
        <f t="shared" si="23"/>
        <v>0.99359042952482657</v>
      </c>
      <c r="AG473" t="s">
        <v>3027</v>
      </c>
    </row>
    <row r="474" spans="1:33">
      <c r="A474" t="s">
        <v>976</v>
      </c>
      <c r="B474">
        <v>4</v>
      </c>
      <c r="C474">
        <v>2</v>
      </c>
      <c r="D474">
        <v>16.875800000000002</v>
      </c>
      <c r="L474">
        <v>62700.2212</v>
      </c>
      <c r="M474" t="s">
        <v>977</v>
      </c>
      <c r="N474">
        <v>1218.6795875766354</v>
      </c>
      <c r="O474">
        <v>1642.2698048509053</v>
      </c>
      <c r="P474">
        <v>1495.9996853364057</v>
      </c>
      <c r="Q474">
        <v>1452.3163592546491</v>
      </c>
      <c r="R474">
        <v>3.0001843525614658</v>
      </c>
      <c r="S474">
        <v>0.14814076628665007</v>
      </c>
      <c r="T474">
        <v>3</v>
      </c>
      <c r="U474">
        <v>515</v>
      </c>
      <c r="V474">
        <v>1041.6338168157702</v>
      </c>
      <c r="W474">
        <v>621.68759275848174</v>
      </c>
      <c r="X474">
        <v>517.63912011357445</v>
      </c>
      <c r="Y474">
        <v>726.98684322927545</v>
      </c>
      <c r="Z474">
        <v>2.7767685831737245</v>
      </c>
      <c r="AA474">
        <v>0.38159433107563023</v>
      </c>
      <c r="AB474">
        <v>3</v>
      </c>
      <c r="AC474">
        <v>681</v>
      </c>
      <c r="AD474">
        <f t="shared" si="21"/>
        <v>0.50057058064289528</v>
      </c>
      <c r="AE474">
        <f t="shared" si="22"/>
        <v>-0.99835459093223999</v>
      </c>
      <c r="AF474">
        <f t="shared" si="23"/>
        <v>2.3197562744361407E-2</v>
      </c>
      <c r="AG474" t="s">
        <v>3027</v>
      </c>
    </row>
    <row r="475" spans="1:33">
      <c r="A475" t="s">
        <v>978</v>
      </c>
      <c r="B475">
        <v>15</v>
      </c>
      <c r="C475">
        <v>8</v>
      </c>
      <c r="D475">
        <v>73.027500000000003</v>
      </c>
      <c r="L475">
        <v>59344.375200000002</v>
      </c>
      <c r="M475" t="s">
        <v>979</v>
      </c>
      <c r="N475">
        <v>1431.2227658406955</v>
      </c>
      <c r="O475">
        <v>1285.5571434663889</v>
      </c>
      <c r="P475">
        <v>1616.353926602379</v>
      </c>
      <c r="Q475">
        <v>1444.3779453031545</v>
      </c>
      <c r="R475">
        <v>2.9978039715873539</v>
      </c>
      <c r="S475">
        <v>0.11478318107228892</v>
      </c>
      <c r="T475">
        <v>3</v>
      </c>
      <c r="U475">
        <v>517</v>
      </c>
      <c r="V475">
        <v>1489.4840348800515</v>
      </c>
      <c r="W475">
        <v>1544.2504439612298</v>
      </c>
      <c r="X475">
        <v>1628.451017801551</v>
      </c>
      <c r="Y475">
        <v>1554.0618322142775</v>
      </c>
      <c r="Z475">
        <v>3.1067103262579443</v>
      </c>
      <c r="AA475">
        <v>4.5043956451139858E-2</v>
      </c>
      <c r="AB475">
        <v>3</v>
      </c>
      <c r="AC475">
        <v>442</v>
      </c>
      <c r="AD475">
        <f t="shared" si="21"/>
        <v>1.0759384946770991</v>
      </c>
      <c r="AE475">
        <f t="shared" si="22"/>
        <v>0.10559560952977573</v>
      </c>
      <c r="AF475">
        <f t="shared" si="23"/>
        <v>0.35066762735382845</v>
      </c>
      <c r="AG475" t="s">
        <v>3027</v>
      </c>
    </row>
    <row r="476" spans="1:33">
      <c r="A476" t="s">
        <v>980</v>
      </c>
      <c r="B476">
        <v>8</v>
      </c>
      <c r="C476">
        <v>5</v>
      </c>
      <c r="D476">
        <v>45.050199999999997</v>
      </c>
      <c r="L476">
        <v>27670.6</v>
      </c>
      <c r="M476" t="s">
        <v>981</v>
      </c>
      <c r="N476">
        <v>1529.4460231753587</v>
      </c>
      <c r="O476">
        <v>1353.0188761674915</v>
      </c>
      <c r="P476">
        <v>1433.6663068456164</v>
      </c>
      <c r="Q476">
        <v>1438.7104020628221</v>
      </c>
      <c r="R476">
        <v>2.9960965067932146</v>
      </c>
      <c r="S476">
        <v>6.138946801733481E-2</v>
      </c>
      <c r="T476">
        <v>3</v>
      </c>
      <c r="U476">
        <v>518</v>
      </c>
      <c r="V476">
        <v>1345.5424627920761</v>
      </c>
      <c r="W476">
        <v>1397.1254415014748</v>
      </c>
      <c r="X476">
        <v>1324.808704285434</v>
      </c>
      <c r="Y476">
        <v>1355.8255361929951</v>
      </c>
      <c r="Z476">
        <v>3.0474458413002803</v>
      </c>
      <c r="AA476">
        <v>2.7465831048371539E-2</v>
      </c>
      <c r="AB476">
        <v>3</v>
      </c>
      <c r="AC476">
        <v>489</v>
      </c>
      <c r="AD476">
        <f t="shared" si="21"/>
        <v>0.94238947202231471</v>
      </c>
      <c r="AE476">
        <f t="shared" si="22"/>
        <v>-8.5604672809435942E-2</v>
      </c>
      <c r="AF476">
        <f t="shared" si="23"/>
        <v>0.20855453056220921</v>
      </c>
      <c r="AG476" t="s">
        <v>3027</v>
      </c>
    </row>
    <row r="477" spans="1:33">
      <c r="A477" t="s">
        <v>982</v>
      </c>
      <c r="B477">
        <v>6</v>
      </c>
      <c r="C477">
        <v>1</v>
      </c>
      <c r="D477">
        <v>31.3291</v>
      </c>
      <c r="L477">
        <v>138999.75399999999</v>
      </c>
      <c r="M477" t="s">
        <v>983</v>
      </c>
      <c r="N477">
        <v>2128.6870543437276</v>
      </c>
      <c r="O477">
        <v>548.8583542154006</v>
      </c>
      <c r="P477">
        <v>1626.9543993874254</v>
      </c>
      <c r="Q477">
        <v>1434.8332693155182</v>
      </c>
      <c r="R477">
        <v>2.994924561229054</v>
      </c>
      <c r="S477">
        <v>0.56260677058721253</v>
      </c>
      <c r="T477">
        <v>3</v>
      </c>
      <c r="U477">
        <v>519</v>
      </c>
      <c r="V477">
        <v>1829.4382437438321</v>
      </c>
      <c r="W477">
        <v>1745.2684197462679</v>
      </c>
      <c r="X477">
        <v>1787.4538242854037</v>
      </c>
      <c r="Y477">
        <v>1787.3868292585014</v>
      </c>
      <c r="Z477">
        <v>3.1674605853822762</v>
      </c>
      <c r="AA477">
        <v>2.3545519807692643E-2</v>
      </c>
      <c r="AB477">
        <v>3</v>
      </c>
      <c r="AC477">
        <v>406</v>
      </c>
      <c r="AD477">
        <f t="shared" si="21"/>
        <v>1.2457104720684149</v>
      </c>
      <c r="AE477">
        <f t="shared" si="22"/>
        <v>0.31696879625252738</v>
      </c>
      <c r="AF477">
        <f t="shared" si="23"/>
        <v>0.49203905906845657</v>
      </c>
      <c r="AG477" t="s">
        <v>3027</v>
      </c>
    </row>
    <row r="478" spans="1:33">
      <c r="A478" t="s">
        <v>984</v>
      </c>
      <c r="B478">
        <v>5</v>
      </c>
      <c r="C478">
        <v>1</v>
      </c>
      <c r="D478">
        <v>25.125900000000001</v>
      </c>
      <c r="L478">
        <v>35299.403200000001</v>
      </c>
      <c r="M478" t="s">
        <v>985</v>
      </c>
      <c r="N478">
        <v>1399.612961184273</v>
      </c>
      <c r="O478">
        <v>1482.7919092124287</v>
      </c>
      <c r="P478">
        <v>1417.934177557451</v>
      </c>
      <c r="Q478">
        <v>1433.446349318051</v>
      </c>
      <c r="R478">
        <v>2.994504566089967</v>
      </c>
      <c r="S478">
        <v>3.048967931657184E-2</v>
      </c>
      <c r="T478">
        <v>3</v>
      </c>
      <c r="U478">
        <v>521</v>
      </c>
      <c r="V478">
        <v>367.00796137279752</v>
      </c>
      <c r="W478">
        <v>632.36329372359774</v>
      </c>
      <c r="X478">
        <v>697.97096292807555</v>
      </c>
      <c r="Y478">
        <v>565.78073934149029</v>
      </c>
      <c r="Z478">
        <v>2.6678901908141786</v>
      </c>
      <c r="AA478">
        <v>0.30973127750751633</v>
      </c>
      <c r="AB478">
        <v>3</v>
      </c>
      <c r="AC478">
        <v>759</v>
      </c>
      <c r="AD478">
        <f t="shared" si="21"/>
        <v>0.39469962695894079</v>
      </c>
      <c r="AE478">
        <f t="shared" si="22"/>
        <v>-1.3411729391849514</v>
      </c>
      <c r="AF478">
        <f t="shared" si="23"/>
        <v>1.1395827035728695E-3</v>
      </c>
      <c r="AG478" t="s">
        <v>3027</v>
      </c>
    </row>
    <row r="479" spans="1:33">
      <c r="A479" t="s">
        <v>986</v>
      </c>
      <c r="B479">
        <v>6</v>
      </c>
      <c r="C479">
        <v>4</v>
      </c>
      <c r="D479">
        <v>28.8048</v>
      </c>
      <c r="L479">
        <v>83133.348499999993</v>
      </c>
      <c r="M479" t="s">
        <v>987</v>
      </c>
      <c r="N479">
        <v>1767.7504853271175</v>
      </c>
      <c r="O479">
        <v>899.17610861578476</v>
      </c>
      <c r="P479">
        <v>1626.2224448371214</v>
      </c>
      <c r="Q479">
        <v>1431.0496795933411</v>
      </c>
      <c r="R479">
        <v>2.9937778339396965</v>
      </c>
      <c r="S479">
        <v>0.32564909273328607</v>
      </c>
      <c r="T479">
        <v>3</v>
      </c>
      <c r="U479">
        <v>524</v>
      </c>
      <c r="V479">
        <v>1485.866388979078</v>
      </c>
      <c r="W479">
        <v>1563.2358886921093</v>
      </c>
      <c r="X479">
        <v>1527.0583235853558</v>
      </c>
      <c r="Y479">
        <v>1525.3868670855143</v>
      </c>
      <c r="Z479">
        <v>3.0986220349464646</v>
      </c>
      <c r="AA479">
        <v>2.5378363531754732E-2</v>
      </c>
      <c r="AB479">
        <v>3</v>
      </c>
      <c r="AC479">
        <v>448</v>
      </c>
      <c r="AD479">
        <f t="shared" si="21"/>
        <v>1.0659216719289444</v>
      </c>
      <c r="AE479">
        <f t="shared" si="22"/>
        <v>9.2101427148175333E-2</v>
      </c>
      <c r="AF479">
        <f t="shared" si="23"/>
        <v>0.74439524597595552</v>
      </c>
      <c r="AG479" t="s">
        <v>3027</v>
      </c>
    </row>
    <row r="480" spans="1:33">
      <c r="A480" t="s">
        <v>988</v>
      </c>
      <c r="B480">
        <v>7</v>
      </c>
      <c r="C480">
        <v>2</v>
      </c>
      <c r="D480">
        <v>23.856300000000001</v>
      </c>
      <c r="L480">
        <v>283359.28539999999</v>
      </c>
      <c r="M480" t="s">
        <v>989</v>
      </c>
      <c r="N480">
        <v>1646.2642804857428</v>
      </c>
      <c r="O480">
        <v>1039.3871429466803</v>
      </c>
      <c r="P480">
        <v>1606.0651180488969</v>
      </c>
      <c r="Q480">
        <v>1430.5721804937734</v>
      </c>
      <c r="R480">
        <v>2.9936328984897176</v>
      </c>
      <c r="S480">
        <v>0.2372280928767975</v>
      </c>
      <c r="T480">
        <v>3</v>
      </c>
      <c r="U480">
        <v>525</v>
      </c>
      <c r="V480">
        <v>970.06350312038705</v>
      </c>
      <c r="W480">
        <v>693.97183951351849</v>
      </c>
      <c r="X480">
        <v>646.9297585856408</v>
      </c>
      <c r="Y480">
        <v>770.32170040651556</v>
      </c>
      <c r="Z480">
        <v>2.8019141643229464</v>
      </c>
      <c r="AA480">
        <v>0.22662386390372666</v>
      </c>
      <c r="AB480">
        <v>3</v>
      </c>
      <c r="AC480">
        <v>662</v>
      </c>
      <c r="AD480">
        <f t="shared" si="21"/>
        <v>0.53847104739631724</v>
      </c>
      <c r="AE480">
        <f t="shared" si="22"/>
        <v>-0.89305931910706449</v>
      </c>
      <c r="AF480">
        <f t="shared" si="23"/>
        <v>4.007979212206067E-2</v>
      </c>
      <c r="AG480" t="s">
        <v>3027</v>
      </c>
    </row>
    <row r="481" spans="1:33">
      <c r="A481" t="s">
        <v>990</v>
      </c>
      <c r="B481">
        <v>1</v>
      </c>
      <c r="C481">
        <v>1</v>
      </c>
      <c r="D481">
        <v>5.2187000000000001</v>
      </c>
      <c r="L481">
        <v>58693.721700000002</v>
      </c>
      <c r="M481" t="s">
        <v>991</v>
      </c>
      <c r="N481">
        <v>1393.6458893369722</v>
      </c>
      <c r="O481">
        <v>1499.8133772490874</v>
      </c>
      <c r="P481">
        <v>1391.3676647350055</v>
      </c>
      <c r="Q481">
        <v>1428.2756437736882</v>
      </c>
      <c r="R481">
        <v>2.9929351534533493</v>
      </c>
      <c r="S481">
        <v>4.3383758652208781E-2</v>
      </c>
      <c r="T481">
        <v>3</v>
      </c>
      <c r="U481">
        <v>526</v>
      </c>
      <c r="V481">
        <v>1277.9734793628875</v>
      </c>
      <c r="W481">
        <v>1001.9692197638873</v>
      </c>
      <c r="X481">
        <v>1395.4221142817185</v>
      </c>
      <c r="Y481">
        <v>1225.1216044694977</v>
      </c>
      <c r="Z481">
        <v>3.0034212304835206</v>
      </c>
      <c r="AA481">
        <v>0.16486600449643996</v>
      </c>
      <c r="AB481">
        <v>3</v>
      </c>
      <c r="AC481">
        <v>520</v>
      </c>
      <c r="AD481">
        <f t="shared" si="21"/>
        <v>0.85776272234998607</v>
      </c>
      <c r="AE481">
        <f t="shared" si="22"/>
        <v>-0.22134947587054637</v>
      </c>
      <c r="AF481">
        <f t="shared" si="23"/>
        <v>0.17114324808997258</v>
      </c>
      <c r="AG481" t="s">
        <v>3027</v>
      </c>
    </row>
    <row r="482" spans="1:33">
      <c r="A482" t="s">
        <v>992</v>
      </c>
      <c r="B482">
        <v>5</v>
      </c>
      <c r="C482">
        <v>5</v>
      </c>
      <c r="D482">
        <v>28.0093</v>
      </c>
      <c r="L482">
        <v>43812.298300000002</v>
      </c>
      <c r="M482" t="s">
        <v>993</v>
      </c>
      <c r="N482">
        <v>1478.1541096032504</v>
      </c>
      <c r="O482">
        <v>1123.0869164604994</v>
      </c>
      <c r="P482">
        <v>1674.2180303299722</v>
      </c>
      <c r="Q482">
        <v>1425.1530187979074</v>
      </c>
      <c r="R482">
        <v>2.9919846202543336</v>
      </c>
      <c r="S482">
        <v>0.19602256737296547</v>
      </c>
      <c r="T482">
        <v>3</v>
      </c>
      <c r="U482">
        <v>527</v>
      </c>
      <c r="V482">
        <v>1466.3215756650952</v>
      </c>
      <c r="W482">
        <v>1434.1455597816619</v>
      </c>
      <c r="X482">
        <v>1365.5168250830416</v>
      </c>
      <c r="Y482">
        <v>1421.994653509933</v>
      </c>
      <c r="Z482">
        <v>3.0681399954770701</v>
      </c>
      <c r="AA482">
        <v>3.6209104158401249E-2</v>
      </c>
      <c r="AB482">
        <v>3</v>
      </c>
      <c r="AC482">
        <v>471</v>
      </c>
      <c r="AD482">
        <f t="shared" si="21"/>
        <v>0.99778384128138153</v>
      </c>
      <c r="AE482">
        <f t="shared" si="22"/>
        <v>-3.2007892331289509E-3</v>
      </c>
      <c r="AF482">
        <f t="shared" si="23"/>
        <v>0.98555794002528674</v>
      </c>
      <c r="AG482" t="s">
        <v>3027</v>
      </c>
    </row>
    <row r="483" spans="1:33">
      <c r="A483" t="s">
        <v>994</v>
      </c>
      <c r="B483">
        <v>3</v>
      </c>
      <c r="C483">
        <v>2</v>
      </c>
      <c r="D483">
        <v>10.526999999999999</v>
      </c>
      <c r="L483">
        <v>78909.036900000006</v>
      </c>
      <c r="M483" t="s">
        <v>995</v>
      </c>
      <c r="N483">
        <v>1335.0584019038547</v>
      </c>
      <c r="O483">
        <v>1409.8832171360614</v>
      </c>
      <c r="P483">
        <v>1515.356560316711</v>
      </c>
      <c r="Q483">
        <v>1420.0993931188755</v>
      </c>
      <c r="R483">
        <v>2.9904418650001476</v>
      </c>
      <c r="S483">
        <v>6.3785813935785404E-2</v>
      </c>
      <c r="T483">
        <v>3</v>
      </c>
      <c r="U483">
        <v>528</v>
      </c>
      <c r="V483">
        <v>771.71859264338138</v>
      </c>
      <c r="W483">
        <v>874.0412539382811</v>
      </c>
      <c r="X483">
        <v>926.31642938717812</v>
      </c>
      <c r="Y483">
        <v>857.35875865628032</v>
      </c>
      <c r="Z483">
        <v>2.8484046208665403</v>
      </c>
      <c r="AA483">
        <v>9.1720614392573938E-2</v>
      </c>
      <c r="AB483">
        <v>3</v>
      </c>
      <c r="AC483">
        <v>630</v>
      </c>
      <c r="AD483">
        <f t="shared" si="21"/>
        <v>0.60373151542112624</v>
      </c>
      <c r="AE483">
        <f t="shared" si="22"/>
        <v>-0.72802098157003048</v>
      </c>
      <c r="AF483">
        <f t="shared" si="23"/>
        <v>1.247697013020002E-3</v>
      </c>
      <c r="AG483" t="s">
        <v>3027</v>
      </c>
    </row>
    <row r="484" spans="1:33">
      <c r="A484" t="s">
        <v>996</v>
      </c>
      <c r="B484">
        <v>3</v>
      </c>
      <c r="C484">
        <v>1</v>
      </c>
      <c r="D484">
        <v>14.9146</v>
      </c>
      <c r="L484">
        <v>59778.8102</v>
      </c>
      <c r="M484" t="s">
        <v>997</v>
      </c>
      <c r="N484">
        <v>1631.5075666126895</v>
      </c>
      <c r="O484">
        <v>1441.7072028989987</v>
      </c>
      <c r="P484">
        <v>1178.8745336210757</v>
      </c>
      <c r="Q484">
        <v>1417.3631010442546</v>
      </c>
      <c r="R484">
        <v>2.9896042455287337</v>
      </c>
      <c r="S484">
        <v>0.16036566415544121</v>
      </c>
      <c r="T484">
        <v>3</v>
      </c>
      <c r="U484">
        <v>529</v>
      </c>
      <c r="V484">
        <v>1211.8680212757104</v>
      </c>
      <c r="W484">
        <v>716.10408837026523</v>
      </c>
      <c r="X484">
        <v>683.44392245335609</v>
      </c>
      <c r="Y484">
        <v>870.47201069977723</v>
      </c>
      <c r="Z484">
        <v>2.8549968432650603</v>
      </c>
      <c r="AA484">
        <v>0.34016975995736115</v>
      </c>
      <c r="AB484">
        <v>3</v>
      </c>
      <c r="AC484">
        <v>621</v>
      </c>
      <c r="AD484">
        <f t="shared" si="21"/>
        <v>0.6141489150228685</v>
      </c>
      <c r="AE484">
        <f t="shared" si="22"/>
        <v>-0.7033395811217279</v>
      </c>
      <c r="AF484">
        <f t="shared" si="23"/>
        <v>6.414641016238834E-2</v>
      </c>
      <c r="AG484" t="s">
        <v>3027</v>
      </c>
    </row>
    <row r="485" spans="1:33">
      <c r="A485" t="s">
        <v>998</v>
      </c>
      <c r="B485">
        <v>8</v>
      </c>
      <c r="C485">
        <v>3</v>
      </c>
      <c r="D485">
        <v>40.775599999999997</v>
      </c>
      <c r="L485">
        <v>84828.878100000002</v>
      </c>
      <c r="M485" t="s">
        <v>999</v>
      </c>
      <c r="N485">
        <v>1754.9690145174795</v>
      </c>
      <c r="O485">
        <v>840.3402226289046</v>
      </c>
      <c r="P485">
        <v>1643.4890139464781</v>
      </c>
      <c r="Q485">
        <v>1412.9327503642871</v>
      </c>
      <c r="R485">
        <v>2.98824461492775</v>
      </c>
      <c r="S485">
        <v>0.35316797973582331</v>
      </c>
      <c r="T485">
        <v>3</v>
      </c>
      <c r="U485">
        <v>530</v>
      </c>
      <c r="V485">
        <v>1168.0375842288963</v>
      </c>
      <c r="W485">
        <v>1283.6755731079913</v>
      </c>
      <c r="X485">
        <v>1389.8476429827083</v>
      </c>
      <c r="Y485">
        <v>1280.5202667731985</v>
      </c>
      <c r="Z485">
        <v>3.0226284883938845</v>
      </c>
      <c r="AA485">
        <v>8.6635636267453173E-2</v>
      </c>
      <c r="AB485">
        <v>3</v>
      </c>
      <c r="AC485">
        <v>507</v>
      </c>
      <c r="AD485">
        <f t="shared" si="21"/>
        <v>0.90628536032097096</v>
      </c>
      <c r="AE485">
        <f t="shared" si="22"/>
        <v>-0.14196271448402245</v>
      </c>
      <c r="AF485">
        <f t="shared" si="23"/>
        <v>0.6769135085578577</v>
      </c>
      <c r="AG485" t="s">
        <v>3027</v>
      </c>
    </row>
    <row r="486" spans="1:33">
      <c r="A486" t="s">
        <v>1000</v>
      </c>
      <c r="B486">
        <v>6</v>
      </c>
      <c r="C486">
        <v>3</v>
      </c>
      <c r="D486">
        <v>27.246200000000002</v>
      </c>
      <c r="L486">
        <v>60281.0262</v>
      </c>
      <c r="M486" t="s">
        <v>1001</v>
      </c>
      <c r="N486">
        <v>1308.7098905149387</v>
      </c>
      <c r="O486">
        <v>1444.8845271302948</v>
      </c>
      <c r="P486">
        <v>1466.0707856952745</v>
      </c>
      <c r="Q486">
        <v>1406.5550677801691</v>
      </c>
      <c r="R486">
        <v>2.9862798629896017</v>
      </c>
      <c r="S486">
        <v>6.0712859448641548E-2</v>
      </c>
      <c r="T486">
        <v>3</v>
      </c>
      <c r="U486">
        <v>531</v>
      </c>
      <c r="V486">
        <v>1238.4556670834638</v>
      </c>
      <c r="W486">
        <v>1276.5496162780071</v>
      </c>
      <c r="X486">
        <v>1091.3511454685752</v>
      </c>
      <c r="Y486">
        <v>1202.1188096100154</v>
      </c>
      <c r="Z486">
        <v>2.9951894245952988</v>
      </c>
      <c r="AA486">
        <v>8.1356579980835689E-2</v>
      </c>
      <c r="AB486">
        <v>3</v>
      </c>
      <c r="AC486">
        <v>528</v>
      </c>
      <c r="AD486">
        <f t="shared" si="21"/>
        <v>0.85465463610124004</v>
      </c>
      <c r="AE486">
        <f t="shared" si="22"/>
        <v>-0.22658654675113088</v>
      </c>
      <c r="AF486">
        <f t="shared" si="23"/>
        <v>5.2592328992659927E-2</v>
      </c>
      <c r="AG486" t="s">
        <v>3027</v>
      </c>
    </row>
    <row r="487" spans="1:33">
      <c r="A487" t="s">
        <v>1002</v>
      </c>
      <c r="B487">
        <v>8</v>
      </c>
      <c r="C487">
        <v>3</v>
      </c>
      <c r="D487">
        <v>45.628900000000002</v>
      </c>
      <c r="L487">
        <v>89864.870299999995</v>
      </c>
      <c r="M487" t="s">
        <v>1003</v>
      </c>
      <c r="N487">
        <v>1468.9948174417098</v>
      </c>
      <c r="O487">
        <v>1210.9861189618775</v>
      </c>
      <c r="P487">
        <v>1538.8669714990319</v>
      </c>
      <c r="Q487">
        <v>1406.2826359675396</v>
      </c>
      <c r="R487">
        <v>2.9861957375293007</v>
      </c>
      <c r="S487">
        <v>0.12280765832915673</v>
      </c>
      <c r="T487">
        <v>3</v>
      </c>
      <c r="U487">
        <v>532</v>
      </c>
      <c r="V487">
        <v>554.22186433876539</v>
      </c>
      <c r="W487">
        <v>652.26230297519055</v>
      </c>
      <c r="X487">
        <v>633.40374468661582</v>
      </c>
      <c r="Y487">
        <v>613.29597066685733</v>
      </c>
      <c r="Z487">
        <v>2.7029121433606833</v>
      </c>
      <c r="AA487">
        <v>8.4822632322637634E-2</v>
      </c>
      <c r="AB487">
        <v>3</v>
      </c>
      <c r="AC487">
        <v>732</v>
      </c>
      <c r="AD487">
        <f t="shared" si="21"/>
        <v>0.43611145795375778</v>
      </c>
      <c r="AE487">
        <f t="shared" si="22"/>
        <v>-1.1972312000516259</v>
      </c>
      <c r="AF487">
        <f t="shared" si="23"/>
        <v>1.596338483917007E-3</v>
      </c>
      <c r="AG487" t="s">
        <v>3027</v>
      </c>
    </row>
    <row r="488" spans="1:33">
      <c r="A488" t="s">
        <v>1004</v>
      </c>
      <c r="B488">
        <v>11</v>
      </c>
      <c r="C488">
        <v>6</v>
      </c>
      <c r="D488">
        <v>57.022199999999998</v>
      </c>
      <c r="L488">
        <v>113424.2172</v>
      </c>
      <c r="M488" t="s">
        <v>1005</v>
      </c>
      <c r="N488">
        <v>1447.1192126258929</v>
      </c>
      <c r="O488">
        <v>1364.823485055515</v>
      </c>
      <c r="P488">
        <v>1406.6601324102476</v>
      </c>
      <c r="Q488">
        <v>1406.200943363885</v>
      </c>
      <c r="R488">
        <v>2.9861705081219183</v>
      </c>
      <c r="S488">
        <v>2.926309042268636E-2</v>
      </c>
      <c r="T488">
        <v>3</v>
      </c>
      <c r="U488">
        <v>533</v>
      </c>
      <c r="V488">
        <v>709.5970036479107</v>
      </c>
      <c r="W488">
        <v>882.17110759677121</v>
      </c>
      <c r="X488">
        <v>832.47986837801977</v>
      </c>
      <c r="Y488">
        <v>808.08265987423385</v>
      </c>
      <c r="Z488">
        <v>2.8226978195834609</v>
      </c>
      <c r="AA488">
        <v>0.10993456469423933</v>
      </c>
      <c r="AB488">
        <v>3</v>
      </c>
      <c r="AC488">
        <v>650</v>
      </c>
      <c r="AD488">
        <f t="shared" si="21"/>
        <v>0.57465660486697945</v>
      </c>
      <c r="AE488">
        <f t="shared" si="22"/>
        <v>-0.79922798656489935</v>
      </c>
      <c r="AF488">
        <f t="shared" si="23"/>
        <v>4.5137259024838729E-4</v>
      </c>
      <c r="AG488" t="s">
        <v>3027</v>
      </c>
    </row>
    <row r="489" spans="1:33">
      <c r="A489" t="s">
        <v>1006</v>
      </c>
      <c r="B489">
        <v>2</v>
      </c>
      <c r="C489">
        <v>2</v>
      </c>
      <c r="D489">
        <v>11.974500000000001</v>
      </c>
      <c r="L489">
        <v>25016.5141</v>
      </c>
      <c r="M489" t="s">
        <v>1007</v>
      </c>
      <c r="N489">
        <v>1389.6934607475307</v>
      </c>
      <c r="O489">
        <v>1465.0152433473511</v>
      </c>
      <c r="P489">
        <v>1343.6990661856828</v>
      </c>
      <c r="Q489">
        <v>1399.4692567601883</v>
      </c>
      <c r="R489">
        <v>2.9840864855908595</v>
      </c>
      <c r="S489">
        <v>4.3763767828575016E-2</v>
      </c>
      <c r="T489">
        <v>3</v>
      </c>
      <c r="U489">
        <v>534</v>
      </c>
      <c r="V489">
        <v>1408.6953552234188</v>
      </c>
      <c r="W489">
        <v>1368.8782258384217</v>
      </c>
      <c r="X489">
        <v>1622.0591116165135</v>
      </c>
      <c r="Y489">
        <v>1466.5442308927845</v>
      </c>
      <c r="Z489">
        <v>3.0815371977750394</v>
      </c>
      <c r="AA489">
        <v>9.283275541887763E-2</v>
      </c>
      <c r="AB489">
        <v>3</v>
      </c>
      <c r="AC489">
        <v>455</v>
      </c>
      <c r="AD489">
        <f t="shared" si="21"/>
        <v>1.0479288657529189</v>
      </c>
      <c r="AE489">
        <f t="shared" si="22"/>
        <v>6.7540788909183108E-2</v>
      </c>
      <c r="AF489">
        <f t="shared" si="23"/>
        <v>0.47990247702779826</v>
      </c>
      <c r="AG489" t="s">
        <v>3027</v>
      </c>
    </row>
    <row r="490" spans="1:33">
      <c r="A490" t="s">
        <v>1008</v>
      </c>
      <c r="B490">
        <v>16</v>
      </c>
      <c r="C490">
        <v>10</v>
      </c>
      <c r="D490">
        <v>80.979799999999997</v>
      </c>
      <c r="L490">
        <v>22623.4758</v>
      </c>
      <c r="M490" t="s">
        <v>1009</v>
      </c>
      <c r="N490">
        <v>1346.7477466561927</v>
      </c>
      <c r="O490">
        <v>1377.9589471397937</v>
      </c>
      <c r="P490">
        <v>1450.3654600705229</v>
      </c>
      <c r="Q490">
        <v>1391.690717955503</v>
      </c>
      <c r="R490">
        <v>2.9816658538418026</v>
      </c>
      <c r="S490">
        <v>3.8195392703954792E-2</v>
      </c>
      <c r="T490">
        <v>3</v>
      </c>
      <c r="U490">
        <v>536</v>
      </c>
      <c r="V490">
        <v>1514.9444519774538</v>
      </c>
      <c r="W490">
        <v>1743.2308504422006</v>
      </c>
      <c r="X490">
        <v>1858.2786435768871</v>
      </c>
      <c r="Y490">
        <v>1705.4846486655135</v>
      </c>
      <c r="Z490">
        <v>3.1470898465717658</v>
      </c>
      <c r="AA490">
        <v>0.10246456841590047</v>
      </c>
      <c r="AB490">
        <v>3</v>
      </c>
      <c r="AC490">
        <v>421</v>
      </c>
      <c r="AD490">
        <f t="shared" si="21"/>
        <v>1.2254767720021853</v>
      </c>
      <c r="AE490">
        <f t="shared" si="22"/>
        <v>0.29334313925588085</v>
      </c>
      <c r="AF490">
        <f t="shared" si="23"/>
        <v>4.0918576874732035E-2</v>
      </c>
      <c r="AG490" t="s">
        <v>3027</v>
      </c>
    </row>
    <row r="491" spans="1:33">
      <c r="A491" t="s">
        <v>1010</v>
      </c>
      <c r="B491">
        <v>4</v>
      </c>
      <c r="C491">
        <v>2</v>
      </c>
      <c r="D491">
        <v>33.594099999999997</v>
      </c>
      <c r="L491">
        <v>17878.360199999999</v>
      </c>
      <c r="M491" t="s">
        <v>1011</v>
      </c>
      <c r="N491">
        <v>1352.8179034849436</v>
      </c>
      <c r="O491">
        <v>1331.3757336886304</v>
      </c>
      <c r="P491">
        <v>1487.3804798502701</v>
      </c>
      <c r="Q491">
        <v>1390.5247056746148</v>
      </c>
      <c r="R491">
        <v>2.9813018326198888</v>
      </c>
      <c r="S491">
        <v>6.0812975017557558E-2</v>
      </c>
      <c r="T491">
        <v>3</v>
      </c>
      <c r="U491">
        <v>537</v>
      </c>
      <c r="V491">
        <v>1107.9788728352396</v>
      </c>
      <c r="W491">
        <v>1104.0548561154965</v>
      </c>
      <c r="X491">
        <v>1078.3588873393514</v>
      </c>
      <c r="Y491">
        <v>1096.7975387633624</v>
      </c>
      <c r="Z491">
        <v>2.9553684991800608</v>
      </c>
      <c r="AA491">
        <v>1.466854466109347E-2</v>
      </c>
      <c r="AB491">
        <v>3</v>
      </c>
      <c r="AC491">
        <v>548</v>
      </c>
      <c r="AD491">
        <f t="shared" si="21"/>
        <v>0.78876522961974249</v>
      </c>
      <c r="AE491">
        <f t="shared" si="22"/>
        <v>-0.34233213871007234</v>
      </c>
      <c r="AF491">
        <f t="shared" si="23"/>
        <v>4.1026627922905083E-3</v>
      </c>
      <c r="AG491" t="s">
        <v>3027</v>
      </c>
    </row>
    <row r="492" spans="1:33">
      <c r="A492" t="s">
        <v>1012</v>
      </c>
      <c r="B492">
        <v>9</v>
      </c>
      <c r="C492">
        <v>2</v>
      </c>
      <c r="D492">
        <v>43.582999999999998</v>
      </c>
      <c r="L492">
        <v>76602.454100000003</v>
      </c>
      <c r="M492" t="s">
        <v>1013</v>
      </c>
      <c r="N492">
        <v>1381.420386679162</v>
      </c>
      <c r="O492">
        <v>1384.1796555437431</v>
      </c>
      <c r="P492">
        <v>1337.2660527081084</v>
      </c>
      <c r="Q492">
        <v>1367.6220316436711</v>
      </c>
      <c r="R492">
        <v>2.9740892115994324</v>
      </c>
      <c r="S492">
        <v>1.924890403375841E-2</v>
      </c>
      <c r="T492">
        <v>3</v>
      </c>
      <c r="U492">
        <v>540</v>
      </c>
      <c r="V492">
        <v>1158.398418361794</v>
      </c>
      <c r="W492">
        <v>1129.6545253779746</v>
      </c>
      <c r="X492">
        <v>1364.2678916767047</v>
      </c>
      <c r="Y492">
        <v>1217.4402784721578</v>
      </c>
      <c r="Z492">
        <v>3.0006896980585966</v>
      </c>
      <c r="AA492">
        <v>0.10511075366354454</v>
      </c>
      <c r="AB492">
        <v>3</v>
      </c>
      <c r="AC492">
        <v>524</v>
      </c>
      <c r="AD492">
        <f t="shared" si="21"/>
        <v>0.89018767634869267</v>
      </c>
      <c r="AE492">
        <f t="shared" si="22"/>
        <v>-0.16781856645585597</v>
      </c>
      <c r="AF492">
        <f t="shared" si="23"/>
        <v>0.11730973898577425</v>
      </c>
      <c r="AG492" t="s">
        <v>3027</v>
      </c>
    </row>
    <row r="493" spans="1:33">
      <c r="A493" t="s">
        <v>1014</v>
      </c>
      <c r="B493">
        <v>15</v>
      </c>
      <c r="C493">
        <v>6</v>
      </c>
      <c r="D493">
        <v>72.9011</v>
      </c>
      <c r="L493">
        <v>76758.063899999994</v>
      </c>
      <c r="M493" t="s">
        <v>1015</v>
      </c>
      <c r="N493">
        <v>1321.7580466136294</v>
      </c>
      <c r="O493">
        <v>1433.1367196593158</v>
      </c>
      <c r="P493">
        <v>1338.6160928693832</v>
      </c>
      <c r="Q493">
        <v>1364.5036197141094</v>
      </c>
      <c r="R493">
        <v>2.9730978152624794</v>
      </c>
      <c r="S493">
        <v>4.399600010518126E-2</v>
      </c>
      <c r="T493">
        <v>3</v>
      </c>
      <c r="U493">
        <v>541</v>
      </c>
      <c r="V493">
        <v>1194.421681952128</v>
      </c>
      <c r="W493">
        <v>1229.3753748918325</v>
      </c>
      <c r="X493">
        <v>1360.4920805281845</v>
      </c>
      <c r="Y493">
        <v>1261.4297124573816</v>
      </c>
      <c r="Z493">
        <v>3.0161050883688656</v>
      </c>
      <c r="AA493">
        <v>6.9407420675694886E-2</v>
      </c>
      <c r="AB493">
        <v>3</v>
      </c>
      <c r="AC493">
        <v>511</v>
      </c>
      <c r="AD493">
        <f t="shared" si="21"/>
        <v>0.92446051020493158</v>
      </c>
      <c r="AE493">
        <f t="shared" si="22"/>
        <v>-0.11331640094562777</v>
      </c>
      <c r="AF493">
        <f t="shared" si="23"/>
        <v>0.16791137881045351</v>
      </c>
      <c r="AG493" t="s">
        <v>3027</v>
      </c>
    </row>
    <row r="494" spans="1:33">
      <c r="A494" t="s">
        <v>1016</v>
      </c>
      <c r="B494">
        <v>4</v>
      </c>
      <c r="C494">
        <v>2</v>
      </c>
      <c r="D494">
        <v>19.8706</v>
      </c>
      <c r="L494">
        <v>31229.860700000001</v>
      </c>
      <c r="M494" t="s">
        <v>1017</v>
      </c>
      <c r="N494">
        <v>1421.1453223525832</v>
      </c>
      <c r="O494">
        <v>1205.4855769285193</v>
      </c>
      <c r="P494">
        <v>1466.6283475138362</v>
      </c>
      <c r="Q494">
        <v>1364.4197489316462</v>
      </c>
      <c r="R494">
        <v>2.9730711200328175</v>
      </c>
      <c r="S494">
        <v>0.10224646448435716</v>
      </c>
      <c r="T494">
        <v>3</v>
      </c>
      <c r="U494">
        <v>542</v>
      </c>
      <c r="V494">
        <v>1012.0421603544301</v>
      </c>
      <c r="W494">
        <v>1488.1522816679305</v>
      </c>
      <c r="X494">
        <v>1133.6525009177878</v>
      </c>
      <c r="Y494">
        <v>1211.2823143133828</v>
      </c>
      <c r="Z494">
        <v>2.9984874081859489</v>
      </c>
      <c r="AA494">
        <v>0.20421839586630638</v>
      </c>
      <c r="AB494">
        <v>3</v>
      </c>
      <c r="AC494">
        <v>526</v>
      </c>
      <c r="AD494">
        <f t="shared" si="21"/>
        <v>0.88776369241344433</v>
      </c>
      <c r="AE494">
        <f t="shared" si="22"/>
        <v>-0.17175238807858598</v>
      </c>
      <c r="AF494">
        <f t="shared" si="23"/>
        <v>0.40319200550197348</v>
      </c>
      <c r="AG494" t="s">
        <v>3027</v>
      </c>
    </row>
    <row r="495" spans="1:33">
      <c r="A495" t="s">
        <v>1018</v>
      </c>
      <c r="B495">
        <v>12</v>
      </c>
      <c r="C495">
        <v>8</v>
      </c>
      <c r="D495">
        <v>62.795299999999997</v>
      </c>
      <c r="L495">
        <v>83462.724600000001</v>
      </c>
      <c r="M495" t="s">
        <v>1019</v>
      </c>
      <c r="N495">
        <v>1246.7578006686558</v>
      </c>
      <c r="O495">
        <v>1399.2928556136867</v>
      </c>
      <c r="P495">
        <v>1440.6004528995065</v>
      </c>
      <c r="Q495">
        <v>1362.2170363939497</v>
      </c>
      <c r="R495">
        <v>2.9723694306009181</v>
      </c>
      <c r="S495">
        <v>7.4952408844504895E-2</v>
      </c>
      <c r="T495">
        <v>3</v>
      </c>
      <c r="U495">
        <v>543</v>
      </c>
      <c r="V495">
        <v>1054.9125059338346</v>
      </c>
      <c r="W495">
        <v>1111.8148834104823</v>
      </c>
      <c r="X495">
        <v>1108.5574009206709</v>
      </c>
      <c r="Y495">
        <v>1091.7615967549959</v>
      </c>
      <c r="Z495">
        <v>2.9533698456824715</v>
      </c>
      <c r="AA495">
        <v>2.9268098243655654E-2</v>
      </c>
      <c r="AB495">
        <v>3</v>
      </c>
      <c r="AC495">
        <v>552</v>
      </c>
      <c r="AD495">
        <f t="shared" si="21"/>
        <v>0.80145936189808542</v>
      </c>
      <c r="AE495">
        <f t="shared" si="22"/>
        <v>-0.31929872469401216</v>
      </c>
      <c r="AF495">
        <f t="shared" si="23"/>
        <v>1.1887998170796815E-2</v>
      </c>
      <c r="AG495" t="s">
        <v>3027</v>
      </c>
    </row>
    <row r="496" spans="1:33">
      <c r="A496" t="s">
        <v>1020</v>
      </c>
      <c r="B496">
        <v>3</v>
      </c>
      <c r="C496">
        <v>1</v>
      </c>
      <c r="D496">
        <v>13.4704</v>
      </c>
      <c r="L496">
        <v>58355.285600000003</v>
      </c>
      <c r="M496" t="s">
        <v>1021</v>
      </c>
      <c r="N496">
        <v>1231.2027039499835</v>
      </c>
      <c r="O496">
        <v>1445.3997429740284</v>
      </c>
      <c r="P496">
        <v>1407.6664744216021</v>
      </c>
      <c r="Q496">
        <v>1361.4229737818714</v>
      </c>
      <c r="R496">
        <v>2.9721161981478819</v>
      </c>
      <c r="S496">
        <v>8.3986629049842498E-2</v>
      </c>
      <c r="T496">
        <v>3</v>
      </c>
      <c r="U496">
        <v>544</v>
      </c>
      <c r="V496">
        <v>1292.6289910295498</v>
      </c>
      <c r="W496">
        <v>1181.9792497208364</v>
      </c>
      <c r="X496">
        <v>1401.2149107692003</v>
      </c>
      <c r="Y496">
        <v>1291.9410505065289</v>
      </c>
      <c r="Z496">
        <v>3.026484729814594</v>
      </c>
      <c r="AA496">
        <v>8.4848646529104815E-2</v>
      </c>
      <c r="AB496">
        <v>3</v>
      </c>
      <c r="AC496">
        <v>504</v>
      </c>
      <c r="AD496">
        <f t="shared" si="21"/>
        <v>0.94896374997820843</v>
      </c>
      <c r="AE496">
        <f t="shared" si="22"/>
        <v>-7.5575116940802572E-2</v>
      </c>
      <c r="AF496">
        <f t="shared" si="23"/>
        <v>0.48971007491382201</v>
      </c>
      <c r="AG496" t="s">
        <v>3027</v>
      </c>
    </row>
    <row r="497" spans="1:33">
      <c r="A497" t="s">
        <v>1022</v>
      </c>
      <c r="B497">
        <v>12</v>
      </c>
      <c r="C497">
        <v>6</v>
      </c>
      <c r="D497">
        <v>57.892200000000003</v>
      </c>
      <c r="L497">
        <v>107703.8634</v>
      </c>
      <c r="M497" t="s">
        <v>1023</v>
      </c>
      <c r="N497">
        <v>1385.0576855760062</v>
      </c>
      <c r="O497">
        <v>1133.0212267996126</v>
      </c>
      <c r="P497">
        <v>1547.5225621245174</v>
      </c>
      <c r="Q497">
        <v>1355.2004915000455</v>
      </c>
      <c r="R497">
        <v>2.9701266736669925</v>
      </c>
      <c r="S497">
        <v>0.15411552504446296</v>
      </c>
      <c r="T497">
        <v>3</v>
      </c>
      <c r="U497">
        <v>545</v>
      </c>
      <c r="V497">
        <v>972.97787124123249</v>
      </c>
      <c r="W497">
        <v>1027.6168305405731</v>
      </c>
      <c r="X497">
        <v>906.58966254037716</v>
      </c>
      <c r="Y497">
        <v>969.06145477406096</v>
      </c>
      <c r="Z497">
        <v>2.9015933514527439</v>
      </c>
      <c r="AA497">
        <v>6.2543567330639274E-2</v>
      </c>
      <c r="AB497">
        <v>3</v>
      </c>
      <c r="AC497">
        <v>593</v>
      </c>
      <c r="AD497">
        <f t="shared" si="21"/>
        <v>0.71506870079527896</v>
      </c>
      <c r="AE497">
        <f t="shared" si="22"/>
        <v>-0.4838462382617072</v>
      </c>
      <c r="AF497">
        <f t="shared" si="23"/>
        <v>3.7098361623731875E-2</v>
      </c>
      <c r="AG497" t="s">
        <v>3027</v>
      </c>
    </row>
    <row r="498" spans="1:33">
      <c r="A498" t="s">
        <v>1024</v>
      </c>
      <c r="B498">
        <v>2</v>
      </c>
      <c r="C498">
        <v>1</v>
      </c>
      <c r="D498">
        <v>11.2193</v>
      </c>
      <c r="L498">
        <v>31446.598300000001</v>
      </c>
      <c r="M498" t="s">
        <v>1025</v>
      </c>
      <c r="N498">
        <v>1793.625593871066</v>
      </c>
      <c r="O498">
        <v>769.90828392685103</v>
      </c>
      <c r="P498">
        <v>1495.5491449631261</v>
      </c>
      <c r="Q498">
        <v>1353.027674253681</v>
      </c>
      <c r="R498">
        <v>2.9694298027351533</v>
      </c>
      <c r="S498">
        <v>0.38914927104482877</v>
      </c>
      <c r="T498">
        <v>3</v>
      </c>
      <c r="U498">
        <v>547</v>
      </c>
      <c r="V498">
        <v>1281.5019243947522</v>
      </c>
      <c r="W498">
        <v>1542.2115804620501</v>
      </c>
      <c r="X498">
        <v>1364.7731563514185</v>
      </c>
      <c r="Y498">
        <v>1396.1622204027401</v>
      </c>
      <c r="Z498">
        <v>3.0601779139559491</v>
      </c>
      <c r="AA498">
        <v>9.5375065717014582E-2</v>
      </c>
      <c r="AB498">
        <v>3</v>
      </c>
      <c r="AC498">
        <v>476</v>
      </c>
      <c r="AD498">
        <f t="shared" si="21"/>
        <v>1.031880017659544</v>
      </c>
      <c r="AE498">
        <f t="shared" si="22"/>
        <v>4.5275230460099111E-2</v>
      </c>
      <c r="AF498">
        <f t="shared" si="23"/>
        <v>0.89723270908976183</v>
      </c>
      <c r="AG498" t="s">
        <v>3027</v>
      </c>
    </row>
    <row r="499" spans="1:33">
      <c r="A499" t="s">
        <v>1026</v>
      </c>
      <c r="B499">
        <v>5</v>
      </c>
      <c r="C499">
        <v>3</v>
      </c>
      <c r="D499">
        <v>20.387</v>
      </c>
      <c r="L499">
        <v>119034.4875</v>
      </c>
      <c r="M499" t="s">
        <v>1027</v>
      </c>
      <c r="N499">
        <v>1416.2006349902017</v>
      </c>
      <c r="O499">
        <v>1283.6238312471526</v>
      </c>
      <c r="P499">
        <v>1356.810296303544</v>
      </c>
      <c r="Q499">
        <v>1352.2115875136328</v>
      </c>
      <c r="R499">
        <v>2.9691677763896704</v>
      </c>
      <c r="S499">
        <v>4.9110606450391274E-2</v>
      </c>
      <c r="T499">
        <v>3</v>
      </c>
      <c r="U499">
        <v>548</v>
      </c>
      <c r="V499">
        <v>1050.9121279074334</v>
      </c>
      <c r="W499">
        <v>1521.0487840783555</v>
      </c>
      <c r="X499">
        <v>1284.2844208246024</v>
      </c>
      <c r="Y499">
        <v>1285.415110936797</v>
      </c>
      <c r="Z499">
        <v>3.0242854329974973</v>
      </c>
      <c r="AA499">
        <v>0.18287506158866246</v>
      </c>
      <c r="AB499">
        <v>3</v>
      </c>
      <c r="AC499">
        <v>506</v>
      </c>
      <c r="AD499">
        <f t="shared" si="21"/>
        <v>0.95060205281951671</v>
      </c>
      <c r="AE499">
        <f t="shared" si="22"/>
        <v>-7.3086577752332502E-2</v>
      </c>
      <c r="AF499">
        <f t="shared" si="23"/>
        <v>0.66045369132519505</v>
      </c>
      <c r="AG499" t="s">
        <v>3027</v>
      </c>
    </row>
    <row r="500" spans="1:33">
      <c r="A500" t="s">
        <v>1028</v>
      </c>
      <c r="B500">
        <v>10</v>
      </c>
      <c r="C500">
        <v>4</v>
      </c>
      <c r="D500">
        <v>49.664900000000003</v>
      </c>
      <c r="L500">
        <v>52490.838600000003</v>
      </c>
      <c r="M500" t="s">
        <v>1029</v>
      </c>
      <c r="N500">
        <v>1325.876556046306</v>
      </c>
      <c r="O500">
        <v>1352.7839912120155</v>
      </c>
      <c r="P500">
        <v>1372.8340923940045</v>
      </c>
      <c r="Q500">
        <v>1350.4982132174421</v>
      </c>
      <c r="R500">
        <v>2.9686171371003529</v>
      </c>
      <c r="S500">
        <v>1.7446946414412474E-2</v>
      </c>
      <c r="T500">
        <v>3</v>
      </c>
      <c r="U500">
        <v>549</v>
      </c>
      <c r="V500">
        <v>1165.0006358512235</v>
      </c>
      <c r="W500">
        <v>960.66757091703812</v>
      </c>
      <c r="X500">
        <v>1079.5284107295213</v>
      </c>
      <c r="Y500">
        <v>1068.398872499261</v>
      </c>
      <c r="Z500">
        <v>2.9439754529941409</v>
      </c>
      <c r="AA500">
        <v>9.6050433660082243E-2</v>
      </c>
      <c r="AB500">
        <v>3</v>
      </c>
      <c r="AC500">
        <v>558</v>
      </c>
      <c r="AD500">
        <f t="shared" si="21"/>
        <v>0.7911146138830466</v>
      </c>
      <c r="AE500">
        <f t="shared" si="22"/>
        <v>-0.3380413724999905</v>
      </c>
      <c r="AF500">
        <f t="shared" si="23"/>
        <v>9.7296539288147087E-3</v>
      </c>
      <c r="AG500" t="s">
        <v>3027</v>
      </c>
    </row>
    <row r="501" spans="1:33">
      <c r="A501" t="s">
        <v>1030</v>
      </c>
      <c r="B501">
        <v>2</v>
      </c>
      <c r="C501">
        <v>1</v>
      </c>
      <c r="D501">
        <v>11.408799999999999</v>
      </c>
      <c r="L501">
        <v>31841.477200000001</v>
      </c>
      <c r="M501" t="s">
        <v>1031</v>
      </c>
      <c r="N501">
        <v>1355.1498214119058</v>
      </c>
      <c r="O501">
        <v>1498.2594966140412</v>
      </c>
      <c r="P501">
        <v>1191.0205006748472</v>
      </c>
      <c r="Q501">
        <v>1348.1432729002647</v>
      </c>
      <c r="R501">
        <v>2.9678591721392213</v>
      </c>
      <c r="S501">
        <v>0.11403779700494127</v>
      </c>
      <c r="T501">
        <v>3</v>
      </c>
      <c r="U501">
        <v>550</v>
      </c>
      <c r="V501">
        <v>1751.1080500232915</v>
      </c>
      <c r="W501">
        <v>1917.6320385717429</v>
      </c>
      <c r="X501">
        <v>1505.5419598877806</v>
      </c>
      <c r="Y501">
        <v>1724.7606828276053</v>
      </c>
      <c r="Z501">
        <v>3.1519708755247757</v>
      </c>
      <c r="AA501">
        <v>0.120193253099015</v>
      </c>
      <c r="AB501">
        <v>3</v>
      </c>
      <c r="AC501">
        <v>414</v>
      </c>
      <c r="AD501">
        <f t="shared" si="21"/>
        <v>1.2793600780406094</v>
      </c>
      <c r="AE501">
        <f t="shared" si="22"/>
        <v>0.35542237031181528</v>
      </c>
      <c r="AF501">
        <f t="shared" si="23"/>
        <v>6.4838104390942369E-2</v>
      </c>
      <c r="AG501" t="s">
        <v>3027</v>
      </c>
    </row>
    <row r="502" spans="1:33">
      <c r="A502" t="s">
        <v>1032</v>
      </c>
      <c r="B502">
        <v>3</v>
      </c>
      <c r="C502">
        <v>1</v>
      </c>
      <c r="D502">
        <v>12.373200000000001</v>
      </c>
      <c r="L502">
        <v>136241.4656</v>
      </c>
      <c r="M502" t="s">
        <v>1033</v>
      </c>
      <c r="N502">
        <v>1285.2521163048725</v>
      </c>
      <c r="O502">
        <v>1280.5124368136487</v>
      </c>
      <c r="P502">
        <v>1476.1838045180716</v>
      </c>
      <c r="Q502">
        <v>1347.3161192121977</v>
      </c>
      <c r="R502">
        <v>2.9675926288592591</v>
      </c>
      <c r="S502">
        <v>8.2852009329829002E-2</v>
      </c>
      <c r="T502">
        <v>3</v>
      </c>
      <c r="U502">
        <v>551</v>
      </c>
      <c r="V502">
        <v>1553.4505043130609</v>
      </c>
      <c r="W502">
        <v>2129.7888044948922</v>
      </c>
      <c r="X502">
        <v>1394.6182151705921</v>
      </c>
      <c r="Y502">
        <v>1692.6191746595152</v>
      </c>
      <c r="Z502">
        <v>3.1438012883899709</v>
      </c>
      <c r="AA502">
        <v>0.22854497992205641</v>
      </c>
      <c r="AB502">
        <v>3</v>
      </c>
      <c r="AC502">
        <v>425</v>
      </c>
      <c r="AD502">
        <f t="shared" si="21"/>
        <v>1.2562895600545647</v>
      </c>
      <c r="AE502">
        <f t="shared" si="22"/>
        <v>0.32916902689528682</v>
      </c>
      <c r="AF502">
        <f t="shared" si="23"/>
        <v>0.2116038292805979</v>
      </c>
      <c r="AG502" t="s">
        <v>3027</v>
      </c>
    </row>
    <row r="503" spans="1:33">
      <c r="A503" t="s">
        <v>1034</v>
      </c>
      <c r="B503">
        <v>7</v>
      </c>
      <c r="C503">
        <v>6</v>
      </c>
      <c r="D503">
        <v>38.389400000000002</v>
      </c>
      <c r="L503">
        <v>62001.335599999999</v>
      </c>
      <c r="M503" t="s">
        <v>1035</v>
      </c>
      <c r="N503">
        <v>1263.0348416403735</v>
      </c>
      <c r="O503">
        <v>1405.1371730847882</v>
      </c>
      <c r="P503">
        <v>1354.8647330951046</v>
      </c>
      <c r="Q503">
        <v>1341.0122492734222</v>
      </c>
      <c r="R503">
        <v>2.9655558680386429</v>
      </c>
      <c r="S503">
        <v>5.3733162556314377E-2</v>
      </c>
      <c r="T503">
        <v>3</v>
      </c>
      <c r="U503">
        <v>554</v>
      </c>
      <c r="V503">
        <v>1141.6416489675114</v>
      </c>
      <c r="W503">
        <v>1023.5138293600975</v>
      </c>
      <c r="X503">
        <v>1021.2528365310128</v>
      </c>
      <c r="Y503">
        <v>1062.1361049528739</v>
      </c>
      <c r="Z503">
        <v>2.9414222039278894</v>
      </c>
      <c r="AA503">
        <v>6.4834535426678983E-2</v>
      </c>
      <c r="AB503">
        <v>3</v>
      </c>
      <c r="AC503">
        <v>560</v>
      </c>
      <c r="AD503">
        <f t="shared" si="21"/>
        <v>0.79204056900177688</v>
      </c>
      <c r="AE503">
        <f t="shared" si="22"/>
        <v>-0.33635376660431265</v>
      </c>
      <c r="AF503">
        <f t="shared" si="23"/>
        <v>8.3622918576753916E-3</v>
      </c>
      <c r="AG503" t="s">
        <v>3027</v>
      </c>
    </row>
    <row r="504" spans="1:33">
      <c r="A504" t="s">
        <v>1036</v>
      </c>
      <c r="B504">
        <v>7</v>
      </c>
      <c r="C504">
        <v>4</v>
      </c>
      <c r="D504">
        <v>32.601100000000002</v>
      </c>
      <c r="L504">
        <v>41073.862699999998</v>
      </c>
      <c r="M504" t="s">
        <v>1037</v>
      </c>
      <c r="N504">
        <v>1228.8185134085131</v>
      </c>
      <c r="O504">
        <v>1364.4735647869675</v>
      </c>
      <c r="P504">
        <v>1410.2783961125003</v>
      </c>
      <c r="Q504">
        <v>1334.5234914359937</v>
      </c>
      <c r="R504">
        <v>2.9634493461893801</v>
      </c>
      <c r="S504">
        <v>7.0710331432018422E-2</v>
      </c>
      <c r="T504">
        <v>3</v>
      </c>
      <c r="U504">
        <v>556</v>
      </c>
      <c r="V504">
        <v>1028.5068946179135</v>
      </c>
      <c r="W504">
        <v>969.39264178297469</v>
      </c>
      <c r="X504">
        <v>1016.8207587930615</v>
      </c>
      <c r="Y504">
        <v>1004.9067650646497</v>
      </c>
      <c r="Z504">
        <v>2.9173678018828375</v>
      </c>
      <c r="AA504">
        <v>3.115338554661131E-2</v>
      </c>
      <c r="AB504">
        <v>3</v>
      </c>
      <c r="AC504">
        <v>580</v>
      </c>
      <c r="AD504">
        <f t="shared" si="21"/>
        <v>0.75300792493606461</v>
      </c>
      <c r="AE504">
        <f t="shared" si="22"/>
        <v>-0.40926304644992573</v>
      </c>
      <c r="AF504">
        <f t="shared" si="23"/>
        <v>4.5575448405357393E-3</v>
      </c>
      <c r="AG504" t="s">
        <v>3027</v>
      </c>
    </row>
    <row r="505" spans="1:33">
      <c r="A505" t="s">
        <v>1038</v>
      </c>
      <c r="B505">
        <v>5</v>
      </c>
      <c r="C505">
        <v>2</v>
      </c>
      <c r="D505">
        <v>21.1494</v>
      </c>
      <c r="L505">
        <v>51576.176899999999</v>
      </c>
      <c r="M505" t="s">
        <v>1039</v>
      </c>
      <c r="N505">
        <v>1296.5778767514821</v>
      </c>
      <c r="O505">
        <v>1417.438477345371</v>
      </c>
      <c r="P505">
        <v>1281.8215981327785</v>
      </c>
      <c r="Q505">
        <v>1331.9459840765439</v>
      </c>
      <c r="R505">
        <v>2.9626097359240426</v>
      </c>
      <c r="S505">
        <v>5.5862166151369512E-2</v>
      </c>
      <c r="T505">
        <v>3</v>
      </c>
      <c r="U505">
        <v>558</v>
      </c>
      <c r="V505">
        <v>1204.0088201803408</v>
      </c>
      <c r="W505">
        <v>959.53352758705933</v>
      </c>
      <c r="X505">
        <v>979.4223445381391</v>
      </c>
      <c r="Y505">
        <v>1047.6548974351797</v>
      </c>
      <c r="Z505">
        <v>2.9354602794757816</v>
      </c>
      <c r="AA505">
        <v>0.12959529211847565</v>
      </c>
      <c r="AB505">
        <v>3</v>
      </c>
      <c r="AC505">
        <v>570</v>
      </c>
      <c r="AD505">
        <f t="shared" si="21"/>
        <v>0.78655959773138462</v>
      </c>
      <c r="AE505">
        <f t="shared" si="22"/>
        <v>-0.34637201189862543</v>
      </c>
      <c r="AF505">
        <f t="shared" si="23"/>
        <v>3.3520398272313512E-2</v>
      </c>
      <c r="AG505" t="s">
        <v>3027</v>
      </c>
    </row>
    <row r="506" spans="1:33">
      <c r="A506" t="s">
        <v>1040</v>
      </c>
      <c r="B506">
        <v>4</v>
      </c>
      <c r="C506">
        <v>2</v>
      </c>
      <c r="D506">
        <v>12.905900000000001</v>
      </c>
      <c r="L506">
        <v>236038.4443</v>
      </c>
      <c r="M506" t="s">
        <v>1041</v>
      </c>
      <c r="N506">
        <v>1231.3584818019976</v>
      </c>
      <c r="O506">
        <v>1588.4066401095229</v>
      </c>
      <c r="P506">
        <v>1161.1031030788092</v>
      </c>
      <c r="Q506">
        <v>1326.9560749967768</v>
      </c>
      <c r="R506">
        <v>2.9609796702243569</v>
      </c>
      <c r="S506">
        <v>0.17267453192015547</v>
      </c>
      <c r="T506">
        <v>3</v>
      </c>
      <c r="U506">
        <v>559</v>
      </c>
      <c r="V506">
        <v>951.18999431408429</v>
      </c>
      <c r="W506">
        <v>925.31106162676372</v>
      </c>
      <c r="X506">
        <v>1118.5143403203795</v>
      </c>
      <c r="Y506">
        <v>998.33846542040897</v>
      </c>
      <c r="Z506">
        <v>2.9145198365213769</v>
      </c>
      <c r="AA506">
        <v>0.1050511902497599</v>
      </c>
      <c r="AB506">
        <v>3</v>
      </c>
      <c r="AC506">
        <v>583</v>
      </c>
      <c r="AD506">
        <f t="shared" si="21"/>
        <v>0.75235230783568618</v>
      </c>
      <c r="AE506">
        <f t="shared" si="22"/>
        <v>-0.4105196966239501</v>
      </c>
      <c r="AF506">
        <f t="shared" si="23"/>
        <v>8.6802800669266433E-2</v>
      </c>
      <c r="AG506" t="s">
        <v>3027</v>
      </c>
    </row>
    <row r="507" spans="1:33">
      <c r="A507" t="s">
        <v>1042</v>
      </c>
      <c r="B507">
        <v>3</v>
      </c>
      <c r="C507">
        <v>2</v>
      </c>
      <c r="D507">
        <v>17.520600000000002</v>
      </c>
      <c r="L507">
        <v>36039.259899999997</v>
      </c>
      <c r="M507" t="s">
        <v>1043</v>
      </c>
      <c r="N507">
        <v>1355.2839554884374</v>
      </c>
      <c r="O507">
        <v>1217.1910464928037</v>
      </c>
      <c r="P507">
        <v>1402.080237433207</v>
      </c>
      <c r="Q507">
        <v>1324.8517464714828</v>
      </c>
      <c r="R507">
        <v>2.9602904057527168</v>
      </c>
      <c r="S507">
        <v>7.2557553788442267E-2</v>
      </c>
      <c r="T507">
        <v>3</v>
      </c>
      <c r="U507">
        <v>561</v>
      </c>
      <c r="V507">
        <v>970.4289914300889</v>
      </c>
      <c r="W507">
        <v>1164.6852840210313</v>
      </c>
      <c r="X507">
        <v>1257.7398419298279</v>
      </c>
      <c r="Y507">
        <v>1130.951372460316</v>
      </c>
      <c r="Z507">
        <v>2.9686859639214425</v>
      </c>
      <c r="AA507">
        <v>0.12962177127062849</v>
      </c>
      <c r="AB507">
        <v>3</v>
      </c>
      <c r="AC507">
        <v>541</v>
      </c>
      <c r="AD507">
        <f t="shared" si="21"/>
        <v>0.85364371936136441</v>
      </c>
      <c r="AE507">
        <f t="shared" si="22"/>
        <v>-0.22829402920927488</v>
      </c>
      <c r="AF507">
        <f t="shared" si="23"/>
        <v>0.1278878233756803</v>
      </c>
      <c r="AG507" t="s">
        <v>3027</v>
      </c>
    </row>
    <row r="508" spans="1:33">
      <c r="A508" t="s">
        <v>1044</v>
      </c>
      <c r="B508">
        <v>3</v>
      </c>
      <c r="C508">
        <v>3</v>
      </c>
      <c r="D508">
        <v>17.664999999999999</v>
      </c>
      <c r="L508">
        <v>43052.859400000001</v>
      </c>
      <c r="M508" t="s">
        <v>1045</v>
      </c>
      <c r="N508">
        <v>1335.8800528999623</v>
      </c>
      <c r="O508">
        <v>1288.6833833017477</v>
      </c>
      <c r="P508">
        <v>1343.6068560443923</v>
      </c>
      <c r="Q508">
        <v>1322.7234307487008</v>
      </c>
      <c r="R508">
        <v>2.9595921698867769</v>
      </c>
      <c r="S508">
        <v>2.2477582078805132E-2</v>
      </c>
      <c r="T508">
        <v>3</v>
      </c>
      <c r="U508">
        <v>562</v>
      </c>
      <c r="V508">
        <v>1227.6405134814092</v>
      </c>
      <c r="W508">
        <v>1148.9163970653017</v>
      </c>
      <c r="X508">
        <v>1286.3945713401297</v>
      </c>
      <c r="Y508">
        <v>1220.9838272956135</v>
      </c>
      <c r="Z508">
        <v>3.0019519434408259</v>
      </c>
      <c r="AA508">
        <v>5.6495753116884838E-2</v>
      </c>
      <c r="AB508">
        <v>3</v>
      </c>
      <c r="AC508">
        <v>523</v>
      </c>
      <c r="AD508">
        <f t="shared" si="21"/>
        <v>0.92308323789539315</v>
      </c>
      <c r="AE508">
        <f t="shared" si="22"/>
        <v>-0.1154673478999631</v>
      </c>
      <c r="AF508">
        <f t="shared" si="23"/>
        <v>7.886117598181118E-2</v>
      </c>
      <c r="AG508" t="s">
        <v>3027</v>
      </c>
    </row>
    <row r="509" spans="1:33">
      <c r="A509" t="s">
        <v>1046</v>
      </c>
      <c r="B509">
        <v>4</v>
      </c>
      <c r="C509">
        <v>3</v>
      </c>
      <c r="D509">
        <v>22.367599999999999</v>
      </c>
      <c r="L509">
        <v>23818.109799999998</v>
      </c>
      <c r="M509" t="s">
        <v>1047</v>
      </c>
      <c r="N509">
        <v>1435.4710576803157</v>
      </c>
      <c r="O509">
        <v>1271.1780839513126</v>
      </c>
      <c r="P509">
        <v>1256.8016989831106</v>
      </c>
      <c r="Q509">
        <v>1321.1502802049129</v>
      </c>
      <c r="R509">
        <v>2.9590753443832218</v>
      </c>
      <c r="S509">
        <v>7.5135511643982383E-2</v>
      </c>
      <c r="T509">
        <v>3</v>
      </c>
      <c r="U509">
        <v>563</v>
      </c>
      <c r="V509">
        <v>1067.3530915807178</v>
      </c>
      <c r="W509">
        <v>1257.0402169637591</v>
      </c>
      <c r="X509">
        <v>968.01514074685883</v>
      </c>
      <c r="Y509">
        <v>1097.4694830971121</v>
      </c>
      <c r="Z509">
        <v>2.9556344847893858</v>
      </c>
      <c r="AA509">
        <v>0.13380533562898361</v>
      </c>
      <c r="AB509">
        <v>3</v>
      </c>
      <c r="AC509">
        <v>547</v>
      </c>
      <c r="AD509">
        <f t="shared" si="21"/>
        <v>0.83069238945844415</v>
      </c>
      <c r="AE509">
        <f t="shared" si="22"/>
        <v>-0.26761375791755304</v>
      </c>
      <c r="AF509">
        <f t="shared" si="23"/>
        <v>9.413696604475047E-2</v>
      </c>
      <c r="AG509" t="s">
        <v>3027</v>
      </c>
    </row>
    <row r="510" spans="1:33">
      <c r="A510" t="s">
        <v>1048</v>
      </c>
      <c r="B510">
        <v>2</v>
      </c>
      <c r="C510">
        <v>1</v>
      </c>
      <c r="D510">
        <v>12.785600000000001</v>
      </c>
      <c r="L510">
        <v>16995.765500000001</v>
      </c>
      <c r="M510" t="s">
        <v>1049</v>
      </c>
      <c r="N510">
        <v>1358.1685709969761</v>
      </c>
      <c r="O510">
        <v>1311.1665790342408</v>
      </c>
      <c r="P510">
        <v>1285.8042284963778</v>
      </c>
      <c r="Q510">
        <v>1318.3797928425317</v>
      </c>
      <c r="R510">
        <v>2.9581636610288213</v>
      </c>
      <c r="S510">
        <v>2.7850447071070716E-2</v>
      </c>
      <c r="T510">
        <v>3</v>
      </c>
      <c r="U510">
        <v>564</v>
      </c>
      <c r="V510">
        <v>1209.7426155011819</v>
      </c>
      <c r="W510">
        <v>1346.8594052932824</v>
      </c>
      <c r="X510">
        <v>1342.3070421356688</v>
      </c>
      <c r="Y510">
        <v>1299.6363543100445</v>
      </c>
      <c r="Z510">
        <v>3.0290638831862426</v>
      </c>
      <c r="AA510">
        <v>5.9927170794839377E-2</v>
      </c>
      <c r="AB510">
        <v>3</v>
      </c>
      <c r="AC510">
        <v>502</v>
      </c>
      <c r="AD510">
        <f t="shared" si="21"/>
        <v>0.98578297495589273</v>
      </c>
      <c r="AE510">
        <f t="shared" si="22"/>
        <v>-2.0658029843731895E-2</v>
      </c>
      <c r="AF510">
        <f t="shared" si="23"/>
        <v>0.72529646123829705</v>
      </c>
      <c r="AG510" t="s">
        <v>3027</v>
      </c>
    </row>
    <row r="511" spans="1:33">
      <c r="A511" t="s">
        <v>1050</v>
      </c>
      <c r="B511">
        <v>7</v>
      </c>
      <c r="C511">
        <v>2</v>
      </c>
      <c r="D511">
        <v>28.703299999999999</v>
      </c>
      <c r="L511">
        <v>61108.417800000003</v>
      </c>
      <c r="M511" t="s">
        <v>1051</v>
      </c>
      <c r="N511">
        <v>1613.8079611564801</v>
      </c>
      <c r="O511">
        <v>1164.0504810929399</v>
      </c>
      <c r="P511">
        <v>1167.320068627821</v>
      </c>
      <c r="Q511">
        <v>1315.0595036257469</v>
      </c>
      <c r="R511">
        <v>2.9570685273371531</v>
      </c>
      <c r="S511">
        <v>0.19674312658183593</v>
      </c>
      <c r="T511">
        <v>3</v>
      </c>
      <c r="U511">
        <v>565</v>
      </c>
      <c r="V511">
        <v>512.03553846285331</v>
      </c>
      <c r="W511">
        <v>467.5484467243619</v>
      </c>
      <c r="X511">
        <v>461.48932288694436</v>
      </c>
      <c r="Y511">
        <v>480.3577693580533</v>
      </c>
      <c r="Z511">
        <v>2.5968068513834122</v>
      </c>
      <c r="AA511">
        <v>5.7458269207760593E-2</v>
      </c>
      <c r="AB511">
        <v>3</v>
      </c>
      <c r="AC511">
        <v>815</v>
      </c>
      <c r="AD511">
        <f t="shared" si="21"/>
        <v>0.3652745507208307</v>
      </c>
      <c r="AE511">
        <f t="shared" si="22"/>
        <v>-1.4529468526241636</v>
      </c>
      <c r="AF511">
        <f t="shared" si="23"/>
        <v>5.1355051195024325E-3</v>
      </c>
      <c r="AG511" t="s">
        <v>3027</v>
      </c>
    </row>
    <row r="512" spans="1:33">
      <c r="A512" t="s">
        <v>1052</v>
      </c>
      <c r="B512">
        <v>5</v>
      </c>
      <c r="C512">
        <v>3</v>
      </c>
      <c r="D512">
        <v>37.923499999999997</v>
      </c>
      <c r="L512">
        <v>7533.7569000000003</v>
      </c>
      <c r="M512" t="s">
        <v>1053</v>
      </c>
      <c r="N512">
        <v>1341.3177706182162</v>
      </c>
      <c r="O512">
        <v>1207.1959100083129</v>
      </c>
      <c r="P512">
        <v>1355.3421622467777</v>
      </c>
      <c r="Q512">
        <v>1301.2852809577691</v>
      </c>
      <c r="R512">
        <v>2.9524956406125433</v>
      </c>
      <c r="S512">
        <v>6.2849362887413149E-2</v>
      </c>
      <c r="T512">
        <v>3</v>
      </c>
      <c r="U512">
        <v>566</v>
      </c>
      <c r="V512">
        <v>1662.6808073523525</v>
      </c>
      <c r="W512">
        <v>1479.7325103365645</v>
      </c>
      <c r="X512">
        <v>1480.8166182395451</v>
      </c>
      <c r="Y512">
        <v>1541.0766453094877</v>
      </c>
      <c r="Z512">
        <v>3.1030662708163019</v>
      </c>
      <c r="AA512">
        <v>6.8337735732987639E-2</v>
      </c>
      <c r="AB512">
        <v>3</v>
      </c>
      <c r="AC512">
        <v>446</v>
      </c>
      <c r="AD512">
        <f t="shared" si="21"/>
        <v>1.1842727093441248</v>
      </c>
      <c r="AE512">
        <f t="shared" si="22"/>
        <v>0.24400133697653556</v>
      </c>
      <c r="AF512">
        <f t="shared" si="23"/>
        <v>3.5705387140268101E-2</v>
      </c>
      <c r="AG512" t="s">
        <v>3027</v>
      </c>
    </row>
    <row r="513" spans="1:33">
      <c r="A513" t="s">
        <v>1054</v>
      </c>
      <c r="B513">
        <v>3</v>
      </c>
      <c r="C513">
        <v>1</v>
      </c>
      <c r="D513">
        <v>13.1006</v>
      </c>
      <c r="L513">
        <v>28450.6692</v>
      </c>
      <c r="M513" t="s">
        <v>1055</v>
      </c>
      <c r="N513">
        <v>1293.3027612321059</v>
      </c>
      <c r="O513">
        <v>1221.7504545306333</v>
      </c>
      <c r="P513">
        <v>1363.063764688013</v>
      </c>
      <c r="Q513">
        <v>1292.7056601502507</v>
      </c>
      <c r="R513">
        <v>2.9496227735552361</v>
      </c>
      <c r="S513">
        <v>5.4659424385192834E-2</v>
      </c>
      <c r="T513">
        <v>3</v>
      </c>
      <c r="U513">
        <v>567</v>
      </c>
      <c r="V513">
        <v>903.05727621454594</v>
      </c>
      <c r="W513">
        <v>893.25137577413921</v>
      </c>
      <c r="X513">
        <v>946.39220077638561</v>
      </c>
      <c r="Y513">
        <v>914.23361758835676</v>
      </c>
      <c r="Z513">
        <v>2.8762992187971581</v>
      </c>
      <c r="AA513">
        <v>3.0931298629583534E-2</v>
      </c>
      <c r="AB513">
        <v>3</v>
      </c>
      <c r="AC513">
        <v>606</v>
      </c>
      <c r="AD513">
        <f t="shared" si="21"/>
        <v>0.70722488944783901</v>
      </c>
      <c r="AE513">
        <f t="shared" si="22"/>
        <v>-0.49975904633009754</v>
      </c>
      <c r="AF513">
        <f t="shared" si="23"/>
        <v>9.9867360062570873E-4</v>
      </c>
      <c r="AG513" t="s">
        <v>3027</v>
      </c>
    </row>
    <row r="514" spans="1:33">
      <c r="A514" t="s">
        <v>1056</v>
      </c>
      <c r="B514">
        <v>6</v>
      </c>
      <c r="C514">
        <v>4</v>
      </c>
      <c r="D514">
        <v>32.0717</v>
      </c>
      <c r="L514">
        <v>30398.474399999999</v>
      </c>
      <c r="M514" t="s">
        <v>1057</v>
      </c>
      <c r="N514">
        <v>1183.8768281524804</v>
      </c>
      <c r="O514">
        <v>1391.4222744008816</v>
      </c>
      <c r="P514">
        <v>1299.1293584803025</v>
      </c>
      <c r="Q514">
        <v>1291.4761536778883</v>
      </c>
      <c r="R514">
        <v>2.9492095147714732</v>
      </c>
      <c r="S514">
        <v>8.0515745825575288E-2</v>
      </c>
      <c r="T514">
        <v>3</v>
      </c>
      <c r="U514">
        <v>568</v>
      </c>
      <c r="V514">
        <v>1109.1628285106672</v>
      </c>
      <c r="W514">
        <v>1132.0850379878987</v>
      </c>
      <c r="X514">
        <v>1085.1764912470828</v>
      </c>
      <c r="Y514">
        <v>1108.8081192485495</v>
      </c>
      <c r="Z514">
        <v>2.9600984293645682</v>
      </c>
      <c r="AA514">
        <v>2.1154503232661364E-2</v>
      </c>
      <c r="AB514">
        <v>3</v>
      </c>
      <c r="AC514">
        <v>542</v>
      </c>
      <c r="AD514">
        <f t="shared" si="21"/>
        <v>0.85855872451912207</v>
      </c>
      <c r="AE514">
        <f t="shared" si="22"/>
        <v>-0.22001127845259538</v>
      </c>
      <c r="AF514">
        <f t="shared" si="23"/>
        <v>4.122185958454521E-2</v>
      </c>
      <c r="AG514" t="s">
        <v>3027</v>
      </c>
    </row>
    <row r="515" spans="1:33">
      <c r="A515" t="s">
        <v>1058</v>
      </c>
      <c r="B515">
        <v>6</v>
      </c>
      <c r="C515">
        <v>4</v>
      </c>
      <c r="D515">
        <v>25.523599999999998</v>
      </c>
      <c r="L515">
        <v>80029.931200000006</v>
      </c>
      <c r="M515" t="s">
        <v>1059</v>
      </c>
      <c r="N515">
        <v>1460.1868689475698</v>
      </c>
      <c r="O515">
        <v>1069.7173930490246</v>
      </c>
      <c r="P515">
        <v>1336.6172285926775</v>
      </c>
      <c r="Q515">
        <v>1288.8404968630907</v>
      </c>
      <c r="R515">
        <v>2.9483222968335432</v>
      </c>
      <c r="S515">
        <v>0.15484534565273028</v>
      </c>
      <c r="T515">
        <v>3</v>
      </c>
      <c r="U515">
        <v>570</v>
      </c>
      <c r="V515">
        <v>1094.9168438813954</v>
      </c>
      <c r="W515">
        <v>1290.6381639356302</v>
      </c>
      <c r="X515">
        <v>1196.4916148572872</v>
      </c>
      <c r="Y515">
        <v>1194.0155408914377</v>
      </c>
      <c r="Z515">
        <v>2.9922520114196445</v>
      </c>
      <c r="AA515">
        <v>8.1978958814119041E-2</v>
      </c>
      <c r="AB515">
        <v>3</v>
      </c>
      <c r="AC515">
        <v>531</v>
      </c>
      <c r="AD515">
        <f t="shared" ref="AD515:AD578" si="24">(Y515/Q515)</f>
        <v>0.92642615110058424</v>
      </c>
      <c r="AE515">
        <f t="shared" ref="AE515:AE578" si="25">(LOG(AD515,2))</f>
        <v>-0.1102521166782731</v>
      </c>
      <c r="AF515">
        <f t="shared" ref="AF515:AF578" si="26">_xlfn.T.TEST(N515:P515,V515:X515,2,2)</f>
        <v>0.50098670232404507</v>
      </c>
      <c r="AG515" t="s">
        <v>3027</v>
      </c>
    </row>
    <row r="516" spans="1:33">
      <c r="A516" t="s">
        <v>1060</v>
      </c>
      <c r="B516">
        <v>11</v>
      </c>
      <c r="C516">
        <v>6</v>
      </c>
      <c r="D516">
        <v>55.564</v>
      </c>
      <c r="L516">
        <v>66615.517200000002</v>
      </c>
      <c r="M516" t="s">
        <v>1061</v>
      </c>
      <c r="N516">
        <v>1487.3484176198062</v>
      </c>
      <c r="O516">
        <v>1150.2389097997525</v>
      </c>
      <c r="P516">
        <v>1226.5268723415184</v>
      </c>
      <c r="Q516">
        <v>1288.0380665870259</v>
      </c>
      <c r="R516">
        <v>2.9480518214939488</v>
      </c>
      <c r="S516">
        <v>0.13724147289077898</v>
      </c>
      <c r="T516">
        <v>3</v>
      </c>
      <c r="U516">
        <v>571</v>
      </c>
      <c r="V516">
        <v>733.35025835300371</v>
      </c>
      <c r="W516">
        <v>872.41081345769044</v>
      </c>
      <c r="X516">
        <v>884.26327645301819</v>
      </c>
      <c r="Y516">
        <v>830.00811608790411</v>
      </c>
      <c r="Z516">
        <v>2.8343243710322148</v>
      </c>
      <c r="AA516">
        <v>0.10110464488279164</v>
      </c>
      <c r="AB516">
        <v>3</v>
      </c>
      <c r="AC516">
        <v>642</v>
      </c>
      <c r="AD516">
        <f t="shared" si="24"/>
        <v>0.6443971941661748</v>
      </c>
      <c r="AE516">
        <f t="shared" si="25"/>
        <v>-0.63397788261097188</v>
      </c>
      <c r="AF516">
        <f t="shared" si="26"/>
        <v>1.5421839942787955E-2</v>
      </c>
      <c r="AG516" t="s">
        <v>3027</v>
      </c>
    </row>
    <row r="517" spans="1:33">
      <c r="A517" t="s">
        <v>1062</v>
      </c>
      <c r="B517">
        <v>4</v>
      </c>
      <c r="C517">
        <v>2</v>
      </c>
      <c r="D517">
        <v>14.379899999999999</v>
      </c>
      <c r="L517">
        <v>72626.884999999995</v>
      </c>
      <c r="M517" t="s">
        <v>1063</v>
      </c>
      <c r="N517">
        <v>1288.243924073932</v>
      </c>
      <c r="O517">
        <v>1280.9096664702151</v>
      </c>
      <c r="P517">
        <v>1279.7619657142877</v>
      </c>
      <c r="Q517">
        <v>1282.971852086145</v>
      </c>
      <c r="R517">
        <v>2.9463402513956183</v>
      </c>
      <c r="S517">
        <v>3.5867267252575074E-3</v>
      </c>
      <c r="T517">
        <v>3</v>
      </c>
      <c r="U517">
        <v>572</v>
      </c>
      <c r="V517">
        <v>1084.6573939253894</v>
      </c>
      <c r="W517">
        <v>1116.4102941399165</v>
      </c>
      <c r="X517">
        <v>868.24727812088349</v>
      </c>
      <c r="Y517">
        <v>1023.1049887287299</v>
      </c>
      <c r="Z517">
        <v>2.9251622342835848</v>
      </c>
      <c r="AA517">
        <v>0.13199739552265533</v>
      </c>
      <c r="AB517">
        <v>3</v>
      </c>
      <c r="AC517">
        <v>579</v>
      </c>
      <c r="AD517">
        <f t="shared" si="24"/>
        <v>0.79744928703239681</v>
      </c>
      <c r="AE517">
        <f t="shared" si="25"/>
        <v>-0.32653531980069478</v>
      </c>
      <c r="AF517">
        <f t="shared" si="26"/>
        <v>2.9078666508892466E-2</v>
      </c>
      <c r="AG517" t="s">
        <v>3027</v>
      </c>
    </row>
    <row r="518" spans="1:33">
      <c r="A518" t="s">
        <v>1064</v>
      </c>
      <c r="B518">
        <v>3</v>
      </c>
      <c r="C518">
        <v>1</v>
      </c>
      <c r="D518">
        <v>24.858000000000001</v>
      </c>
      <c r="L518">
        <v>28358.7575</v>
      </c>
      <c r="M518" t="s">
        <v>1065</v>
      </c>
      <c r="N518">
        <v>1164.5340837026495</v>
      </c>
      <c r="O518">
        <v>1397.8308054667</v>
      </c>
      <c r="P518">
        <v>1267.4307188103865</v>
      </c>
      <c r="Q518">
        <v>1276.5985359932452</v>
      </c>
      <c r="R518">
        <v>2.9441774652156649</v>
      </c>
      <c r="S518">
        <v>9.1585760795737714E-2</v>
      </c>
      <c r="T518">
        <v>3</v>
      </c>
      <c r="U518">
        <v>574</v>
      </c>
      <c r="V518">
        <v>446.18511591812489</v>
      </c>
      <c r="W518">
        <v>332.19919418542219</v>
      </c>
      <c r="X518">
        <v>288.29920233655588</v>
      </c>
      <c r="Y518">
        <v>355.56117081336771</v>
      </c>
      <c r="Z518">
        <v>2.4661563595646356</v>
      </c>
      <c r="AA518">
        <v>0.22919920184324685</v>
      </c>
      <c r="AB518">
        <v>3</v>
      </c>
      <c r="AC518">
        <v>898</v>
      </c>
      <c r="AD518">
        <f t="shared" si="24"/>
        <v>0.27852230814030093</v>
      </c>
      <c r="AE518">
        <f t="shared" si="25"/>
        <v>-1.8441352105734996</v>
      </c>
      <c r="AF518">
        <f t="shared" si="26"/>
        <v>3.6266849478810618E-4</v>
      </c>
      <c r="AG518" t="s">
        <v>3027</v>
      </c>
    </row>
    <row r="519" spans="1:33">
      <c r="A519" t="s">
        <v>1066</v>
      </c>
      <c r="B519">
        <v>17</v>
      </c>
      <c r="C519">
        <v>7</v>
      </c>
      <c r="D519">
        <v>69.273300000000006</v>
      </c>
      <c r="L519">
        <v>434716.364</v>
      </c>
      <c r="M519" t="s">
        <v>1067</v>
      </c>
      <c r="N519">
        <v>1405.7086057652386</v>
      </c>
      <c r="O519">
        <v>1209.9163956091891</v>
      </c>
      <c r="P519">
        <v>1209.8945670610472</v>
      </c>
      <c r="Q519">
        <v>1275.1731894784914</v>
      </c>
      <c r="R519">
        <v>2.9436922962764864</v>
      </c>
      <c r="S519">
        <v>8.8652261557506162E-2</v>
      </c>
      <c r="T519">
        <v>3</v>
      </c>
      <c r="U519">
        <v>576</v>
      </c>
      <c r="V519">
        <v>666.6939824465087</v>
      </c>
      <c r="W519">
        <v>722.26766437646904</v>
      </c>
      <c r="X519">
        <v>745.86905899698945</v>
      </c>
      <c r="Y519">
        <v>711.61023527332225</v>
      </c>
      <c r="Z519">
        <v>2.7674842179896371</v>
      </c>
      <c r="AA519">
        <v>5.7122866213438331E-2</v>
      </c>
      <c r="AB519">
        <v>3</v>
      </c>
      <c r="AC519">
        <v>691</v>
      </c>
      <c r="AD519">
        <f t="shared" si="24"/>
        <v>0.55804987208392454</v>
      </c>
      <c r="AE519">
        <f t="shared" si="25"/>
        <v>-0.84153403556942341</v>
      </c>
      <c r="AF519">
        <f t="shared" si="26"/>
        <v>1.2478469606066285E-3</v>
      </c>
      <c r="AG519" t="s">
        <v>3027</v>
      </c>
    </row>
    <row r="520" spans="1:33">
      <c r="A520" t="s">
        <v>1068</v>
      </c>
      <c r="B520">
        <v>7</v>
      </c>
      <c r="C520">
        <v>1</v>
      </c>
      <c r="D520">
        <v>33.614800000000002</v>
      </c>
      <c r="L520">
        <v>38873.8943</v>
      </c>
      <c r="M520" t="s">
        <v>1069</v>
      </c>
      <c r="N520">
        <v>1031.2318365071528</v>
      </c>
      <c r="O520">
        <v>1307.7125170550698</v>
      </c>
      <c r="P520">
        <v>1484.5546011446072</v>
      </c>
      <c r="Q520">
        <v>1274.4996515689434</v>
      </c>
      <c r="R520">
        <v>2.9434628442467483</v>
      </c>
      <c r="S520">
        <v>0.1792696516661664</v>
      </c>
      <c r="T520">
        <v>3</v>
      </c>
      <c r="U520">
        <v>577</v>
      </c>
      <c r="V520">
        <v>760.32888536338862</v>
      </c>
      <c r="W520">
        <v>681.84015962675642</v>
      </c>
      <c r="X520">
        <v>584.99485473120012</v>
      </c>
      <c r="Y520">
        <v>675.72129990711505</v>
      </c>
      <c r="Z520">
        <v>2.7450096408193243</v>
      </c>
      <c r="AA520">
        <v>0.12997521709389873</v>
      </c>
      <c r="AB520">
        <v>3</v>
      </c>
      <c r="AC520">
        <v>707</v>
      </c>
      <c r="AD520">
        <f t="shared" si="24"/>
        <v>0.53018555091426189</v>
      </c>
      <c r="AE520">
        <f t="shared" si="25"/>
        <v>-0.9154307417481824</v>
      </c>
      <c r="AF520">
        <f t="shared" si="26"/>
        <v>1.3295830574747465E-2</v>
      </c>
      <c r="AG520" t="s">
        <v>3027</v>
      </c>
    </row>
    <row r="521" spans="1:33">
      <c r="A521" t="s">
        <v>1070</v>
      </c>
      <c r="B521">
        <v>14</v>
      </c>
      <c r="C521">
        <v>4</v>
      </c>
      <c r="D521">
        <v>56.031799999999997</v>
      </c>
      <c r="L521">
        <v>113922.39290000001</v>
      </c>
      <c r="M521" t="s">
        <v>1071</v>
      </c>
      <c r="N521">
        <v>1481.9349270333037</v>
      </c>
      <c r="O521">
        <v>802.90810128307749</v>
      </c>
      <c r="P521">
        <v>1534.7713543559062</v>
      </c>
      <c r="Q521">
        <v>1273.2047942240958</v>
      </c>
      <c r="R521">
        <v>2.9430213884498886</v>
      </c>
      <c r="S521">
        <v>0.32056490508633134</v>
      </c>
      <c r="T521">
        <v>3</v>
      </c>
      <c r="U521">
        <v>578</v>
      </c>
      <c r="V521">
        <v>1386.1696080189702</v>
      </c>
      <c r="W521">
        <v>1589.2525978405213</v>
      </c>
      <c r="X521">
        <v>1371.0079974406358</v>
      </c>
      <c r="Y521">
        <v>1448.8100677667089</v>
      </c>
      <c r="Z521">
        <v>3.0762534871879303</v>
      </c>
      <c r="AA521">
        <v>8.4112350061271463E-2</v>
      </c>
      <c r="AB521">
        <v>3</v>
      </c>
      <c r="AC521">
        <v>463</v>
      </c>
      <c r="AD521">
        <f t="shared" si="24"/>
        <v>1.1379238236764799</v>
      </c>
      <c r="AE521">
        <f t="shared" si="25"/>
        <v>0.18640398217648202</v>
      </c>
      <c r="AF521">
        <f t="shared" si="26"/>
        <v>0.51463916424783518</v>
      </c>
      <c r="AG521" t="s">
        <v>3027</v>
      </c>
    </row>
    <row r="522" spans="1:33">
      <c r="A522" t="s">
        <v>1072</v>
      </c>
      <c r="B522">
        <v>4</v>
      </c>
      <c r="C522">
        <v>3</v>
      </c>
      <c r="D522">
        <v>21.1431</v>
      </c>
      <c r="L522">
        <v>28858.95</v>
      </c>
      <c r="M522" t="s">
        <v>1073</v>
      </c>
      <c r="N522">
        <v>1479.8786115181849</v>
      </c>
      <c r="O522">
        <v>967.08798915657701</v>
      </c>
      <c r="P522">
        <v>1372.1791003722026</v>
      </c>
      <c r="Q522">
        <v>1273.048567015655</v>
      </c>
      <c r="R522">
        <v>2.9429680955485091</v>
      </c>
      <c r="S522">
        <v>0.21239269030469282</v>
      </c>
      <c r="T522">
        <v>3</v>
      </c>
      <c r="U522">
        <v>579</v>
      </c>
      <c r="V522">
        <v>732.52035931654757</v>
      </c>
      <c r="W522">
        <v>785.94274906426892</v>
      </c>
      <c r="X522">
        <v>804.56475493359176</v>
      </c>
      <c r="Y522">
        <v>774.34262110480279</v>
      </c>
      <c r="Z522">
        <v>2.8041751961749113</v>
      </c>
      <c r="AA522">
        <v>4.8294906081417253E-2</v>
      </c>
      <c r="AB522">
        <v>3</v>
      </c>
      <c r="AC522">
        <v>660</v>
      </c>
      <c r="AD522">
        <f t="shared" si="24"/>
        <v>0.60825850730899922</v>
      </c>
      <c r="AE522">
        <f t="shared" si="25"/>
        <v>-0.71724350156225425</v>
      </c>
      <c r="AF522">
        <f t="shared" si="26"/>
        <v>3.4036576195008821E-2</v>
      </c>
      <c r="AG522" t="s">
        <v>3027</v>
      </c>
    </row>
    <row r="523" spans="1:33">
      <c r="A523" t="s">
        <v>1074</v>
      </c>
      <c r="B523">
        <v>2</v>
      </c>
      <c r="C523">
        <v>1</v>
      </c>
      <c r="D523">
        <v>7.2073999999999998</v>
      </c>
      <c r="L523">
        <v>77506.770900000003</v>
      </c>
      <c r="M523" t="s">
        <v>1075</v>
      </c>
      <c r="N523">
        <v>1376.8143031285426</v>
      </c>
      <c r="O523">
        <v>1373.3204504266096</v>
      </c>
      <c r="P523">
        <v>1065.5456213195466</v>
      </c>
      <c r="Q523">
        <v>1271.8934582915663</v>
      </c>
      <c r="R523">
        <v>2.9425738568001756</v>
      </c>
      <c r="S523">
        <v>0.14050784372193015</v>
      </c>
      <c r="T523">
        <v>3</v>
      </c>
      <c r="U523">
        <v>580</v>
      </c>
      <c r="V523">
        <v>358.66859845255402</v>
      </c>
      <c r="W523">
        <v>409.24742452335335</v>
      </c>
      <c r="X523">
        <v>703.09244880875883</v>
      </c>
      <c r="Y523">
        <v>490.33615726155546</v>
      </c>
      <c r="Z523">
        <v>2.6057359511532985</v>
      </c>
      <c r="AA523">
        <v>0.37929039523839753</v>
      </c>
      <c r="AB523">
        <v>3</v>
      </c>
      <c r="AC523">
        <v>806</v>
      </c>
      <c r="AD523">
        <f t="shared" si="24"/>
        <v>0.38551669093430607</v>
      </c>
      <c r="AE523">
        <f t="shared" si="25"/>
        <v>-1.375134771953606</v>
      </c>
      <c r="AF523">
        <f t="shared" si="26"/>
        <v>6.3041460914743074E-3</v>
      </c>
      <c r="AG523" t="s">
        <v>3027</v>
      </c>
    </row>
    <row r="524" spans="1:33">
      <c r="A524" t="s">
        <v>1076</v>
      </c>
      <c r="B524">
        <v>3</v>
      </c>
      <c r="C524">
        <v>2</v>
      </c>
      <c r="D524">
        <v>17.600100000000001</v>
      </c>
      <c r="L524">
        <v>36564.357300000003</v>
      </c>
      <c r="M524" t="s">
        <v>1077</v>
      </c>
      <c r="N524">
        <v>1325.6940122700464</v>
      </c>
      <c r="O524">
        <v>1102.680383941439</v>
      </c>
      <c r="P524">
        <v>1375.6179734450707</v>
      </c>
      <c r="Q524">
        <v>1267.9974565521854</v>
      </c>
      <c r="R524">
        <v>2.9412415055766874</v>
      </c>
      <c r="S524">
        <v>0.1146126887551977</v>
      </c>
      <c r="T524">
        <v>3</v>
      </c>
      <c r="U524">
        <v>581</v>
      </c>
      <c r="V524">
        <v>1030.0781400530855</v>
      </c>
      <c r="W524">
        <v>1256.7469508487311</v>
      </c>
      <c r="X524">
        <v>1459.2734718212043</v>
      </c>
      <c r="Y524">
        <v>1248.6995209076736</v>
      </c>
      <c r="Z524">
        <v>3.0116999770538264</v>
      </c>
      <c r="AA524">
        <v>0.1719475339702152</v>
      </c>
      <c r="AB524">
        <v>3</v>
      </c>
      <c r="AC524">
        <v>512</v>
      </c>
      <c r="AD524">
        <f t="shared" si="24"/>
        <v>0.98478077732349323</v>
      </c>
      <c r="AE524">
        <f t="shared" si="25"/>
        <v>-2.2125493839497072E-2</v>
      </c>
      <c r="AF524">
        <f t="shared" si="26"/>
        <v>0.90364372160350281</v>
      </c>
      <c r="AG524" t="s">
        <v>3027</v>
      </c>
    </row>
    <row r="525" spans="1:33">
      <c r="A525" t="s">
        <v>1078</v>
      </c>
      <c r="B525">
        <v>6</v>
      </c>
      <c r="C525">
        <v>4</v>
      </c>
      <c r="D525">
        <v>35.834200000000003</v>
      </c>
      <c r="L525">
        <v>28629.681</v>
      </c>
      <c r="M525" t="s">
        <v>1079</v>
      </c>
      <c r="N525">
        <v>1222.4153247495669</v>
      </c>
      <c r="O525">
        <v>1213.0671992655598</v>
      </c>
      <c r="P525">
        <v>1350.5867238681003</v>
      </c>
      <c r="Q525">
        <v>1262.0230826277423</v>
      </c>
      <c r="R525">
        <v>2.9391904214761677</v>
      </c>
      <c r="S525">
        <v>6.0886883049411623E-2</v>
      </c>
      <c r="T525">
        <v>3</v>
      </c>
      <c r="U525">
        <v>582</v>
      </c>
      <c r="V525">
        <v>1015.7236672361329</v>
      </c>
      <c r="W525">
        <v>1042.8674639973767</v>
      </c>
      <c r="X525">
        <v>1057.4663900904511</v>
      </c>
      <c r="Y525">
        <v>1038.6858404413201</v>
      </c>
      <c r="Z525">
        <v>2.9317262432414006</v>
      </c>
      <c r="AA525">
        <v>2.0394237613892544E-2</v>
      </c>
      <c r="AB525">
        <v>3</v>
      </c>
      <c r="AC525">
        <v>576</v>
      </c>
      <c r="AD525">
        <f t="shared" si="24"/>
        <v>0.82303236346406849</v>
      </c>
      <c r="AE525">
        <f t="shared" si="25"/>
        <v>-0.28097893314554495</v>
      </c>
      <c r="AF525">
        <f t="shared" si="26"/>
        <v>8.3203344933331352E-3</v>
      </c>
      <c r="AG525" t="s">
        <v>3027</v>
      </c>
    </row>
    <row r="526" spans="1:33">
      <c r="A526" t="s">
        <v>1080</v>
      </c>
      <c r="B526">
        <v>3</v>
      </c>
      <c r="C526">
        <v>2</v>
      </c>
      <c r="D526">
        <v>15.662100000000001</v>
      </c>
      <c r="L526">
        <v>40961.3747</v>
      </c>
      <c r="M526" t="s">
        <v>1081</v>
      </c>
      <c r="N526">
        <v>1166.1339806612261</v>
      </c>
      <c r="O526">
        <v>1284.4376108238075</v>
      </c>
      <c r="P526">
        <v>1328.1051773534182</v>
      </c>
      <c r="Q526">
        <v>1259.5589229461507</v>
      </c>
      <c r="R526">
        <v>2.9383416120457864</v>
      </c>
      <c r="S526">
        <v>6.6533305905119897E-2</v>
      </c>
      <c r="T526">
        <v>3</v>
      </c>
      <c r="U526">
        <v>583</v>
      </c>
      <c r="V526">
        <v>1035.8190949067341</v>
      </c>
      <c r="W526">
        <v>673.91354316645402</v>
      </c>
      <c r="X526">
        <v>636.70428029236007</v>
      </c>
      <c r="Y526">
        <v>782.14563945518273</v>
      </c>
      <c r="Z526">
        <v>2.8085296603718555</v>
      </c>
      <c r="AA526">
        <v>0.28188360445318206</v>
      </c>
      <c r="AB526">
        <v>3</v>
      </c>
      <c r="AC526">
        <v>656</v>
      </c>
      <c r="AD526">
        <f t="shared" si="24"/>
        <v>0.62096788423817262</v>
      </c>
      <c r="AE526">
        <f t="shared" si="25"/>
        <v>-0.68740943908001773</v>
      </c>
      <c r="AF526">
        <f t="shared" si="26"/>
        <v>2.4764551747601733E-2</v>
      </c>
      <c r="AG526" t="s">
        <v>3027</v>
      </c>
    </row>
    <row r="527" spans="1:33">
      <c r="A527" t="s">
        <v>1082</v>
      </c>
      <c r="B527">
        <v>3</v>
      </c>
      <c r="C527">
        <v>1</v>
      </c>
      <c r="D527">
        <v>12.898099999999999</v>
      </c>
      <c r="L527">
        <v>58489.221599999997</v>
      </c>
      <c r="M527" t="s">
        <v>1083</v>
      </c>
      <c r="N527">
        <v>1264.6139899866207</v>
      </c>
      <c r="O527">
        <v>1051.0451918361071</v>
      </c>
      <c r="P527">
        <v>1444.5511849746256</v>
      </c>
      <c r="Q527">
        <v>1253.4034555991179</v>
      </c>
      <c r="R527">
        <v>2.9362140108753496</v>
      </c>
      <c r="S527">
        <v>0.15716597996487516</v>
      </c>
      <c r="T527">
        <v>3</v>
      </c>
      <c r="U527">
        <v>584</v>
      </c>
      <c r="V527">
        <v>977.39174798454326</v>
      </c>
      <c r="W527">
        <v>1156.6295977523332</v>
      </c>
      <c r="X527">
        <v>1134.7337541347779</v>
      </c>
      <c r="Y527">
        <v>1089.5850332905513</v>
      </c>
      <c r="Z527">
        <v>2.9525031610365651</v>
      </c>
      <c r="AA527">
        <v>8.9737904624913711E-2</v>
      </c>
      <c r="AB527">
        <v>3</v>
      </c>
      <c r="AC527">
        <v>553</v>
      </c>
      <c r="AD527">
        <f t="shared" si="24"/>
        <v>0.86930112440908935</v>
      </c>
      <c r="AE527">
        <f t="shared" si="25"/>
        <v>-0.20207208419984632</v>
      </c>
      <c r="AF527">
        <f t="shared" si="26"/>
        <v>0.26651917439503575</v>
      </c>
      <c r="AG527" t="s">
        <v>3027</v>
      </c>
    </row>
    <row r="528" spans="1:33">
      <c r="A528" t="s">
        <v>1084</v>
      </c>
      <c r="B528">
        <v>7</v>
      </c>
      <c r="C528">
        <v>3</v>
      </c>
      <c r="D528">
        <v>32.474400000000003</v>
      </c>
      <c r="L528">
        <v>43994.888500000001</v>
      </c>
      <c r="M528" t="s">
        <v>1085</v>
      </c>
      <c r="N528">
        <v>1547.906764197767</v>
      </c>
      <c r="O528">
        <v>657.22611197066146</v>
      </c>
      <c r="P528">
        <v>1524.2056976013157</v>
      </c>
      <c r="Q528">
        <v>1243.1128579232482</v>
      </c>
      <c r="R528">
        <v>2.9326336816994019</v>
      </c>
      <c r="S528">
        <v>0.40827441579999041</v>
      </c>
      <c r="T528">
        <v>3</v>
      </c>
      <c r="U528">
        <v>585</v>
      </c>
      <c r="V528">
        <v>1805.0343270911771</v>
      </c>
      <c r="W528">
        <v>2117.6261456089824</v>
      </c>
      <c r="X528">
        <v>1852.8596720704334</v>
      </c>
      <c r="Y528">
        <v>1925.1733815901976</v>
      </c>
      <c r="Z528">
        <v>3.1997118802375897</v>
      </c>
      <c r="AA528">
        <v>8.7460002279081558E-2</v>
      </c>
      <c r="AB528">
        <v>3</v>
      </c>
      <c r="AC528">
        <v>385</v>
      </c>
      <c r="AD528">
        <f t="shared" si="24"/>
        <v>1.5486714414702489</v>
      </c>
      <c r="AE528">
        <f t="shared" si="25"/>
        <v>0.63103110149368535</v>
      </c>
      <c r="AF528">
        <f t="shared" si="26"/>
        <v>9.1701344933149687E-2</v>
      </c>
      <c r="AG528" t="s">
        <v>3027</v>
      </c>
    </row>
    <row r="529" spans="1:33">
      <c r="A529" t="s">
        <v>1086</v>
      </c>
      <c r="B529">
        <v>4</v>
      </c>
      <c r="C529">
        <v>2</v>
      </c>
      <c r="D529">
        <v>15.129300000000001</v>
      </c>
      <c r="L529">
        <v>170715.5362</v>
      </c>
      <c r="M529" t="s">
        <v>1087</v>
      </c>
      <c r="N529">
        <v>1251.2199516320422</v>
      </c>
      <c r="O529">
        <v>1311.2753375797654</v>
      </c>
      <c r="P529">
        <v>1155.6061052084831</v>
      </c>
      <c r="Q529">
        <v>1239.3671314734304</v>
      </c>
      <c r="R529">
        <v>2.9313230974696398</v>
      </c>
      <c r="S529">
        <v>6.3345687605114831E-2</v>
      </c>
      <c r="T529">
        <v>3</v>
      </c>
      <c r="U529">
        <v>586</v>
      </c>
      <c r="V529">
        <v>605.80466719245749</v>
      </c>
      <c r="W529">
        <v>308.07847268535937</v>
      </c>
      <c r="X529">
        <v>539.24712498657311</v>
      </c>
      <c r="Y529">
        <v>484.37675495479664</v>
      </c>
      <c r="Z529">
        <v>2.6004253253173997</v>
      </c>
      <c r="AA529">
        <v>0.32260740291596568</v>
      </c>
      <c r="AB529">
        <v>3</v>
      </c>
      <c r="AC529">
        <v>810</v>
      </c>
      <c r="AD529">
        <f t="shared" si="24"/>
        <v>0.39082588415826541</v>
      </c>
      <c r="AE529">
        <f t="shared" si="25"/>
        <v>-1.3554020756103897</v>
      </c>
      <c r="AF529">
        <f t="shared" si="26"/>
        <v>1.7099703533660152E-3</v>
      </c>
      <c r="AG529" t="s">
        <v>3027</v>
      </c>
    </row>
    <row r="530" spans="1:33">
      <c r="A530" t="s">
        <v>1088</v>
      </c>
      <c r="B530">
        <v>2</v>
      </c>
      <c r="C530">
        <v>1</v>
      </c>
      <c r="D530">
        <v>13.969900000000001</v>
      </c>
      <c r="L530">
        <v>15263.011699999999</v>
      </c>
      <c r="M530" t="s">
        <v>1089</v>
      </c>
      <c r="N530">
        <v>1309.6492717080657</v>
      </c>
      <c r="O530">
        <v>996.57688165852574</v>
      </c>
      <c r="P530">
        <v>1407.4858195141724</v>
      </c>
      <c r="Q530">
        <v>1237.9039909602548</v>
      </c>
      <c r="R530">
        <v>2.9308100862620616</v>
      </c>
      <c r="S530">
        <v>0.17339314994799529</v>
      </c>
      <c r="T530">
        <v>3</v>
      </c>
      <c r="U530">
        <v>587</v>
      </c>
      <c r="V530">
        <v>622.26110761827488</v>
      </c>
      <c r="W530">
        <v>886.95843848391303</v>
      </c>
      <c r="X530">
        <v>755.15331716203889</v>
      </c>
      <c r="Y530">
        <v>754.79095442140886</v>
      </c>
      <c r="Z530">
        <v>2.7930687188081853</v>
      </c>
      <c r="AA530">
        <v>0.1753452882614063</v>
      </c>
      <c r="AB530">
        <v>3</v>
      </c>
      <c r="AC530">
        <v>667</v>
      </c>
      <c r="AD530">
        <f t="shared" si="24"/>
        <v>0.60973303255603029</v>
      </c>
      <c r="AE530">
        <f t="shared" si="25"/>
        <v>-0.71375038813546121</v>
      </c>
      <c r="AF530">
        <f t="shared" si="26"/>
        <v>2.9424176814774008E-2</v>
      </c>
      <c r="AG530" t="s">
        <v>3027</v>
      </c>
    </row>
    <row r="531" spans="1:33">
      <c r="A531" t="s">
        <v>1090</v>
      </c>
      <c r="B531">
        <v>10</v>
      </c>
      <c r="C531">
        <v>3</v>
      </c>
      <c r="D531">
        <v>56.775199999999998</v>
      </c>
      <c r="L531">
        <v>58205.562100000003</v>
      </c>
      <c r="M531" t="s">
        <v>1091</v>
      </c>
      <c r="N531">
        <v>1289.3316568481032</v>
      </c>
      <c r="O531">
        <v>1049.7290178511012</v>
      </c>
      <c r="P531">
        <v>1355.8158929486108</v>
      </c>
      <c r="Q531">
        <v>1231.6255225492714</v>
      </c>
      <c r="R531">
        <v>2.9286018032303049</v>
      </c>
      <c r="S531">
        <v>0.13071850669348281</v>
      </c>
      <c r="T531">
        <v>3</v>
      </c>
      <c r="U531">
        <v>589</v>
      </c>
      <c r="V531">
        <v>1009.1545378945078</v>
      </c>
      <c r="W531">
        <v>978.21824091136762</v>
      </c>
      <c r="X531">
        <v>998.40948100408878</v>
      </c>
      <c r="Y531">
        <v>995.26075326998819</v>
      </c>
      <c r="Z531">
        <v>2.9131789105688037</v>
      </c>
      <c r="AA531">
        <v>1.578146224416269E-2</v>
      </c>
      <c r="AB531">
        <v>3</v>
      </c>
      <c r="AC531">
        <v>585</v>
      </c>
      <c r="AD531">
        <f t="shared" si="24"/>
        <v>0.80808714584767194</v>
      </c>
      <c r="AE531">
        <f t="shared" si="25"/>
        <v>-0.30741721019889817</v>
      </c>
      <c r="AF531">
        <f t="shared" si="26"/>
        <v>6.4604525468094406E-2</v>
      </c>
      <c r="AG531" t="s">
        <v>3027</v>
      </c>
    </row>
    <row r="532" spans="1:33">
      <c r="A532" t="s">
        <v>1092</v>
      </c>
      <c r="B532">
        <v>5</v>
      </c>
      <c r="C532">
        <v>4</v>
      </c>
      <c r="D532">
        <v>28.815300000000001</v>
      </c>
      <c r="L532">
        <v>32319.239000000001</v>
      </c>
      <c r="M532" t="s">
        <v>1093</v>
      </c>
      <c r="N532">
        <v>1351.5771566244662</v>
      </c>
      <c r="O532">
        <v>1011.6211396796921</v>
      </c>
      <c r="P532">
        <v>1301.0434721344971</v>
      </c>
      <c r="Q532">
        <v>1221.4139228128849</v>
      </c>
      <c r="R532">
        <v>2.9249859893525576</v>
      </c>
      <c r="S532">
        <v>0.15018199627419623</v>
      </c>
      <c r="T532">
        <v>3</v>
      </c>
      <c r="U532">
        <v>590</v>
      </c>
      <c r="V532">
        <v>883.75270862645095</v>
      </c>
      <c r="W532">
        <v>1116.9116350657146</v>
      </c>
      <c r="X532">
        <v>845.96750490330169</v>
      </c>
      <c r="Y532">
        <v>948.87728286515573</v>
      </c>
      <c r="Z532">
        <v>2.8924520812498677</v>
      </c>
      <c r="AA532">
        <v>0.15464936849093106</v>
      </c>
      <c r="AB532">
        <v>3</v>
      </c>
      <c r="AC532">
        <v>596</v>
      </c>
      <c r="AD532">
        <f t="shared" si="24"/>
        <v>0.77686791114998566</v>
      </c>
      <c r="AE532">
        <f t="shared" si="25"/>
        <v>-0.36425877312503507</v>
      </c>
      <c r="AF532">
        <f t="shared" si="26"/>
        <v>0.11486459667286475</v>
      </c>
      <c r="AG532" t="s">
        <v>3027</v>
      </c>
    </row>
    <row r="533" spans="1:33">
      <c r="A533" t="s">
        <v>1094</v>
      </c>
      <c r="B533">
        <v>19</v>
      </c>
      <c r="C533">
        <v>8</v>
      </c>
      <c r="D533">
        <v>77.219399999999993</v>
      </c>
      <c r="L533">
        <v>158233.62839999999</v>
      </c>
      <c r="M533" t="s">
        <v>1095</v>
      </c>
      <c r="N533">
        <v>1162.5859921195388</v>
      </c>
      <c r="O533">
        <v>1276.4994781979894</v>
      </c>
      <c r="P533">
        <v>1211.3218064795942</v>
      </c>
      <c r="Q533">
        <v>1216.8024255990408</v>
      </c>
      <c r="R533">
        <v>2.923343189949092</v>
      </c>
      <c r="S533">
        <v>4.6970784112004921E-2</v>
      </c>
      <c r="T533">
        <v>3</v>
      </c>
      <c r="U533">
        <v>592</v>
      </c>
      <c r="V533">
        <v>1380.0883628857448</v>
      </c>
      <c r="W533">
        <v>1160.4432701821627</v>
      </c>
      <c r="X533">
        <v>1324.7799896927547</v>
      </c>
      <c r="Y533">
        <v>1288.4372075868873</v>
      </c>
      <c r="Z533">
        <v>3.0253052898809796</v>
      </c>
      <c r="AA533">
        <v>8.8668314717812696E-2</v>
      </c>
      <c r="AB533">
        <v>3</v>
      </c>
      <c r="AC533">
        <v>505</v>
      </c>
      <c r="AD533">
        <f t="shared" si="24"/>
        <v>1.0588713339822446</v>
      </c>
      <c r="AE533">
        <f t="shared" si="25"/>
        <v>8.2527294615224484E-2</v>
      </c>
      <c r="AF533">
        <f t="shared" si="26"/>
        <v>0.38640479934781874</v>
      </c>
      <c r="AG533" t="s">
        <v>3027</v>
      </c>
    </row>
    <row r="534" spans="1:33">
      <c r="A534" t="s">
        <v>1096</v>
      </c>
      <c r="B534">
        <v>9</v>
      </c>
      <c r="C534">
        <v>4</v>
      </c>
      <c r="D534">
        <v>51.3337</v>
      </c>
      <c r="L534">
        <v>25510.180700000001</v>
      </c>
      <c r="M534" t="s">
        <v>1097</v>
      </c>
      <c r="N534">
        <v>1134.309255745675</v>
      </c>
      <c r="O534">
        <v>1288.0781312904273</v>
      </c>
      <c r="P534">
        <v>1227.9691873349816</v>
      </c>
      <c r="Q534">
        <v>1216.7855247903613</v>
      </c>
      <c r="R534">
        <v>2.9233371577627905</v>
      </c>
      <c r="S534">
        <v>6.3685899180987465E-2</v>
      </c>
      <c r="T534">
        <v>3</v>
      </c>
      <c r="U534">
        <v>593</v>
      </c>
      <c r="V534">
        <v>1469.2623190664103</v>
      </c>
      <c r="W534">
        <v>1331.0947591863685</v>
      </c>
      <c r="X534">
        <v>1332.5055448643384</v>
      </c>
      <c r="Y534">
        <v>1377.6208743723723</v>
      </c>
      <c r="Z534">
        <v>3.0543717467611899</v>
      </c>
      <c r="AA534">
        <v>5.7611608067881161E-2</v>
      </c>
      <c r="AB534">
        <v>3</v>
      </c>
      <c r="AC534">
        <v>484</v>
      </c>
      <c r="AD534">
        <f t="shared" si="24"/>
        <v>1.1321805250845018</v>
      </c>
      <c r="AE534">
        <f t="shared" si="25"/>
        <v>0.17910401283357616</v>
      </c>
      <c r="AF534">
        <f t="shared" si="26"/>
        <v>6.5958487738550883E-2</v>
      </c>
      <c r="AG534" t="s">
        <v>3027</v>
      </c>
    </row>
    <row r="535" spans="1:33">
      <c r="A535" t="s">
        <v>1098</v>
      </c>
      <c r="B535">
        <v>8</v>
      </c>
      <c r="C535">
        <v>5</v>
      </c>
      <c r="D535">
        <v>35.662199999999999</v>
      </c>
      <c r="L535">
        <v>40421.895100000002</v>
      </c>
      <c r="M535" t="s">
        <v>1099</v>
      </c>
      <c r="N535">
        <v>1180.4416083708934</v>
      </c>
      <c r="O535">
        <v>1265.4819327797536</v>
      </c>
      <c r="P535">
        <v>1202.8033543001318</v>
      </c>
      <c r="Q535">
        <v>1216.242298483593</v>
      </c>
      <c r="R535">
        <v>2.9231432264076962</v>
      </c>
      <c r="S535">
        <v>3.624624481365879E-2</v>
      </c>
      <c r="T535">
        <v>3</v>
      </c>
      <c r="U535">
        <v>594</v>
      </c>
      <c r="V535">
        <v>835.89036315221074</v>
      </c>
      <c r="W535">
        <v>890.66018226013205</v>
      </c>
      <c r="X535">
        <v>953.6305663037906</v>
      </c>
      <c r="Y535">
        <v>893.39370390537783</v>
      </c>
      <c r="Z535">
        <v>2.8662849194670628</v>
      </c>
      <c r="AA535">
        <v>6.5948169664225342E-2</v>
      </c>
      <c r="AB535">
        <v>3</v>
      </c>
      <c r="AC535">
        <v>614</v>
      </c>
      <c r="AD535">
        <f t="shared" si="24"/>
        <v>0.73455240375972641</v>
      </c>
      <c r="AE535">
        <f t="shared" si="25"/>
        <v>-0.4450626770160454</v>
      </c>
      <c r="AF535">
        <f t="shared" si="26"/>
        <v>1.6088666144475111E-3</v>
      </c>
      <c r="AG535" t="s">
        <v>3027</v>
      </c>
    </row>
    <row r="536" spans="1:33">
      <c r="A536" t="s">
        <v>1100</v>
      </c>
      <c r="B536">
        <v>4</v>
      </c>
      <c r="C536">
        <v>3</v>
      </c>
      <c r="D536">
        <v>18.2196</v>
      </c>
      <c r="L536">
        <v>74777.559099999999</v>
      </c>
      <c r="M536" t="s">
        <v>1101</v>
      </c>
      <c r="N536">
        <v>1089.4305005826118</v>
      </c>
      <c r="O536">
        <v>1248.4797830402156</v>
      </c>
      <c r="P536">
        <v>1299.1988020306426</v>
      </c>
      <c r="Q536">
        <v>1212.3696952178234</v>
      </c>
      <c r="R536">
        <v>2.9217581952386578</v>
      </c>
      <c r="S536">
        <v>9.0275242684920265E-2</v>
      </c>
      <c r="T536">
        <v>3</v>
      </c>
      <c r="U536">
        <v>596</v>
      </c>
      <c r="V536">
        <v>811.10221534732307</v>
      </c>
      <c r="W536">
        <v>664.69346915588483</v>
      </c>
      <c r="X536">
        <v>666.83559514629792</v>
      </c>
      <c r="Y536">
        <v>714.21042654983535</v>
      </c>
      <c r="Z536">
        <v>2.7690682180050135</v>
      </c>
      <c r="AA536">
        <v>0.11749700481804647</v>
      </c>
      <c r="AB536">
        <v>3</v>
      </c>
      <c r="AC536">
        <v>687</v>
      </c>
      <c r="AD536">
        <f t="shared" si="24"/>
        <v>0.58910283667352392</v>
      </c>
      <c r="AE536">
        <f t="shared" si="25"/>
        <v>-0.76340859494237989</v>
      </c>
      <c r="AF536">
        <f t="shared" si="26"/>
        <v>3.3290408146429934E-3</v>
      </c>
      <c r="AG536" t="s">
        <v>3027</v>
      </c>
    </row>
    <row r="537" spans="1:33">
      <c r="A537" t="s">
        <v>1102</v>
      </c>
      <c r="B537">
        <v>28</v>
      </c>
      <c r="C537">
        <v>10</v>
      </c>
      <c r="D537">
        <v>130.25749999999999</v>
      </c>
      <c r="L537">
        <v>237556.75959999999</v>
      </c>
      <c r="M537" t="s">
        <v>1103</v>
      </c>
      <c r="N537">
        <v>1293.5137851805912</v>
      </c>
      <c r="O537">
        <v>1017.7044523326864</v>
      </c>
      <c r="P537">
        <v>1325.2269941542161</v>
      </c>
      <c r="Q537">
        <v>1212.1484105558313</v>
      </c>
      <c r="R537">
        <v>2.9216789195197665</v>
      </c>
      <c r="S537">
        <v>0.13953598367692333</v>
      </c>
      <c r="T537">
        <v>3</v>
      </c>
      <c r="U537">
        <v>597</v>
      </c>
      <c r="V537">
        <v>1149.2551239839247</v>
      </c>
      <c r="W537">
        <v>1114.7843245188187</v>
      </c>
      <c r="X537">
        <v>956.38026900807904</v>
      </c>
      <c r="Y537">
        <v>1073.4732391702742</v>
      </c>
      <c r="Z537">
        <v>2.9460332542563727</v>
      </c>
      <c r="AA537">
        <v>9.5819591629045436E-2</v>
      </c>
      <c r="AB537">
        <v>3</v>
      </c>
      <c r="AC537">
        <v>556</v>
      </c>
      <c r="AD537">
        <f t="shared" si="24"/>
        <v>0.88559555069501139</v>
      </c>
      <c r="AE537">
        <f t="shared" si="25"/>
        <v>-0.17528012096840212</v>
      </c>
      <c r="AF537">
        <f t="shared" si="26"/>
        <v>0.29174621592019062</v>
      </c>
      <c r="AG537" t="s">
        <v>3027</v>
      </c>
    </row>
    <row r="538" spans="1:33">
      <c r="A538" t="s">
        <v>1104</v>
      </c>
      <c r="B538">
        <v>3</v>
      </c>
      <c r="C538">
        <v>1</v>
      </c>
      <c r="D538">
        <v>11.232900000000001</v>
      </c>
      <c r="L538">
        <v>134507.399</v>
      </c>
      <c r="M538" t="s">
        <v>1105</v>
      </c>
      <c r="N538">
        <v>1190.574028073986</v>
      </c>
      <c r="O538">
        <v>1097.4391402754472</v>
      </c>
      <c r="P538">
        <v>1334.2562252239998</v>
      </c>
      <c r="Q538">
        <v>1207.4231311911444</v>
      </c>
      <c r="R538">
        <v>2.9199826147591095</v>
      </c>
      <c r="S538">
        <v>9.8808974938655439E-2</v>
      </c>
      <c r="T538">
        <v>3</v>
      </c>
      <c r="U538">
        <v>599</v>
      </c>
      <c r="V538">
        <v>753.52720508533673</v>
      </c>
      <c r="W538">
        <v>820.17674483846781</v>
      </c>
      <c r="X538">
        <v>1109.7779047112963</v>
      </c>
      <c r="Y538">
        <v>894.49395154503384</v>
      </c>
      <c r="Z538">
        <v>2.8668194402323826</v>
      </c>
      <c r="AA538">
        <v>0.2117355998737479</v>
      </c>
      <c r="AB538">
        <v>3</v>
      </c>
      <c r="AC538">
        <v>613</v>
      </c>
      <c r="AD538">
        <f t="shared" si="24"/>
        <v>0.74082890118445854</v>
      </c>
      <c r="AE538">
        <f t="shared" si="25"/>
        <v>-0.43278771283595951</v>
      </c>
      <c r="AF538">
        <f t="shared" si="26"/>
        <v>7.2652063440445391E-2</v>
      </c>
      <c r="AG538" t="s">
        <v>3027</v>
      </c>
    </row>
    <row r="539" spans="1:33">
      <c r="A539" t="s">
        <v>1106</v>
      </c>
      <c r="B539">
        <v>3</v>
      </c>
      <c r="C539">
        <v>3</v>
      </c>
      <c r="D539">
        <v>18.122499999999999</v>
      </c>
      <c r="L539">
        <v>28637.946800000002</v>
      </c>
      <c r="M539" t="s">
        <v>1107</v>
      </c>
      <c r="N539">
        <v>1324.5276313163411</v>
      </c>
      <c r="O539">
        <v>996.96211024490378</v>
      </c>
      <c r="P539">
        <v>1282.4834590319886</v>
      </c>
      <c r="Q539">
        <v>1201.3244001977444</v>
      </c>
      <c r="R539">
        <v>2.9177834213257383</v>
      </c>
      <c r="S539">
        <v>0.14835881680176774</v>
      </c>
      <c r="T539">
        <v>3</v>
      </c>
      <c r="U539">
        <v>600</v>
      </c>
      <c r="V539">
        <v>535.51097312659226</v>
      </c>
      <c r="W539">
        <v>520.1876535738694</v>
      </c>
      <c r="X539">
        <v>709.86578623890171</v>
      </c>
      <c r="Y539">
        <v>588.52147097978786</v>
      </c>
      <c r="Z539">
        <v>2.6850043437613005</v>
      </c>
      <c r="AA539">
        <v>0.17903541545301033</v>
      </c>
      <c r="AB539">
        <v>3</v>
      </c>
      <c r="AC539">
        <v>744</v>
      </c>
      <c r="AD539">
        <f t="shared" si="24"/>
        <v>0.48989387952406038</v>
      </c>
      <c r="AE539">
        <f t="shared" si="25"/>
        <v>-1.0294588274254968</v>
      </c>
      <c r="AF539">
        <f t="shared" si="26"/>
        <v>6.8551662862798377E-3</v>
      </c>
      <c r="AG539" t="s">
        <v>3027</v>
      </c>
    </row>
    <row r="540" spans="1:33">
      <c r="A540" t="s">
        <v>1108</v>
      </c>
      <c r="B540">
        <v>5</v>
      </c>
      <c r="C540">
        <v>4</v>
      </c>
      <c r="D540">
        <v>24.145199999999999</v>
      </c>
      <c r="L540">
        <v>54163.622000000003</v>
      </c>
      <c r="M540" t="s">
        <v>1109</v>
      </c>
      <c r="N540">
        <v>1222.4119604579571</v>
      </c>
      <c r="O540">
        <v>1225.7449754927611</v>
      </c>
      <c r="P540">
        <v>1141.9946181347784</v>
      </c>
      <c r="Q540">
        <v>1196.7171846951658</v>
      </c>
      <c r="R540">
        <v>2.9161146506553797</v>
      </c>
      <c r="S540">
        <v>3.9625423361858356E-2</v>
      </c>
      <c r="T540">
        <v>3</v>
      </c>
      <c r="U540">
        <v>601</v>
      </c>
      <c r="V540">
        <v>985.98717172399313</v>
      </c>
      <c r="W540">
        <v>1025.8700860475931</v>
      </c>
      <c r="X540">
        <v>980.52334684626987</v>
      </c>
      <c r="Y540">
        <v>997.46020153928544</v>
      </c>
      <c r="Z540">
        <v>2.9141376084057238</v>
      </c>
      <c r="AA540">
        <v>2.4817920901320348E-2</v>
      </c>
      <c r="AB540">
        <v>3</v>
      </c>
      <c r="AC540">
        <v>584</v>
      </c>
      <c r="AD540">
        <f t="shared" si="24"/>
        <v>0.83349701524789577</v>
      </c>
      <c r="AE540">
        <f t="shared" si="25"/>
        <v>-0.26275106195613707</v>
      </c>
      <c r="AF540">
        <f t="shared" si="26"/>
        <v>2.9709858936851669E-3</v>
      </c>
      <c r="AG540" t="s">
        <v>3027</v>
      </c>
    </row>
    <row r="541" spans="1:33">
      <c r="A541" t="s">
        <v>1110</v>
      </c>
      <c r="B541">
        <v>2</v>
      </c>
      <c r="C541">
        <v>1</v>
      </c>
      <c r="D541">
        <v>5.8155000000000001</v>
      </c>
      <c r="L541">
        <v>13921.034299999999</v>
      </c>
      <c r="M541" t="s">
        <v>1111</v>
      </c>
      <c r="N541">
        <v>1353.0663917176669</v>
      </c>
      <c r="O541">
        <v>1111.999951980725</v>
      </c>
      <c r="P541">
        <v>1108.0892181864003</v>
      </c>
      <c r="Q541">
        <v>1191.0518539615975</v>
      </c>
      <c r="R541">
        <v>2.9140537926302792</v>
      </c>
      <c r="S541">
        <v>0.11781378746871068</v>
      </c>
      <c r="T541">
        <v>3</v>
      </c>
      <c r="U541">
        <v>603</v>
      </c>
      <c r="V541">
        <v>1398.2711739128979</v>
      </c>
      <c r="W541">
        <v>1446.7076786509415</v>
      </c>
      <c r="X541">
        <v>297.02988879128236</v>
      </c>
      <c r="Y541">
        <v>1047.3362471183741</v>
      </c>
      <c r="Z541">
        <v>2.935328166196284</v>
      </c>
      <c r="AA541">
        <v>0.6208469667014993</v>
      </c>
      <c r="AB541">
        <v>3</v>
      </c>
      <c r="AC541">
        <v>571</v>
      </c>
      <c r="AD541">
        <f t="shared" si="24"/>
        <v>0.87933723761462934</v>
      </c>
      <c r="AE541">
        <f t="shared" si="25"/>
        <v>-0.18551153051218452</v>
      </c>
      <c r="AF541">
        <f t="shared" si="26"/>
        <v>0.72724362884906002</v>
      </c>
      <c r="AG541" t="s">
        <v>3027</v>
      </c>
    </row>
    <row r="542" spans="1:33">
      <c r="A542" t="s">
        <v>1112</v>
      </c>
      <c r="B542">
        <v>11</v>
      </c>
      <c r="C542">
        <v>5</v>
      </c>
      <c r="D542">
        <v>59.164000000000001</v>
      </c>
      <c r="L542">
        <v>82784.330100000006</v>
      </c>
      <c r="M542" t="s">
        <v>1113</v>
      </c>
      <c r="N542">
        <v>1556.6604272792001</v>
      </c>
      <c r="O542">
        <v>621.02372272792547</v>
      </c>
      <c r="P542">
        <v>1377.8337527423118</v>
      </c>
      <c r="Q542">
        <v>1185.1726342498125</v>
      </c>
      <c r="R542">
        <v>2.9119047381941137</v>
      </c>
      <c r="S542">
        <v>0.41907964746153975</v>
      </c>
      <c r="T542">
        <v>3</v>
      </c>
      <c r="U542">
        <v>604</v>
      </c>
      <c r="V542">
        <v>995.49416347673866</v>
      </c>
      <c r="W542">
        <v>1096.1984990174644</v>
      </c>
      <c r="X542">
        <v>1071.7357026586642</v>
      </c>
      <c r="Y542">
        <v>1054.4761217176226</v>
      </c>
      <c r="Z542">
        <v>2.9382787816873956</v>
      </c>
      <c r="AA542">
        <v>4.9810426643881321E-2</v>
      </c>
      <c r="AB542">
        <v>3</v>
      </c>
      <c r="AC542">
        <v>564</v>
      </c>
      <c r="AD542">
        <f t="shared" si="24"/>
        <v>0.88972364974076723</v>
      </c>
      <c r="AE542">
        <f t="shared" si="25"/>
        <v>-0.16857079370611103</v>
      </c>
      <c r="AF542">
        <f t="shared" si="26"/>
        <v>0.67387216813052953</v>
      </c>
      <c r="AG542" t="s">
        <v>3027</v>
      </c>
    </row>
    <row r="543" spans="1:33">
      <c r="A543" t="s">
        <v>1114</v>
      </c>
      <c r="B543">
        <v>7</v>
      </c>
      <c r="C543">
        <v>5</v>
      </c>
      <c r="D543">
        <v>34.614899999999999</v>
      </c>
      <c r="L543">
        <v>49582.31</v>
      </c>
      <c r="M543" t="s">
        <v>1115</v>
      </c>
      <c r="N543">
        <v>1131.4778749173413</v>
      </c>
      <c r="O543">
        <v>1298.7848547712485</v>
      </c>
      <c r="P543">
        <v>1082.6142393367766</v>
      </c>
      <c r="Q543">
        <v>1170.9589896751222</v>
      </c>
      <c r="R543">
        <v>2.9066648082785087</v>
      </c>
      <c r="S543">
        <v>9.6813354529765805E-2</v>
      </c>
      <c r="T543">
        <v>3</v>
      </c>
      <c r="U543">
        <v>608</v>
      </c>
      <c r="V543">
        <v>576.09068613591387</v>
      </c>
      <c r="W543">
        <v>533.3186820722874</v>
      </c>
      <c r="X543">
        <v>594.64367439408989</v>
      </c>
      <c r="Y543">
        <v>568.01768086743039</v>
      </c>
      <c r="Z543">
        <v>2.6696038863076264</v>
      </c>
      <c r="AA543">
        <v>5.536704964036495E-2</v>
      </c>
      <c r="AB543">
        <v>3</v>
      </c>
      <c r="AC543">
        <v>757</v>
      </c>
      <c r="AD543">
        <f t="shared" si="24"/>
        <v>0.48508759561684101</v>
      </c>
      <c r="AE543">
        <f t="shared" si="25"/>
        <v>-1.0436828066572015</v>
      </c>
      <c r="AF543">
        <f t="shared" si="26"/>
        <v>8.8968987559682935E-4</v>
      </c>
      <c r="AG543" t="s">
        <v>3027</v>
      </c>
    </row>
    <row r="544" spans="1:33">
      <c r="A544" t="s">
        <v>1116</v>
      </c>
      <c r="B544">
        <v>6</v>
      </c>
      <c r="C544">
        <v>3</v>
      </c>
      <c r="D544">
        <v>31.053799999999999</v>
      </c>
      <c r="L544">
        <v>30271.107800000002</v>
      </c>
      <c r="M544" t="s">
        <v>1117</v>
      </c>
      <c r="N544">
        <v>1182.3064917524878</v>
      </c>
      <c r="O544">
        <v>1105.901782311425</v>
      </c>
      <c r="P544">
        <v>1214.0905267534824</v>
      </c>
      <c r="Q544">
        <v>1167.4329336057983</v>
      </c>
      <c r="R544">
        <v>2.905355063886065</v>
      </c>
      <c r="S544">
        <v>4.7631701934623544E-2</v>
      </c>
      <c r="T544">
        <v>3</v>
      </c>
      <c r="U544">
        <v>609</v>
      </c>
      <c r="V544">
        <v>945.22234513850299</v>
      </c>
      <c r="W544">
        <v>932.79099403306009</v>
      </c>
      <c r="X544">
        <v>891.46269311706885</v>
      </c>
      <c r="Y544">
        <v>923.15867742954401</v>
      </c>
      <c r="Z544">
        <v>2.8805183882538721</v>
      </c>
      <c r="AA544">
        <v>3.0487142283820639E-2</v>
      </c>
      <c r="AB544">
        <v>3</v>
      </c>
      <c r="AC544">
        <v>601</v>
      </c>
      <c r="AD544">
        <f t="shared" si="24"/>
        <v>0.79075949534696155</v>
      </c>
      <c r="AE544">
        <f t="shared" si="25"/>
        <v>-0.33868912032841103</v>
      </c>
      <c r="AF544">
        <f t="shared" si="26"/>
        <v>2.4584288503233971E-3</v>
      </c>
      <c r="AG544" t="s">
        <v>3027</v>
      </c>
    </row>
    <row r="545" spans="1:33">
      <c r="A545" t="s">
        <v>1118</v>
      </c>
      <c r="B545">
        <v>9</v>
      </c>
      <c r="C545">
        <v>3</v>
      </c>
      <c r="D545">
        <v>46.654000000000003</v>
      </c>
      <c r="L545">
        <v>45552.158600000002</v>
      </c>
      <c r="M545" t="s">
        <v>1119</v>
      </c>
      <c r="N545">
        <v>1417.2894707837163</v>
      </c>
      <c r="O545">
        <v>759.44014041246498</v>
      </c>
      <c r="P545">
        <v>1317.9880841363138</v>
      </c>
      <c r="Q545">
        <v>1164.9058984441651</v>
      </c>
      <c r="R545">
        <v>2.9044139674719052</v>
      </c>
      <c r="S545">
        <v>0.30443360910672596</v>
      </c>
      <c r="T545">
        <v>3</v>
      </c>
      <c r="U545">
        <v>611</v>
      </c>
      <c r="V545">
        <v>904.18674621297487</v>
      </c>
      <c r="W545">
        <v>1094.1145305684697</v>
      </c>
      <c r="X545">
        <v>1147.4942031489779</v>
      </c>
      <c r="Y545">
        <v>1048.5984933101408</v>
      </c>
      <c r="Z545">
        <v>2.9358512613209435</v>
      </c>
      <c r="AA545">
        <v>0.12195369359687311</v>
      </c>
      <c r="AB545">
        <v>3</v>
      </c>
      <c r="AC545">
        <v>568</v>
      </c>
      <c r="AD545">
        <f t="shared" si="24"/>
        <v>0.90015725279667391</v>
      </c>
      <c r="AE545">
        <f t="shared" si="25"/>
        <v>-0.15175104009787491</v>
      </c>
      <c r="AF545">
        <f t="shared" si="26"/>
        <v>0.62140639508790274</v>
      </c>
      <c r="AG545" t="s">
        <v>3027</v>
      </c>
    </row>
    <row r="546" spans="1:33">
      <c r="A546" t="s">
        <v>1120</v>
      </c>
      <c r="B546">
        <v>7</v>
      </c>
      <c r="C546">
        <v>2</v>
      </c>
      <c r="D546">
        <v>21.550699999999999</v>
      </c>
      <c r="L546">
        <v>246996.52549999999</v>
      </c>
      <c r="M546" t="s">
        <v>1121</v>
      </c>
      <c r="N546">
        <v>1215.0514468411295</v>
      </c>
      <c r="O546">
        <v>1118.7855219520404</v>
      </c>
      <c r="P546">
        <v>1152.0047645879151</v>
      </c>
      <c r="Q546">
        <v>1161.9472444603618</v>
      </c>
      <c r="R546">
        <v>2.9033095335325081</v>
      </c>
      <c r="S546">
        <v>4.2081990241367634E-2</v>
      </c>
      <c r="T546">
        <v>3</v>
      </c>
      <c r="U546">
        <v>612</v>
      </c>
      <c r="V546">
        <v>1428.5894857494036</v>
      </c>
      <c r="W546">
        <v>1492.8585785727582</v>
      </c>
      <c r="X546">
        <v>1434.6338565721719</v>
      </c>
      <c r="Y546">
        <v>1452.0273069647778</v>
      </c>
      <c r="Z546">
        <v>3.0772168157879678</v>
      </c>
      <c r="AA546">
        <v>2.4441573254219622E-2</v>
      </c>
      <c r="AB546">
        <v>3</v>
      </c>
      <c r="AC546">
        <v>462</v>
      </c>
      <c r="AD546">
        <f t="shared" si="24"/>
        <v>1.2496499422735294</v>
      </c>
      <c r="AE546">
        <f t="shared" si="25"/>
        <v>0.32152401706769279</v>
      </c>
      <c r="AF546">
        <f t="shared" si="26"/>
        <v>1.1423003557285692E-3</v>
      </c>
      <c r="AG546" t="s">
        <v>3027</v>
      </c>
    </row>
    <row r="547" spans="1:33">
      <c r="A547" t="s">
        <v>1122</v>
      </c>
      <c r="B547">
        <v>10</v>
      </c>
      <c r="C547">
        <v>2</v>
      </c>
      <c r="D547">
        <v>31.492000000000001</v>
      </c>
      <c r="L547">
        <v>199063.8371</v>
      </c>
      <c r="M547" t="s">
        <v>1123</v>
      </c>
      <c r="N547">
        <v>1197.1895357888827</v>
      </c>
      <c r="O547">
        <v>1274.3403173355587</v>
      </c>
      <c r="P547">
        <v>1006.8894042557255</v>
      </c>
      <c r="Q547">
        <v>1159.4730857933889</v>
      </c>
      <c r="R547">
        <v>2.9023837952254294</v>
      </c>
      <c r="S547">
        <v>0.11872358716089555</v>
      </c>
      <c r="T547">
        <v>3</v>
      </c>
      <c r="U547">
        <v>613</v>
      </c>
      <c r="V547">
        <v>1170.5992257520684</v>
      </c>
      <c r="W547">
        <v>1054.265168594213</v>
      </c>
      <c r="X547">
        <v>1084.6441233006074</v>
      </c>
      <c r="Y547">
        <v>1103.1695058822963</v>
      </c>
      <c r="Z547">
        <v>2.9578842804085097</v>
      </c>
      <c r="AA547">
        <v>5.4696041725920991E-2</v>
      </c>
      <c r="AB547">
        <v>3</v>
      </c>
      <c r="AC547">
        <v>545</v>
      </c>
      <c r="AD547">
        <f t="shared" si="24"/>
        <v>0.95144037356195643</v>
      </c>
      <c r="AE547">
        <f t="shared" si="25"/>
        <v>-7.1814848752672078E-2</v>
      </c>
      <c r="AF547">
        <f t="shared" si="26"/>
        <v>0.55181300040166847</v>
      </c>
      <c r="AG547" t="s">
        <v>3027</v>
      </c>
    </row>
    <row r="548" spans="1:33">
      <c r="A548" t="s">
        <v>1124</v>
      </c>
      <c r="B548">
        <v>6</v>
      </c>
      <c r="C548">
        <v>5</v>
      </c>
      <c r="D548">
        <v>29.1677</v>
      </c>
      <c r="L548">
        <v>66108.339300000007</v>
      </c>
      <c r="M548" t="s">
        <v>1125</v>
      </c>
      <c r="N548">
        <v>1098.1160892787445</v>
      </c>
      <c r="O548">
        <v>1157.9039408705116</v>
      </c>
      <c r="P548">
        <v>1179.6162557828152</v>
      </c>
      <c r="Q548">
        <v>1145.2120953106905</v>
      </c>
      <c r="R548">
        <v>2.8970090494047449</v>
      </c>
      <c r="S548">
        <v>3.6854671267495379E-2</v>
      </c>
      <c r="T548">
        <v>3</v>
      </c>
      <c r="U548">
        <v>615</v>
      </c>
      <c r="V548">
        <v>1462.5414210069839</v>
      </c>
      <c r="W548">
        <v>1028.5069283615283</v>
      </c>
      <c r="X548">
        <v>1178.7265395664247</v>
      </c>
      <c r="Y548">
        <v>1223.2582963116456</v>
      </c>
      <c r="Z548">
        <v>3.0027602018522934</v>
      </c>
      <c r="AA548">
        <v>0.18018869500255372</v>
      </c>
      <c r="AB548">
        <v>3</v>
      </c>
      <c r="AC548">
        <v>522</v>
      </c>
      <c r="AD548">
        <f t="shared" si="24"/>
        <v>1.0681499971232677</v>
      </c>
      <c r="AE548">
        <f t="shared" si="25"/>
        <v>9.5114254620001989E-2</v>
      </c>
      <c r="AF548">
        <f t="shared" si="26"/>
        <v>0.57942282557659064</v>
      </c>
      <c r="AG548" t="s">
        <v>3027</v>
      </c>
    </row>
    <row r="549" spans="1:33">
      <c r="A549" t="s">
        <v>1126</v>
      </c>
      <c r="B549">
        <v>8</v>
      </c>
      <c r="C549">
        <v>2</v>
      </c>
      <c r="D549">
        <v>28.680800000000001</v>
      </c>
      <c r="L549">
        <v>386732.41970000003</v>
      </c>
      <c r="M549" t="s">
        <v>1127</v>
      </c>
      <c r="N549">
        <v>1138.6765412686941</v>
      </c>
      <c r="O549">
        <v>1115.9676459654404</v>
      </c>
      <c r="P549">
        <v>1174.5372257749927</v>
      </c>
      <c r="Q549">
        <v>1143.0604710030423</v>
      </c>
      <c r="R549">
        <v>2.8961923295322207</v>
      </c>
      <c r="S549">
        <v>2.5834037505550002E-2</v>
      </c>
      <c r="T549">
        <v>3</v>
      </c>
      <c r="U549">
        <v>616</v>
      </c>
      <c r="V549">
        <v>1114.6389849340856</v>
      </c>
      <c r="W549">
        <v>1234.6201313354304</v>
      </c>
      <c r="X549">
        <v>973.9670602895211</v>
      </c>
      <c r="Y549">
        <v>1107.7420588530124</v>
      </c>
      <c r="Z549">
        <v>2.9596806773213884</v>
      </c>
      <c r="AA549">
        <v>0.11777410913638139</v>
      </c>
      <c r="AB549">
        <v>3</v>
      </c>
      <c r="AC549">
        <v>544</v>
      </c>
      <c r="AD549">
        <f t="shared" si="24"/>
        <v>0.96910188651783424</v>
      </c>
      <c r="AE549">
        <f t="shared" si="25"/>
        <v>-4.5279743543410245E-2</v>
      </c>
      <c r="AF549">
        <f t="shared" si="26"/>
        <v>0.67117496139805766</v>
      </c>
      <c r="AG549" t="s">
        <v>3027</v>
      </c>
    </row>
    <row r="550" spans="1:33">
      <c r="A550" t="s">
        <v>1128</v>
      </c>
      <c r="B550">
        <v>1</v>
      </c>
      <c r="C550">
        <v>1</v>
      </c>
      <c r="D550">
        <v>6.2705000000000002</v>
      </c>
      <c r="L550">
        <v>15971.454400000001</v>
      </c>
      <c r="M550" t="s">
        <v>1129</v>
      </c>
      <c r="N550">
        <v>1626.6084390565657</v>
      </c>
      <c r="O550">
        <v>586.19697844892357</v>
      </c>
      <c r="P550">
        <v>1216.094358890238</v>
      </c>
      <c r="Q550">
        <v>1142.9665921319092</v>
      </c>
      <c r="R550">
        <v>2.8961566597220241</v>
      </c>
      <c r="S550">
        <v>0.45849679514188751</v>
      </c>
      <c r="T550">
        <v>3</v>
      </c>
      <c r="U550">
        <v>617</v>
      </c>
      <c r="V550">
        <v>1449.1974329819291</v>
      </c>
      <c r="W550">
        <v>1918.4363769923687</v>
      </c>
      <c r="X550">
        <v>1424.9433660320196</v>
      </c>
      <c r="Y550">
        <v>1597.5257253354391</v>
      </c>
      <c r="Z550">
        <v>3.1186898923971569</v>
      </c>
      <c r="AA550">
        <v>0.17413255444882503</v>
      </c>
      <c r="AB550">
        <v>3</v>
      </c>
      <c r="AC550">
        <v>431</v>
      </c>
      <c r="AD550">
        <f t="shared" si="24"/>
        <v>1.3977011544630251</v>
      </c>
      <c r="AE550">
        <f t="shared" si="25"/>
        <v>0.4830559279074042</v>
      </c>
      <c r="AF550">
        <f t="shared" si="26"/>
        <v>0.25518676032808058</v>
      </c>
      <c r="AG550" t="s">
        <v>3027</v>
      </c>
    </row>
    <row r="551" spans="1:33">
      <c r="A551" t="s">
        <v>1130</v>
      </c>
      <c r="B551">
        <v>6</v>
      </c>
      <c r="C551">
        <v>3</v>
      </c>
      <c r="D551">
        <v>43.7652</v>
      </c>
      <c r="L551">
        <v>24955.482599999999</v>
      </c>
      <c r="M551" t="s">
        <v>1131</v>
      </c>
      <c r="N551">
        <v>1507.5699134919075</v>
      </c>
      <c r="O551">
        <v>707.7710194187988</v>
      </c>
      <c r="P551">
        <v>1209.0730944843615</v>
      </c>
      <c r="Q551">
        <v>1141.4713424650226</v>
      </c>
      <c r="R551">
        <v>2.895588135830613</v>
      </c>
      <c r="S551">
        <v>0.35407124302039977</v>
      </c>
      <c r="T551">
        <v>3</v>
      </c>
      <c r="U551">
        <v>618</v>
      </c>
      <c r="V551">
        <v>1579.3637090981836</v>
      </c>
      <c r="W551">
        <v>1698.4755357096531</v>
      </c>
      <c r="X551">
        <v>1418.6763018917584</v>
      </c>
      <c r="Y551">
        <v>1565.5051822331982</v>
      </c>
      <c r="Z551">
        <v>3.1098965415474988</v>
      </c>
      <c r="AA551">
        <v>8.9692124311473206E-2</v>
      </c>
      <c r="AB551">
        <v>3</v>
      </c>
      <c r="AC551">
        <v>436</v>
      </c>
      <c r="AD551">
        <f t="shared" si="24"/>
        <v>1.3714800573551578</v>
      </c>
      <c r="AE551">
        <f t="shared" si="25"/>
        <v>0.45573364415921597</v>
      </c>
      <c r="AF551">
        <f t="shared" si="26"/>
        <v>0.16119642800943842</v>
      </c>
      <c r="AG551" t="s">
        <v>3027</v>
      </c>
    </row>
    <row r="552" spans="1:33">
      <c r="A552" t="s">
        <v>1132</v>
      </c>
      <c r="B552">
        <v>3</v>
      </c>
      <c r="C552">
        <v>2</v>
      </c>
      <c r="D552">
        <v>16.5745</v>
      </c>
      <c r="L552">
        <v>18276.390899999999</v>
      </c>
      <c r="M552" t="s">
        <v>1133</v>
      </c>
      <c r="N552">
        <v>1187.022059352639</v>
      </c>
      <c r="O552">
        <v>1145.1811465696476</v>
      </c>
      <c r="P552">
        <v>1077.4863219373578</v>
      </c>
      <c r="Q552">
        <v>1136.5631759532148</v>
      </c>
      <c r="R552">
        <v>2.8937167041964629</v>
      </c>
      <c r="S552">
        <v>4.8632631545376198E-2</v>
      </c>
      <c r="T552">
        <v>3</v>
      </c>
      <c r="U552">
        <v>619</v>
      </c>
      <c r="V552">
        <v>1262.2433945656919</v>
      </c>
      <c r="W552">
        <v>1196.7661315034215</v>
      </c>
      <c r="X552">
        <v>1055.8544068917433</v>
      </c>
      <c r="Y552">
        <v>1171.6213109869523</v>
      </c>
      <c r="Z552">
        <v>2.9840292945631686</v>
      </c>
      <c r="AA552">
        <v>9.0018042306723001E-2</v>
      </c>
      <c r="AB552">
        <v>3</v>
      </c>
      <c r="AC552">
        <v>534</v>
      </c>
      <c r="AD552">
        <f t="shared" si="24"/>
        <v>1.0308457424765103</v>
      </c>
      <c r="AE552">
        <f t="shared" si="25"/>
        <v>4.3828461498986865E-2</v>
      </c>
      <c r="AF552">
        <f t="shared" si="26"/>
        <v>0.63693100209664133</v>
      </c>
      <c r="AG552" t="s">
        <v>3027</v>
      </c>
    </row>
    <row r="553" spans="1:33">
      <c r="A553" t="s">
        <v>1134</v>
      </c>
      <c r="B553">
        <v>4</v>
      </c>
      <c r="C553">
        <v>1</v>
      </c>
      <c r="D553">
        <v>22.795500000000001</v>
      </c>
      <c r="L553">
        <v>24951.362400000002</v>
      </c>
      <c r="M553" t="s">
        <v>1135</v>
      </c>
      <c r="N553">
        <v>954.85406854080861</v>
      </c>
      <c r="O553">
        <v>1227.0521650461437</v>
      </c>
      <c r="P553">
        <v>1224.9510881337385</v>
      </c>
      <c r="Q553">
        <v>1135.6191072402303</v>
      </c>
      <c r="R553">
        <v>2.8933558142632809</v>
      </c>
      <c r="S553">
        <v>0.13785488418482275</v>
      </c>
      <c r="T553">
        <v>3</v>
      </c>
      <c r="U553">
        <v>620</v>
      </c>
      <c r="V553">
        <v>993.21332689641201</v>
      </c>
      <c r="W553">
        <v>579.67163718531583</v>
      </c>
      <c r="X553">
        <v>401.77502795052078</v>
      </c>
      <c r="Y553">
        <v>658.2199973440828</v>
      </c>
      <c r="Z553">
        <v>2.7336131043980152</v>
      </c>
      <c r="AA553">
        <v>0.46100430119095803</v>
      </c>
      <c r="AB553">
        <v>3</v>
      </c>
      <c r="AC553">
        <v>713</v>
      </c>
      <c r="AD553">
        <f t="shared" si="24"/>
        <v>0.57961335200116715</v>
      </c>
      <c r="AE553">
        <f t="shared" si="25"/>
        <v>-0.78683726561709233</v>
      </c>
      <c r="AF553">
        <f t="shared" si="26"/>
        <v>7.262942485376013E-2</v>
      </c>
      <c r="AG553" t="s">
        <v>3027</v>
      </c>
    </row>
    <row r="554" spans="1:33">
      <c r="A554" t="s">
        <v>1136</v>
      </c>
      <c r="B554">
        <v>6</v>
      </c>
      <c r="C554">
        <v>2</v>
      </c>
      <c r="D554">
        <v>28.241099999999999</v>
      </c>
      <c r="L554">
        <v>52119.679700000001</v>
      </c>
      <c r="M554" t="s">
        <v>1137</v>
      </c>
      <c r="N554">
        <v>1076.1430495794211</v>
      </c>
      <c r="O554">
        <v>1198.1816299736004</v>
      </c>
      <c r="P554">
        <v>1129.4421372252989</v>
      </c>
      <c r="Q554">
        <v>1134.5889389261069</v>
      </c>
      <c r="R554">
        <v>2.8929616684970201</v>
      </c>
      <c r="S554">
        <v>5.3924259031155143E-2</v>
      </c>
      <c r="T554">
        <v>3</v>
      </c>
      <c r="U554">
        <v>621</v>
      </c>
      <c r="V554">
        <v>1066.9230649817562</v>
      </c>
      <c r="W554">
        <v>978.49028359903059</v>
      </c>
      <c r="X554">
        <v>1116.6339736004131</v>
      </c>
      <c r="Y554">
        <v>1054.0157740604</v>
      </c>
      <c r="Z554">
        <v>2.9380891423998405</v>
      </c>
      <c r="AA554">
        <v>6.6384663309188949E-2</v>
      </c>
      <c r="AB554">
        <v>3</v>
      </c>
      <c r="AC554">
        <v>565</v>
      </c>
      <c r="AD554">
        <f t="shared" si="24"/>
        <v>0.92898470794015509</v>
      </c>
      <c r="AE554">
        <f t="shared" si="25"/>
        <v>-0.10627324635315019</v>
      </c>
      <c r="AF554">
        <f t="shared" si="26"/>
        <v>0.20763870502500492</v>
      </c>
      <c r="AG554" t="s">
        <v>3027</v>
      </c>
    </row>
    <row r="555" spans="1:33">
      <c r="A555" t="s">
        <v>1138</v>
      </c>
      <c r="B555">
        <v>3</v>
      </c>
      <c r="C555">
        <v>1</v>
      </c>
      <c r="D555">
        <v>8.8621999999999996</v>
      </c>
      <c r="L555">
        <v>136238.70499999999</v>
      </c>
      <c r="M555" t="s">
        <v>1139</v>
      </c>
      <c r="N555">
        <v>1088.9670741237574</v>
      </c>
      <c r="O555">
        <v>1054.9369678313094</v>
      </c>
      <c r="P555">
        <v>1247.983849279811</v>
      </c>
      <c r="Q555">
        <v>1130.6292970782924</v>
      </c>
      <c r="R555">
        <v>2.891443357961645</v>
      </c>
      <c r="S555">
        <v>9.1140832561513299E-2</v>
      </c>
      <c r="T555">
        <v>3</v>
      </c>
      <c r="U555">
        <v>623</v>
      </c>
      <c r="V555">
        <v>1085.8911454486763</v>
      </c>
      <c r="W555">
        <v>1270.3426735894873</v>
      </c>
      <c r="X555">
        <v>1094.2981986284394</v>
      </c>
      <c r="Y555">
        <v>1150.177339222201</v>
      </c>
      <c r="Z555">
        <v>2.9760068388456262</v>
      </c>
      <c r="AA555">
        <v>9.0552204577819401E-2</v>
      </c>
      <c r="AB555">
        <v>3</v>
      </c>
      <c r="AC555">
        <v>537</v>
      </c>
      <c r="AD555">
        <f t="shared" si="24"/>
        <v>1.0172895238027384</v>
      </c>
      <c r="AE555">
        <f t="shared" si="25"/>
        <v>2.4730333187740934E-2</v>
      </c>
      <c r="AF555">
        <f t="shared" si="26"/>
        <v>0.82858144904771192</v>
      </c>
      <c r="AG555" t="s">
        <v>3027</v>
      </c>
    </row>
    <row r="556" spans="1:33">
      <c r="A556" t="s">
        <v>1140</v>
      </c>
      <c r="B556">
        <v>1</v>
      </c>
      <c r="C556">
        <v>1</v>
      </c>
      <c r="D556">
        <v>5.9279000000000002</v>
      </c>
      <c r="L556">
        <v>11757.245800000001</v>
      </c>
      <c r="M556" t="s">
        <v>1141</v>
      </c>
      <c r="N556">
        <v>1401.1605082825531</v>
      </c>
      <c r="O556">
        <v>668.24184991018979</v>
      </c>
      <c r="P556">
        <v>1322.0718923008808</v>
      </c>
      <c r="Q556">
        <v>1130.491416831208</v>
      </c>
      <c r="R556">
        <v>2.8913903925182893</v>
      </c>
      <c r="S556">
        <v>0.35583485985826002</v>
      </c>
      <c r="T556">
        <v>3</v>
      </c>
      <c r="U556">
        <v>624</v>
      </c>
      <c r="V556">
        <v>1624.2367711585575</v>
      </c>
      <c r="W556">
        <v>1317.4097730132162</v>
      </c>
      <c r="X556">
        <v>1435.4916213226488</v>
      </c>
      <c r="Y556">
        <v>1459.0460551648075</v>
      </c>
      <c r="Z556">
        <v>3.0793110326904971</v>
      </c>
      <c r="AA556">
        <v>0.10607185652543863</v>
      </c>
      <c r="AB556">
        <v>3</v>
      </c>
      <c r="AC556">
        <v>456</v>
      </c>
      <c r="AD556">
        <f t="shared" si="24"/>
        <v>1.2906299273412842</v>
      </c>
      <c r="AE556">
        <f t="shared" si="25"/>
        <v>0.36807538443504934</v>
      </c>
      <c r="AF556">
        <f t="shared" si="26"/>
        <v>0.25721029141311674</v>
      </c>
      <c r="AG556" t="s">
        <v>3027</v>
      </c>
    </row>
    <row r="557" spans="1:33">
      <c r="A557" t="s">
        <v>1142</v>
      </c>
      <c r="B557">
        <v>24</v>
      </c>
      <c r="C557">
        <v>10</v>
      </c>
      <c r="D557">
        <v>118.3348</v>
      </c>
      <c r="L557">
        <v>173974.73199999999</v>
      </c>
      <c r="M557" t="s">
        <v>1143</v>
      </c>
      <c r="N557">
        <v>1202.0973525448189</v>
      </c>
      <c r="O557">
        <v>935.22684474798507</v>
      </c>
      <c r="P557">
        <v>1253.8107102398781</v>
      </c>
      <c r="Q557">
        <v>1130.3783025108939</v>
      </c>
      <c r="R557">
        <v>2.8913469358566717</v>
      </c>
      <c r="S557">
        <v>0.15125256615537289</v>
      </c>
      <c r="T557">
        <v>3</v>
      </c>
      <c r="U557">
        <v>625</v>
      </c>
      <c r="V557">
        <v>1122.9376672938429</v>
      </c>
      <c r="W557">
        <v>1089.5504626847344</v>
      </c>
      <c r="X557">
        <v>988.61035375674624</v>
      </c>
      <c r="Y557">
        <v>1067.0328279117746</v>
      </c>
      <c r="Z557">
        <v>2.9434198129264293</v>
      </c>
      <c r="AA557">
        <v>6.5543811387651807E-2</v>
      </c>
      <c r="AB557">
        <v>3</v>
      </c>
      <c r="AC557">
        <v>559</v>
      </c>
      <c r="AD557">
        <f t="shared" si="24"/>
        <v>0.94396081872908311</v>
      </c>
      <c r="AE557">
        <f t="shared" si="25"/>
        <v>-8.3201116442581879E-2</v>
      </c>
      <c r="AF557">
        <f t="shared" si="26"/>
        <v>0.58450389422293025</v>
      </c>
      <c r="AG557" t="s">
        <v>3027</v>
      </c>
    </row>
    <row r="558" spans="1:33">
      <c r="A558" t="s">
        <v>1144</v>
      </c>
      <c r="B558">
        <v>7</v>
      </c>
      <c r="C558">
        <v>4</v>
      </c>
      <c r="D558">
        <v>27.427399999999999</v>
      </c>
      <c r="L558">
        <v>149732.2236</v>
      </c>
      <c r="M558" t="s">
        <v>1145</v>
      </c>
      <c r="N558">
        <v>1035.29157101022</v>
      </c>
      <c r="O558">
        <v>1096.5253554803189</v>
      </c>
      <c r="P558">
        <v>1251.8760542143871</v>
      </c>
      <c r="Q558">
        <v>1127.8976602349753</v>
      </c>
      <c r="R558">
        <v>2.8903928189080852</v>
      </c>
      <c r="S558">
        <v>9.8988100560255199E-2</v>
      </c>
      <c r="T558">
        <v>3</v>
      </c>
      <c r="U558">
        <v>627</v>
      </c>
      <c r="V558">
        <v>935.73529367240144</v>
      </c>
      <c r="W558">
        <v>854.23702499811213</v>
      </c>
      <c r="X558">
        <v>816.24735260176658</v>
      </c>
      <c r="Y558">
        <v>868.73989042409346</v>
      </c>
      <c r="Z558">
        <v>2.854131795681214</v>
      </c>
      <c r="AA558">
        <v>7.0274098615968839E-2</v>
      </c>
      <c r="AB558">
        <v>3</v>
      </c>
      <c r="AC558">
        <v>624</v>
      </c>
      <c r="AD558">
        <f t="shared" si="24"/>
        <v>0.77022935772657652</v>
      </c>
      <c r="AE558">
        <f t="shared" si="25"/>
        <v>-0.37663998156893302</v>
      </c>
      <c r="AF558">
        <f t="shared" si="26"/>
        <v>2.4284980967159735E-2</v>
      </c>
      <c r="AG558" t="s">
        <v>3027</v>
      </c>
    </row>
    <row r="559" spans="1:33">
      <c r="A559" t="s">
        <v>1146</v>
      </c>
      <c r="B559">
        <v>6</v>
      </c>
      <c r="C559">
        <v>3</v>
      </c>
      <c r="D559">
        <v>21.039899999999999</v>
      </c>
      <c r="L559">
        <v>306766.88510000001</v>
      </c>
      <c r="M559" t="s">
        <v>1147</v>
      </c>
      <c r="N559">
        <v>1699.6997904028703</v>
      </c>
      <c r="O559">
        <v>617.704689150744</v>
      </c>
      <c r="P559">
        <v>1060.3646342314796</v>
      </c>
      <c r="Q559">
        <v>1125.9230379283645</v>
      </c>
      <c r="R559">
        <v>2.8896318286556459</v>
      </c>
      <c r="S559">
        <v>0.48313119700600105</v>
      </c>
      <c r="T559">
        <v>3</v>
      </c>
      <c r="U559">
        <v>628</v>
      </c>
      <c r="V559">
        <v>383.11687642572826</v>
      </c>
      <c r="W559">
        <v>408.56309570952436</v>
      </c>
      <c r="X559">
        <v>528.8792883634668</v>
      </c>
      <c r="Y559">
        <v>440.18642016623983</v>
      </c>
      <c r="Z559">
        <v>2.5588786723210535</v>
      </c>
      <c r="AA559">
        <v>0.17687255193174786</v>
      </c>
      <c r="AB559">
        <v>3</v>
      </c>
      <c r="AC559">
        <v>843</v>
      </c>
      <c r="AD559">
        <f t="shared" si="24"/>
        <v>0.39095604702800846</v>
      </c>
      <c r="AE559">
        <f t="shared" si="25"/>
        <v>-1.3549216722627799</v>
      </c>
      <c r="AF559">
        <f t="shared" si="26"/>
        <v>9.6734200966014663E-2</v>
      </c>
      <c r="AG559" t="s">
        <v>3027</v>
      </c>
    </row>
    <row r="560" spans="1:33">
      <c r="A560" t="s">
        <v>1148</v>
      </c>
      <c r="B560">
        <v>3</v>
      </c>
      <c r="C560">
        <v>2</v>
      </c>
      <c r="D560">
        <v>15.512499999999999</v>
      </c>
      <c r="L560">
        <v>37259.597300000001</v>
      </c>
      <c r="M560" t="s">
        <v>1149</v>
      </c>
      <c r="N560">
        <v>1102.3551991915476</v>
      </c>
      <c r="O560">
        <v>1214.099384676683</v>
      </c>
      <c r="P560">
        <v>1060.9407375054345</v>
      </c>
      <c r="Q560">
        <v>1125.7984404578883</v>
      </c>
      <c r="R560">
        <v>2.8895837658783785</v>
      </c>
      <c r="S560">
        <v>7.0372172698792951E-2</v>
      </c>
      <c r="T560">
        <v>3</v>
      </c>
      <c r="U560">
        <v>629</v>
      </c>
      <c r="V560">
        <v>908.2358213084409</v>
      </c>
      <c r="W560">
        <v>823.25769966316682</v>
      </c>
      <c r="X560">
        <v>933.0522046183429</v>
      </c>
      <c r="Y560">
        <v>888.1819085299835</v>
      </c>
      <c r="Z560">
        <v>2.8637439547015306</v>
      </c>
      <c r="AA560">
        <v>6.4827805583032735E-2</v>
      </c>
      <c r="AB560">
        <v>3</v>
      </c>
      <c r="AC560">
        <v>617</v>
      </c>
      <c r="AD560">
        <f t="shared" si="24"/>
        <v>0.78893510295567593</v>
      </c>
      <c r="AE560">
        <f t="shared" si="25"/>
        <v>-0.34202146447718118</v>
      </c>
      <c r="AF560">
        <f t="shared" si="26"/>
        <v>1.3670745679443515E-2</v>
      </c>
      <c r="AG560" t="s">
        <v>3027</v>
      </c>
    </row>
    <row r="561" spans="1:33">
      <c r="A561" t="s">
        <v>1150</v>
      </c>
      <c r="B561">
        <v>4</v>
      </c>
      <c r="C561">
        <v>2</v>
      </c>
      <c r="D561">
        <v>14.263400000000001</v>
      </c>
      <c r="L561">
        <v>96287.165099999998</v>
      </c>
      <c r="M561" t="s">
        <v>1151</v>
      </c>
      <c r="N561">
        <v>1026.9943159010363</v>
      </c>
      <c r="O561">
        <v>1187.124439799519</v>
      </c>
      <c r="P561">
        <v>1121.055257399747</v>
      </c>
      <c r="Q561">
        <v>1111.7246710334341</v>
      </c>
      <c r="R561">
        <v>2.8841203666619482</v>
      </c>
      <c r="S561">
        <v>7.2384640144192908E-2</v>
      </c>
      <c r="T561">
        <v>3</v>
      </c>
      <c r="U561">
        <v>631</v>
      </c>
      <c r="V561">
        <v>658.33771149965628</v>
      </c>
      <c r="W561">
        <v>733.45005549252278</v>
      </c>
      <c r="X561">
        <v>726.46723280746824</v>
      </c>
      <c r="Y561">
        <v>706.08499993321573</v>
      </c>
      <c r="Z561">
        <v>2.7640990174060418</v>
      </c>
      <c r="AA561">
        <v>5.8771254660768775E-2</v>
      </c>
      <c r="AB561">
        <v>3</v>
      </c>
      <c r="AC561">
        <v>695</v>
      </c>
      <c r="AD561">
        <f t="shared" si="24"/>
        <v>0.63512578098753092</v>
      </c>
      <c r="AE561">
        <f t="shared" si="25"/>
        <v>-0.65488576184170921</v>
      </c>
      <c r="AF561">
        <f t="shared" si="26"/>
        <v>1.4863507210195759E-3</v>
      </c>
      <c r="AG561" t="s">
        <v>3027</v>
      </c>
    </row>
    <row r="562" spans="1:33">
      <c r="A562" t="s">
        <v>1152</v>
      </c>
      <c r="B562">
        <v>6</v>
      </c>
      <c r="C562">
        <v>4</v>
      </c>
      <c r="D562">
        <v>26.6934</v>
      </c>
      <c r="L562">
        <v>44795.235399999998</v>
      </c>
      <c r="M562" t="s">
        <v>1153</v>
      </c>
      <c r="N562">
        <v>1161.1988298152864</v>
      </c>
      <c r="O562">
        <v>1058.4596675780761</v>
      </c>
      <c r="P562">
        <v>1101.7849987175252</v>
      </c>
      <c r="Q562">
        <v>1107.1478320369627</v>
      </c>
      <c r="R562">
        <v>2.8823287371411124</v>
      </c>
      <c r="S562">
        <v>4.6587367424347159E-2</v>
      </c>
      <c r="T562">
        <v>3</v>
      </c>
      <c r="U562">
        <v>633</v>
      </c>
      <c r="V562">
        <v>978.38577804258648</v>
      </c>
      <c r="W562">
        <v>1114.9299106155688</v>
      </c>
      <c r="X562">
        <v>1116.3730283533764</v>
      </c>
      <c r="Y562">
        <v>1069.8962390038437</v>
      </c>
      <c r="Z562">
        <v>2.9445836928139149</v>
      </c>
      <c r="AA562">
        <v>7.4076032582996706E-2</v>
      </c>
      <c r="AB562">
        <v>3</v>
      </c>
      <c r="AC562">
        <v>557</v>
      </c>
      <c r="AD562">
        <f t="shared" si="24"/>
        <v>0.96635355102978215</v>
      </c>
      <c r="AE562">
        <f t="shared" si="25"/>
        <v>-4.9376983466777033E-2</v>
      </c>
      <c r="AF562">
        <f t="shared" si="26"/>
        <v>0.53249154310262026</v>
      </c>
      <c r="AG562" t="s">
        <v>3027</v>
      </c>
    </row>
    <row r="563" spans="1:33">
      <c r="A563" t="s">
        <v>1154</v>
      </c>
      <c r="B563">
        <v>5</v>
      </c>
      <c r="C563">
        <v>2</v>
      </c>
      <c r="D563">
        <v>21.340399999999999</v>
      </c>
      <c r="L563">
        <v>73227.398499999996</v>
      </c>
      <c r="M563" t="s">
        <v>1155</v>
      </c>
      <c r="N563">
        <v>1113.4627420155184</v>
      </c>
      <c r="O563">
        <v>1131.0035044688855</v>
      </c>
      <c r="P563">
        <v>1070.5065889496582</v>
      </c>
      <c r="Q563">
        <v>1104.9909451446874</v>
      </c>
      <c r="R563">
        <v>2.8814818423785362</v>
      </c>
      <c r="S563">
        <v>2.8168117983027721E-2</v>
      </c>
      <c r="T563">
        <v>3</v>
      </c>
      <c r="U563">
        <v>634</v>
      </c>
      <c r="V563">
        <v>654.32963141706421</v>
      </c>
      <c r="W563">
        <v>681.67794671639138</v>
      </c>
      <c r="X563">
        <v>541.81240814933244</v>
      </c>
      <c r="Y563">
        <v>625.93999542759605</v>
      </c>
      <c r="Z563">
        <v>2.7117747343372298</v>
      </c>
      <c r="AA563">
        <v>0.11842787688736681</v>
      </c>
      <c r="AB563">
        <v>3</v>
      </c>
      <c r="AC563">
        <v>729</v>
      </c>
      <c r="AD563">
        <f t="shared" si="24"/>
        <v>0.56646617619625428</v>
      </c>
      <c r="AE563">
        <f t="shared" si="25"/>
        <v>-0.81993827986672763</v>
      </c>
      <c r="AF563">
        <f t="shared" si="26"/>
        <v>4.9734894116926893E-4</v>
      </c>
      <c r="AG563" t="s">
        <v>3027</v>
      </c>
    </row>
    <row r="564" spans="1:33">
      <c r="A564" t="s">
        <v>1156</v>
      </c>
      <c r="B564">
        <v>11</v>
      </c>
      <c r="C564">
        <v>4</v>
      </c>
      <c r="D564">
        <v>45.466999999999999</v>
      </c>
      <c r="L564">
        <v>135785.50279999999</v>
      </c>
      <c r="M564" t="s">
        <v>1157</v>
      </c>
      <c r="N564">
        <v>1035.1281042417768</v>
      </c>
      <c r="O564">
        <v>1179.5668375302253</v>
      </c>
      <c r="P564">
        <v>1098.4237814596481</v>
      </c>
      <c r="Q564">
        <v>1104.3729077438836</v>
      </c>
      <c r="R564">
        <v>2.8812388672439253</v>
      </c>
      <c r="S564">
        <v>6.5560198793291682E-2</v>
      </c>
      <c r="T564">
        <v>3</v>
      </c>
      <c r="U564">
        <v>636</v>
      </c>
      <c r="V564">
        <v>909.82855023077593</v>
      </c>
      <c r="W564">
        <v>952.70556910745415</v>
      </c>
      <c r="X564">
        <v>908.13412256913819</v>
      </c>
      <c r="Y564">
        <v>923.5560806357895</v>
      </c>
      <c r="Z564">
        <v>2.8807053039878516</v>
      </c>
      <c r="AA564">
        <v>2.7349081027213316E-2</v>
      </c>
      <c r="AB564">
        <v>3</v>
      </c>
      <c r="AC564">
        <v>600</v>
      </c>
      <c r="AD564">
        <f t="shared" si="24"/>
        <v>0.83627194597023968</v>
      </c>
      <c r="AE564">
        <f t="shared" si="25"/>
        <v>-0.25795592853297644</v>
      </c>
      <c r="AF564">
        <f t="shared" si="26"/>
        <v>1.5046771731973274E-2</v>
      </c>
      <c r="AG564" t="s">
        <v>3027</v>
      </c>
    </row>
    <row r="565" spans="1:33">
      <c r="A565" t="s">
        <v>1158</v>
      </c>
      <c r="B565">
        <v>2</v>
      </c>
      <c r="C565">
        <v>1</v>
      </c>
      <c r="D565">
        <v>9.1646000000000001</v>
      </c>
      <c r="L565">
        <v>51601.337299999999</v>
      </c>
      <c r="M565" t="s">
        <v>1159</v>
      </c>
      <c r="N565">
        <v>1278.3625706151902</v>
      </c>
      <c r="O565">
        <v>560.226922641545</v>
      </c>
      <c r="P565">
        <v>1431.9893341129198</v>
      </c>
      <c r="Q565">
        <v>1090.1929424565515</v>
      </c>
      <c r="R565">
        <v>2.8756264893956822</v>
      </c>
      <c r="S565">
        <v>0.42684874149239227</v>
      </c>
      <c r="T565">
        <v>3</v>
      </c>
      <c r="U565">
        <v>637</v>
      </c>
      <c r="V565">
        <v>1174.3619026255944</v>
      </c>
      <c r="W565">
        <v>1404.1645649665711</v>
      </c>
      <c r="X565">
        <v>1395.142501308761</v>
      </c>
      <c r="Y565">
        <v>1324.5563229669754</v>
      </c>
      <c r="Z565">
        <v>3.0373124621192766</v>
      </c>
      <c r="AA565">
        <v>9.8259606842473285E-2</v>
      </c>
      <c r="AB565">
        <v>3</v>
      </c>
      <c r="AC565">
        <v>499</v>
      </c>
      <c r="AD565">
        <f t="shared" si="24"/>
        <v>1.2149742228034688</v>
      </c>
      <c r="AE565">
        <f t="shared" si="25"/>
        <v>0.28092570557747393</v>
      </c>
      <c r="AF565">
        <f t="shared" si="26"/>
        <v>0.44814578977800618</v>
      </c>
      <c r="AG565" t="s">
        <v>3027</v>
      </c>
    </row>
    <row r="566" spans="1:33">
      <c r="A566" t="s">
        <v>1160</v>
      </c>
      <c r="B566">
        <v>3</v>
      </c>
      <c r="C566">
        <v>2</v>
      </c>
      <c r="D566">
        <v>17.039000000000001</v>
      </c>
      <c r="L566">
        <v>48628.890099999997</v>
      </c>
      <c r="M566" t="s">
        <v>1161</v>
      </c>
      <c r="N566">
        <v>838.8936233987223</v>
      </c>
      <c r="O566">
        <v>1293.9903964111504</v>
      </c>
      <c r="P566">
        <v>1122.3414334437498</v>
      </c>
      <c r="Q566">
        <v>1085.0751510845407</v>
      </c>
      <c r="R566">
        <v>2.87358294114527</v>
      </c>
      <c r="S566">
        <v>0.21180624651207983</v>
      </c>
      <c r="T566">
        <v>3</v>
      </c>
      <c r="U566">
        <v>639</v>
      </c>
      <c r="V566">
        <v>861.90448056910839</v>
      </c>
      <c r="W566">
        <v>759.10622801277066</v>
      </c>
      <c r="X566">
        <v>818.9011673987161</v>
      </c>
      <c r="Y566">
        <v>813.30395866019853</v>
      </c>
      <c r="Z566">
        <v>2.8254949181454023</v>
      </c>
      <c r="AA566">
        <v>6.3478345817969795E-2</v>
      </c>
      <c r="AB566">
        <v>3</v>
      </c>
      <c r="AC566">
        <v>648</v>
      </c>
      <c r="AD566">
        <f t="shared" si="24"/>
        <v>0.74953698630670429</v>
      </c>
      <c r="AE566">
        <f t="shared" si="25"/>
        <v>-0.41592842439307554</v>
      </c>
      <c r="AF566">
        <f t="shared" si="26"/>
        <v>0.11633315760423377</v>
      </c>
      <c r="AG566" t="s">
        <v>3027</v>
      </c>
    </row>
    <row r="567" spans="1:33">
      <c r="A567" t="s">
        <v>1162</v>
      </c>
      <c r="B567">
        <v>15</v>
      </c>
      <c r="C567">
        <v>6</v>
      </c>
      <c r="D567">
        <v>80.645300000000006</v>
      </c>
      <c r="L567">
        <v>95761.584300000002</v>
      </c>
      <c r="M567" t="s">
        <v>1163</v>
      </c>
      <c r="N567">
        <v>1089.0810669110322</v>
      </c>
      <c r="O567">
        <v>1095.5661745966161</v>
      </c>
      <c r="P567">
        <v>1055.6888597561792</v>
      </c>
      <c r="Q567">
        <v>1080.1120337546092</v>
      </c>
      <c r="R567">
        <v>2.8715919278419437</v>
      </c>
      <c r="S567">
        <v>1.9811087924661429E-2</v>
      </c>
      <c r="T567">
        <v>3</v>
      </c>
      <c r="U567">
        <v>640</v>
      </c>
      <c r="V567">
        <v>1029.5524742564337</v>
      </c>
      <c r="W567">
        <v>1020.6134845779052</v>
      </c>
      <c r="X567">
        <v>1065.1814279404293</v>
      </c>
      <c r="Y567">
        <v>1038.4491289249227</v>
      </c>
      <c r="Z567">
        <v>2.9316272583344634</v>
      </c>
      <c r="AA567">
        <v>2.2705342026874863E-2</v>
      </c>
      <c r="AB567">
        <v>3</v>
      </c>
      <c r="AC567">
        <v>577</v>
      </c>
      <c r="AD567">
        <f t="shared" si="24"/>
        <v>0.96142723761269377</v>
      </c>
      <c r="AE567">
        <f t="shared" si="25"/>
        <v>-5.6750418713276019E-2</v>
      </c>
      <c r="AF567">
        <f t="shared" si="26"/>
        <v>8.6072782723974839E-2</v>
      </c>
      <c r="AG567" t="s">
        <v>3027</v>
      </c>
    </row>
    <row r="568" spans="1:33">
      <c r="A568" t="s">
        <v>1164</v>
      </c>
      <c r="B568">
        <v>7</v>
      </c>
      <c r="C568">
        <v>1</v>
      </c>
      <c r="D568">
        <v>33.420900000000003</v>
      </c>
      <c r="L568">
        <v>57800.568099999997</v>
      </c>
      <c r="M568" t="s">
        <v>1165</v>
      </c>
      <c r="N568">
        <v>955.97215232809481</v>
      </c>
      <c r="O568">
        <v>1203.5218291699514</v>
      </c>
      <c r="P568">
        <v>1055.9947814765246</v>
      </c>
      <c r="Q568">
        <v>1071.8295876581903</v>
      </c>
      <c r="R568">
        <v>2.8682488646638982</v>
      </c>
      <c r="S568">
        <v>0.11618655784047802</v>
      </c>
      <c r="T568">
        <v>3</v>
      </c>
      <c r="U568">
        <v>642</v>
      </c>
      <c r="V568">
        <v>1618.627521906106</v>
      </c>
      <c r="W568">
        <v>1376.9888552950774</v>
      </c>
      <c r="X568">
        <v>1326.7213387380571</v>
      </c>
      <c r="Y568">
        <v>1440.7792386464137</v>
      </c>
      <c r="Z568">
        <v>3.0738394737194676</v>
      </c>
      <c r="AA568">
        <v>0.10831525423166576</v>
      </c>
      <c r="AB568">
        <v>3</v>
      </c>
      <c r="AC568">
        <v>466</v>
      </c>
      <c r="AD568">
        <f t="shared" si="24"/>
        <v>1.3442241707418534</v>
      </c>
      <c r="AE568">
        <f t="shared" si="25"/>
        <v>0.42677375050447475</v>
      </c>
      <c r="AF568">
        <f t="shared" si="26"/>
        <v>3.2878726073836607E-2</v>
      </c>
      <c r="AG568" t="s">
        <v>3027</v>
      </c>
    </row>
    <row r="569" spans="1:33">
      <c r="A569" t="s">
        <v>1166</v>
      </c>
      <c r="B569">
        <v>3</v>
      </c>
      <c r="C569">
        <v>3</v>
      </c>
      <c r="D569">
        <v>14.9047</v>
      </c>
      <c r="L569">
        <v>15935.491400000001</v>
      </c>
      <c r="M569" t="s">
        <v>1167</v>
      </c>
      <c r="N569">
        <v>1266.3658528773533</v>
      </c>
      <c r="O569">
        <v>851.88799350303918</v>
      </c>
      <c r="P569">
        <v>1092.9762763946842</v>
      </c>
      <c r="Q569">
        <v>1070.4100409250257</v>
      </c>
      <c r="R569">
        <v>2.8676732974910886</v>
      </c>
      <c r="S569">
        <v>0.19446599503185374</v>
      </c>
      <c r="T569">
        <v>3</v>
      </c>
      <c r="U569">
        <v>643</v>
      </c>
      <c r="V569">
        <v>998.5758345838974</v>
      </c>
      <c r="W569">
        <v>1138.5724850945262</v>
      </c>
      <c r="X569">
        <v>984.93886157969757</v>
      </c>
      <c r="Y569">
        <v>1040.6957270860405</v>
      </c>
      <c r="Z569">
        <v>2.9325658033919013</v>
      </c>
      <c r="AA569">
        <v>8.1712221533634596E-2</v>
      </c>
      <c r="AB569">
        <v>3</v>
      </c>
      <c r="AC569">
        <v>575</v>
      </c>
      <c r="AD569">
        <f t="shared" si="24"/>
        <v>0.97224025120942748</v>
      </c>
      <c r="AE569">
        <f t="shared" si="25"/>
        <v>-4.0615231262671123E-2</v>
      </c>
      <c r="AF569">
        <f t="shared" si="26"/>
        <v>0.83018444239848832</v>
      </c>
      <c r="AG569" t="s">
        <v>3027</v>
      </c>
    </row>
    <row r="570" spans="1:33">
      <c r="A570" t="s">
        <v>1168</v>
      </c>
      <c r="B570">
        <v>2</v>
      </c>
      <c r="C570">
        <v>2</v>
      </c>
      <c r="D570">
        <v>12.2539</v>
      </c>
      <c r="L570">
        <v>11848.656199999999</v>
      </c>
      <c r="M570" t="s">
        <v>1169</v>
      </c>
      <c r="N570">
        <v>1037.2396870115051</v>
      </c>
      <c r="O570">
        <v>1204.5358311606635</v>
      </c>
      <c r="P570">
        <v>953.77900600222745</v>
      </c>
      <c r="Q570">
        <v>1065.1848413914654</v>
      </c>
      <c r="R570">
        <v>2.8655481005528838</v>
      </c>
      <c r="S570">
        <v>0.11987851421460023</v>
      </c>
      <c r="T570">
        <v>3</v>
      </c>
      <c r="U570">
        <v>644</v>
      </c>
      <c r="V570">
        <v>748.55088284987414</v>
      </c>
      <c r="W570">
        <v>750.01031467681003</v>
      </c>
      <c r="X570">
        <v>911.92403166536371</v>
      </c>
      <c r="Y570">
        <v>803.49507639734929</v>
      </c>
      <c r="Z570">
        <v>2.820225251830657</v>
      </c>
      <c r="AA570">
        <v>0.11687074109262745</v>
      </c>
      <c r="AB570">
        <v>3</v>
      </c>
      <c r="AC570">
        <v>651</v>
      </c>
      <c r="AD570">
        <f t="shared" si="24"/>
        <v>0.7543245502327397</v>
      </c>
      <c r="AE570">
        <f t="shared" si="25"/>
        <v>-0.40674271427292191</v>
      </c>
      <c r="AF570">
        <f t="shared" si="26"/>
        <v>4.5947700542621185E-2</v>
      </c>
      <c r="AG570" t="s">
        <v>3027</v>
      </c>
    </row>
    <row r="571" spans="1:33">
      <c r="A571" t="s">
        <v>1170</v>
      </c>
      <c r="B571">
        <v>2</v>
      </c>
      <c r="C571">
        <v>1</v>
      </c>
      <c r="D571">
        <v>9.4768000000000008</v>
      </c>
      <c r="L571">
        <v>28477.1093</v>
      </c>
      <c r="M571" t="s">
        <v>1171</v>
      </c>
      <c r="N571">
        <v>975.73859185154913</v>
      </c>
      <c r="O571">
        <v>1132.1675644367467</v>
      </c>
      <c r="P571">
        <v>1080.2337709405415</v>
      </c>
      <c r="Q571">
        <v>1062.7133090762793</v>
      </c>
      <c r="R571">
        <v>2.8645392427475644</v>
      </c>
      <c r="S571">
        <v>7.4970970154988728E-2</v>
      </c>
      <c r="T571">
        <v>3</v>
      </c>
      <c r="U571">
        <v>646</v>
      </c>
      <c r="V571">
        <v>664.20434264239248</v>
      </c>
      <c r="W571">
        <v>592.65511233343761</v>
      </c>
      <c r="X571">
        <v>819.0597551501661</v>
      </c>
      <c r="Y571">
        <v>691.97307004199865</v>
      </c>
      <c r="Z571">
        <v>2.755331225033276</v>
      </c>
      <c r="AA571">
        <v>0.16724426600653458</v>
      </c>
      <c r="AB571">
        <v>3</v>
      </c>
      <c r="AC571">
        <v>701</v>
      </c>
      <c r="AD571">
        <f t="shared" si="24"/>
        <v>0.65113804836364408</v>
      </c>
      <c r="AE571">
        <f t="shared" si="25"/>
        <v>-0.6189646519942773</v>
      </c>
      <c r="AF571">
        <f t="shared" si="26"/>
        <v>1.0258213335007472E-2</v>
      </c>
      <c r="AG571" t="s">
        <v>3027</v>
      </c>
    </row>
    <row r="572" spans="1:33">
      <c r="A572" t="s">
        <v>1172</v>
      </c>
      <c r="B572">
        <v>9</v>
      </c>
      <c r="C572">
        <v>6</v>
      </c>
      <c r="D572">
        <v>45.3446</v>
      </c>
      <c r="L572">
        <v>56255.458400000003</v>
      </c>
      <c r="M572" t="s">
        <v>1173</v>
      </c>
      <c r="N572">
        <v>1022.8698181061949</v>
      </c>
      <c r="O572">
        <v>1116.9383206851403</v>
      </c>
      <c r="P572">
        <v>1017.8122545792281</v>
      </c>
      <c r="Q572">
        <v>1052.5401311235214</v>
      </c>
      <c r="R572">
        <v>2.8603617867228719</v>
      </c>
      <c r="S572">
        <v>5.3040989017671875E-2</v>
      </c>
      <c r="T572">
        <v>3</v>
      </c>
      <c r="U572">
        <v>649</v>
      </c>
      <c r="V572">
        <v>959.06703110123283</v>
      </c>
      <c r="W572">
        <v>1049.3705636304144</v>
      </c>
      <c r="X572">
        <v>1149.0081680444623</v>
      </c>
      <c r="Y572">
        <v>1052.4819209253699</v>
      </c>
      <c r="Z572">
        <v>2.9374566764143228</v>
      </c>
      <c r="AA572">
        <v>9.0271180349994082E-2</v>
      </c>
      <c r="AB572">
        <v>3</v>
      </c>
      <c r="AC572">
        <v>567</v>
      </c>
      <c r="AD572">
        <f t="shared" si="24"/>
        <v>0.99994469550715426</v>
      </c>
      <c r="AE572">
        <f t="shared" si="25"/>
        <v>-7.9789723952878105E-5</v>
      </c>
      <c r="AF572">
        <f t="shared" si="26"/>
        <v>0.99931380021303839</v>
      </c>
      <c r="AG572" t="s">
        <v>3027</v>
      </c>
    </row>
    <row r="573" spans="1:33">
      <c r="A573" t="s">
        <v>1174</v>
      </c>
      <c r="B573">
        <v>7</v>
      </c>
      <c r="C573">
        <v>1</v>
      </c>
      <c r="D573">
        <v>31.273900000000001</v>
      </c>
      <c r="L573">
        <v>167211.94450000001</v>
      </c>
      <c r="M573" t="s">
        <v>1175</v>
      </c>
      <c r="N573">
        <v>732.61395579415341</v>
      </c>
      <c r="O573">
        <v>1180.0771731157306</v>
      </c>
      <c r="P573">
        <v>1208.4200422398474</v>
      </c>
      <c r="Q573">
        <v>1040.3703903832438</v>
      </c>
      <c r="R573">
        <v>2.8553111065685219</v>
      </c>
      <c r="S573">
        <v>0.25654457567562489</v>
      </c>
      <c r="T573">
        <v>3</v>
      </c>
      <c r="U573">
        <v>653</v>
      </c>
      <c r="V573">
        <v>371.04950298713555</v>
      </c>
      <c r="W573">
        <v>564.96366796073187</v>
      </c>
      <c r="X573">
        <v>416.85646744227654</v>
      </c>
      <c r="Y573">
        <v>450.95654613004797</v>
      </c>
      <c r="Z573">
        <v>2.5693767275328572</v>
      </c>
      <c r="AA573">
        <v>0.22475504756066964</v>
      </c>
      <c r="AB573">
        <v>3</v>
      </c>
      <c r="AC573">
        <v>837</v>
      </c>
      <c r="AD573">
        <f t="shared" si="24"/>
        <v>0.43345768997128797</v>
      </c>
      <c r="AE573">
        <f t="shared" si="25"/>
        <v>-1.2060369167749732</v>
      </c>
      <c r="AF573">
        <f t="shared" si="26"/>
        <v>2.3254010526961751E-2</v>
      </c>
      <c r="AG573" t="s">
        <v>3027</v>
      </c>
    </row>
    <row r="574" spans="1:33">
      <c r="A574" t="s">
        <v>1176</v>
      </c>
      <c r="B574">
        <v>3</v>
      </c>
      <c r="C574">
        <v>3</v>
      </c>
      <c r="D574">
        <v>18.354099999999999</v>
      </c>
      <c r="L574">
        <v>32920.702700000002</v>
      </c>
      <c r="M574" t="s">
        <v>1177</v>
      </c>
      <c r="N574">
        <v>1053.5488727411389</v>
      </c>
      <c r="O574">
        <v>1067.0939134814957</v>
      </c>
      <c r="P574">
        <v>992.16041928955894</v>
      </c>
      <c r="Q574">
        <v>1037.6010685040644</v>
      </c>
      <c r="R574">
        <v>2.8541535334770938</v>
      </c>
      <c r="S574">
        <v>3.8484224047782095E-2</v>
      </c>
      <c r="T574">
        <v>3</v>
      </c>
      <c r="U574">
        <v>654</v>
      </c>
      <c r="V574">
        <v>1322.1795262019505</v>
      </c>
      <c r="W574">
        <v>1451.5829851719029</v>
      </c>
      <c r="X574">
        <v>1315.3379653646703</v>
      </c>
      <c r="Y574">
        <v>1363.0334922461745</v>
      </c>
      <c r="Z574">
        <v>3.049748559345411</v>
      </c>
      <c r="AA574">
        <v>5.63173019762492E-2</v>
      </c>
      <c r="AB574">
        <v>3</v>
      </c>
      <c r="AC574">
        <v>488</v>
      </c>
      <c r="AD574">
        <f t="shared" si="24"/>
        <v>1.3136392527152023</v>
      </c>
      <c r="AE574">
        <f t="shared" si="25"/>
        <v>0.39356914188995895</v>
      </c>
      <c r="AF574">
        <f t="shared" si="26"/>
        <v>2.8665155687051086E-3</v>
      </c>
      <c r="AG574" t="s">
        <v>3027</v>
      </c>
    </row>
    <row r="575" spans="1:33">
      <c r="A575" t="s">
        <v>1178</v>
      </c>
      <c r="B575">
        <v>17</v>
      </c>
      <c r="C575">
        <v>7</v>
      </c>
      <c r="D575">
        <v>64.2119</v>
      </c>
      <c r="L575">
        <v>280022.3836</v>
      </c>
      <c r="M575" t="s">
        <v>1179</v>
      </c>
      <c r="N575">
        <v>967.64208102496013</v>
      </c>
      <c r="O575">
        <v>1109.9072670694097</v>
      </c>
      <c r="P575">
        <v>1029.4103723934766</v>
      </c>
      <c r="Q575">
        <v>1035.6532401626155</v>
      </c>
      <c r="R575">
        <v>2.853337491425965</v>
      </c>
      <c r="S575">
        <v>6.8881896072173224E-2</v>
      </c>
      <c r="T575">
        <v>3</v>
      </c>
      <c r="U575">
        <v>655</v>
      </c>
      <c r="V575">
        <v>888.09864144552353</v>
      </c>
      <c r="W575">
        <v>691.5334502718606</v>
      </c>
      <c r="X575">
        <v>774.57681238278167</v>
      </c>
      <c r="Y575">
        <v>784.73630136672205</v>
      </c>
      <c r="Z575">
        <v>2.8099657752042253</v>
      </c>
      <c r="AA575">
        <v>0.12574367987068569</v>
      </c>
      <c r="AB575">
        <v>3</v>
      </c>
      <c r="AC575">
        <v>653</v>
      </c>
      <c r="AD575">
        <f t="shared" si="24"/>
        <v>0.75772108939040728</v>
      </c>
      <c r="AE575">
        <f t="shared" si="25"/>
        <v>-0.40026119240270552</v>
      </c>
      <c r="AF575">
        <f t="shared" si="26"/>
        <v>2.3391044272869223E-2</v>
      </c>
      <c r="AG575" t="s">
        <v>3027</v>
      </c>
    </row>
    <row r="576" spans="1:33">
      <c r="A576" t="s">
        <v>1180</v>
      </c>
      <c r="B576">
        <v>12</v>
      </c>
      <c r="C576">
        <v>1</v>
      </c>
      <c r="D576">
        <v>72.289900000000003</v>
      </c>
      <c r="L576">
        <v>48337.943700000003</v>
      </c>
      <c r="M576" t="s">
        <v>1181</v>
      </c>
      <c r="N576">
        <v>1012.9612886037673</v>
      </c>
      <c r="O576">
        <v>1073.6497623947248</v>
      </c>
      <c r="P576">
        <v>1014.1540699433954</v>
      </c>
      <c r="Q576">
        <v>1033.5883736472961</v>
      </c>
      <c r="R576">
        <v>2.852470738674481</v>
      </c>
      <c r="S576">
        <v>3.357168755992692E-2</v>
      </c>
      <c r="T576">
        <v>3</v>
      </c>
      <c r="U576">
        <v>656</v>
      </c>
      <c r="V576">
        <v>1213.853707501386</v>
      </c>
      <c r="W576">
        <v>903.12512022870931</v>
      </c>
      <c r="X576">
        <v>854.76744691461556</v>
      </c>
      <c r="Y576">
        <v>990.58209154823692</v>
      </c>
      <c r="Z576">
        <v>2.9111325041944691</v>
      </c>
      <c r="AA576">
        <v>0.19671743272506179</v>
      </c>
      <c r="AB576">
        <v>3</v>
      </c>
      <c r="AC576">
        <v>587</v>
      </c>
      <c r="AD576">
        <f t="shared" si="24"/>
        <v>0.95839128690341213</v>
      </c>
      <c r="AE576">
        <f t="shared" si="25"/>
        <v>-6.1313302785683331E-2</v>
      </c>
      <c r="AF576">
        <f t="shared" si="26"/>
        <v>0.72577487576663369</v>
      </c>
      <c r="AG576" t="s">
        <v>3027</v>
      </c>
    </row>
    <row r="577" spans="1:33">
      <c r="A577" t="s">
        <v>1182</v>
      </c>
      <c r="B577">
        <v>3</v>
      </c>
      <c r="C577">
        <v>2</v>
      </c>
      <c r="D577">
        <v>17.388100000000001</v>
      </c>
      <c r="L577">
        <v>43767.245900000002</v>
      </c>
      <c r="M577" t="s">
        <v>1183</v>
      </c>
      <c r="N577">
        <v>863.38308085937263</v>
      </c>
      <c r="O577">
        <v>1102.6507173597815</v>
      </c>
      <c r="P577">
        <v>1126.7397144453791</v>
      </c>
      <c r="Q577">
        <v>1030.9245042215111</v>
      </c>
      <c r="R577">
        <v>2.8513499857389308</v>
      </c>
      <c r="S577">
        <v>0.14122681456117572</v>
      </c>
      <c r="T577">
        <v>3</v>
      </c>
      <c r="U577">
        <v>657</v>
      </c>
      <c r="V577">
        <v>609.23652934629274</v>
      </c>
      <c r="W577">
        <v>586.35230779751282</v>
      </c>
      <c r="X577">
        <v>440.19371287501514</v>
      </c>
      <c r="Y577">
        <v>545.26085000627359</v>
      </c>
      <c r="Z577">
        <v>2.6518463482150207</v>
      </c>
      <c r="AA577">
        <v>0.16818998061481444</v>
      </c>
      <c r="AB577">
        <v>3</v>
      </c>
      <c r="AC577">
        <v>771</v>
      </c>
      <c r="AD577">
        <f t="shared" si="24"/>
        <v>0.52890473334710386</v>
      </c>
      <c r="AE577">
        <f t="shared" si="25"/>
        <v>-0.91892020828512633</v>
      </c>
      <c r="AF577">
        <f t="shared" si="26"/>
        <v>8.1097006164109354E-3</v>
      </c>
      <c r="AG577" t="s">
        <v>3027</v>
      </c>
    </row>
    <row r="578" spans="1:33">
      <c r="A578" t="s">
        <v>1184</v>
      </c>
      <c r="B578">
        <v>6</v>
      </c>
      <c r="C578">
        <v>3</v>
      </c>
      <c r="D578">
        <v>32.561300000000003</v>
      </c>
      <c r="L578">
        <v>30396.050800000001</v>
      </c>
      <c r="M578" t="s">
        <v>1185</v>
      </c>
      <c r="N578">
        <v>978.50440115962385</v>
      </c>
      <c r="O578">
        <v>1070.875213291928</v>
      </c>
      <c r="P578">
        <v>1039.094339116506</v>
      </c>
      <c r="Q578">
        <v>1029.4913178560194</v>
      </c>
      <c r="R578">
        <v>2.8507458115486668</v>
      </c>
      <c r="S578">
        <v>4.5583864219783783E-2</v>
      </c>
      <c r="T578">
        <v>3</v>
      </c>
      <c r="U578">
        <v>658</v>
      </c>
      <c r="V578">
        <v>1350.4369802700971</v>
      </c>
      <c r="W578">
        <v>1408.6290024757263</v>
      </c>
      <c r="X578">
        <v>1416.83324196785</v>
      </c>
      <c r="Y578">
        <v>1391.9664082378908</v>
      </c>
      <c r="Z578">
        <v>3.0588707867114175</v>
      </c>
      <c r="AA578">
        <v>2.600545611542792E-2</v>
      </c>
      <c r="AB578">
        <v>3</v>
      </c>
      <c r="AC578">
        <v>479</v>
      </c>
      <c r="AD578">
        <f t="shared" si="24"/>
        <v>1.352091449529413</v>
      </c>
      <c r="AE578">
        <f t="shared" si="25"/>
        <v>0.43519273247865065</v>
      </c>
      <c r="AF578">
        <f t="shared" si="26"/>
        <v>4.4945202817663684E-4</v>
      </c>
      <c r="AG578" t="s">
        <v>3027</v>
      </c>
    </row>
    <row r="579" spans="1:33">
      <c r="A579" t="s">
        <v>1186</v>
      </c>
      <c r="B579">
        <v>7</v>
      </c>
      <c r="C579">
        <v>3</v>
      </c>
      <c r="D579">
        <v>28.238299999999999</v>
      </c>
      <c r="L579">
        <v>233906.321</v>
      </c>
      <c r="M579" t="s">
        <v>1187</v>
      </c>
      <c r="N579">
        <v>1518.6728940732612</v>
      </c>
      <c r="O579">
        <v>501.96788095169808</v>
      </c>
      <c r="P579">
        <v>1021.3788499374302</v>
      </c>
      <c r="Q579">
        <v>1014.0065416541297</v>
      </c>
      <c r="R579">
        <v>2.8441638799393729</v>
      </c>
      <c r="S579">
        <v>0.50137013671154573</v>
      </c>
      <c r="T579">
        <v>3</v>
      </c>
      <c r="U579">
        <v>659</v>
      </c>
      <c r="V579">
        <v>759.20131803627351</v>
      </c>
      <c r="W579">
        <v>768.69565970314</v>
      </c>
      <c r="X579">
        <v>725.14046729843892</v>
      </c>
      <c r="Y579">
        <v>751.01248167928406</v>
      </c>
      <c r="Z579">
        <v>2.7908891869161798</v>
      </c>
      <c r="AA579">
        <v>3.0496427853722849E-2</v>
      </c>
      <c r="AB579">
        <v>3</v>
      </c>
      <c r="AC579">
        <v>669</v>
      </c>
      <c r="AD579">
        <f t="shared" ref="AD579:AD642" si="27">(Y579/Q579)</f>
        <v>0.74063869494783696</v>
      </c>
      <c r="AE579">
        <f t="shared" ref="AE579:AE642" si="28">(LOG(AD579,2))</f>
        <v>-0.43315816926247103</v>
      </c>
      <c r="AF579">
        <f t="shared" ref="AF579:AF642" si="29">_xlfn.T.TEST(N579:P579,V579:X579,2,2)</f>
        <v>0.42133284143531241</v>
      </c>
      <c r="AG579" t="s">
        <v>3027</v>
      </c>
    </row>
    <row r="580" spans="1:33">
      <c r="A580" t="s">
        <v>1188</v>
      </c>
      <c r="B580">
        <v>3</v>
      </c>
      <c r="C580">
        <v>1</v>
      </c>
      <c r="D580">
        <v>10.26</v>
      </c>
      <c r="L580">
        <v>59249.445099999997</v>
      </c>
      <c r="M580" t="s">
        <v>1189</v>
      </c>
      <c r="N580">
        <v>1598.0935345707892</v>
      </c>
      <c r="O580">
        <v>205.90238268597398</v>
      </c>
      <c r="P580">
        <v>1224.7715118108117</v>
      </c>
      <c r="Q580">
        <v>1009.589143022525</v>
      </c>
      <c r="R580">
        <v>2.8422677947560433</v>
      </c>
      <c r="S580">
        <v>0.71376413406980244</v>
      </c>
      <c r="T580">
        <v>3</v>
      </c>
      <c r="U580">
        <v>660</v>
      </c>
      <c r="V580">
        <v>327.78846051761218</v>
      </c>
      <c r="W580">
        <v>440.83021924459905</v>
      </c>
      <c r="X580">
        <v>312.23177861367788</v>
      </c>
      <c r="Y580">
        <v>360.28348612529641</v>
      </c>
      <c r="Z580">
        <v>2.47188638831574</v>
      </c>
      <c r="AA580">
        <v>0.19481285153942701</v>
      </c>
      <c r="AB580">
        <v>3</v>
      </c>
      <c r="AC580">
        <v>895</v>
      </c>
      <c r="AD580">
        <f t="shared" si="27"/>
        <v>0.35686149025600017</v>
      </c>
      <c r="AE580">
        <f t="shared" si="28"/>
        <v>-1.4865638696401646</v>
      </c>
      <c r="AF580">
        <f t="shared" si="29"/>
        <v>0.19530848608094242</v>
      </c>
      <c r="AG580" t="s">
        <v>3027</v>
      </c>
    </row>
    <row r="581" spans="1:33">
      <c r="A581" t="s">
        <v>1190</v>
      </c>
      <c r="B581">
        <v>3</v>
      </c>
      <c r="C581">
        <v>1</v>
      </c>
      <c r="D581">
        <v>11.7761</v>
      </c>
      <c r="L581">
        <v>80656.963099999994</v>
      </c>
      <c r="M581" t="s">
        <v>1191</v>
      </c>
      <c r="N581">
        <v>917.43850460589499</v>
      </c>
      <c r="O581">
        <v>1033.2261801366042</v>
      </c>
      <c r="P581">
        <v>1055.7546268930739</v>
      </c>
      <c r="Q581">
        <v>1002.1397705451911</v>
      </c>
      <c r="R581">
        <v>2.8390514208937829</v>
      </c>
      <c r="S581">
        <v>7.4054820610905431E-2</v>
      </c>
      <c r="T581">
        <v>3</v>
      </c>
      <c r="U581">
        <v>661</v>
      </c>
      <c r="V581">
        <v>1009.6960729752197</v>
      </c>
      <c r="W581">
        <v>883.67942571072649</v>
      </c>
      <c r="X581">
        <v>842.47635971721286</v>
      </c>
      <c r="Y581">
        <v>911.95061946771978</v>
      </c>
      <c r="Z581">
        <v>2.8752133546412928</v>
      </c>
      <c r="AA581">
        <v>9.5532489151313557E-2</v>
      </c>
      <c r="AB581">
        <v>3</v>
      </c>
      <c r="AC581">
        <v>607</v>
      </c>
      <c r="AD581">
        <f t="shared" si="27"/>
        <v>0.91000342095154452</v>
      </c>
      <c r="AE581">
        <f t="shared" si="28"/>
        <v>-0.13605612608091674</v>
      </c>
      <c r="AF581">
        <f t="shared" si="29"/>
        <v>0.24400158636005906</v>
      </c>
      <c r="AG581" t="s">
        <v>3027</v>
      </c>
    </row>
    <row r="582" spans="1:33">
      <c r="A582" t="s">
        <v>1192</v>
      </c>
      <c r="B582">
        <v>6</v>
      </c>
      <c r="C582">
        <v>2</v>
      </c>
      <c r="D582">
        <v>25.337</v>
      </c>
      <c r="L582">
        <v>88602.723100000003</v>
      </c>
      <c r="M582" t="s">
        <v>1193</v>
      </c>
      <c r="N582">
        <v>1072.7149818514006</v>
      </c>
      <c r="O582">
        <v>1004.1004615518693</v>
      </c>
      <c r="P582">
        <v>926.00826855530067</v>
      </c>
      <c r="Q582">
        <v>1000.9412373195235</v>
      </c>
      <c r="R582">
        <v>2.8385317050896197</v>
      </c>
      <c r="S582">
        <v>7.3335336686070007E-2</v>
      </c>
      <c r="T582">
        <v>3</v>
      </c>
      <c r="U582">
        <v>662</v>
      </c>
      <c r="V582">
        <v>1023.8537340347737</v>
      </c>
      <c r="W582">
        <v>1031.8576867089989</v>
      </c>
      <c r="X582">
        <v>1084.2747487936333</v>
      </c>
      <c r="Y582">
        <v>1046.6620565124688</v>
      </c>
      <c r="Z582">
        <v>2.9350485124167132</v>
      </c>
      <c r="AA582">
        <v>3.13553614124722E-2</v>
      </c>
      <c r="AB582">
        <v>3</v>
      </c>
      <c r="AC582">
        <v>572</v>
      </c>
      <c r="AD582">
        <f t="shared" si="27"/>
        <v>1.0456778255188923</v>
      </c>
      <c r="AE582">
        <f t="shared" si="28"/>
        <v>6.4438424126476143E-2</v>
      </c>
      <c r="AF582">
        <f t="shared" si="29"/>
        <v>0.38044294113060156</v>
      </c>
      <c r="AG582" t="s">
        <v>3027</v>
      </c>
    </row>
    <row r="583" spans="1:33">
      <c r="A583" t="s">
        <v>1194</v>
      </c>
      <c r="B583">
        <v>10</v>
      </c>
      <c r="C583">
        <v>7</v>
      </c>
      <c r="D583">
        <v>49.566600000000001</v>
      </c>
      <c r="L583">
        <v>52112.117100000003</v>
      </c>
      <c r="M583" t="s">
        <v>1195</v>
      </c>
      <c r="N583">
        <v>938.3120562796513</v>
      </c>
      <c r="O583">
        <v>963.91465958917706</v>
      </c>
      <c r="P583">
        <v>1072.1744462308986</v>
      </c>
      <c r="Q583">
        <v>991.46705403324222</v>
      </c>
      <c r="R583">
        <v>2.8344014105589359</v>
      </c>
      <c r="S583">
        <v>7.1668816637446786E-2</v>
      </c>
      <c r="T583">
        <v>3</v>
      </c>
      <c r="U583">
        <v>663</v>
      </c>
      <c r="V583">
        <v>774.55503898541906</v>
      </c>
      <c r="W583">
        <v>607.31010890672917</v>
      </c>
      <c r="X583">
        <v>724.65838138855679</v>
      </c>
      <c r="Y583">
        <v>702.17450976023497</v>
      </c>
      <c r="Z583">
        <v>2.7616870916820355</v>
      </c>
      <c r="AA583">
        <v>0.12227663549014928</v>
      </c>
      <c r="AB583">
        <v>3</v>
      </c>
      <c r="AC583">
        <v>698</v>
      </c>
      <c r="AD583">
        <f t="shared" si="27"/>
        <v>0.70821769306788507</v>
      </c>
      <c r="AE583">
        <f t="shared" si="28"/>
        <v>-0.49773520854000036</v>
      </c>
      <c r="AF583">
        <f t="shared" si="29"/>
        <v>1.0856334540251325E-2</v>
      </c>
      <c r="AG583" t="s">
        <v>3027</v>
      </c>
    </row>
    <row r="584" spans="1:33">
      <c r="A584" t="s">
        <v>1196</v>
      </c>
      <c r="B584">
        <v>3</v>
      </c>
      <c r="C584">
        <v>1</v>
      </c>
      <c r="D584">
        <v>10.462</v>
      </c>
      <c r="L584">
        <v>51695.0795</v>
      </c>
      <c r="M584" t="s">
        <v>1197</v>
      </c>
      <c r="N584">
        <v>1594.1875527432223</v>
      </c>
      <c r="O584">
        <v>362.06962153931346</v>
      </c>
      <c r="P584">
        <v>1016.9227083208256</v>
      </c>
      <c r="Q584">
        <v>991.05996086778714</v>
      </c>
      <c r="R584">
        <v>2.8342230540305922</v>
      </c>
      <c r="S584">
        <v>0.62202692986384234</v>
      </c>
      <c r="T584">
        <v>3</v>
      </c>
      <c r="U584">
        <v>664</v>
      </c>
      <c r="V584">
        <v>220.22973105437183</v>
      </c>
      <c r="W584">
        <v>440.26181639276439</v>
      </c>
      <c r="X584">
        <v>73.951213182226269</v>
      </c>
      <c r="Y584">
        <v>244.81425354312086</v>
      </c>
      <c r="Z584">
        <v>2.3040787316089939</v>
      </c>
      <c r="AA584">
        <v>0.75317763717650454</v>
      </c>
      <c r="AB584">
        <v>3</v>
      </c>
      <c r="AC584">
        <v>969</v>
      </c>
      <c r="AD584">
        <f t="shared" si="27"/>
        <v>0.24702264566188081</v>
      </c>
      <c r="AE584">
        <f t="shared" si="28"/>
        <v>-2.0172847887595573</v>
      </c>
      <c r="AF584">
        <f t="shared" si="29"/>
        <v>0.11496216892313293</v>
      </c>
      <c r="AG584" t="s">
        <v>3027</v>
      </c>
    </row>
    <row r="585" spans="1:33">
      <c r="A585" t="s">
        <v>1198</v>
      </c>
      <c r="B585">
        <v>5</v>
      </c>
      <c r="C585">
        <v>1</v>
      </c>
      <c r="D585">
        <v>23.317699999999999</v>
      </c>
      <c r="L585">
        <v>51766.827400000002</v>
      </c>
      <c r="M585" t="s">
        <v>1199</v>
      </c>
      <c r="N585">
        <v>1157.637094307694</v>
      </c>
      <c r="O585">
        <v>815.98721916202464</v>
      </c>
      <c r="P585">
        <v>997.16557756777524</v>
      </c>
      <c r="Q585">
        <v>990.2632970124979</v>
      </c>
      <c r="R585">
        <v>2.8338738058869049</v>
      </c>
      <c r="S585">
        <v>0.17261014326688914</v>
      </c>
      <c r="T585">
        <v>3</v>
      </c>
      <c r="U585">
        <v>665</v>
      </c>
      <c r="V585">
        <v>767.66327345097613</v>
      </c>
      <c r="W585">
        <v>936.2307421642563</v>
      </c>
      <c r="X585">
        <v>866.35260603078586</v>
      </c>
      <c r="Y585">
        <v>856.74887388200625</v>
      </c>
      <c r="Z585">
        <v>2.8480955742253458</v>
      </c>
      <c r="AA585">
        <v>9.8854057701720094E-2</v>
      </c>
      <c r="AB585">
        <v>3</v>
      </c>
      <c r="AC585">
        <v>631</v>
      </c>
      <c r="AD585">
        <f t="shared" si="27"/>
        <v>0.86517280451240774</v>
      </c>
      <c r="AE585">
        <f t="shared" si="28"/>
        <v>-0.2089397779597808</v>
      </c>
      <c r="AF585">
        <f t="shared" si="29"/>
        <v>0.29211424102546957</v>
      </c>
      <c r="AG585" t="s">
        <v>3027</v>
      </c>
    </row>
    <row r="586" spans="1:33">
      <c r="A586" t="s">
        <v>1200</v>
      </c>
      <c r="B586">
        <v>3</v>
      </c>
      <c r="C586">
        <v>1</v>
      </c>
      <c r="D586">
        <v>14.77</v>
      </c>
      <c r="L586">
        <v>21309.014599999999</v>
      </c>
      <c r="M586" t="s">
        <v>1201</v>
      </c>
      <c r="N586">
        <v>999.83669150909441</v>
      </c>
      <c r="O586">
        <v>952.37084997073123</v>
      </c>
      <c r="P586">
        <v>1008.9500788912854</v>
      </c>
      <c r="Q586">
        <v>987.05254012370381</v>
      </c>
      <c r="R586">
        <v>2.8324633936513828</v>
      </c>
      <c r="S586">
        <v>3.0777399282310453E-2</v>
      </c>
      <c r="T586">
        <v>3</v>
      </c>
      <c r="U586">
        <v>666</v>
      </c>
      <c r="V586">
        <v>1022.2574192504245</v>
      </c>
      <c r="W586">
        <v>1215.7524717356862</v>
      </c>
      <c r="X586">
        <v>931.57740316959075</v>
      </c>
      <c r="Y586">
        <v>1056.5290980519005</v>
      </c>
      <c r="Z586">
        <v>2.9391234944964304</v>
      </c>
      <c r="AA586">
        <v>0.13738791135022932</v>
      </c>
      <c r="AB586">
        <v>3</v>
      </c>
      <c r="AC586">
        <v>563</v>
      </c>
      <c r="AD586">
        <f t="shared" si="27"/>
        <v>1.0703879024712195</v>
      </c>
      <c r="AE586">
        <f t="shared" si="28"/>
        <v>9.8133715838456356E-2</v>
      </c>
      <c r="AF586">
        <f t="shared" si="29"/>
        <v>0.4626325449517863</v>
      </c>
      <c r="AG586" t="s">
        <v>3027</v>
      </c>
    </row>
    <row r="587" spans="1:33">
      <c r="A587" t="s">
        <v>1202</v>
      </c>
      <c r="B587">
        <v>4</v>
      </c>
      <c r="C587">
        <v>3</v>
      </c>
      <c r="D587">
        <v>21.206900000000001</v>
      </c>
      <c r="L587">
        <v>35906.046900000001</v>
      </c>
      <c r="M587" t="s">
        <v>1203</v>
      </c>
      <c r="N587">
        <v>989.55153777839928</v>
      </c>
      <c r="O587">
        <v>1002.4588621005261</v>
      </c>
      <c r="P587">
        <v>963.8927334199052</v>
      </c>
      <c r="Q587">
        <v>985.30104443294363</v>
      </c>
      <c r="R587">
        <v>2.8316920663199348</v>
      </c>
      <c r="S587">
        <v>1.992412953433326E-2</v>
      </c>
      <c r="T587">
        <v>3</v>
      </c>
      <c r="U587">
        <v>667</v>
      </c>
      <c r="V587">
        <v>830.2238322671385</v>
      </c>
      <c r="W587">
        <v>840.46347033448603</v>
      </c>
      <c r="X587">
        <v>852.32129533722502</v>
      </c>
      <c r="Y587">
        <v>841.00286597961644</v>
      </c>
      <c r="Z587">
        <v>2.8400395077577794</v>
      </c>
      <c r="AA587">
        <v>1.3149303642622167E-2</v>
      </c>
      <c r="AB587">
        <v>3</v>
      </c>
      <c r="AC587">
        <v>635</v>
      </c>
      <c r="AD587">
        <f t="shared" si="27"/>
        <v>0.85354914696515616</v>
      </c>
      <c r="AE587">
        <f t="shared" si="28"/>
        <v>-0.22845386952942312</v>
      </c>
      <c r="AF587">
        <f t="shared" si="29"/>
        <v>3.757268146047574E-4</v>
      </c>
      <c r="AG587" t="s">
        <v>3027</v>
      </c>
    </row>
    <row r="588" spans="1:33">
      <c r="A588" t="s">
        <v>1204</v>
      </c>
      <c r="B588">
        <v>3</v>
      </c>
      <c r="C588">
        <v>2</v>
      </c>
      <c r="D588">
        <v>15.1744</v>
      </c>
      <c r="L588">
        <v>48081.632799999999</v>
      </c>
      <c r="M588" t="s">
        <v>1205</v>
      </c>
      <c r="N588">
        <v>1046.4405026980542</v>
      </c>
      <c r="O588">
        <v>913.0820970255478</v>
      </c>
      <c r="P588">
        <v>996.16148453692733</v>
      </c>
      <c r="Q588">
        <v>985.2280280868431</v>
      </c>
      <c r="R588">
        <v>2.8316598814649563</v>
      </c>
      <c r="S588">
        <v>6.8357917389119172E-2</v>
      </c>
      <c r="T588">
        <v>3</v>
      </c>
      <c r="U588">
        <v>668</v>
      </c>
      <c r="V588">
        <v>1081.8994691160951</v>
      </c>
      <c r="W588">
        <v>1211.0567573043131</v>
      </c>
      <c r="X588">
        <v>959.55576679103115</v>
      </c>
      <c r="Y588">
        <v>1084.1706644038129</v>
      </c>
      <c r="Z588">
        <v>2.9503396838842826</v>
      </c>
      <c r="AA588">
        <v>0.11600191839949532</v>
      </c>
      <c r="AB588">
        <v>3</v>
      </c>
      <c r="AC588">
        <v>554</v>
      </c>
      <c r="AD588">
        <f t="shared" si="27"/>
        <v>1.1004261282630181</v>
      </c>
      <c r="AE588">
        <f t="shared" si="28"/>
        <v>0.13806230019021418</v>
      </c>
      <c r="AF588">
        <f t="shared" si="29"/>
        <v>0.2959186610714814</v>
      </c>
      <c r="AG588" t="s">
        <v>3027</v>
      </c>
    </row>
    <row r="589" spans="1:33">
      <c r="A589" t="s">
        <v>1206</v>
      </c>
      <c r="B589">
        <v>6</v>
      </c>
      <c r="C589">
        <v>3</v>
      </c>
      <c r="D589">
        <v>27.782</v>
      </c>
      <c r="L589">
        <v>57853.515500000001</v>
      </c>
      <c r="M589" t="s">
        <v>1207</v>
      </c>
      <c r="N589">
        <v>923.45062083914456</v>
      </c>
      <c r="O589">
        <v>1020.2670851424091</v>
      </c>
      <c r="P589">
        <v>1002.9030987046868</v>
      </c>
      <c r="Q589">
        <v>982.2069348954135</v>
      </c>
      <c r="R589">
        <v>2.8303261193246376</v>
      </c>
      <c r="S589">
        <v>5.2554928622291483E-2</v>
      </c>
      <c r="T589">
        <v>3</v>
      </c>
      <c r="U589">
        <v>669</v>
      </c>
      <c r="V589">
        <v>872.78589750817764</v>
      </c>
      <c r="W589">
        <v>842.9493801286834</v>
      </c>
      <c r="X589">
        <v>779.07296863767851</v>
      </c>
      <c r="Y589">
        <v>831.60274875817981</v>
      </c>
      <c r="Z589">
        <v>2.8351579481309526</v>
      </c>
      <c r="AA589">
        <v>5.7570461097618757E-2</v>
      </c>
      <c r="AB589">
        <v>3</v>
      </c>
      <c r="AC589">
        <v>640</v>
      </c>
      <c r="AD589">
        <f t="shared" si="27"/>
        <v>0.84666755977112884</v>
      </c>
      <c r="AE589">
        <f t="shared" si="28"/>
        <v>-0.24013248190084219</v>
      </c>
      <c r="AF589">
        <f t="shared" si="29"/>
        <v>2.0742415257589214E-2</v>
      </c>
      <c r="AG589" t="s">
        <v>3027</v>
      </c>
    </row>
    <row r="590" spans="1:33">
      <c r="A590" t="s">
        <v>1208</v>
      </c>
      <c r="B590">
        <v>6</v>
      </c>
      <c r="C590">
        <v>2</v>
      </c>
      <c r="D590">
        <v>38.971699999999998</v>
      </c>
      <c r="L590">
        <v>29463.235400000001</v>
      </c>
      <c r="M590" t="s">
        <v>1209</v>
      </c>
      <c r="N590">
        <v>1159.6679035462487</v>
      </c>
      <c r="O590">
        <v>549.77617491169826</v>
      </c>
      <c r="P590">
        <v>1212.8802705541736</v>
      </c>
      <c r="Q590">
        <v>974.10811633737342</v>
      </c>
      <c r="R590">
        <v>2.8267302851046372</v>
      </c>
      <c r="S590">
        <v>0.37823742216211859</v>
      </c>
      <c r="T590">
        <v>3</v>
      </c>
      <c r="U590">
        <v>670</v>
      </c>
      <c r="V590">
        <v>1214.4641714872275</v>
      </c>
      <c r="W590">
        <v>1149.4892937817851</v>
      </c>
      <c r="X590">
        <v>1315.8632658909548</v>
      </c>
      <c r="Y590">
        <v>1226.6055770533223</v>
      </c>
      <c r="Z590">
        <v>3.0039469669423009</v>
      </c>
      <c r="AA590">
        <v>6.8358470864054929E-2</v>
      </c>
      <c r="AB590">
        <v>3</v>
      </c>
      <c r="AC590">
        <v>519</v>
      </c>
      <c r="AD590">
        <f t="shared" si="27"/>
        <v>1.2592088665325305</v>
      </c>
      <c r="AE590">
        <f t="shared" si="28"/>
        <v>0.33251760451702372</v>
      </c>
      <c r="AF590">
        <f t="shared" si="29"/>
        <v>0.31151725978940492</v>
      </c>
      <c r="AG590" t="s">
        <v>3027</v>
      </c>
    </row>
    <row r="591" spans="1:33">
      <c r="A591" t="s">
        <v>1210</v>
      </c>
      <c r="B591">
        <v>6</v>
      </c>
      <c r="C591">
        <v>2</v>
      </c>
      <c r="D591">
        <v>23.125800000000002</v>
      </c>
      <c r="L591">
        <v>54175.0821</v>
      </c>
      <c r="M591" t="s">
        <v>1211</v>
      </c>
      <c r="N591">
        <v>985.17974805802817</v>
      </c>
      <c r="O591">
        <v>995.19827058313126</v>
      </c>
      <c r="P591">
        <v>940.12132708694219</v>
      </c>
      <c r="Q591">
        <v>973.49978190936736</v>
      </c>
      <c r="R591">
        <v>2.8264589817339081</v>
      </c>
      <c r="S591">
        <v>3.0136021266109231E-2</v>
      </c>
      <c r="T591">
        <v>3</v>
      </c>
      <c r="U591">
        <v>671</v>
      </c>
      <c r="V591">
        <v>491.55099562121666</v>
      </c>
      <c r="W591">
        <v>474.12019328057687</v>
      </c>
      <c r="X591">
        <v>425.26382301024893</v>
      </c>
      <c r="Y591">
        <v>463.64500397068076</v>
      </c>
      <c r="Z591">
        <v>2.5814276163462804</v>
      </c>
      <c r="AA591">
        <v>7.411422602111592E-2</v>
      </c>
      <c r="AB591">
        <v>3</v>
      </c>
      <c r="AC591">
        <v>827</v>
      </c>
      <c r="AD591">
        <f t="shared" si="27"/>
        <v>0.47626616110926467</v>
      </c>
      <c r="AE591">
        <f t="shared" si="28"/>
        <v>-1.0701600465719974</v>
      </c>
      <c r="AF591">
        <f t="shared" si="29"/>
        <v>4.0408320556947797E-5</v>
      </c>
      <c r="AG591" t="s">
        <v>3027</v>
      </c>
    </row>
    <row r="592" spans="1:33">
      <c r="A592" t="s">
        <v>1212</v>
      </c>
      <c r="B592">
        <v>9</v>
      </c>
      <c r="C592">
        <v>3</v>
      </c>
      <c r="D592">
        <v>32.447800000000001</v>
      </c>
      <c r="L592">
        <v>316277.0662</v>
      </c>
      <c r="M592" t="s">
        <v>1213</v>
      </c>
      <c r="N592">
        <v>911.48061596813898</v>
      </c>
      <c r="O592">
        <v>958.87722336480613</v>
      </c>
      <c r="P592">
        <v>1031.8794453345663</v>
      </c>
      <c r="Q592">
        <v>967.41242822250376</v>
      </c>
      <c r="R592">
        <v>2.8237347855850996</v>
      </c>
      <c r="S592">
        <v>6.2694583765115483E-2</v>
      </c>
      <c r="T592">
        <v>3</v>
      </c>
      <c r="U592">
        <v>672</v>
      </c>
      <c r="V592">
        <v>535.83049818962149</v>
      </c>
      <c r="W592">
        <v>398.12114558205656</v>
      </c>
      <c r="X592">
        <v>469.93070871322283</v>
      </c>
      <c r="Y592">
        <v>467.96078416163363</v>
      </c>
      <c r="Z592">
        <v>2.5854514920123153</v>
      </c>
      <c r="AA592">
        <v>0.14718286261864028</v>
      </c>
      <c r="AB592">
        <v>3</v>
      </c>
      <c r="AC592">
        <v>823</v>
      </c>
      <c r="AD592">
        <f t="shared" si="27"/>
        <v>0.48372418061803435</v>
      </c>
      <c r="AE592">
        <f t="shared" si="28"/>
        <v>-1.0477434372239518</v>
      </c>
      <c r="AF592">
        <f t="shared" si="29"/>
        <v>7.0617550047274741E-4</v>
      </c>
      <c r="AG592" t="s">
        <v>3027</v>
      </c>
    </row>
    <row r="593" spans="1:33">
      <c r="A593" t="s">
        <v>1214</v>
      </c>
      <c r="B593">
        <v>1</v>
      </c>
      <c r="C593">
        <v>1</v>
      </c>
      <c r="D593">
        <v>5.1414</v>
      </c>
      <c r="L593">
        <v>21643.484799999998</v>
      </c>
      <c r="M593" t="s">
        <v>1215</v>
      </c>
      <c r="N593">
        <v>1053.5582351511318</v>
      </c>
      <c r="O593">
        <v>874.28937747666691</v>
      </c>
      <c r="P593">
        <v>969.74264371956679</v>
      </c>
      <c r="Q593">
        <v>965.86341878245514</v>
      </c>
      <c r="R593">
        <v>2.8230388410335445</v>
      </c>
      <c r="S593">
        <v>9.2867544555298095E-2</v>
      </c>
      <c r="T593">
        <v>3</v>
      </c>
      <c r="U593">
        <v>673</v>
      </c>
      <c r="V593">
        <v>401.03935349151368</v>
      </c>
      <c r="W593">
        <v>576.5134270477165</v>
      </c>
      <c r="X593">
        <v>631.61248369956172</v>
      </c>
      <c r="Y593">
        <v>536.3884214129306</v>
      </c>
      <c r="Z593">
        <v>2.6447214264771621</v>
      </c>
      <c r="AA593">
        <v>0.22448235205602959</v>
      </c>
      <c r="AB593">
        <v>3</v>
      </c>
      <c r="AC593">
        <v>776</v>
      </c>
      <c r="AD593">
        <f t="shared" si="27"/>
        <v>0.55534603649146308</v>
      </c>
      <c r="AE593">
        <f t="shared" si="28"/>
        <v>-0.84854109898474928</v>
      </c>
      <c r="AF593">
        <f t="shared" si="29"/>
        <v>7.7374831569379781E-3</v>
      </c>
      <c r="AG593" t="s">
        <v>3027</v>
      </c>
    </row>
    <row r="594" spans="1:33">
      <c r="A594" t="s">
        <v>1216</v>
      </c>
      <c r="B594">
        <v>1</v>
      </c>
      <c r="C594">
        <v>1</v>
      </c>
      <c r="D594">
        <v>3.4087999999999998</v>
      </c>
      <c r="L594">
        <v>68709.329899999997</v>
      </c>
      <c r="M594" t="s">
        <v>1217</v>
      </c>
      <c r="N594">
        <v>880.24332652567591</v>
      </c>
      <c r="O594">
        <v>1020.4974363713118</v>
      </c>
      <c r="P594">
        <v>992.82036319677638</v>
      </c>
      <c r="Q594">
        <v>964.52037536458795</v>
      </c>
      <c r="R594">
        <v>2.8224345296616642</v>
      </c>
      <c r="S594">
        <v>7.7019016501559567E-2</v>
      </c>
      <c r="T594">
        <v>3</v>
      </c>
      <c r="U594">
        <v>674</v>
      </c>
      <c r="V594">
        <v>577.06962478910327</v>
      </c>
      <c r="W594">
        <v>693.19356543095114</v>
      </c>
      <c r="X594">
        <v>919.22496128785656</v>
      </c>
      <c r="Y594">
        <v>729.82938383597036</v>
      </c>
      <c r="Z594">
        <v>2.7784633765784075</v>
      </c>
      <c r="AA594">
        <v>0.23840482242555672</v>
      </c>
      <c r="AB594">
        <v>3</v>
      </c>
      <c r="AC594">
        <v>679</v>
      </c>
      <c r="AD594">
        <f t="shared" si="27"/>
        <v>0.75667596297288731</v>
      </c>
      <c r="AE594">
        <f t="shared" si="28"/>
        <v>-0.40225247855408963</v>
      </c>
      <c r="AF594">
        <f t="shared" si="29"/>
        <v>9.8133254062277145E-2</v>
      </c>
      <c r="AG594" t="s">
        <v>3027</v>
      </c>
    </row>
    <row r="595" spans="1:33">
      <c r="A595" t="s">
        <v>1218</v>
      </c>
      <c r="B595">
        <v>5</v>
      </c>
      <c r="C595">
        <v>2</v>
      </c>
      <c r="D595">
        <v>22.9024</v>
      </c>
      <c r="L595">
        <v>134782.10630000001</v>
      </c>
      <c r="M595" t="s">
        <v>1219</v>
      </c>
      <c r="N595">
        <v>971.53951947079111</v>
      </c>
      <c r="O595">
        <v>1009.595444344732</v>
      </c>
      <c r="P595">
        <v>906.72982895512655</v>
      </c>
      <c r="Q595">
        <v>962.62159759021654</v>
      </c>
      <c r="R595">
        <v>2.8215787245490289</v>
      </c>
      <c r="S595">
        <v>5.4028944638966694E-2</v>
      </c>
      <c r="T595">
        <v>3</v>
      </c>
      <c r="U595">
        <v>675</v>
      </c>
      <c r="V595">
        <v>707.02430215591164</v>
      </c>
      <c r="W595">
        <v>692.51140151320362</v>
      </c>
      <c r="X595">
        <v>642.36071361193683</v>
      </c>
      <c r="Y595">
        <v>680.63213909368403</v>
      </c>
      <c r="Z595">
        <v>2.748154484365724</v>
      </c>
      <c r="AA595">
        <v>4.984936743599571E-2</v>
      </c>
      <c r="AB595">
        <v>3</v>
      </c>
      <c r="AC595">
        <v>705</v>
      </c>
      <c r="AD595">
        <f t="shared" si="27"/>
        <v>0.70706094772603045</v>
      </c>
      <c r="AE595">
        <f t="shared" si="28"/>
        <v>-0.50009351607290431</v>
      </c>
      <c r="AF595">
        <f t="shared" si="29"/>
        <v>1.4121404535025139E-3</v>
      </c>
      <c r="AG595" t="s">
        <v>3027</v>
      </c>
    </row>
    <row r="596" spans="1:33">
      <c r="A596" t="s">
        <v>1220</v>
      </c>
      <c r="B596">
        <v>6</v>
      </c>
      <c r="C596">
        <v>2</v>
      </c>
      <c r="D596">
        <v>28.572099999999999</v>
      </c>
      <c r="L596">
        <v>35708.324500000002</v>
      </c>
      <c r="M596" t="s">
        <v>1221</v>
      </c>
      <c r="N596">
        <v>791.84042494595371</v>
      </c>
      <c r="O596">
        <v>1131.318581661237</v>
      </c>
      <c r="P596">
        <v>946.37161281795102</v>
      </c>
      <c r="Q596">
        <v>956.5102064750472</v>
      </c>
      <c r="R596">
        <v>2.8188127317139551</v>
      </c>
      <c r="S596">
        <v>0.17769389085352658</v>
      </c>
      <c r="T596">
        <v>3</v>
      </c>
      <c r="U596">
        <v>676</v>
      </c>
      <c r="V596">
        <v>806.62603719624656</v>
      </c>
      <c r="W596">
        <v>750.85011647826468</v>
      </c>
      <c r="X596">
        <v>782.56342792532757</v>
      </c>
      <c r="Y596">
        <v>780.01319386661294</v>
      </c>
      <c r="Z596">
        <v>2.8073439807756997</v>
      </c>
      <c r="AA596">
        <v>3.5865132620616594E-2</v>
      </c>
      <c r="AB596">
        <v>3</v>
      </c>
      <c r="AC596">
        <v>658</v>
      </c>
      <c r="AD596">
        <f t="shared" si="27"/>
        <v>0.81547817115421595</v>
      </c>
      <c r="AE596">
        <f t="shared" si="28"/>
        <v>-0.29428183571728239</v>
      </c>
      <c r="AF596">
        <f t="shared" si="29"/>
        <v>0.15060723396674036</v>
      </c>
      <c r="AG596" t="s">
        <v>3027</v>
      </c>
    </row>
    <row r="597" spans="1:33">
      <c r="A597" t="s">
        <v>1222</v>
      </c>
      <c r="B597">
        <v>5</v>
      </c>
      <c r="C597">
        <v>2</v>
      </c>
      <c r="D597">
        <v>20.381900000000002</v>
      </c>
      <c r="L597">
        <v>124682.6033</v>
      </c>
      <c r="M597" t="s">
        <v>1223</v>
      </c>
      <c r="N597">
        <v>1062.6682918836498</v>
      </c>
      <c r="O597">
        <v>736.56156414091072</v>
      </c>
      <c r="P597">
        <v>1051.4739974431191</v>
      </c>
      <c r="Q597">
        <v>950.23461782255981</v>
      </c>
      <c r="R597">
        <v>2.8159539712454849</v>
      </c>
      <c r="S597">
        <v>0.19482653968844266</v>
      </c>
      <c r="T597">
        <v>3</v>
      </c>
      <c r="U597">
        <v>677</v>
      </c>
      <c r="V597">
        <v>645.84627981791812</v>
      </c>
      <c r="W597">
        <v>824.04336656282248</v>
      </c>
      <c r="X597">
        <v>775.72569643146369</v>
      </c>
      <c r="Y597">
        <v>748.5384476040681</v>
      </c>
      <c r="Z597">
        <v>2.7894561441287413</v>
      </c>
      <c r="AA597">
        <v>0.12311590350316133</v>
      </c>
      <c r="AB597">
        <v>3</v>
      </c>
      <c r="AC597">
        <v>670</v>
      </c>
      <c r="AD597">
        <f t="shared" si="27"/>
        <v>0.78774066274214072</v>
      </c>
      <c r="AE597">
        <f t="shared" si="28"/>
        <v>-0.34420734611480452</v>
      </c>
      <c r="AF597">
        <f t="shared" si="29"/>
        <v>0.16642921671699601</v>
      </c>
      <c r="AG597" t="s">
        <v>3027</v>
      </c>
    </row>
    <row r="598" spans="1:33">
      <c r="A598" t="s">
        <v>1224</v>
      </c>
      <c r="B598">
        <v>4</v>
      </c>
      <c r="C598">
        <v>2</v>
      </c>
      <c r="D598">
        <v>17.5212</v>
      </c>
      <c r="L598">
        <v>71440.970700000005</v>
      </c>
      <c r="M598" t="s">
        <v>1225</v>
      </c>
      <c r="N598">
        <v>983.21199396232976</v>
      </c>
      <c r="O598">
        <v>812.13904173298204</v>
      </c>
      <c r="P598">
        <v>1032.756661896462</v>
      </c>
      <c r="Q598">
        <v>942.70256586392463</v>
      </c>
      <c r="R598">
        <v>2.8124978123248745</v>
      </c>
      <c r="S598">
        <v>0.12278863298618517</v>
      </c>
      <c r="T598">
        <v>3</v>
      </c>
      <c r="U598">
        <v>679</v>
      </c>
      <c r="V598">
        <v>473.55364256452083</v>
      </c>
      <c r="W598">
        <v>578.08550344563582</v>
      </c>
      <c r="X598">
        <v>328.43794894889595</v>
      </c>
      <c r="Y598">
        <v>460.02569831968418</v>
      </c>
      <c r="Z598">
        <v>2.5780241252247658</v>
      </c>
      <c r="AA598">
        <v>0.27253338918840175</v>
      </c>
      <c r="AB598">
        <v>3</v>
      </c>
      <c r="AC598">
        <v>831</v>
      </c>
      <c r="AD598">
        <f t="shared" si="27"/>
        <v>0.48798604668918133</v>
      </c>
      <c r="AE598">
        <f t="shared" si="28"/>
        <v>-1.0350881984519056</v>
      </c>
      <c r="AF598">
        <f t="shared" si="29"/>
        <v>8.0474132636943647E-3</v>
      </c>
      <c r="AG598" t="s">
        <v>3027</v>
      </c>
    </row>
    <row r="599" spans="1:33">
      <c r="A599" t="s">
        <v>1226</v>
      </c>
      <c r="B599">
        <v>6</v>
      </c>
      <c r="C599">
        <v>2</v>
      </c>
      <c r="D599">
        <v>31.273499999999999</v>
      </c>
      <c r="L599">
        <v>65892.163799999995</v>
      </c>
      <c r="M599" t="s">
        <v>1227</v>
      </c>
      <c r="N599">
        <v>898.61584191849147</v>
      </c>
      <c r="O599">
        <v>979.30271765149678</v>
      </c>
      <c r="P599">
        <v>939.76840000331231</v>
      </c>
      <c r="Q599">
        <v>939.22898652443359</v>
      </c>
      <c r="R599">
        <v>2.810894610496625</v>
      </c>
      <c r="S599">
        <v>4.2956662270780446E-2</v>
      </c>
      <c r="T599">
        <v>3</v>
      </c>
      <c r="U599">
        <v>680</v>
      </c>
      <c r="V599">
        <v>429.17088434690191</v>
      </c>
      <c r="W599">
        <v>454.1527498971833</v>
      </c>
      <c r="X599">
        <v>468.34801875825679</v>
      </c>
      <c r="Y599">
        <v>450.55721766744728</v>
      </c>
      <c r="Z599">
        <v>2.5689919831926566</v>
      </c>
      <c r="AA599">
        <v>4.4022181683768348E-2</v>
      </c>
      <c r="AB599">
        <v>3</v>
      </c>
      <c r="AC599">
        <v>838</v>
      </c>
      <c r="AD599">
        <f t="shared" si="27"/>
        <v>0.47970965987188069</v>
      </c>
      <c r="AE599">
        <f t="shared" si="28"/>
        <v>-1.059766603630345</v>
      </c>
      <c r="AF599">
        <f t="shared" si="29"/>
        <v>4.6875045461894402E-5</v>
      </c>
      <c r="AG599" t="s">
        <v>3027</v>
      </c>
    </row>
    <row r="600" spans="1:33">
      <c r="A600" t="s">
        <v>1228</v>
      </c>
      <c r="B600">
        <v>5</v>
      </c>
      <c r="C600">
        <v>2</v>
      </c>
      <c r="D600">
        <v>20.439900000000002</v>
      </c>
      <c r="L600">
        <v>197836.47390000001</v>
      </c>
      <c r="M600" t="s">
        <v>1229</v>
      </c>
      <c r="N600">
        <v>848.89026876900607</v>
      </c>
      <c r="O600">
        <v>1003.3702060964755</v>
      </c>
      <c r="P600">
        <v>951.06864473907558</v>
      </c>
      <c r="Q600">
        <v>934.44303986818579</v>
      </c>
      <c r="R600">
        <v>2.808675956735819</v>
      </c>
      <c r="S600">
        <v>8.4082688545475737E-2</v>
      </c>
      <c r="T600">
        <v>3</v>
      </c>
      <c r="U600">
        <v>683</v>
      </c>
      <c r="V600">
        <v>493.81099568147124</v>
      </c>
      <c r="W600">
        <v>667.86340027383278</v>
      </c>
      <c r="X600">
        <v>464.41827646280558</v>
      </c>
      <c r="Y600">
        <v>542.0308908060365</v>
      </c>
      <c r="Z600">
        <v>2.6492660700226733</v>
      </c>
      <c r="AA600">
        <v>0.20286789736902958</v>
      </c>
      <c r="AB600">
        <v>3</v>
      </c>
      <c r="AC600">
        <v>774</v>
      </c>
      <c r="AD600">
        <f t="shared" si="27"/>
        <v>0.58005771104303627</v>
      </c>
      <c r="AE600">
        <f t="shared" si="28"/>
        <v>-0.78573165103743547</v>
      </c>
      <c r="AF600">
        <f t="shared" si="29"/>
        <v>7.3377278678425778E-3</v>
      </c>
      <c r="AG600" t="s">
        <v>3027</v>
      </c>
    </row>
    <row r="601" spans="1:33">
      <c r="A601" t="s">
        <v>1230</v>
      </c>
      <c r="B601">
        <v>9</v>
      </c>
      <c r="C601">
        <v>5</v>
      </c>
      <c r="D601">
        <v>43.165500000000002</v>
      </c>
      <c r="L601">
        <v>35173.817000000003</v>
      </c>
      <c r="M601" t="s">
        <v>1231</v>
      </c>
      <c r="N601">
        <v>904.9600307978377</v>
      </c>
      <c r="O601">
        <v>888.64223611091177</v>
      </c>
      <c r="P601">
        <v>1003.302956545071</v>
      </c>
      <c r="Q601">
        <v>932.30174115127363</v>
      </c>
      <c r="R601">
        <v>2.8076796184744879</v>
      </c>
      <c r="S601">
        <v>6.6531885326664458E-2</v>
      </c>
      <c r="T601">
        <v>3</v>
      </c>
      <c r="U601">
        <v>684</v>
      </c>
      <c r="V601">
        <v>896.309869569988</v>
      </c>
      <c r="W601">
        <v>918.71666195498847</v>
      </c>
      <c r="X601">
        <v>850.83412880175547</v>
      </c>
      <c r="Y601">
        <v>888.62022010891064</v>
      </c>
      <c r="Z601">
        <v>2.8639582231345488</v>
      </c>
      <c r="AA601">
        <v>3.8923717939468111E-2</v>
      </c>
      <c r="AB601">
        <v>3</v>
      </c>
      <c r="AC601">
        <v>615</v>
      </c>
      <c r="AD601">
        <f t="shared" si="27"/>
        <v>0.95314658429316901</v>
      </c>
      <c r="AE601">
        <f t="shared" si="28"/>
        <v>-6.9229991800910648E-2</v>
      </c>
      <c r="AF601">
        <f t="shared" si="29"/>
        <v>0.3467656710791463</v>
      </c>
      <c r="AG601" t="s">
        <v>3027</v>
      </c>
    </row>
    <row r="602" spans="1:33">
      <c r="A602" t="s">
        <v>1232</v>
      </c>
      <c r="B602">
        <v>15</v>
      </c>
      <c r="C602">
        <v>5</v>
      </c>
      <c r="D602">
        <v>72.376999999999995</v>
      </c>
      <c r="L602">
        <v>56305.266799999998</v>
      </c>
      <c r="M602" t="s">
        <v>1233</v>
      </c>
      <c r="N602">
        <v>1048.7905717297974</v>
      </c>
      <c r="O602">
        <v>806.0354925456727</v>
      </c>
      <c r="P602">
        <v>936.1754327767901</v>
      </c>
      <c r="Q602">
        <v>930.33383235075337</v>
      </c>
      <c r="R602">
        <v>2.806761937889934</v>
      </c>
      <c r="S602">
        <v>0.13057992494895512</v>
      </c>
      <c r="T602">
        <v>3</v>
      </c>
      <c r="U602">
        <v>685</v>
      </c>
      <c r="V602">
        <v>641.81694512352487</v>
      </c>
      <c r="W602">
        <v>694.26700068619198</v>
      </c>
      <c r="X602">
        <v>753.38210197532771</v>
      </c>
      <c r="Y602">
        <v>696.48868259501489</v>
      </c>
      <c r="Z602">
        <v>2.7581560958296945</v>
      </c>
      <c r="AA602">
        <v>8.0138775389009279E-2</v>
      </c>
      <c r="AB602">
        <v>3</v>
      </c>
      <c r="AC602">
        <v>700</v>
      </c>
      <c r="AD602">
        <f t="shared" si="27"/>
        <v>0.74864382910286931</v>
      </c>
      <c r="AE602">
        <f t="shared" si="28"/>
        <v>-0.41764858207779243</v>
      </c>
      <c r="AF602">
        <f t="shared" si="29"/>
        <v>3.8796059632349486E-2</v>
      </c>
      <c r="AG602" t="s">
        <v>3027</v>
      </c>
    </row>
    <row r="603" spans="1:33">
      <c r="A603" t="s">
        <v>1234</v>
      </c>
      <c r="B603">
        <v>3</v>
      </c>
      <c r="C603">
        <v>1</v>
      </c>
      <c r="D603">
        <v>14.566800000000001</v>
      </c>
      <c r="L603">
        <v>35275.1302</v>
      </c>
      <c r="M603" t="s">
        <v>1235</v>
      </c>
      <c r="N603">
        <v>709.18631244838059</v>
      </c>
      <c r="O603">
        <v>1023.8762165363498</v>
      </c>
      <c r="P603">
        <v>1025.4971979084137</v>
      </c>
      <c r="Q603">
        <v>919.51990896438144</v>
      </c>
      <c r="R603">
        <v>2.8016842599646976</v>
      </c>
      <c r="S603">
        <v>0.19809907234892099</v>
      </c>
      <c r="T603">
        <v>3</v>
      </c>
      <c r="U603">
        <v>688</v>
      </c>
      <c r="V603">
        <v>407.37007169113775</v>
      </c>
      <c r="W603">
        <v>284.02803581133543</v>
      </c>
      <c r="X603">
        <v>358.05903999780128</v>
      </c>
      <c r="Y603">
        <v>349.81904916675819</v>
      </c>
      <c r="Z603">
        <v>2.4590854869710146</v>
      </c>
      <c r="AA603">
        <v>0.17747034091109659</v>
      </c>
      <c r="AB603">
        <v>3</v>
      </c>
      <c r="AC603">
        <v>902</v>
      </c>
      <c r="AD603">
        <f t="shared" si="27"/>
        <v>0.38043662323825639</v>
      </c>
      <c r="AE603">
        <f t="shared" si="28"/>
        <v>-1.3942719590438799</v>
      </c>
      <c r="AF603">
        <f t="shared" si="29"/>
        <v>6.8506392454638493E-3</v>
      </c>
      <c r="AG603" t="s">
        <v>3027</v>
      </c>
    </row>
    <row r="604" spans="1:33">
      <c r="A604" t="s">
        <v>1236</v>
      </c>
      <c r="B604">
        <v>9</v>
      </c>
      <c r="C604">
        <v>2</v>
      </c>
      <c r="D604">
        <v>32.140500000000003</v>
      </c>
      <c r="L604">
        <v>145022.41070000001</v>
      </c>
      <c r="M604" t="s">
        <v>1237</v>
      </c>
      <c r="N604">
        <v>615.74596727622054</v>
      </c>
      <c r="O604">
        <v>891.19796818868667</v>
      </c>
      <c r="P604">
        <v>1232.7714371725906</v>
      </c>
      <c r="Q604">
        <v>913.23845754583272</v>
      </c>
      <c r="R604">
        <v>2.798707315026562</v>
      </c>
      <c r="S604">
        <v>0.33846871232319503</v>
      </c>
      <c r="T604">
        <v>3</v>
      </c>
      <c r="U604">
        <v>690</v>
      </c>
      <c r="V604">
        <v>760.25412986851666</v>
      </c>
      <c r="W604">
        <v>679.5870769549033</v>
      </c>
      <c r="X604">
        <v>556.60819486085404</v>
      </c>
      <c r="Y604">
        <v>665.483133894758</v>
      </c>
      <c r="Z604">
        <v>2.738379085088527</v>
      </c>
      <c r="AA604">
        <v>0.15410300440907121</v>
      </c>
      <c r="AB604">
        <v>3</v>
      </c>
      <c r="AC604">
        <v>710</v>
      </c>
      <c r="AD604">
        <f t="shared" si="27"/>
        <v>0.72870686554651509</v>
      </c>
      <c r="AE604">
        <f t="shared" si="28"/>
        <v>-0.45658951170820911</v>
      </c>
      <c r="AF604">
        <f t="shared" si="29"/>
        <v>0.25801741966245129</v>
      </c>
      <c r="AG604" t="s">
        <v>3027</v>
      </c>
    </row>
    <row r="605" spans="1:33">
      <c r="A605" t="s">
        <v>1238</v>
      </c>
      <c r="B605">
        <v>7</v>
      </c>
      <c r="C605">
        <v>4</v>
      </c>
      <c r="D605">
        <v>28.469000000000001</v>
      </c>
      <c r="L605">
        <v>128147.0675</v>
      </c>
      <c r="M605" t="s">
        <v>1239</v>
      </c>
      <c r="N605">
        <v>952.25242526329578</v>
      </c>
      <c r="O605">
        <v>944.12041003748573</v>
      </c>
      <c r="P605">
        <v>841.02819256954081</v>
      </c>
      <c r="Q605">
        <v>912.4670092901074</v>
      </c>
      <c r="R605">
        <v>2.7983402944456839</v>
      </c>
      <c r="S605">
        <v>6.7949083397489951E-2</v>
      </c>
      <c r="T605">
        <v>3</v>
      </c>
      <c r="U605">
        <v>691</v>
      </c>
      <c r="V605">
        <v>484.58618388346747</v>
      </c>
      <c r="W605">
        <v>502.94036596208616</v>
      </c>
      <c r="X605">
        <v>596.4163392659799</v>
      </c>
      <c r="Y605">
        <v>527.98096303717796</v>
      </c>
      <c r="Z605">
        <v>2.6378602957908805</v>
      </c>
      <c r="AA605">
        <v>0.11358946184330271</v>
      </c>
      <c r="AB605">
        <v>3</v>
      </c>
      <c r="AC605">
        <v>781</v>
      </c>
      <c r="AD605">
        <f t="shared" si="27"/>
        <v>0.57863019447458519</v>
      </c>
      <c r="AE605">
        <f t="shared" si="28"/>
        <v>-0.7892864859611034</v>
      </c>
      <c r="AF605">
        <f t="shared" si="29"/>
        <v>1.5155138994552861E-3</v>
      </c>
      <c r="AG605" t="s">
        <v>3027</v>
      </c>
    </row>
    <row r="606" spans="1:33">
      <c r="A606" t="s">
        <v>1240</v>
      </c>
      <c r="B606">
        <v>7</v>
      </c>
      <c r="C606">
        <v>3</v>
      </c>
      <c r="D606">
        <v>36.854500000000002</v>
      </c>
      <c r="L606">
        <v>25836.7209</v>
      </c>
      <c r="M606" t="s">
        <v>1241</v>
      </c>
      <c r="N606">
        <v>967.22353568944175</v>
      </c>
      <c r="O606">
        <v>832.7749405943008</v>
      </c>
      <c r="P606">
        <v>926.03477271431234</v>
      </c>
      <c r="Q606">
        <v>908.67774966601826</v>
      </c>
      <c r="R606">
        <v>2.7965330170043829</v>
      </c>
      <c r="S606">
        <v>7.580725503719736E-2</v>
      </c>
      <c r="T606">
        <v>3</v>
      </c>
      <c r="U606">
        <v>692</v>
      </c>
      <c r="V606">
        <v>905.92519910358817</v>
      </c>
      <c r="W606">
        <v>855.70020529074577</v>
      </c>
      <c r="X606">
        <v>757.36807093631728</v>
      </c>
      <c r="Y606">
        <v>839.66449177688389</v>
      </c>
      <c r="Z606">
        <v>2.8393478198385105</v>
      </c>
      <c r="AA606">
        <v>8.9995018617525513E-2</v>
      </c>
      <c r="AB606">
        <v>3</v>
      </c>
      <c r="AC606">
        <v>636</v>
      </c>
      <c r="AD606">
        <f t="shared" si="27"/>
        <v>0.9240508993265214</v>
      </c>
      <c r="AE606">
        <f t="shared" si="28"/>
        <v>-0.11395577335047376</v>
      </c>
      <c r="AF606">
        <f t="shared" si="29"/>
        <v>0.30730424279570462</v>
      </c>
      <c r="AG606" t="s">
        <v>3027</v>
      </c>
    </row>
    <row r="607" spans="1:33">
      <c r="A607" t="s">
        <v>1242</v>
      </c>
      <c r="B607">
        <v>5</v>
      </c>
      <c r="C607">
        <v>1</v>
      </c>
      <c r="D607">
        <v>21.777200000000001</v>
      </c>
      <c r="L607">
        <v>61029.743300000002</v>
      </c>
      <c r="M607" t="s">
        <v>1243</v>
      </c>
      <c r="N607">
        <v>863.2922219480738</v>
      </c>
      <c r="O607">
        <v>1031.9170420285936</v>
      </c>
      <c r="P607">
        <v>829.22693320913072</v>
      </c>
      <c r="Q607">
        <v>908.14539906193272</v>
      </c>
      <c r="R607">
        <v>2.796278510189484</v>
      </c>
      <c r="S607">
        <v>0.11951193544956623</v>
      </c>
      <c r="T607">
        <v>3</v>
      </c>
      <c r="U607">
        <v>693</v>
      </c>
      <c r="V607">
        <v>753.65876024678573</v>
      </c>
      <c r="W607">
        <v>900.05734871744608</v>
      </c>
      <c r="X607">
        <v>850.18525212804832</v>
      </c>
      <c r="Y607">
        <v>834.63378703076012</v>
      </c>
      <c r="Z607">
        <v>2.8367379934845856</v>
      </c>
      <c r="AA607">
        <v>8.917440344716121E-2</v>
      </c>
      <c r="AB607">
        <v>3</v>
      </c>
      <c r="AC607">
        <v>638</v>
      </c>
      <c r="AD607">
        <f t="shared" si="27"/>
        <v>0.91905303698382845</v>
      </c>
      <c r="AE607">
        <f t="shared" si="28"/>
        <v>-0.12177997549960204</v>
      </c>
      <c r="AF607">
        <f t="shared" si="29"/>
        <v>0.38808003060174368</v>
      </c>
      <c r="AG607" t="s">
        <v>3027</v>
      </c>
    </row>
    <row r="608" spans="1:33">
      <c r="A608" t="s">
        <v>1244</v>
      </c>
      <c r="B608">
        <v>5</v>
      </c>
      <c r="C608">
        <v>2</v>
      </c>
      <c r="D608">
        <v>25.694299999999998</v>
      </c>
      <c r="L608">
        <v>19172.8279</v>
      </c>
      <c r="M608" t="s">
        <v>1245</v>
      </c>
      <c r="N608">
        <v>948.65252214818224</v>
      </c>
      <c r="O608">
        <v>590.06882677603039</v>
      </c>
      <c r="P608">
        <v>1153.0718353999398</v>
      </c>
      <c r="Q608">
        <v>897.2643947747174</v>
      </c>
      <c r="R608">
        <v>2.7910435576008763</v>
      </c>
      <c r="S608">
        <v>0.31762949263816259</v>
      </c>
      <c r="T608">
        <v>3</v>
      </c>
      <c r="U608">
        <v>694</v>
      </c>
      <c r="V608">
        <v>1721.9319121092747</v>
      </c>
      <c r="W608">
        <v>1539.4707906583924</v>
      </c>
      <c r="X608">
        <v>1689.319723402753</v>
      </c>
      <c r="Y608">
        <v>1650.2408087234735</v>
      </c>
      <c r="Z608">
        <v>3.1327893545221475</v>
      </c>
      <c r="AA608">
        <v>5.8964505901600753E-2</v>
      </c>
      <c r="AB608">
        <v>3</v>
      </c>
      <c r="AC608">
        <v>429</v>
      </c>
      <c r="AD608">
        <f t="shared" si="27"/>
        <v>1.8391912331903142</v>
      </c>
      <c r="AE608">
        <f t="shared" si="28"/>
        <v>0.87907149434021703</v>
      </c>
      <c r="AF608">
        <f t="shared" si="29"/>
        <v>1.234297383153349E-2</v>
      </c>
      <c r="AG608" t="s">
        <v>3027</v>
      </c>
    </row>
    <row r="609" spans="1:33">
      <c r="A609" t="s">
        <v>1246</v>
      </c>
      <c r="B609">
        <v>5</v>
      </c>
      <c r="C609">
        <v>1</v>
      </c>
      <c r="D609">
        <v>19.135300000000001</v>
      </c>
      <c r="L609">
        <v>138963.36470000001</v>
      </c>
      <c r="M609" t="s">
        <v>1247</v>
      </c>
      <c r="N609">
        <v>692.11180810571523</v>
      </c>
      <c r="O609">
        <v>1070.4289765415754</v>
      </c>
      <c r="P609">
        <v>928.51485566549889</v>
      </c>
      <c r="Q609">
        <v>897.0185467709299</v>
      </c>
      <c r="R609">
        <v>2.7909245457888283</v>
      </c>
      <c r="S609">
        <v>0.21305591169847637</v>
      </c>
      <c r="T609">
        <v>3</v>
      </c>
      <c r="U609">
        <v>695</v>
      </c>
      <c r="V609">
        <v>527.39730956964752</v>
      </c>
      <c r="W609">
        <v>569.3489027002264</v>
      </c>
      <c r="X609">
        <v>559.57135106771648</v>
      </c>
      <c r="Y609">
        <v>552.10585444586343</v>
      </c>
      <c r="Z609">
        <v>2.6572643843200998</v>
      </c>
      <c r="AA609">
        <v>3.9756116674735158E-2</v>
      </c>
      <c r="AB609">
        <v>3</v>
      </c>
      <c r="AC609">
        <v>769</v>
      </c>
      <c r="AD609">
        <f t="shared" si="27"/>
        <v>0.61548989865741732</v>
      </c>
      <c r="AE609">
        <f t="shared" si="28"/>
        <v>-0.70019291531237571</v>
      </c>
      <c r="AF609">
        <f t="shared" si="29"/>
        <v>3.6029124808227793E-2</v>
      </c>
      <c r="AG609" t="s">
        <v>3027</v>
      </c>
    </row>
    <row r="610" spans="1:33">
      <c r="A610" t="s">
        <v>1248</v>
      </c>
      <c r="B610">
        <v>2</v>
      </c>
      <c r="C610">
        <v>2</v>
      </c>
      <c r="D610">
        <v>13.507</v>
      </c>
      <c r="L610">
        <v>6275.2864</v>
      </c>
      <c r="M610" t="s">
        <v>1249</v>
      </c>
      <c r="N610">
        <v>975.58162103361167</v>
      </c>
      <c r="O610">
        <v>766.93011635329549</v>
      </c>
      <c r="P610">
        <v>948.51351065389736</v>
      </c>
      <c r="Q610">
        <v>897.0084160136015</v>
      </c>
      <c r="R610">
        <v>2.7909196409216257</v>
      </c>
      <c r="S610">
        <v>0.1264884442428785</v>
      </c>
      <c r="T610">
        <v>3</v>
      </c>
      <c r="U610">
        <v>696</v>
      </c>
      <c r="V610">
        <v>1221.3369075270728</v>
      </c>
      <c r="W610">
        <v>1329.1708453102185</v>
      </c>
      <c r="X610">
        <v>1347.9311998701189</v>
      </c>
      <c r="Y610">
        <v>1299.4796509024702</v>
      </c>
      <c r="Z610">
        <v>3.0290115150540387</v>
      </c>
      <c r="AA610">
        <v>5.257534968816608E-2</v>
      </c>
      <c r="AB610">
        <v>3</v>
      </c>
      <c r="AC610">
        <v>503</v>
      </c>
      <c r="AD610">
        <f t="shared" si="27"/>
        <v>1.4486816708782875</v>
      </c>
      <c r="AE610">
        <f t="shared" si="28"/>
        <v>0.53474061608262269</v>
      </c>
      <c r="AF610">
        <f t="shared" si="29"/>
        <v>6.2400516958292084E-3</v>
      </c>
      <c r="AG610" t="s">
        <v>3027</v>
      </c>
    </row>
    <row r="611" spans="1:33">
      <c r="A611" t="s">
        <v>1250</v>
      </c>
      <c r="B611">
        <v>8</v>
      </c>
      <c r="C611">
        <v>3</v>
      </c>
      <c r="D611">
        <v>30.398399999999999</v>
      </c>
      <c r="L611">
        <v>100314.93090000001</v>
      </c>
      <c r="M611" t="s">
        <v>1251</v>
      </c>
      <c r="N611">
        <v>926.48597506112537</v>
      </c>
      <c r="O611">
        <v>905.01468360295667</v>
      </c>
      <c r="P611">
        <v>849.9618046585897</v>
      </c>
      <c r="Q611">
        <v>893.82082110755721</v>
      </c>
      <c r="R611">
        <v>2.7893735902859378</v>
      </c>
      <c r="S611">
        <v>4.4159917505171641E-2</v>
      </c>
      <c r="T611">
        <v>3</v>
      </c>
      <c r="U611">
        <v>697</v>
      </c>
      <c r="V611">
        <v>983.74214330410632</v>
      </c>
      <c r="W611">
        <v>855.33851624678255</v>
      </c>
      <c r="X611">
        <v>771.42318676761681</v>
      </c>
      <c r="Y611">
        <v>870.16794877283519</v>
      </c>
      <c r="Z611">
        <v>2.8548451146808089</v>
      </c>
      <c r="AA611">
        <v>0.12288832161956872</v>
      </c>
      <c r="AB611">
        <v>3</v>
      </c>
      <c r="AC611">
        <v>622</v>
      </c>
      <c r="AD611">
        <f t="shared" si="27"/>
        <v>0.97353734464877073</v>
      </c>
      <c r="AE611">
        <f t="shared" si="28"/>
        <v>-3.869177345980046E-2</v>
      </c>
      <c r="AF611">
        <f t="shared" si="29"/>
        <v>0.73745661114803607</v>
      </c>
      <c r="AG611" t="s">
        <v>3027</v>
      </c>
    </row>
    <row r="612" spans="1:33">
      <c r="A612" t="s">
        <v>1252</v>
      </c>
      <c r="B612">
        <v>2</v>
      </c>
      <c r="C612">
        <v>1</v>
      </c>
      <c r="D612">
        <v>10.833600000000001</v>
      </c>
      <c r="L612">
        <v>35760.344899999996</v>
      </c>
      <c r="M612" t="s">
        <v>1253</v>
      </c>
      <c r="N612">
        <v>877.17827572510612</v>
      </c>
      <c r="O612">
        <v>983.56861846477216</v>
      </c>
      <c r="P612">
        <v>817.56214653426082</v>
      </c>
      <c r="Q612">
        <v>892.76968024137966</v>
      </c>
      <c r="R612">
        <v>2.7888625557425288</v>
      </c>
      <c r="S612">
        <v>9.4194875179880247E-2</v>
      </c>
      <c r="T612">
        <v>3</v>
      </c>
      <c r="U612">
        <v>698</v>
      </c>
      <c r="V612">
        <v>748.4908070647557</v>
      </c>
      <c r="W612">
        <v>699.65554311772917</v>
      </c>
      <c r="X612">
        <v>822.92451560338554</v>
      </c>
      <c r="Y612">
        <v>757.02362192862347</v>
      </c>
      <c r="Z612">
        <v>2.7943514632642779</v>
      </c>
      <c r="AA612">
        <v>8.1999942941903409E-2</v>
      </c>
      <c r="AB612">
        <v>3</v>
      </c>
      <c r="AC612">
        <v>666</v>
      </c>
      <c r="AD612">
        <f t="shared" si="27"/>
        <v>0.84794952010908986</v>
      </c>
      <c r="AE612">
        <f t="shared" si="28"/>
        <v>-0.23794971365548984</v>
      </c>
      <c r="AF612">
        <f t="shared" si="29"/>
        <v>8.7700914515942946E-2</v>
      </c>
      <c r="AG612" t="s">
        <v>3027</v>
      </c>
    </row>
    <row r="613" spans="1:33">
      <c r="A613" t="s">
        <v>1254</v>
      </c>
      <c r="B613">
        <v>8</v>
      </c>
      <c r="C613">
        <v>6</v>
      </c>
      <c r="D613">
        <v>25.0276</v>
      </c>
      <c r="L613">
        <v>24359.445500000002</v>
      </c>
      <c r="M613" t="s">
        <v>1255</v>
      </c>
      <c r="N613">
        <v>884.53053855548933</v>
      </c>
      <c r="O613">
        <v>810.82587849458878</v>
      </c>
      <c r="P613">
        <v>966.79826007800818</v>
      </c>
      <c r="Q613">
        <v>887.3848923760288</v>
      </c>
      <c r="R613">
        <v>2.786235153802445</v>
      </c>
      <c r="S613">
        <v>8.7927300144381854E-2</v>
      </c>
      <c r="T613">
        <v>3</v>
      </c>
      <c r="U613">
        <v>699</v>
      </c>
      <c r="V613">
        <v>1183.4315197131893</v>
      </c>
      <c r="W613">
        <v>1144.4591060992739</v>
      </c>
      <c r="X613">
        <v>1188.9699277247544</v>
      </c>
      <c r="Y613">
        <v>1172.2868511790725</v>
      </c>
      <c r="Z613">
        <v>2.9842759257625953</v>
      </c>
      <c r="AA613">
        <v>2.0692983806822034E-2</v>
      </c>
      <c r="AB613">
        <v>3</v>
      </c>
      <c r="AC613">
        <v>533</v>
      </c>
      <c r="AD613">
        <f t="shared" si="27"/>
        <v>1.3210579324155507</v>
      </c>
      <c r="AE613">
        <f t="shared" si="28"/>
        <v>0.40169373454537816</v>
      </c>
      <c r="AF613">
        <f t="shared" si="29"/>
        <v>3.7907547752237588E-3</v>
      </c>
      <c r="AG613" t="s">
        <v>3027</v>
      </c>
    </row>
    <row r="614" spans="1:33">
      <c r="A614" t="s">
        <v>1256</v>
      </c>
      <c r="B614">
        <v>6</v>
      </c>
      <c r="C614">
        <v>3</v>
      </c>
      <c r="D614">
        <v>27.687999999999999</v>
      </c>
      <c r="L614">
        <v>49108.128400000001</v>
      </c>
      <c r="M614" t="s">
        <v>1257</v>
      </c>
      <c r="N614">
        <v>888.6843654542397</v>
      </c>
      <c r="O614">
        <v>877.18658017522898</v>
      </c>
      <c r="P614">
        <v>889.80667701382743</v>
      </c>
      <c r="Q614">
        <v>885.22587421443211</v>
      </c>
      <c r="R614">
        <v>2.7851772225800366</v>
      </c>
      <c r="S614">
        <v>7.8904277777520244E-3</v>
      </c>
      <c r="T614">
        <v>3</v>
      </c>
      <c r="U614">
        <v>700</v>
      </c>
      <c r="V614">
        <v>709.20287222403419</v>
      </c>
      <c r="W614">
        <v>674.67971367989765</v>
      </c>
      <c r="X614">
        <v>643.33048232463955</v>
      </c>
      <c r="Y614">
        <v>675.7376894095238</v>
      </c>
      <c r="Z614">
        <v>2.7450201744285776</v>
      </c>
      <c r="AA614">
        <v>4.8759950945318216E-2</v>
      </c>
      <c r="AB614">
        <v>3</v>
      </c>
      <c r="AC614">
        <v>706</v>
      </c>
      <c r="AD614">
        <f t="shared" si="27"/>
        <v>0.76335058553184232</v>
      </c>
      <c r="AE614">
        <f t="shared" si="28"/>
        <v>-0.3895822962243034</v>
      </c>
      <c r="AF614">
        <f t="shared" si="29"/>
        <v>4.209919921883083E-4</v>
      </c>
      <c r="AG614" t="s">
        <v>3027</v>
      </c>
    </row>
    <row r="615" spans="1:33">
      <c r="A615" t="s">
        <v>1258</v>
      </c>
      <c r="B615">
        <v>3</v>
      </c>
      <c r="C615">
        <v>3</v>
      </c>
      <c r="D615">
        <v>16.563099999999999</v>
      </c>
      <c r="L615">
        <v>35239.901700000002</v>
      </c>
      <c r="M615" t="s">
        <v>1259</v>
      </c>
      <c r="N615">
        <v>763.96236048942421</v>
      </c>
      <c r="O615">
        <v>918.27513128161638</v>
      </c>
      <c r="P615">
        <v>935.87313489660914</v>
      </c>
      <c r="Q615">
        <v>872.70354222254991</v>
      </c>
      <c r="R615">
        <v>2.7789898619029421</v>
      </c>
      <c r="S615">
        <v>0.10837907093067663</v>
      </c>
      <c r="T615">
        <v>3</v>
      </c>
      <c r="U615">
        <v>702</v>
      </c>
      <c r="V615">
        <v>730.45271651040321</v>
      </c>
      <c r="W615">
        <v>774.86349709513945</v>
      </c>
      <c r="X615">
        <v>757.03090022980177</v>
      </c>
      <c r="Y615">
        <v>754.11570461178144</v>
      </c>
      <c r="Z615">
        <v>2.7926800171160719</v>
      </c>
      <c r="AA615">
        <v>2.9635303914360516E-2</v>
      </c>
      <c r="AB615">
        <v>3</v>
      </c>
      <c r="AC615">
        <v>668</v>
      </c>
      <c r="AD615">
        <f t="shared" si="27"/>
        <v>0.86411440784489546</v>
      </c>
      <c r="AE615">
        <f t="shared" si="28"/>
        <v>-0.21070575853636075</v>
      </c>
      <c r="AF615">
        <f t="shared" si="29"/>
        <v>0.1020928906901967</v>
      </c>
      <c r="AG615" t="s">
        <v>3027</v>
      </c>
    </row>
    <row r="616" spans="1:33">
      <c r="A616" t="s">
        <v>1260</v>
      </c>
      <c r="B616">
        <v>7</v>
      </c>
      <c r="C616">
        <v>6</v>
      </c>
      <c r="D616">
        <v>38.838200000000001</v>
      </c>
      <c r="L616">
        <v>73009.142200000002</v>
      </c>
      <c r="M616" t="s">
        <v>1261</v>
      </c>
      <c r="N616">
        <v>871.50789269311713</v>
      </c>
      <c r="O616">
        <v>830.09350003025645</v>
      </c>
      <c r="P616">
        <v>911.4936079477659</v>
      </c>
      <c r="Q616">
        <v>871.03166689037982</v>
      </c>
      <c r="R616">
        <v>2.7781570675085994</v>
      </c>
      <c r="S616">
        <v>4.6728661020396772E-2</v>
      </c>
      <c r="T616">
        <v>3</v>
      </c>
      <c r="U616">
        <v>703</v>
      </c>
      <c r="V616">
        <v>1347.9426551812746</v>
      </c>
      <c r="W616">
        <v>1357.3068116976251</v>
      </c>
      <c r="X616">
        <v>1285.8296118419446</v>
      </c>
      <c r="Y616">
        <v>1330.3596929069481</v>
      </c>
      <c r="Z616">
        <v>3.0392111101673094</v>
      </c>
      <c r="AA616">
        <v>2.9200649653233757E-2</v>
      </c>
      <c r="AB616">
        <v>3</v>
      </c>
      <c r="AC616">
        <v>497</v>
      </c>
      <c r="AD616">
        <f t="shared" si="27"/>
        <v>1.5273379183289499</v>
      </c>
      <c r="AE616">
        <f t="shared" si="28"/>
        <v>0.61101928882966616</v>
      </c>
      <c r="AF616">
        <f t="shared" si="29"/>
        <v>1.4522281309390508E-4</v>
      </c>
      <c r="AG616" t="s">
        <v>3027</v>
      </c>
    </row>
    <row r="617" spans="1:33">
      <c r="A617" t="s">
        <v>1262</v>
      </c>
      <c r="B617">
        <v>3</v>
      </c>
      <c r="C617">
        <v>2</v>
      </c>
      <c r="D617">
        <v>15.6523</v>
      </c>
      <c r="L617">
        <v>47903.8894</v>
      </c>
      <c r="M617" t="s">
        <v>1263</v>
      </c>
      <c r="N617">
        <v>975.26240944888582</v>
      </c>
      <c r="O617">
        <v>638.05545724723254</v>
      </c>
      <c r="P617">
        <v>995.39413195104964</v>
      </c>
      <c r="Q617">
        <v>869.57066621572278</v>
      </c>
      <c r="R617">
        <v>2.7774280041631103</v>
      </c>
      <c r="S617">
        <v>0.23086170658119293</v>
      </c>
      <c r="T617">
        <v>3</v>
      </c>
      <c r="U617">
        <v>704</v>
      </c>
      <c r="V617">
        <v>748.66710296224539</v>
      </c>
      <c r="W617">
        <v>910.89161295243787</v>
      </c>
      <c r="X617">
        <v>948.1217293046393</v>
      </c>
      <c r="Y617">
        <v>869.22681507310745</v>
      </c>
      <c r="Z617">
        <v>2.8543751475164751</v>
      </c>
      <c r="AA617">
        <v>0.12200986694063153</v>
      </c>
      <c r="AB617">
        <v>3</v>
      </c>
      <c r="AC617">
        <v>623</v>
      </c>
      <c r="AD617">
        <f t="shared" si="27"/>
        <v>0.9996045736637923</v>
      </c>
      <c r="AE617">
        <f t="shared" si="28"/>
        <v>-5.7059243535822275E-4</v>
      </c>
      <c r="AF617">
        <f t="shared" si="29"/>
        <v>0.9980326365837483</v>
      </c>
      <c r="AG617" t="s">
        <v>3027</v>
      </c>
    </row>
    <row r="618" spans="1:33">
      <c r="A618" t="s">
        <v>1264</v>
      </c>
      <c r="B618">
        <v>4</v>
      </c>
      <c r="C618">
        <v>2</v>
      </c>
      <c r="D618">
        <v>20.639399999999998</v>
      </c>
      <c r="L618">
        <v>35915.164900000003</v>
      </c>
      <c r="M618" t="s">
        <v>1265</v>
      </c>
      <c r="N618">
        <v>781.96974643590158</v>
      </c>
      <c r="O618">
        <v>841.26391592958589</v>
      </c>
      <c r="P618">
        <v>982.05616552491813</v>
      </c>
      <c r="Q618">
        <v>868.42994263013532</v>
      </c>
      <c r="R618">
        <v>2.7768579122687638</v>
      </c>
      <c r="S618">
        <v>0.11834260926913961</v>
      </c>
      <c r="T618">
        <v>3</v>
      </c>
      <c r="U618">
        <v>705</v>
      </c>
      <c r="V618">
        <v>742.98395170986237</v>
      </c>
      <c r="W618">
        <v>851.76008888125318</v>
      </c>
      <c r="X618">
        <v>901.05193983261404</v>
      </c>
      <c r="Y618">
        <v>831.93199347457653</v>
      </c>
      <c r="Z618">
        <v>2.8353298581749855</v>
      </c>
      <c r="AA618">
        <v>9.7216979636450651E-2</v>
      </c>
      <c r="AB618">
        <v>3</v>
      </c>
      <c r="AC618">
        <v>639</v>
      </c>
      <c r="AD618">
        <f t="shared" si="27"/>
        <v>0.95797248878243335</v>
      </c>
      <c r="AE618">
        <f t="shared" si="28"/>
        <v>-6.1943869893613626E-2</v>
      </c>
      <c r="AF618">
        <f t="shared" si="29"/>
        <v>0.65409433141591178</v>
      </c>
      <c r="AG618" t="s">
        <v>3027</v>
      </c>
    </row>
    <row r="619" spans="1:33">
      <c r="A619" t="s">
        <v>1266</v>
      </c>
      <c r="B619">
        <v>6</v>
      </c>
      <c r="C619">
        <v>3</v>
      </c>
      <c r="D619">
        <v>29.052600000000002</v>
      </c>
      <c r="L619">
        <v>49365.642899999999</v>
      </c>
      <c r="M619" t="s">
        <v>1267</v>
      </c>
      <c r="N619">
        <v>786.19932782310775</v>
      </c>
      <c r="O619">
        <v>850.78211186676151</v>
      </c>
      <c r="P619">
        <v>926.44368727462722</v>
      </c>
      <c r="Q619">
        <v>854.47504232149879</v>
      </c>
      <c r="R619">
        <v>2.7698225054533419</v>
      </c>
      <c r="S619">
        <v>8.2149940443449018E-2</v>
      </c>
      <c r="T619">
        <v>3</v>
      </c>
      <c r="U619">
        <v>709</v>
      </c>
      <c r="V619">
        <v>705.93642661387889</v>
      </c>
      <c r="W619">
        <v>742.82924560861477</v>
      </c>
      <c r="X619">
        <v>707.25012255000206</v>
      </c>
      <c r="Y619">
        <v>718.67193159083206</v>
      </c>
      <c r="Z619">
        <v>2.7717727153713585</v>
      </c>
      <c r="AA619">
        <v>2.912477256096474E-2</v>
      </c>
      <c r="AB619">
        <v>3</v>
      </c>
      <c r="AC619">
        <v>685</v>
      </c>
      <c r="AD619">
        <f t="shared" si="27"/>
        <v>0.84106837063174233</v>
      </c>
      <c r="AE619">
        <f t="shared" si="28"/>
        <v>-0.24970501264463918</v>
      </c>
      <c r="AF619">
        <f t="shared" si="29"/>
        <v>3.2551857971398777E-2</v>
      </c>
      <c r="AG619" t="s">
        <v>3027</v>
      </c>
    </row>
    <row r="620" spans="1:33">
      <c r="A620" t="s">
        <v>1268</v>
      </c>
      <c r="B620">
        <v>10</v>
      </c>
      <c r="C620">
        <v>4</v>
      </c>
      <c r="D620">
        <v>49.799900000000001</v>
      </c>
      <c r="L620">
        <v>54505.860999999997</v>
      </c>
      <c r="M620" t="s">
        <v>1269</v>
      </c>
      <c r="N620">
        <v>773.30964631509892</v>
      </c>
      <c r="O620">
        <v>888.8932298969944</v>
      </c>
      <c r="P620">
        <v>887.99813912690661</v>
      </c>
      <c r="Q620">
        <v>850.06700511300005</v>
      </c>
      <c r="R620">
        <v>2.7675762827729797</v>
      </c>
      <c r="S620">
        <v>7.8200105184702648E-2</v>
      </c>
      <c r="T620">
        <v>3</v>
      </c>
      <c r="U620">
        <v>710</v>
      </c>
      <c r="V620">
        <v>364.29505257409102</v>
      </c>
      <c r="W620">
        <v>451.04451108920716</v>
      </c>
      <c r="X620">
        <v>500.49031338590146</v>
      </c>
      <c r="Y620">
        <v>438.6099590163999</v>
      </c>
      <c r="Z620">
        <v>2.5573205204466576</v>
      </c>
      <c r="AA620">
        <v>0.15718709143531934</v>
      </c>
      <c r="AB620">
        <v>3</v>
      </c>
      <c r="AC620">
        <v>845</v>
      </c>
      <c r="AD620">
        <f t="shared" si="27"/>
        <v>0.5159710427275026</v>
      </c>
      <c r="AE620">
        <f t="shared" si="28"/>
        <v>-0.95463799374599623</v>
      </c>
      <c r="AF620">
        <f t="shared" si="29"/>
        <v>1.7418106288494058E-3</v>
      </c>
      <c r="AG620" t="s">
        <v>3027</v>
      </c>
    </row>
    <row r="621" spans="1:33">
      <c r="A621" t="s">
        <v>1270</v>
      </c>
      <c r="B621">
        <v>14</v>
      </c>
      <c r="C621">
        <v>2</v>
      </c>
      <c r="D621">
        <v>78.751000000000005</v>
      </c>
      <c r="L621">
        <v>49446.7209</v>
      </c>
      <c r="M621" t="s">
        <v>1271</v>
      </c>
      <c r="N621">
        <v>1073.5965763557506</v>
      </c>
      <c r="O621">
        <v>557.08989364108811</v>
      </c>
      <c r="P621">
        <v>909.02573134714567</v>
      </c>
      <c r="Q621">
        <v>846.57073378132827</v>
      </c>
      <c r="R621">
        <v>2.7657863738712809</v>
      </c>
      <c r="S621">
        <v>0.31167686338118489</v>
      </c>
      <c r="T621">
        <v>3</v>
      </c>
      <c r="U621">
        <v>711</v>
      </c>
      <c r="V621">
        <v>975.84753323797452</v>
      </c>
      <c r="W621">
        <v>923.92006545497429</v>
      </c>
      <c r="X621">
        <v>971.32285889814625</v>
      </c>
      <c r="Y621">
        <v>957.03015253036517</v>
      </c>
      <c r="Z621">
        <v>2.8961676529913207</v>
      </c>
      <c r="AA621">
        <v>3.0054732353342474E-2</v>
      </c>
      <c r="AB621">
        <v>3</v>
      </c>
      <c r="AC621">
        <v>595</v>
      </c>
      <c r="AD621">
        <f t="shared" si="27"/>
        <v>1.1304786645005482</v>
      </c>
      <c r="AE621">
        <f t="shared" si="28"/>
        <v>0.17693376439398589</v>
      </c>
      <c r="AF621">
        <f t="shared" si="29"/>
        <v>0.51089504244442951</v>
      </c>
      <c r="AG621" t="s">
        <v>3027</v>
      </c>
    </row>
    <row r="622" spans="1:33">
      <c r="A622" t="s">
        <v>1272</v>
      </c>
      <c r="B622">
        <v>12</v>
      </c>
      <c r="C622">
        <v>1</v>
      </c>
      <c r="D622">
        <v>61.765099999999997</v>
      </c>
      <c r="L622">
        <v>36350.965400000001</v>
      </c>
      <c r="M622" t="s">
        <v>1271</v>
      </c>
      <c r="N622">
        <v>1015.1046687009194</v>
      </c>
      <c r="O622">
        <v>659.7001077397681</v>
      </c>
      <c r="P622">
        <v>861.72911883740892</v>
      </c>
      <c r="Q622">
        <v>845.51129842603211</v>
      </c>
      <c r="R622">
        <v>2.7652425385487565</v>
      </c>
      <c r="S622">
        <v>0.21082681611505977</v>
      </c>
      <c r="T622">
        <v>3</v>
      </c>
      <c r="U622">
        <v>712</v>
      </c>
      <c r="V622">
        <v>794.58350256282301</v>
      </c>
      <c r="W622">
        <v>888.86570720706754</v>
      </c>
      <c r="X622">
        <v>809.37153436580843</v>
      </c>
      <c r="Y622">
        <v>830.94024804523315</v>
      </c>
      <c r="Z622">
        <v>2.8348118272550749</v>
      </c>
      <c r="AA622">
        <v>6.1023531807056004E-2</v>
      </c>
      <c r="AB622">
        <v>3</v>
      </c>
      <c r="AC622">
        <v>641</v>
      </c>
      <c r="AD622">
        <f t="shared" si="27"/>
        <v>0.98276658111142479</v>
      </c>
      <c r="AE622">
        <f t="shared" si="28"/>
        <v>-2.50792950673762E-2</v>
      </c>
      <c r="AF622">
        <f t="shared" si="29"/>
        <v>0.8982584886328262</v>
      </c>
      <c r="AG622" t="s">
        <v>3027</v>
      </c>
    </row>
    <row r="623" spans="1:33">
      <c r="A623" t="s">
        <v>1273</v>
      </c>
      <c r="B623">
        <v>2</v>
      </c>
      <c r="C623">
        <v>1</v>
      </c>
      <c r="D623">
        <v>6.5946999999999996</v>
      </c>
      <c r="L623">
        <v>119952.2093</v>
      </c>
      <c r="M623" t="s">
        <v>1274</v>
      </c>
      <c r="N623">
        <v>1248.014255413201</v>
      </c>
      <c r="O623">
        <v>212.5670859412449</v>
      </c>
      <c r="P623">
        <v>1072.6884169227476</v>
      </c>
      <c r="Q623">
        <v>844.42325275906444</v>
      </c>
      <c r="R623">
        <v>2.7646833070753432</v>
      </c>
      <c r="S623">
        <v>0.65628330268413793</v>
      </c>
      <c r="T623">
        <v>3</v>
      </c>
      <c r="U623">
        <v>713</v>
      </c>
      <c r="V623">
        <v>1030.3632296880837</v>
      </c>
      <c r="W623">
        <v>836.4820571218421</v>
      </c>
      <c r="X623">
        <v>1097.664606685292</v>
      </c>
      <c r="Y623">
        <v>988.16996449840565</v>
      </c>
      <c r="Z623">
        <v>2.9100736813034582</v>
      </c>
      <c r="AA623">
        <v>0.13723053919808353</v>
      </c>
      <c r="AB623">
        <v>3</v>
      </c>
      <c r="AC623">
        <v>589</v>
      </c>
      <c r="AD623">
        <f t="shared" si="27"/>
        <v>1.1702306411739183</v>
      </c>
      <c r="AE623">
        <f t="shared" si="28"/>
        <v>0.22679289911233713</v>
      </c>
      <c r="AF623">
        <f t="shared" si="29"/>
        <v>0.68507198713587769</v>
      </c>
      <c r="AG623" t="s">
        <v>3027</v>
      </c>
    </row>
    <row r="624" spans="1:33">
      <c r="A624" t="s">
        <v>1275</v>
      </c>
      <c r="B624">
        <v>9</v>
      </c>
      <c r="C624">
        <v>1</v>
      </c>
      <c r="D624">
        <v>35.707999999999998</v>
      </c>
      <c r="L624">
        <v>231983.446</v>
      </c>
      <c r="M624" t="s">
        <v>1276</v>
      </c>
      <c r="N624">
        <v>1461.9513576045906</v>
      </c>
      <c r="O624">
        <v>162.57474348976316</v>
      </c>
      <c r="P624">
        <v>904.29882350268076</v>
      </c>
      <c r="Q624">
        <v>842.94164153234487</v>
      </c>
      <c r="R624">
        <v>2.7639206317967075</v>
      </c>
      <c r="S624">
        <v>0.77331293127334699</v>
      </c>
      <c r="T624">
        <v>3</v>
      </c>
      <c r="U624">
        <v>714</v>
      </c>
      <c r="V624">
        <v>286.84701166332127</v>
      </c>
      <c r="W624">
        <v>468.82274780060544</v>
      </c>
      <c r="X624">
        <v>393.26264466515363</v>
      </c>
      <c r="Y624">
        <v>382.9774680430267</v>
      </c>
      <c r="Z624">
        <v>2.4984152555601558</v>
      </c>
      <c r="AA624">
        <v>0.23871590592352762</v>
      </c>
      <c r="AB624">
        <v>3</v>
      </c>
      <c r="AC624">
        <v>879</v>
      </c>
      <c r="AD624">
        <f t="shared" si="27"/>
        <v>0.45433449858620056</v>
      </c>
      <c r="AE624">
        <f t="shared" si="28"/>
        <v>-1.1381732384260665</v>
      </c>
      <c r="AF624">
        <f t="shared" si="29"/>
        <v>0.29278167240199338</v>
      </c>
      <c r="AG624" t="s">
        <v>3027</v>
      </c>
    </row>
    <row r="625" spans="1:33">
      <c r="A625" t="s">
        <v>1277</v>
      </c>
      <c r="B625">
        <v>7</v>
      </c>
      <c r="C625">
        <v>5</v>
      </c>
      <c r="D625">
        <v>39.7117</v>
      </c>
      <c r="L625">
        <v>35953.524799999999</v>
      </c>
      <c r="M625" t="s">
        <v>1278</v>
      </c>
      <c r="N625">
        <v>880.83080955417665</v>
      </c>
      <c r="O625">
        <v>751.21707084133232</v>
      </c>
      <c r="P625">
        <v>890.41780512749131</v>
      </c>
      <c r="Q625">
        <v>840.82189517433346</v>
      </c>
      <c r="R625">
        <v>2.7628271354563911</v>
      </c>
      <c r="S625">
        <v>9.2466627278949332E-2</v>
      </c>
      <c r="T625">
        <v>3</v>
      </c>
      <c r="U625">
        <v>715</v>
      </c>
      <c r="V625">
        <v>704.89904768458348</v>
      </c>
      <c r="W625">
        <v>812.2580590450923</v>
      </c>
      <c r="X625">
        <v>832.94239151002387</v>
      </c>
      <c r="Y625">
        <v>783.36649941323321</v>
      </c>
      <c r="Z625">
        <v>2.8092070270140921</v>
      </c>
      <c r="AA625">
        <v>8.7746027004402385E-2</v>
      </c>
      <c r="AB625">
        <v>3</v>
      </c>
      <c r="AC625">
        <v>655</v>
      </c>
      <c r="AD625">
        <f t="shared" si="27"/>
        <v>0.9316675789595279</v>
      </c>
      <c r="AE625">
        <f t="shared" si="28"/>
        <v>-0.10211280495887075</v>
      </c>
      <c r="AF625">
        <f t="shared" si="29"/>
        <v>0.3918918743961522</v>
      </c>
      <c r="AG625" t="s">
        <v>3027</v>
      </c>
    </row>
    <row r="626" spans="1:33">
      <c r="A626" t="s">
        <v>1279</v>
      </c>
      <c r="B626">
        <v>6</v>
      </c>
      <c r="C626">
        <v>6</v>
      </c>
      <c r="D626">
        <v>32.094299999999997</v>
      </c>
      <c r="L626">
        <v>36923.5409</v>
      </c>
      <c r="M626" t="s">
        <v>1280</v>
      </c>
      <c r="N626">
        <v>842.11069079982497</v>
      </c>
      <c r="O626">
        <v>811.55660221726509</v>
      </c>
      <c r="P626">
        <v>863.04579568143049</v>
      </c>
      <c r="Q626">
        <v>838.90436289950696</v>
      </c>
      <c r="R626">
        <v>2.7618355762144247</v>
      </c>
      <c r="S626">
        <v>3.086634529326036E-2</v>
      </c>
      <c r="T626">
        <v>3</v>
      </c>
      <c r="U626">
        <v>717</v>
      </c>
      <c r="V626">
        <v>822.08818242901236</v>
      </c>
      <c r="W626">
        <v>909.87833969495728</v>
      </c>
      <c r="X626">
        <v>750.00821209650178</v>
      </c>
      <c r="Y626">
        <v>827.32491140682396</v>
      </c>
      <c r="Z626">
        <v>2.8329181334377016</v>
      </c>
      <c r="AA626">
        <v>9.677408551422638E-2</v>
      </c>
      <c r="AB626">
        <v>3</v>
      </c>
      <c r="AC626">
        <v>643</v>
      </c>
      <c r="AD626">
        <f t="shared" si="27"/>
        <v>0.98619693494898397</v>
      </c>
      <c r="AE626">
        <f t="shared" si="28"/>
        <v>-2.0052325865783694E-2</v>
      </c>
      <c r="AF626">
        <f t="shared" si="29"/>
        <v>0.82332373438889417</v>
      </c>
      <c r="AG626" t="s">
        <v>3027</v>
      </c>
    </row>
    <row r="627" spans="1:33">
      <c r="A627" t="s">
        <v>1281</v>
      </c>
      <c r="B627">
        <v>7</v>
      </c>
      <c r="C627">
        <v>4</v>
      </c>
      <c r="D627">
        <v>30.9376</v>
      </c>
      <c r="L627">
        <v>60875.588799999998</v>
      </c>
      <c r="M627" t="s">
        <v>1282</v>
      </c>
      <c r="N627">
        <v>908.58482303216488</v>
      </c>
      <c r="O627">
        <v>870.09720198591401</v>
      </c>
      <c r="P627">
        <v>729.00981704642572</v>
      </c>
      <c r="Q627">
        <v>835.89728068816828</v>
      </c>
      <c r="R627">
        <v>2.7602760355734337</v>
      </c>
      <c r="S627">
        <v>0.11310767683182982</v>
      </c>
      <c r="T627">
        <v>3</v>
      </c>
      <c r="U627">
        <v>719</v>
      </c>
      <c r="V627">
        <v>580.47599917804939</v>
      </c>
      <c r="W627">
        <v>658.4955009907228</v>
      </c>
      <c r="X627">
        <v>552.94997444840976</v>
      </c>
      <c r="Y627">
        <v>597.30715820572732</v>
      </c>
      <c r="Z627">
        <v>2.691439751382549</v>
      </c>
      <c r="AA627">
        <v>9.165936413579516E-2</v>
      </c>
      <c r="AB627">
        <v>3</v>
      </c>
      <c r="AC627">
        <v>739</v>
      </c>
      <c r="AD627">
        <f t="shared" si="27"/>
        <v>0.71457004587212303</v>
      </c>
      <c r="AE627">
        <f t="shared" si="28"/>
        <v>-0.48485265616357687</v>
      </c>
      <c r="AF627">
        <f t="shared" si="29"/>
        <v>1.9394419301316024E-2</v>
      </c>
      <c r="AG627" t="s">
        <v>3027</v>
      </c>
    </row>
    <row r="628" spans="1:33">
      <c r="A628" t="s">
        <v>1283</v>
      </c>
      <c r="B628">
        <v>10</v>
      </c>
      <c r="C628">
        <v>8</v>
      </c>
      <c r="D628">
        <v>47.631</v>
      </c>
      <c r="L628">
        <v>66055.758400000006</v>
      </c>
      <c r="M628" t="s">
        <v>1284</v>
      </c>
      <c r="N628">
        <v>768.65190322604224</v>
      </c>
      <c r="O628">
        <v>887.32933323264615</v>
      </c>
      <c r="P628">
        <v>849.02745223378395</v>
      </c>
      <c r="Q628">
        <v>835.00289623082404</v>
      </c>
      <c r="R628">
        <v>2.7598111050204461</v>
      </c>
      <c r="S628">
        <v>7.2537428123086806E-2</v>
      </c>
      <c r="T628">
        <v>3</v>
      </c>
      <c r="U628">
        <v>720</v>
      </c>
      <c r="V628">
        <v>768.9273814015819</v>
      </c>
      <c r="W628">
        <v>850.75562295269674</v>
      </c>
      <c r="X628">
        <v>908.98413472887012</v>
      </c>
      <c r="Y628">
        <v>842.88904636104974</v>
      </c>
      <c r="Z628">
        <v>2.8410124420276395</v>
      </c>
      <c r="AA628">
        <v>8.3473594146240476E-2</v>
      </c>
      <c r="AB628">
        <v>3</v>
      </c>
      <c r="AC628">
        <v>634</v>
      </c>
      <c r="AD628">
        <f t="shared" si="27"/>
        <v>1.0094444584154421</v>
      </c>
      <c r="AE628">
        <f t="shared" si="28"/>
        <v>1.3561532984387437E-2</v>
      </c>
      <c r="AF628">
        <f t="shared" si="29"/>
        <v>0.89014824819585958</v>
      </c>
      <c r="AG628" t="s">
        <v>3027</v>
      </c>
    </row>
    <row r="629" spans="1:33">
      <c r="A629" t="s">
        <v>1285</v>
      </c>
      <c r="B629">
        <v>3</v>
      </c>
      <c r="C629">
        <v>1</v>
      </c>
      <c r="D629">
        <v>18.321300000000001</v>
      </c>
      <c r="L629">
        <v>24920.0553</v>
      </c>
      <c r="M629" t="s">
        <v>431</v>
      </c>
      <c r="N629">
        <v>786.06713748509935</v>
      </c>
      <c r="O629">
        <v>845.57906522895712</v>
      </c>
      <c r="P629">
        <v>872.2820466829894</v>
      </c>
      <c r="Q629">
        <v>834.64274979901529</v>
      </c>
      <c r="R629">
        <v>2.759623748366884</v>
      </c>
      <c r="S629">
        <v>5.2879680484284486E-2</v>
      </c>
      <c r="T629">
        <v>3</v>
      </c>
      <c r="U629">
        <v>721</v>
      </c>
      <c r="V629">
        <v>859.12266160263437</v>
      </c>
      <c r="W629">
        <v>784.28026236615437</v>
      </c>
      <c r="X629">
        <v>821.53569609574151</v>
      </c>
      <c r="Y629">
        <v>821.64620668817679</v>
      </c>
      <c r="Z629">
        <v>2.8299268865368576</v>
      </c>
      <c r="AA629">
        <v>4.5544325156631517E-2</v>
      </c>
      <c r="AB629">
        <v>3</v>
      </c>
      <c r="AC629">
        <v>647</v>
      </c>
      <c r="AD629">
        <f t="shared" si="27"/>
        <v>0.98442861557957806</v>
      </c>
      <c r="AE629">
        <f t="shared" si="28"/>
        <v>-2.2641499916640995E-2</v>
      </c>
      <c r="AF629">
        <f t="shared" si="29"/>
        <v>0.71708043321374504</v>
      </c>
      <c r="AG629" t="s">
        <v>3027</v>
      </c>
    </row>
    <row r="630" spans="1:33">
      <c r="A630" t="s">
        <v>1286</v>
      </c>
      <c r="B630">
        <v>3</v>
      </c>
      <c r="C630">
        <v>2</v>
      </c>
      <c r="D630">
        <v>15.112</v>
      </c>
      <c r="L630">
        <v>34788.209199999998</v>
      </c>
      <c r="M630" t="s">
        <v>1287</v>
      </c>
      <c r="N630">
        <v>938.87435212569414</v>
      </c>
      <c r="O630">
        <v>729.43960044951905</v>
      </c>
      <c r="P630">
        <v>831.6194599669351</v>
      </c>
      <c r="Q630">
        <v>833.31113751404939</v>
      </c>
      <c r="R630">
        <v>2.7589303095438331</v>
      </c>
      <c r="S630">
        <v>0.12567649563803618</v>
      </c>
      <c r="T630">
        <v>3</v>
      </c>
      <c r="U630">
        <v>722</v>
      </c>
      <c r="V630">
        <v>1340.6016452607721</v>
      </c>
      <c r="W630">
        <v>978.05178062134985</v>
      </c>
      <c r="X630">
        <v>1100.9792439174607</v>
      </c>
      <c r="Y630">
        <v>1139.877556599861</v>
      </c>
      <c r="Z630">
        <v>2.9721002347481553</v>
      </c>
      <c r="AA630">
        <v>0.16175284936386114</v>
      </c>
      <c r="AB630">
        <v>3</v>
      </c>
      <c r="AC630">
        <v>539</v>
      </c>
      <c r="AD630">
        <f t="shared" si="27"/>
        <v>1.3678895016336476</v>
      </c>
      <c r="AE630">
        <f t="shared" si="28"/>
        <v>0.45195169375904909</v>
      </c>
      <c r="AF630">
        <f t="shared" si="29"/>
        <v>6.6472883528369012E-2</v>
      </c>
      <c r="AG630" t="s">
        <v>3027</v>
      </c>
    </row>
    <row r="631" spans="1:33">
      <c r="A631" t="s">
        <v>1288</v>
      </c>
      <c r="B631">
        <v>2</v>
      </c>
      <c r="C631">
        <v>1</v>
      </c>
      <c r="D631">
        <v>10.586</v>
      </c>
      <c r="L631">
        <v>33294.599300000002</v>
      </c>
      <c r="M631" t="s">
        <v>1289</v>
      </c>
      <c r="N631">
        <v>758.90494872549084</v>
      </c>
      <c r="O631">
        <v>814.88186744378311</v>
      </c>
      <c r="P631">
        <v>904.74372874085145</v>
      </c>
      <c r="Q631">
        <v>826.1768483033751</v>
      </c>
      <c r="R631">
        <v>2.75519614388373</v>
      </c>
      <c r="S631">
        <v>8.9051815707942877E-2</v>
      </c>
      <c r="T631">
        <v>3</v>
      </c>
      <c r="U631">
        <v>723</v>
      </c>
      <c r="V631">
        <v>491.10177029047293</v>
      </c>
      <c r="W631">
        <v>605.90663620234875</v>
      </c>
      <c r="X631">
        <v>456.55448098459811</v>
      </c>
      <c r="Y631">
        <v>517.8542958258065</v>
      </c>
      <c r="Z631">
        <v>2.6294496152220277</v>
      </c>
      <c r="AA631">
        <v>0.15098364583193277</v>
      </c>
      <c r="AB631">
        <v>3</v>
      </c>
      <c r="AC631">
        <v>788</v>
      </c>
      <c r="AD631">
        <f t="shared" si="27"/>
        <v>0.62680804586725547</v>
      </c>
      <c r="AE631">
        <f t="shared" si="28"/>
        <v>-0.67390439615809294</v>
      </c>
      <c r="AF631">
        <f t="shared" si="29"/>
        <v>7.6287248545945938E-3</v>
      </c>
      <c r="AG631" t="s">
        <v>3027</v>
      </c>
    </row>
    <row r="632" spans="1:33">
      <c r="A632" t="s">
        <v>1290</v>
      </c>
      <c r="B632">
        <v>11</v>
      </c>
      <c r="C632">
        <v>5</v>
      </c>
      <c r="D632">
        <v>39.101399999999998</v>
      </c>
      <c r="L632">
        <v>190609.6366</v>
      </c>
      <c r="M632" t="s">
        <v>1291</v>
      </c>
      <c r="N632">
        <v>884.07980342391897</v>
      </c>
      <c r="O632">
        <v>853.41810115223097</v>
      </c>
      <c r="P632">
        <v>729.40514540566187</v>
      </c>
      <c r="Q632">
        <v>822.30101666060398</v>
      </c>
      <c r="R632">
        <v>2.7531539503758062</v>
      </c>
      <c r="S632">
        <v>9.959601815735411E-2</v>
      </c>
      <c r="T632">
        <v>3</v>
      </c>
      <c r="U632">
        <v>724</v>
      </c>
      <c r="V632">
        <v>375.51250705811367</v>
      </c>
      <c r="W632">
        <v>362.99673438550536</v>
      </c>
      <c r="X632">
        <v>419.80647245625204</v>
      </c>
      <c r="Y632">
        <v>386.10523796662363</v>
      </c>
      <c r="Z632">
        <v>2.5019477253371991</v>
      </c>
      <c r="AA632">
        <v>7.7309163907590406E-2</v>
      </c>
      <c r="AB632">
        <v>3</v>
      </c>
      <c r="AC632">
        <v>878</v>
      </c>
      <c r="AD632">
        <f t="shared" si="27"/>
        <v>0.46954245482343177</v>
      </c>
      <c r="AE632">
        <f t="shared" si="28"/>
        <v>-1.0906724863285717</v>
      </c>
      <c r="AF632">
        <f t="shared" si="29"/>
        <v>9.75035411668224E-4</v>
      </c>
      <c r="AG632" t="s">
        <v>3027</v>
      </c>
    </row>
    <row r="633" spans="1:33">
      <c r="A633" t="s">
        <v>1292</v>
      </c>
      <c r="B633">
        <v>5</v>
      </c>
      <c r="C633">
        <v>3</v>
      </c>
      <c r="D633">
        <v>30.735299999999999</v>
      </c>
      <c r="L633">
        <v>30512.0789</v>
      </c>
      <c r="M633" t="s">
        <v>1293</v>
      </c>
      <c r="N633">
        <v>831.75074244718508</v>
      </c>
      <c r="O633">
        <v>629.08974450551364</v>
      </c>
      <c r="P633">
        <v>981.59421477669946</v>
      </c>
      <c r="Q633">
        <v>814.14490057646617</v>
      </c>
      <c r="R633">
        <v>2.7488248301744154</v>
      </c>
      <c r="S633">
        <v>0.21729608431116626</v>
      </c>
      <c r="T633">
        <v>3</v>
      </c>
      <c r="U633">
        <v>726</v>
      </c>
      <c r="V633">
        <v>939.7031437398856</v>
      </c>
      <c r="W633">
        <v>1136.9051877450445</v>
      </c>
      <c r="X633">
        <v>1067.1250888123918</v>
      </c>
      <c r="Y633">
        <v>1047.9111400991073</v>
      </c>
      <c r="Z633">
        <v>2.9355664892286919</v>
      </c>
      <c r="AA633">
        <v>9.5423374276045525E-2</v>
      </c>
      <c r="AB633">
        <v>3</v>
      </c>
      <c r="AC633">
        <v>569</v>
      </c>
      <c r="AD633">
        <f t="shared" si="27"/>
        <v>1.2871310000923912</v>
      </c>
      <c r="AE633">
        <f t="shared" si="28"/>
        <v>0.36415889393605105</v>
      </c>
      <c r="AF633">
        <f t="shared" si="29"/>
        <v>0.11712283870369845</v>
      </c>
      <c r="AG633" t="s">
        <v>3027</v>
      </c>
    </row>
    <row r="634" spans="1:33">
      <c r="A634" t="s">
        <v>1294</v>
      </c>
      <c r="B634">
        <v>5</v>
      </c>
      <c r="C634">
        <v>3</v>
      </c>
      <c r="D634">
        <v>25.0245</v>
      </c>
      <c r="L634">
        <v>106721.7037</v>
      </c>
      <c r="M634" t="s">
        <v>1295</v>
      </c>
      <c r="N634">
        <v>970.02303416083191</v>
      </c>
      <c r="O634">
        <v>578.68577255611115</v>
      </c>
      <c r="P634">
        <v>891.39664321292616</v>
      </c>
      <c r="Q634">
        <v>813.36848330995633</v>
      </c>
      <c r="R634">
        <v>2.7484104633699173</v>
      </c>
      <c r="S634">
        <v>0.25450761669581751</v>
      </c>
      <c r="T634">
        <v>3</v>
      </c>
      <c r="U634">
        <v>727</v>
      </c>
      <c r="V634">
        <v>574.88256615138459</v>
      </c>
      <c r="W634">
        <v>713.57964777747998</v>
      </c>
      <c r="X634">
        <v>875.86212456607279</v>
      </c>
      <c r="Y634">
        <v>721.44144616497931</v>
      </c>
      <c r="Z634">
        <v>2.7734431204915078</v>
      </c>
      <c r="AA634">
        <v>0.20880934698909165</v>
      </c>
      <c r="AB634">
        <v>3</v>
      </c>
      <c r="AC634">
        <v>683</v>
      </c>
      <c r="AD634">
        <f t="shared" si="27"/>
        <v>0.88697983874309316</v>
      </c>
      <c r="AE634">
        <f t="shared" si="28"/>
        <v>-0.17302678278033212</v>
      </c>
      <c r="AF634">
        <f t="shared" si="29"/>
        <v>0.56769124202624144</v>
      </c>
      <c r="AG634" t="s">
        <v>3027</v>
      </c>
    </row>
    <row r="635" spans="1:33">
      <c r="A635" t="s">
        <v>1296</v>
      </c>
      <c r="B635">
        <v>4</v>
      </c>
      <c r="C635">
        <v>1</v>
      </c>
      <c r="D635">
        <v>13.0791</v>
      </c>
      <c r="L635">
        <v>83170.831900000005</v>
      </c>
      <c r="M635" t="s">
        <v>1297</v>
      </c>
      <c r="N635">
        <v>846.47051887032205</v>
      </c>
      <c r="O635">
        <v>852.21578342096666</v>
      </c>
      <c r="P635">
        <v>737.06029289699109</v>
      </c>
      <c r="Q635">
        <v>811.91553172942645</v>
      </c>
      <c r="R635">
        <v>2.7476339725951924</v>
      </c>
      <c r="S635">
        <v>7.9922296820126748E-2</v>
      </c>
      <c r="T635">
        <v>3</v>
      </c>
      <c r="U635">
        <v>728</v>
      </c>
      <c r="V635">
        <v>33.749318913472003</v>
      </c>
      <c r="W635">
        <v>240.88255089939057</v>
      </c>
      <c r="X635">
        <v>178.44789493910037</v>
      </c>
      <c r="Y635">
        <v>151.02658825065433</v>
      </c>
      <c r="Z635">
        <v>2.0942954435880203</v>
      </c>
      <c r="AA635">
        <v>0.70354740722750575</v>
      </c>
      <c r="AB635">
        <v>3</v>
      </c>
      <c r="AC635">
        <v>1017</v>
      </c>
      <c r="AD635">
        <f t="shared" si="27"/>
        <v>0.18601268524689887</v>
      </c>
      <c r="AE635">
        <f t="shared" si="28"/>
        <v>-2.4265270847435323</v>
      </c>
      <c r="AF635">
        <f t="shared" si="29"/>
        <v>7.7732301627494267E-4</v>
      </c>
      <c r="AG635" t="s">
        <v>3027</v>
      </c>
    </row>
    <row r="636" spans="1:33">
      <c r="A636" t="s">
        <v>1298</v>
      </c>
      <c r="B636">
        <v>4</v>
      </c>
      <c r="C636">
        <v>1</v>
      </c>
      <c r="D636">
        <v>15.964</v>
      </c>
      <c r="L636">
        <v>44498.757799999999</v>
      </c>
      <c r="M636" t="s">
        <v>1299</v>
      </c>
      <c r="N636">
        <v>723.65897297586787</v>
      </c>
      <c r="O636">
        <v>908.75652734026505</v>
      </c>
      <c r="P636">
        <v>796.23232798227184</v>
      </c>
      <c r="Q636">
        <v>809.54927609946822</v>
      </c>
      <c r="R636">
        <v>2.7463664119458149</v>
      </c>
      <c r="S636">
        <v>0.11520556354035531</v>
      </c>
      <c r="T636">
        <v>3</v>
      </c>
      <c r="U636">
        <v>729</v>
      </c>
      <c r="V636">
        <v>1020.3372756594857</v>
      </c>
      <c r="W636">
        <v>858.975826367472</v>
      </c>
      <c r="X636">
        <v>816.40379643839128</v>
      </c>
      <c r="Y636">
        <v>898.57229948844963</v>
      </c>
      <c r="Z636">
        <v>2.8687950583228763</v>
      </c>
      <c r="AA636">
        <v>0.11972154802738394</v>
      </c>
      <c r="AB636">
        <v>3</v>
      </c>
      <c r="AC636">
        <v>612</v>
      </c>
      <c r="AD636">
        <f t="shared" si="27"/>
        <v>1.1099661577339774</v>
      </c>
      <c r="AE636">
        <f t="shared" si="28"/>
        <v>0.15051569025676387</v>
      </c>
      <c r="AF636">
        <f t="shared" si="29"/>
        <v>0.33973540881781239</v>
      </c>
      <c r="AG636" t="s">
        <v>3027</v>
      </c>
    </row>
    <row r="637" spans="1:33">
      <c r="A637" t="s">
        <v>1300</v>
      </c>
      <c r="B637">
        <v>3</v>
      </c>
      <c r="C637">
        <v>1</v>
      </c>
      <c r="D637">
        <v>13.178800000000001</v>
      </c>
      <c r="L637">
        <v>81700.133199999997</v>
      </c>
      <c r="M637" t="s">
        <v>1301</v>
      </c>
      <c r="N637">
        <v>961.98902390892135</v>
      </c>
      <c r="O637">
        <v>763.17183704754245</v>
      </c>
      <c r="P637">
        <v>696.35690828973554</v>
      </c>
      <c r="Q637">
        <v>807.172589748733</v>
      </c>
      <c r="R637">
        <v>2.7450895287258987</v>
      </c>
      <c r="S637">
        <v>0.1711831717796411</v>
      </c>
      <c r="T637">
        <v>3</v>
      </c>
      <c r="U637">
        <v>730</v>
      </c>
      <c r="V637">
        <v>202.3793171802734</v>
      </c>
      <c r="W637">
        <v>227.22382523813422</v>
      </c>
      <c r="X637">
        <v>276.92742031260411</v>
      </c>
      <c r="Y637">
        <v>235.5101875770039</v>
      </c>
      <c r="Z637">
        <v>2.2872517303191251</v>
      </c>
      <c r="AA637">
        <v>0.16117590024843681</v>
      </c>
      <c r="AB637">
        <v>3</v>
      </c>
      <c r="AC637">
        <v>975</v>
      </c>
      <c r="AD637">
        <f t="shared" si="27"/>
        <v>0.29177178532575854</v>
      </c>
      <c r="AE637">
        <f t="shared" si="28"/>
        <v>-1.7770877151910647</v>
      </c>
      <c r="AF637">
        <f t="shared" si="29"/>
        <v>2.3010488971844326E-3</v>
      </c>
      <c r="AG637" t="s">
        <v>3027</v>
      </c>
    </row>
    <row r="638" spans="1:33">
      <c r="A638" t="s">
        <v>1302</v>
      </c>
      <c r="B638">
        <v>1</v>
      </c>
      <c r="C638">
        <v>1</v>
      </c>
      <c r="D638">
        <v>5.6592000000000002</v>
      </c>
      <c r="L638">
        <v>13951.598599999999</v>
      </c>
      <c r="M638" t="s">
        <v>1303</v>
      </c>
      <c r="N638">
        <v>767.00986560974729</v>
      </c>
      <c r="O638">
        <v>783.27851033472439</v>
      </c>
      <c r="P638">
        <v>869.85365937670826</v>
      </c>
      <c r="Q638">
        <v>806.71401177372661</v>
      </c>
      <c r="R638">
        <v>2.7448427234184631</v>
      </c>
      <c r="S638">
        <v>6.8527708074892779E-2</v>
      </c>
      <c r="T638">
        <v>3</v>
      </c>
      <c r="U638">
        <v>731</v>
      </c>
      <c r="V638">
        <v>345.59761050395804</v>
      </c>
      <c r="W638">
        <v>505.68759702475353</v>
      </c>
      <c r="X638">
        <v>432.30257831796808</v>
      </c>
      <c r="Y638">
        <v>427.86259528222649</v>
      </c>
      <c r="Z638">
        <v>2.5465463530989583</v>
      </c>
      <c r="AA638">
        <v>0.18729679990385792</v>
      </c>
      <c r="AB638">
        <v>3</v>
      </c>
      <c r="AC638">
        <v>857</v>
      </c>
      <c r="AD638">
        <f t="shared" si="27"/>
        <v>0.5303770469307737</v>
      </c>
      <c r="AE638">
        <f t="shared" si="28"/>
        <v>-0.91490975344077785</v>
      </c>
      <c r="AF638">
        <f t="shared" si="29"/>
        <v>2.5251586354729061E-3</v>
      </c>
      <c r="AG638" t="s">
        <v>3027</v>
      </c>
    </row>
    <row r="639" spans="1:33">
      <c r="A639" t="s">
        <v>1304</v>
      </c>
      <c r="B639">
        <v>2</v>
      </c>
      <c r="C639">
        <v>1</v>
      </c>
      <c r="D639">
        <v>12.8794</v>
      </c>
      <c r="L639">
        <v>37384.601999999999</v>
      </c>
      <c r="M639" t="s">
        <v>1305</v>
      </c>
      <c r="N639">
        <v>748.26163785976803</v>
      </c>
      <c r="O639">
        <v>770.10961345839291</v>
      </c>
      <c r="P639">
        <v>901.46451731630009</v>
      </c>
      <c r="Q639">
        <v>806.61192287815368</v>
      </c>
      <c r="R639">
        <v>2.7447877603844999</v>
      </c>
      <c r="S639">
        <v>0.10273581609322882</v>
      </c>
      <c r="T639">
        <v>3</v>
      </c>
      <c r="U639">
        <v>732</v>
      </c>
      <c r="V639">
        <v>301.15184452935671</v>
      </c>
      <c r="W639">
        <v>26.316279142545632</v>
      </c>
      <c r="X639">
        <v>473.50503160394618</v>
      </c>
      <c r="Y639">
        <v>266.99105175861621</v>
      </c>
      <c r="Z639">
        <v>2.3417387381333219</v>
      </c>
      <c r="AA639">
        <v>0.8447588148510945</v>
      </c>
      <c r="AB639">
        <v>3</v>
      </c>
      <c r="AC639">
        <v>955</v>
      </c>
      <c r="AD639">
        <f t="shared" si="27"/>
        <v>0.33100310593716292</v>
      </c>
      <c r="AE639">
        <f t="shared" si="28"/>
        <v>-1.5950833403952953</v>
      </c>
      <c r="AF639">
        <f t="shared" si="29"/>
        <v>1.7694160751562427E-2</v>
      </c>
      <c r="AG639" t="s">
        <v>3027</v>
      </c>
    </row>
    <row r="640" spans="1:33">
      <c r="A640" t="s">
        <v>1306</v>
      </c>
      <c r="B640">
        <v>6</v>
      </c>
      <c r="C640">
        <v>3</v>
      </c>
      <c r="D640">
        <v>30.614799999999999</v>
      </c>
      <c r="L640">
        <v>40168.962800000001</v>
      </c>
      <c r="M640" t="s">
        <v>1307</v>
      </c>
      <c r="N640">
        <v>784.36948247678777</v>
      </c>
      <c r="O640">
        <v>837.20584105762805</v>
      </c>
      <c r="P640">
        <v>795.26428816443479</v>
      </c>
      <c r="Q640">
        <v>805.61320389961691</v>
      </c>
      <c r="R640">
        <v>2.7442496988078289</v>
      </c>
      <c r="S640">
        <v>3.4628339027956E-2</v>
      </c>
      <c r="T640">
        <v>3</v>
      </c>
      <c r="U640">
        <v>733</v>
      </c>
      <c r="V640">
        <v>614.1257652309713</v>
      </c>
      <c r="W640">
        <v>531.66494341913199</v>
      </c>
      <c r="X640">
        <v>650.31823606622095</v>
      </c>
      <c r="Y640">
        <v>598.70298157210811</v>
      </c>
      <c r="Z640">
        <v>2.6924534529236861</v>
      </c>
      <c r="AA640">
        <v>0.10157219336975014</v>
      </c>
      <c r="AB640">
        <v>3</v>
      </c>
      <c r="AC640">
        <v>737</v>
      </c>
      <c r="AD640">
        <f t="shared" si="27"/>
        <v>0.743164310954751</v>
      </c>
      <c r="AE640">
        <f t="shared" si="28"/>
        <v>-0.42824687417445417</v>
      </c>
      <c r="AF640">
        <f t="shared" si="29"/>
        <v>5.8599386462129237E-3</v>
      </c>
      <c r="AG640" t="s">
        <v>3027</v>
      </c>
    </row>
    <row r="641" spans="1:33">
      <c r="A641" t="s">
        <v>1308</v>
      </c>
      <c r="B641">
        <v>3</v>
      </c>
      <c r="C641">
        <v>1</v>
      </c>
      <c r="D641">
        <v>14.4506</v>
      </c>
      <c r="L641">
        <v>36387.703600000001</v>
      </c>
      <c r="M641" t="s">
        <v>1309</v>
      </c>
      <c r="N641">
        <v>996.14086450164757</v>
      </c>
      <c r="O641">
        <v>341.26549633074677</v>
      </c>
      <c r="P641">
        <v>1070.1272037042866</v>
      </c>
      <c r="Q641">
        <v>802.51118817889369</v>
      </c>
      <c r="R641">
        <v>2.742574218990661</v>
      </c>
      <c r="S641">
        <v>0.49988063308790925</v>
      </c>
      <c r="T641">
        <v>3</v>
      </c>
      <c r="U641">
        <v>734</v>
      </c>
      <c r="V641">
        <v>905.97191631388455</v>
      </c>
      <c r="W641">
        <v>888.86926564239752</v>
      </c>
      <c r="X641">
        <v>1100.0728147952047</v>
      </c>
      <c r="Y641">
        <v>964.97133225049561</v>
      </c>
      <c r="Z641">
        <v>2.899756443306845</v>
      </c>
      <c r="AA641">
        <v>0.12157189859520101</v>
      </c>
      <c r="AB641">
        <v>3</v>
      </c>
      <c r="AC641">
        <v>594</v>
      </c>
      <c r="AD641">
        <f t="shared" si="27"/>
        <v>1.20243972478473</v>
      </c>
      <c r="AE641">
        <f t="shared" si="28"/>
        <v>0.26596457721059247</v>
      </c>
      <c r="AF641">
        <f t="shared" si="29"/>
        <v>0.53768936257701816</v>
      </c>
      <c r="AG641" t="s">
        <v>3027</v>
      </c>
    </row>
    <row r="642" spans="1:33">
      <c r="A642" t="s">
        <v>1310</v>
      </c>
      <c r="B642">
        <v>4</v>
      </c>
      <c r="C642">
        <v>1</v>
      </c>
      <c r="D642">
        <v>15.9153</v>
      </c>
      <c r="L642">
        <v>48350.473899999997</v>
      </c>
      <c r="M642" t="s">
        <v>1311</v>
      </c>
      <c r="N642">
        <v>756.52276693870056</v>
      </c>
      <c r="O642">
        <v>894.36422013463311</v>
      </c>
      <c r="P642">
        <v>741.25819020398194</v>
      </c>
      <c r="Q642">
        <v>797.38172575910528</v>
      </c>
      <c r="R642">
        <v>2.7397894015348045</v>
      </c>
      <c r="S642">
        <v>0.10576536854970651</v>
      </c>
      <c r="T642">
        <v>3</v>
      </c>
      <c r="U642">
        <v>735</v>
      </c>
      <c r="V642">
        <v>396.19501961396452</v>
      </c>
      <c r="W642">
        <v>511.19372226151199</v>
      </c>
      <c r="X642">
        <v>408.36772262189106</v>
      </c>
      <c r="Y642">
        <v>438.58548816578917</v>
      </c>
      <c r="Z642">
        <v>2.5572962896884506</v>
      </c>
      <c r="AA642">
        <v>0.14404134667296642</v>
      </c>
      <c r="AB642">
        <v>3</v>
      </c>
      <c r="AC642">
        <v>846</v>
      </c>
      <c r="AD642">
        <f t="shared" si="27"/>
        <v>0.55003202857233402</v>
      </c>
      <c r="AE642">
        <f t="shared" si="28"/>
        <v>-0.86241246512805059</v>
      </c>
      <c r="AF642">
        <f t="shared" si="29"/>
        <v>4.1348780626730012E-3</v>
      </c>
      <c r="AG642" t="s">
        <v>3027</v>
      </c>
    </row>
    <row r="643" spans="1:33">
      <c r="A643" t="s">
        <v>1312</v>
      </c>
      <c r="B643">
        <v>1</v>
      </c>
      <c r="C643">
        <v>1</v>
      </c>
      <c r="D643">
        <v>4.5961999999999996</v>
      </c>
      <c r="L643">
        <v>59227.963100000001</v>
      </c>
      <c r="M643" t="s">
        <v>1313</v>
      </c>
      <c r="N643">
        <v>818.66917543844966</v>
      </c>
      <c r="O643">
        <v>852.35536477988626</v>
      </c>
      <c r="P643">
        <v>719.26929113963126</v>
      </c>
      <c r="Q643">
        <v>796.7646104526558</v>
      </c>
      <c r="R643">
        <v>2.7394531591465259</v>
      </c>
      <c r="S643">
        <v>8.684393049728395E-2</v>
      </c>
      <c r="T643">
        <v>3</v>
      </c>
      <c r="U643">
        <v>736</v>
      </c>
      <c r="V643">
        <v>626.87965274641806</v>
      </c>
      <c r="W643">
        <v>745.48295103913404</v>
      </c>
      <c r="X643">
        <v>812.28731578343331</v>
      </c>
      <c r="Y643">
        <v>728.21663985632858</v>
      </c>
      <c r="Z643">
        <v>2.7775026303669179</v>
      </c>
      <c r="AA643">
        <v>0.12894795621750971</v>
      </c>
      <c r="AB643">
        <v>3</v>
      </c>
      <c r="AC643">
        <v>680</v>
      </c>
      <c r="AD643">
        <f t="shared" ref="AD643:AD706" si="30">(Y643/Q643)</f>
        <v>0.91396709932010667</v>
      </c>
      <c r="AE643">
        <f t="shared" ref="AE643:AE706" si="31">(LOG(AD643,2))</f>
        <v>-0.12978586231959716</v>
      </c>
      <c r="AF643">
        <f t="shared" ref="AF643:AF706" si="32">_xlfn.T.TEST(N643:P643,V643:X643,2,2)</f>
        <v>0.36629057581235319</v>
      </c>
      <c r="AG643" t="s">
        <v>3027</v>
      </c>
    </row>
    <row r="644" spans="1:33">
      <c r="A644" t="s">
        <v>1314</v>
      </c>
      <c r="B644">
        <v>5</v>
      </c>
      <c r="C644">
        <v>3</v>
      </c>
      <c r="D644">
        <v>26.474499999999999</v>
      </c>
      <c r="L644">
        <v>39711.523800000003</v>
      </c>
      <c r="M644" t="s">
        <v>1315</v>
      </c>
      <c r="N644">
        <v>799.14104424865354</v>
      </c>
      <c r="O644">
        <v>809.50444259178607</v>
      </c>
      <c r="P644">
        <v>767.60403442323832</v>
      </c>
      <c r="Q644">
        <v>792.0831737545592</v>
      </c>
      <c r="R644">
        <v>2.736893910829469</v>
      </c>
      <c r="S644">
        <v>2.7552205821742486E-2</v>
      </c>
      <c r="T644">
        <v>3</v>
      </c>
      <c r="U644">
        <v>737</v>
      </c>
      <c r="V644">
        <v>769.71542177855758</v>
      </c>
      <c r="W644">
        <v>979.90501579833506</v>
      </c>
      <c r="X644">
        <v>837.04900279018545</v>
      </c>
      <c r="Y644">
        <v>862.22314678902603</v>
      </c>
      <c r="Z644">
        <v>2.8508617094789863</v>
      </c>
      <c r="AA644">
        <v>0.12448318728690064</v>
      </c>
      <c r="AB644">
        <v>3</v>
      </c>
      <c r="AC644">
        <v>626</v>
      </c>
      <c r="AD644">
        <f t="shared" si="30"/>
        <v>1.0885512725917352</v>
      </c>
      <c r="AE644">
        <f t="shared" si="31"/>
        <v>0.12240936248407112</v>
      </c>
      <c r="AF644">
        <f t="shared" si="32"/>
        <v>0.3295477273602811</v>
      </c>
      <c r="AG644" t="s">
        <v>3027</v>
      </c>
    </row>
    <row r="645" spans="1:33">
      <c r="A645" t="s">
        <v>1316</v>
      </c>
      <c r="B645">
        <v>3</v>
      </c>
      <c r="C645">
        <v>2</v>
      </c>
      <c r="D645">
        <v>16.220800000000001</v>
      </c>
      <c r="L645">
        <v>36049.1446</v>
      </c>
      <c r="M645" t="s">
        <v>1317</v>
      </c>
      <c r="N645">
        <v>836.95668643954173</v>
      </c>
      <c r="O645">
        <v>548.72641950870843</v>
      </c>
      <c r="P645">
        <v>973.02761652309482</v>
      </c>
      <c r="Q645">
        <v>786.23690749044829</v>
      </c>
      <c r="R645">
        <v>2.7336765497624071</v>
      </c>
      <c r="S645">
        <v>0.27555315424365923</v>
      </c>
      <c r="T645">
        <v>3</v>
      </c>
      <c r="U645">
        <v>739</v>
      </c>
      <c r="V645">
        <v>461.24053627591422</v>
      </c>
      <c r="W645">
        <v>594.93590576855672</v>
      </c>
      <c r="X645">
        <v>756.11093512256514</v>
      </c>
      <c r="Y645">
        <v>604.09579238901199</v>
      </c>
      <c r="Z645">
        <v>2.6963478427821137</v>
      </c>
      <c r="AA645">
        <v>0.24441231813402919</v>
      </c>
      <c r="AB645">
        <v>3</v>
      </c>
      <c r="AC645">
        <v>734</v>
      </c>
      <c r="AD645">
        <f t="shared" si="30"/>
        <v>0.76833812637617871</v>
      </c>
      <c r="AE645">
        <f t="shared" si="31"/>
        <v>-0.38018675022588067</v>
      </c>
      <c r="AF645">
        <f t="shared" si="32"/>
        <v>0.2952075593360462</v>
      </c>
      <c r="AG645" t="s">
        <v>3027</v>
      </c>
    </row>
    <row r="646" spans="1:33">
      <c r="A646" t="s">
        <v>1318</v>
      </c>
      <c r="B646">
        <v>3</v>
      </c>
      <c r="C646">
        <v>2</v>
      </c>
      <c r="D646">
        <v>11.6928</v>
      </c>
      <c r="L646">
        <v>32250.582699999999</v>
      </c>
      <c r="M646" t="s">
        <v>1319</v>
      </c>
      <c r="N646">
        <v>609.03948912893713</v>
      </c>
      <c r="O646">
        <v>868.40509481129584</v>
      </c>
      <c r="P646">
        <v>854.94335458008732</v>
      </c>
      <c r="Q646">
        <v>777.46264617344002</v>
      </c>
      <c r="R646">
        <v>2.7288026553394507</v>
      </c>
      <c r="S646">
        <v>0.18780831949256246</v>
      </c>
      <c r="T646">
        <v>3</v>
      </c>
      <c r="U646">
        <v>740</v>
      </c>
      <c r="V646">
        <v>412.62726973025775</v>
      </c>
      <c r="W646">
        <v>480.29812478787045</v>
      </c>
      <c r="X646">
        <v>337.05892309482812</v>
      </c>
      <c r="Y646">
        <v>409.99477253765218</v>
      </c>
      <c r="Z646">
        <v>2.5280203514330948</v>
      </c>
      <c r="AA646">
        <v>0.17477266085752313</v>
      </c>
      <c r="AB646">
        <v>3</v>
      </c>
      <c r="AC646">
        <v>868</v>
      </c>
      <c r="AD646">
        <f t="shared" si="30"/>
        <v>0.52734980202018433</v>
      </c>
      <c r="AE646">
        <f t="shared" si="31"/>
        <v>-0.92316784606496194</v>
      </c>
      <c r="AF646">
        <f t="shared" si="32"/>
        <v>1.7347295670014314E-2</v>
      </c>
      <c r="AG646" t="s">
        <v>3027</v>
      </c>
    </row>
    <row r="647" spans="1:33">
      <c r="A647" t="s">
        <v>1320</v>
      </c>
      <c r="B647">
        <v>9</v>
      </c>
      <c r="C647">
        <v>7</v>
      </c>
      <c r="D647">
        <v>49.014899999999997</v>
      </c>
      <c r="L647">
        <v>85755.8318</v>
      </c>
      <c r="M647" t="s">
        <v>1321</v>
      </c>
      <c r="N647">
        <v>760.10265386562526</v>
      </c>
      <c r="O647">
        <v>806.6186412141368</v>
      </c>
      <c r="P647">
        <v>754.43767537088627</v>
      </c>
      <c r="Q647">
        <v>773.71965681688289</v>
      </c>
      <c r="R647">
        <v>2.7267067536840393</v>
      </c>
      <c r="S647">
        <v>3.7005402173904113E-2</v>
      </c>
      <c r="T647">
        <v>3</v>
      </c>
      <c r="U647">
        <v>741</v>
      </c>
      <c r="V647">
        <v>682.91740560463916</v>
      </c>
      <c r="W647">
        <v>616.58690322797827</v>
      </c>
      <c r="X647">
        <v>606.96480169421375</v>
      </c>
      <c r="Y647">
        <v>635.48970350894365</v>
      </c>
      <c r="Z647">
        <v>2.7183505502752019</v>
      </c>
      <c r="AA647">
        <v>6.5074854601483795E-2</v>
      </c>
      <c r="AB647">
        <v>3</v>
      </c>
      <c r="AC647">
        <v>724</v>
      </c>
      <c r="AD647">
        <f t="shared" si="30"/>
        <v>0.82134361963010816</v>
      </c>
      <c r="AE647">
        <f t="shared" si="31"/>
        <v>-0.2839421766326361</v>
      </c>
      <c r="AF647">
        <f t="shared" si="32"/>
        <v>8.9053101046392847E-3</v>
      </c>
      <c r="AG647" t="s">
        <v>3027</v>
      </c>
    </row>
    <row r="648" spans="1:33">
      <c r="A648" t="s">
        <v>1322</v>
      </c>
      <c r="B648">
        <v>4</v>
      </c>
      <c r="C648">
        <v>1</v>
      </c>
      <c r="D648">
        <v>21.007400000000001</v>
      </c>
      <c r="L648">
        <v>17752.949199999999</v>
      </c>
      <c r="M648" t="s">
        <v>1323</v>
      </c>
      <c r="N648">
        <v>703.25211038443592</v>
      </c>
      <c r="O648">
        <v>872.72891617350911</v>
      </c>
      <c r="P648">
        <v>735.85250263964474</v>
      </c>
      <c r="Q648">
        <v>770.61117639919655</v>
      </c>
      <c r="R648">
        <v>2.7249584265942186</v>
      </c>
      <c r="S648">
        <v>0.11669464464028961</v>
      </c>
      <c r="T648">
        <v>3</v>
      </c>
      <c r="U648">
        <v>742</v>
      </c>
      <c r="V648">
        <v>816.97001764826246</v>
      </c>
      <c r="W648">
        <v>964.69931251096375</v>
      </c>
      <c r="X648">
        <v>981.26715857121042</v>
      </c>
      <c r="Y648">
        <v>920.97882957681213</v>
      </c>
      <c r="Z648">
        <v>2.879491679203003</v>
      </c>
      <c r="AA648">
        <v>9.821550180889968E-2</v>
      </c>
      <c r="AB648">
        <v>3</v>
      </c>
      <c r="AC648">
        <v>603</v>
      </c>
      <c r="AD648">
        <f t="shared" si="30"/>
        <v>1.1951277865969092</v>
      </c>
      <c r="AE648">
        <f t="shared" si="31"/>
        <v>0.25716488367321977</v>
      </c>
      <c r="AF648">
        <f t="shared" si="32"/>
        <v>0.11070197398036224</v>
      </c>
      <c r="AG648" t="s">
        <v>3027</v>
      </c>
    </row>
    <row r="649" spans="1:33">
      <c r="A649" t="s">
        <v>1324</v>
      </c>
      <c r="B649">
        <v>4</v>
      </c>
      <c r="C649">
        <v>1</v>
      </c>
      <c r="D649">
        <v>17.0443</v>
      </c>
      <c r="L649">
        <v>45929.902800000003</v>
      </c>
      <c r="M649" t="s">
        <v>1325</v>
      </c>
      <c r="N649">
        <v>470.46857043859075</v>
      </c>
      <c r="O649">
        <v>1023.915038844881</v>
      </c>
      <c r="P649">
        <v>813.09250808677336</v>
      </c>
      <c r="Q649">
        <v>769.15870579008163</v>
      </c>
      <c r="R649">
        <v>2.7241390831779566</v>
      </c>
      <c r="S649">
        <v>0.36315867867057766</v>
      </c>
      <c r="T649">
        <v>3</v>
      </c>
      <c r="U649">
        <v>743</v>
      </c>
      <c r="V649">
        <v>340.02275499358035</v>
      </c>
      <c r="W649">
        <v>453.58198674915383</v>
      </c>
      <c r="X649">
        <v>394.4549852046685</v>
      </c>
      <c r="Y649">
        <v>396.01990898246754</v>
      </c>
      <c r="Z649">
        <v>2.5129590515856104</v>
      </c>
      <c r="AA649">
        <v>0.14341649643214305</v>
      </c>
      <c r="AB649">
        <v>3</v>
      </c>
      <c r="AC649">
        <v>874</v>
      </c>
      <c r="AD649">
        <f t="shared" si="30"/>
        <v>0.51487411635765723</v>
      </c>
      <c r="AE649">
        <f t="shared" si="31"/>
        <v>-0.95770834978804198</v>
      </c>
      <c r="AF649">
        <f t="shared" si="32"/>
        <v>8.5977466651441931E-2</v>
      </c>
      <c r="AG649" t="s">
        <v>3027</v>
      </c>
    </row>
    <row r="650" spans="1:33">
      <c r="A650" t="s">
        <v>1326</v>
      </c>
      <c r="B650">
        <v>9</v>
      </c>
      <c r="C650">
        <v>1</v>
      </c>
      <c r="D650">
        <v>38.635199999999998</v>
      </c>
      <c r="L650">
        <v>172553.34969999999</v>
      </c>
      <c r="M650" t="s">
        <v>1327</v>
      </c>
      <c r="N650">
        <v>758.19123400241904</v>
      </c>
      <c r="O650">
        <v>786.75529328758614</v>
      </c>
      <c r="P650">
        <v>760.46705912181278</v>
      </c>
      <c r="Q650">
        <v>768.47119547060606</v>
      </c>
      <c r="R650">
        <v>2.7237507166956809</v>
      </c>
      <c r="S650">
        <v>2.0658324584238406E-2</v>
      </c>
      <c r="T650">
        <v>3</v>
      </c>
      <c r="U650">
        <v>744</v>
      </c>
      <c r="V650">
        <v>768.85267541295423</v>
      </c>
      <c r="W650">
        <v>854.61433531024431</v>
      </c>
      <c r="X650">
        <v>686.2698514845672</v>
      </c>
      <c r="Y650">
        <v>769.9122874025885</v>
      </c>
      <c r="Z650">
        <v>2.8016832827633653</v>
      </c>
      <c r="AA650">
        <v>0.10933355043750502</v>
      </c>
      <c r="AB650">
        <v>3</v>
      </c>
      <c r="AC650">
        <v>663</v>
      </c>
      <c r="AD650">
        <f t="shared" si="30"/>
        <v>1.0018752712404528</v>
      </c>
      <c r="AE650">
        <f t="shared" si="31"/>
        <v>2.7029109646799681E-3</v>
      </c>
      <c r="AF650">
        <f t="shared" si="32"/>
        <v>0.97814993097092962</v>
      </c>
      <c r="AG650" t="s">
        <v>3027</v>
      </c>
    </row>
    <row r="651" spans="1:33">
      <c r="A651" t="s">
        <v>1328</v>
      </c>
      <c r="B651">
        <v>6</v>
      </c>
      <c r="C651">
        <v>1</v>
      </c>
      <c r="D651">
        <v>29.544599999999999</v>
      </c>
      <c r="L651">
        <v>39439.348899999997</v>
      </c>
      <c r="M651" t="s">
        <v>1329</v>
      </c>
      <c r="N651">
        <v>748.33930479449089</v>
      </c>
      <c r="O651">
        <v>782.53527861697944</v>
      </c>
      <c r="P651">
        <v>745.15779978370097</v>
      </c>
      <c r="Q651">
        <v>758.67746106505706</v>
      </c>
      <c r="R651">
        <v>2.7181803053239948</v>
      </c>
      <c r="S651">
        <v>2.7314140277345078E-2</v>
      </c>
      <c r="T651">
        <v>3</v>
      </c>
      <c r="U651">
        <v>746</v>
      </c>
      <c r="V651">
        <v>785.45716643020126</v>
      </c>
      <c r="W651">
        <v>940.31951644475316</v>
      </c>
      <c r="X651">
        <v>1039.2252959191171</v>
      </c>
      <c r="Y651">
        <v>921.66732626469047</v>
      </c>
      <c r="Z651">
        <v>2.8798162236906371</v>
      </c>
      <c r="AA651">
        <v>0.13877908353920526</v>
      </c>
      <c r="AB651">
        <v>3</v>
      </c>
      <c r="AC651">
        <v>602</v>
      </c>
      <c r="AD651">
        <f t="shared" si="30"/>
        <v>1.2148341997280672</v>
      </c>
      <c r="AE651">
        <f t="shared" si="31"/>
        <v>0.28075942860284309</v>
      </c>
      <c r="AF651">
        <f t="shared" si="32"/>
        <v>9.4882569722613219E-2</v>
      </c>
      <c r="AG651" t="s">
        <v>3027</v>
      </c>
    </row>
    <row r="652" spans="1:33">
      <c r="A652" t="s">
        <v>1330</v>
      </c>
      <c r="B652">
        <v>2</v>
      </c>
      <c r="C652">
        <v>2</v>
      </c>
      <c r="D652">
        <v>12.248900000000001</v>
      </c>
      <c r="L652">
        <v>11016.004199999999</v>
      </c>
      <c r="M652" t="s">
        <v>1331</v>
      </c>
      <c r="N652">
        <v>770.73567059646564</v>
      </c>
      <c r="O652">
        <v>748.69552054115877</v>
      </c>
      <c r="P652">
        <v>756.36622069750524</v>
      </c>
      <c r="Q652">
        <v>758.5991372783767</v>
      </c>
      <c r="R652">
        <v>2.7181354676346445</v>
      </c>
      <c r="S652">
        <v>1.4748834945965876E-2</v>
      </c>
      <c r="T652">
        <v>3</v>
      </c>
      <c r="U652">
        <v>747</v>
      </c>
      <c r="V652">
        <v>1157.52682655079</v>
      </c>
      <c r="W652">
        <v>1232.7595884511077</v>
      </c>
      <c r="X652">
        <v>1325.5686410581091</v>
      </c>
      <c r="Y652">
        <v>1238.6183520200022</v>
      </c>
      <c r="Z652">
        <v>3.0081795424197701</v>
      </c>
      <c r="AA652">
        <v>6.7957952240416369E-2</v>
      </c>
      <c r="AB652">
        <v>3</v>
      </c>
      <c r="AC652">
        <v>517</v>
      </c>
      <c r="AD652">
        <f t="shared" si="30"/>
        <v>1.6327705782315924</v>
      </c>
      <c r="AE652">
        <f t="shared" si="31"/>
        <v>0.70732209102209398</v>
      </c>
      <c r="AF652">
        <f t="shared" si="32"/>
        <v>6.0979622095960837E-4</v>
      </c>
      <c r="AG652" t="s">
        <v>3027</v>
      </c>
    </row>
    <row r="653" spans="1:33">
      <c r="A653" t="s">
        <v>1332</v>
      </c>
      <c r="B653">
        <v>4</v>
      </c>
      <c r="C653">
        <v>2</v>
      </c>
      <c r="D653">
        <v>23.090599999999998</v>
      </c>
      <c r="L653">
        <v>27442.369299999998</v>
      </c>
      <c r="M653" t="s">
        <v>1333</v>
      </c>
      <c r="N653">
        <v>808.95300403673582</v>
      </c>
      <c r="O653">
        <v>680.85781758338612</v>
      </c>
      <c r="P653">
        <v>763.02884277536566</v>
      </c>
      <c r="Q653">
        <v>750.94655479849587</v>
      </c>
      <c r="R653">
        <v>2.7137321523435984</v>
      </c>
      <c r="S653">
        <v>8.6419852727819144E-2</v>
      </c>
      <c r="T653">
        <v>3</v>
      </c>
      <c r="U653">
        <v>748</v>
      </c>
      <c r="V653">
        <v>805.1687775814255</v>
      </c>
      <c r="W653">
        <v>749.23792277131486</v>
      </c>
      <c r="X653">
        <v>791.69771696970952</v>
      </c>
      <c r="Y653">
        <v>782.03480577414996</v>
      </c>
      <c r="Z653">
        <v>2.8084681144596697</v>
      </c>
      <c r="AA653">
        <v>3.7326534965786314E-2</v>
      </c>
      <c r="AB653">
        <v>3</v>
      </c>
      <c r="AC653">
        <v>657</v>
      </c>
      <c r="AD653">
        <f t="shared" si="30"/>
        <v>1.0413987530497375</v>
      </c>
      <c r="AE653">
        <f t="shared" si="31"/>
        <v>5.8522584387336582E-2</v>
      </c>
      <c r="AF653">
        <f t="shared" si="32"/>
        <v>0.49135270072898551</v>
      </c>
      <c r="AG653" t="s">
        <v>3027</v>
      </c>
    </row>
    <row r="654" spans="1:33">
      <c r="A654" t="s">
        <v>1334</v>
      </c>
      <c r="B654">
        <v>5</v>
      </c>
      <c r="C654">
        <v>3</v>
      </c>
      <c r="D654">
        <v>21.959700000000002</v>
      </c>
      <c r="L654">
        <v>25956.313200000001</v>
      </c>
      <c r="M654" t="s">
        <v>1335</v>
      </c>
      <c r="N654">
        <v>766.22367974402914</v>
      </c>
      <c r="O654">
        <v>837.09516220892681</v>
      </c>
      <c r="P654">
        <v>637.89520605810037</v>
      </c>
      <c r="Q654">
        <v>747.07134933701866</v>
      </c>
      <c r="R654">
        <v>2.7114852044297</v>
      </c>
      <c r="S654">
        <v>0.13515657145536569</v>
      </c>
      <c r="T654">
        <v>3</v>
      </c>
      <c r="U654">
        <v>749</v>
      </c>
      <c r="V654">
        <v>535.45463514724531</v>
      </c>
      <c r="W654">
        <v>505.68235432879743</v>
      </c>
      <c r="X654">
        <v>393.94272475899498</v>
      </c>
      <c r="Y654">
        <v>478.3599047450125</v>
      </c>
      <c r="Z654">
        <v>2.5949968026976618</v>
      </c>
      <c r="AA654">
        <v>0.15596539044800323</v>
      </c>
      <c r="AB654">
        <v>3</v>
      </c>
      <c r="AC654">
        <v>818</v>
      </c>
      <c r="AD654">
        <f t="shared" si="30"/>
        <v>0.64031354591436074</v>
      </c>
      <c r="AE654">
        <f t="shared" si="31"/>
        <v>-0.64314956420440872</v>
      </c>
      <c r="AF654">
        <f t="shared" si="32"/>
        <v>2.0704446393375223E-2</v>
      </c>
      <c r="AG654" t="s">
        <v>3027</v>
      </c>
    </row>
    <row r="655" spans="1:33">
      <c r="A655" t="s">
        <v>1336</v>
      </c>
      <c r="B655">
        <v>3</v>
      </c>
      <c r="C655">
        <v>1</v>
      </c>
      <c r="D655">
        <v>11.175000000000001</v>
      </c>
      <c r="L655">
        <v>86018.590200000006</v>
      </c>
      <c r="M655" t="s">
        <v>1337</v>
      </c>
      <c r="N655">
        <v>724.0525353080626</v>
      </c>
      <c r="O655">
        <v>708.60000308223891</v>
      </c>
      <c r="P655">
        <v>805.30401217329108</v>
      </c>
      <c r="Q655">
        <v>745.98551685453083</v>
      </c>
      <c r="R655">
        <v>2.7108535189939582</v>
      </c>
      <c r="S655">
        <v>6.9638203803279605E-2</v>
      </c>
      <c r="T655">
        <v>3</v>
      </c>
      <c r="U655">
        <v>750</v>
      </c>
      <c r="V655">
        <v>955.42720209508229</v>
      </c>
      <c r="W655">
        <v>965.42239514351309</v>
      </c>
      <c r="X655">
        <v>1011.1157143584211</v>
      </c>
      <c r="Y655">
        <v>977.32177053233897</v>
      </c>
      <c r="Z655">
        <v>2.9052796050576233</v>
      </c>
      <c r="AA655">
        <v>3.0378989703996846E-2</v>
      </c>
      <c r="AB655">
        <v>3</v>
      </c>
      <c r="AC655">
        <v>591</v>
      </c>
      <c r="AD655">
        <f t="shared" si="30"/>
        <v>1.3101082372929223</v>
      </c>
      <c r="AE655">
        <f t="shared" si="31"/>
        <v>0.38968600791165137</v>
      </c>
      <c r="AF655">
        <f t="shared" si="32"/>
        <v>2.586988029341607E-3</v>
      </c>
      <c r="AG655" t="s">
        <v>3027</v>
      </c>
    </row>
    <row r="656" spans="1:33">
      <c r="A656" t="s">
        <v>1338</v>
      </c>
      <c r="B656">
        <v>2</v>
      </c>
      <c r="C656">
        <v>2</v>
      </c>
      <c r="D656">
        <v>12.6503</v>
      </c>
      <c r="L656">
        <v>25309.957600000002</v>
      </c>
      <c r="M656" t="s">
        <v>1339</v>
      </c>
      <c r="N656">
        <v>860.52737957023066</v>
      </c>
      <c r="O656">
        <v>499.56666895580247</v>
      </c>
      <c r="P656">
        <v>870.86059860959779</v>
      </c>
      <c r="Q656">
        <v>743.65154904521023</v>
      </c>
      <c r="R656">
        <v>2.7094926100945007</v>
      </c>
      <c r="S656">
        <v>0.28433590763958344</v>
      </c>
      <c r="T656">
        <v>3</v>
      </c>
      <c r="U656">
        <v>752</v>
      </c>
      <c r="V656">
        <v>847.78995189882085</v>
      </c>
      <c r="W656">
        <v>857.3052657987065</v>
      </c>
      <c r="X656">
        <v>841.39939580744885</v>
      </c>
      <c r="Y656">
        <v>848.8315378349921</v>
      </c>
      <c r="Z656">
        <v>2.8440635391117217</v>
      </c>
      <c r="AA656">
        <v>9.4293471275136344E-3</v>
      </c>
      <c r="AB656">
        <v>3</v>
      </c>
      <c r="AC656">
        <v>633</v>
      </c>
      <c r="AD656">
        <f t="shared" si="30"/>
        <v>1.1414371945097468</v>
      </c>
      <c r="AE656">
        <f t="shared" si="31"/>
        <v>0.19085148009517267</v>
      </c>
      <c r="AF656">
        <f t="shared" si="32"/>
        <v>0.4378101993724231</v>
      </c>
      <c r="AG656" t="s">
        <v>3027</v>
      </c>
    </row>
    <row r="657" spans="1:33">
      <c r="A657" t="s">
        <v>1340</v>
      </c>
      <c r="B657">
        <v>2</v>
      </c>
      <c r="C657">
        <v>2</v>
      </c>
      <c r="D657">
        <v>7.2683999999999997</v>
      </c>
      <c r="L657">
        <v>72522.041899999997</v>
      </c>
      <c r="M657" t="s">
        <v>1341</v>
      </c>
      <c r="N657">
        <v>712.75544493241227</v>
      </c>
      <c r="O657">
        <v>775.33386405176873</v>
      </c>
      <c r="P657">
        <v>709.92062106393359</v>
      </c>
      <c r="Q657">
        <v>732.66997668270483</v>
      </c>
      <c r="R657">
        <v>2.7030315185756284</v>
      </c>
      <c r="S657">
        <v>5.0466361503226885E-2</v>
      </c>
      <c r="T657">
        <v>3</v>
      </c>
      <c r="U657">
        <v>754</v>
      </c>
      <c r="V657">
        <v>358.04859884901805</v>
      </c>
      <c r="W657">
        <v>372.36458027101116</v>
      </c>
      <c r="X657">
        <v>362.61830016916321</v>
      </c>
      <c r="Y657">
        <v>364.34382642973077</v>
      </c>
      <c r="Z657">
        <v>2.4767534470477353</v>
      </c>
      <c r="AA657">
        <v>2.006981264385007E-2</v>
      </c>
      <c r="AB657">
        <v>3</v>
      </c>
      <c r="AC657">
        <v>892</v>
      </c>
      <c r="AD657">
        <f t="shared" si="30"/>
        <v>0.49728232086070051</v>
      </c>
      <c r="AE657">
        <f t="shared" si="31"/>
        <v>-1.0078629528276661</v>
      </c>
      <c r="AF657">
        <f t="shared" si="32"/>
        <v>7.1433836351689081E-5</v>
      </c>
      <c r="AG657" t="s">
        <v>3027</v>
      </c>
    </row>
    <row r="658" spans="1:33">
      <c r="A658" t="s">
        <v>1342</v>
      </c>
      <c r="B658">
        <v>2</v>
      </c>
      <c r="C658">
        <v>1</v>
      </c>
      <c r="D658">
        <v>7.8815999999999997</v>
      </c>
      <c r="L658">
        <v>102723.0837</v>
      </c>
      <c r="M658" t="s">
        <v>1343</v>
      </c>
      <c r="N658">
        <v>582.70210699957568</v>
      </c>
      <c r="O658">
        <v>821.52844276319024</v>
      </c>
      <c r="P658">
        <v>788.84951261783146</v>
      </c>
      <c r="Q658">
        <v>731.02668746019913</v>
      </c>
      <c r="R658">
        <v>2.7020563551297614</v>
      </c>
      <c r="S658">
        <v>0.17713155145977294</v>
      </c>
      <c r="T658">
        <v>3</v>
      </c>
      <c r="U658">
        <v>755</v>
      </c>
      <c r="V658">
        <v>701.29901197639879</v>
      </c>
      <c r="W658">
        <v>707.7714675878575</v>
      </c>
      <c r="X658">
        <v>659.03609536053978</v>
      </c>
      <c r="Y658">
        <v>689.36885830826532</v>
      </c>
      <c r="Z658">
        <v>2.7536936925695006</v>
      </c>
      <c r="AA658">
        <v>3.839386907655952E-2</v>
      </c>
      <c r="AB658">
        <v>3</v>
      </c>
      <c r="AC658">
        <v>702</v>
      </c>
      <c r="AD658">
        <f t="shared" si="30"/>
        <v>0.94301462605056829</v>
      </c>
      <c r="AE658">
        <f t="shared" si="31"/>
        <v>-8.4647947775977436E-2</v>
      </c>
      <c r="AF658">
        <f t="shared" si="32"/>
        <v>0.61413134139133874</v>
      </c>
      <c r="AG658" t="s">
        <v>3027</v>
      </c>
    </row>
    <row r="659" spans="1:33">
      <c r="A659" t="s">
        <v>1344</v>
      </c>
      <c r="B659">
        <v>15</v>
      </c>
      <c r="C659">
        <v>4</v>
      </c>
      <c r="D659">
        <v>80.205799999999996</v>
      </c>
      <c r="L659">
        <v>78248.289300000004</v>
      </c>
      <c r="M659" t="s">
        <v>1345</v>
      </c>
      <c r="N659">
        <v>785.15434923401028</v>
      </c>
      <c r="O659">
        <v>749.81110404468416</v>
      </c>
      <c r="P659">
        <v>654.29600697731519</v>
      </c>
      <c r="Q659">
        <v>729.75382008533654</v>
      </c>
      <c r="R659">
        <v>2.7012995002646396</v>
      </c>
      <c r="S659">
        <v>9.2765013954031611E-2</v>
      </c>
      <c r="T659">
        <v>3</v>
      </c>
      <c r="U659">
        <v>756</v>
      </c>
      <c r="V659">
        <v>569.43818986481256</v>
      </c>
      <c r="W659">
        <v>583.44018793096302</v>
      </c>
      <c r="X659">
        <v>515.74628634176293</v>
      </c>
      <c r="Y659">
        <v>556.20822137917946</v>
      </c>
      <c r="Z659">
        <v>2.6604794358968524</v>
      </c>
      <c r="AA659">
        <v>6.4245004027322444E-2</v>
      </c>
      <c r="AB659">
        <v>3</v>
      </c>
      <c r="AC659">
        <v>765</v>
      </c>
      <c r="AD659">
        <f t="shared" si="30"/>
        <v>0.76218610450595126</v>
      </c>
      <c r="AE659">
        <f t="shared" si="31"/>
        <v>-0.39178478842068826</v>
      </c>
      <c r="AF659">
        <f t="shared" si="32"/>
        <v>1.7148896370606976E-2</v>
      </c>
      <c r="AG659" t="s">
        <v>3027</v>
      </c>
    </row>
    <row r="660" spans="1:33">
      <c r="A660" t="s">
        <v>1346</v>
      </c>
      <c r="B660">
        <v>9</v>
      </c>
      <c r="C660">
        <v>1</v>
      </c>
      <c r="D660">
        <v>40.179000000000002</v>
      </c>
      <c r="L660">
        <v>58142.390599999999</v>
      </c>
      <c r="M660" t="s">
        <v>1347</v>
      </c>
      <c r="N660">
        <v>929.13028499287429</v>
      </c>
      <c r="O660">
        <v>417.4998289699717</v>
      </c>
      <c r="P660">
        <v>839.69907876147681</v>
      </c>
      <c r="Q660">
        <v>728.77639757477436</v>
      </c>
      <c r="R660">
        <v>2.7007174221407446</v>
      </c>
      <c r="S660">
        <v>0.37495295039850429</v>
      </c>
      <c r="T660">
        <v>3</v>
      </c>
      <c r="U660">
        <v>757</v>
      </c>
      <c r="V660">
        <v>2386.5321001402926</v>
      </c>
      <c r="W660">
        <v>930.10358106403805</v>
      </c>
      <c r="X660">
        <v>723.75759297137165</v>
      </c>
      <c r="Y660">
        <v>1346.7977580585673</v>
      </c>
      <c r="Z660">
        <v>3.0445444167335225</v>
      </c>
      <c r="AA660">
        <v>0.67295027160313148</v>
      </c>
      <c r="AB660">
        <v>3</v>
      </c>
      <c r="AC660">
        <v>493</v>
      </c>
      <c r="AD660">
        <f t="shared" si="30"/>
        <v>1.8480260372597788</v>
      </c>
      <c r="AE660">
        <f t="shared" si="31"/>
        <v>0.88598508335620929</v>
      </c>
      <c r="AF660">
        <f t="shared" si="32"/>
        <v>0.32134554544105293</v>
      </c>
      <c r="AG660" t="s">
        <v>3027</v>
      </c>
    </row>
    <row r="661" spans="1:33">
      <c r="A661" t="s">
        <v>1348</v>
      </c>
      <c r="B661">
        <v>5</v>
      </c>
      <c r="C661">
        <v>4</v>
      </c>
      <c r="D661">
        <v>27.015499999999999</v>
      </c>
      <c r="L661">
        <v>43229.5524</v>
      </c>
      <c r="M661" t="s">
        <v>1349</v>
      </c>
      <c r="N661">
        <v>711.69076775430244</v>
      </c>
      <c r="O661">
        <v>661.14403930265075</v>
      </c>
      <c r="P661">
        <v>791.64435155450667</v>
      </c>
      <c r="Q661">
        <v>721.49305287048674</v>
      </c>
      <c r="R661">
        <v>2.6963552768762948</v>
      </c>
      <c r="S661">
        <v>9.1199837474737491E-2</v>
      </c>
      <c r="T661">
        <v>3</v>
      </c>
      <c r="U661">
        <v>760</v>
      </c>
      <c r="V661">
        <v>613.08614125494546</v>
      </c>
      <c r="W661">
        <v>529.49019424653272</v>
      </c>
      <c r="X661">
        <v>598.99261021688733</v>
      </c>
      <c r="Y661">
        <v>580.5229819061218</v>
      </c>
      <c r="Z661">
        <v>2.67906144934972</v>
      </c>
      <c r="AA661">
        <v>7.7092467597570977E-2</v>
      </c>
      <c r="AB661">
        <v>3</v>
      </c>
      <c r="AC661">
        <v>748</v>
      </c>
      <c r="AD661">
        <f t="shared" si="30"/>
        <v>0.80461340493368538</v>
      </c>
      <c r="AE661">
        <f t="shared" si="31"/>
        <v>-0.31363232129089141</v>
      </c>
      <c r="AF661">
        <f t="shared" si="32"/>
        <v>3.7354817924176206E-2</v>
      </c>
      <c r="AG661" t="s">
        <v>3027</v>
      </c>
    </row>
    <row r="662" spans="1:33">
      <c r="A662" t="s">
        <v>1350</v>
      </c>
      <c r="B662">
        <v>6</v>
      </c>
      <c r="C662">
        <v>3</v>
      </c>
      <c r="D662">
        <v>21.490300000000001</v>
      </c>
      <c r="L662">
        <v>153239.01029999999</v>
      </c>
      <c r="M662" t="s">
        <v>1351</v>
      </c>
      <c r="N662">
        <v>875.81067396469211</v>
      </c>
      <c r="O662">
        <v>600.28934305869552</v>
      </c>
      <c r="P662">
        <v>685.20029233966341</v>
      </c>
      <c r="Q662">
        <v>720.43343645435039</v>
      </c>
      <c r="R662">
        <v>2.6957169840802258</v>
      </c>
      <c r="S662">
        <v>0.19585344227259904</v>
      </c>
      <c r="T662">
        <v>3</v>
      </c>
      <c r="U662">
        <v>761</v>
      </c>
      <c r="V662">
        <v>813.7197972945479</v>
      </c>
      <c r="W662">
        <v>915.80691015661489</v>
      </c>
      <c r="X662">
        <v>1025.9090927644972</v>
      </c>
      <c r="Y662">
        <v>918.47860007188672</v>
      </c>
      <c r="Z662">
        <v>2.8783110739564042</v>
      </c>
      <c r="AA662">
        <v>0.11553875539423235</v>
      </c>
      <c r="AB662">
        <v>3</v>
      </c>
      <c r="AC662">
        <v>605</v>
      </c>
      <c r="AD662">
        <f t="shared" si="30"/>
        <v>1.2748972404615555</v>
      </c>
      <c r="AE662">
        <f t="shared" si="31"/>
        <v>0.35038096735784019</v>
      </c>
      <c r="AF662">
        <f t="shared" si="32"/>
        <v>0.12396188569595601</v>
      </c>
      <c r="AG662" t="s">
        <v>3027</v>
      </c>
    </row>
    <row r="663" spans="1:33">
      <c r="A663" t="s">
        <v>1352</v>
      </c>
      <c r="B663">
        <v>2</v>
      </c>
      <c r="C663">
        <v>1</v>
      </c>
      <c r="D663">
        <v>8.4268999999999998</v>
      </c>
      <c r="L663">
        <v>55225.458599999998</v>
      </c>
      <c r="M663" t="s">
        <v>1353</v>
      </c>
      <c r="N663">
        <v>824.67983743748528</v>
      </c>
      <c r="O663">
        <v>635.36176894337757</v>
      </c>
      <c r="P663">
        <v>693.27820354166988</v>
      </c>
      <c r="Q663">
        <v>717.77326997417754</v>
      </c>
      <c r="R663">
        <v>2.694110404253264</v>
      </c>
      <c r="S663">
        <v>0.13514978300460051</v>
      </c>
      <c r="T663">
        <v>3</v>
      </c>
      <c r="U663">
        <v>763</v>
      </c>
      <c r="V663">
        <v>834.32226019153404</v>
      </c>
      <c r="W663">
        <v>741.36451237966298</v>
      </c>
      <c r="X663">
        <v>646.82718702113448</v>
      </c>
      <c r="Y663">
        <v>740.83798653077702</v>
      </c>
      <c r="Z663">
        <v>2.7849652746947289</v>
      </c>
      <c r="AA663">
        <v>0.12654405852576253</v>
      </c>
      <c r="AB663">
        <v>3</v>
      </c>
      <c r="AC663">
        <v>677</v>
      </c>
      <c r="AD663">
        <f t="shared" si="30"/>
        <v>1.0321337078454165</v>
      </c>
      <c r="AE663">
        <f t="shared" si="31"/>
        <v>4.5629876914626916E-2</v>
      </c>
      <c r="AF663">
        <f t="shared" si="32"/>
        <v>0.78186842477732132</v>
      </c>
      <c r="AG663" t="s">
        <v>3027</v>
      </c>
    </row>
    <row r="664" spans="1:33">
      <c r="A664" t="s">
        <v>1354</v>
      </c>
      <c r="B664">
        <v>10</v>
      </c>
      <c r="C664">
        <v>2</v>
      </c>
      <c r="D664">
        <v>50.3872</v>
      </c>
      <c r="L664">
        <v>68905.176999999996</v>
      </c>
      <c r="M664" t="s">
        <v>1355</v>
      </c>
      <c r="N664">
        <v>736.09188638665591</v>
      </c>
      <c r="O664">
        <v>697.28294723213855</v>
      </c>
      <c r="P664">
        <v>717.39522688162651</v>
      </c>
      <c r="Q664">
        <v>716.92335350014037</v>
      </c>
      <c r="R664">
        <v>2.6935958507624527</v>
      </c>
      <c r="S664">
        <v>2.7072311280829955E-2</v>
      </c>
      <c r="T664">
        <v>3</v>
      </c>
      <c r="U664">
        <v>764</v>
      </c>
      <c r="V664">
        <v>559.73662715068212</v>
      </c>
      <c r="W664">
        <v>418.10717729868134</v>
      </c>
      <c r="X664">
        <v>550.42911850964219</v>
      </c>
      <c r="Y664">
        <v>509.4243076530019</v>
      </c>
      <c r="Z664">
        <v>2.6223216958491671</v>
      </c>
      <c r="AA664">
        <v>0.15550841158053458</v>
      </c>
      <c r="AB664">
        <v>3</v>
      </c>
      <c r="AC664">
        <v>794</v>
      </c>
      <c r="AD664">
        <f t="shared" si="30"/>
        <v>0.71057011208507403</v>
      </c>
      <c r="AE664">
        <f t="shared" si="31"/>
        <v>-0.49295108740802418</v>
      </c>
      <c r="AF664">
        <f t="shared" si="32"/>
        <v>1.1633004714618915E-2</v>
      </c>
      <c r="AG664" t="s">
        <v>3027</v>
      </c>
    </row>
    <row r="665" spans="1:33">
      <c r="A665" t="s">
        <v>1356</v>
      </c>
      <c r="B665">
        <v>5</v>
      </c>
      <c r="C665">
        <v>1</v>
      </c>
      <c r="D665">
        <v>16.825399999999998</v>
      </c>
      <c r="L665">
        <v>78646.354500000001</v>
      </c>
      <c r="M665" t="s">
        <v>1357</v>
      </c>
      <c r="N665">
        <v>656.20662776565268</v>
      </c>
      <c r="O665">
        <v>788.00707162594051</v>
      </c>
      <c r="P665">
        <v>694.47479599380517</v>
      </c>
      <c r="Q665">
        <v>712.89616512846612</v>
      </c>
      <c r="R665">
        <v>2.6911494016972641</v>
      </c>
      <c r="S665">
        <v>9.5110283530643186E-2</v>
      </c>
      <c r="T665">
        <v>3</v>
      </c>
      <c r="U665">
        <v>766</v>
      </c>
      <c r="V665">
        <v>749.5651212140757</v>
      </c>
      <c r="W665">
        <v>708.99544059783295</v>
      </c>
      <c r="X665">
        <v>680.76101684218963</v>
      </c>
      <c r="Y665">
        <v>713.10719288469943</v>
      </c>
      <c r="Z665">
        <v>2.7683968490232096</v>
      </c>
      <c r="AA665">
        <v>4.8500213058385769E-2</v>
      </c>
      <c r="AB665">
        <v>3</v>
      </c>
      <c r="AC665">
        <v>689</v>
      </c>
      <c r="AD665">
        <f t="shared" si="30"/>
        <v>1.0002960147165265</v>
      </c>
      <c r="AE665">
        <f t="shared" si="31"/>
        <v>4.2699576816480813E-4</v>
      </c>
      <c r="AF665">
        <f t="shared" si="32"/>
        <v>0.99639846418034073</v>
      </c>
      <c r="AG665" t="s">
        <v>3027</v>
      </c>
    </row>
    <row r="666" spans="1:33">
      <c r="A666" t="s">
        <v>1358</v>
      </c>
      <c r="B666">
        <v>4</v>
      </c>
      <c r="C666">
        <v>2</v>
      </c>
      <c r="D666">
        <v>15.398099999999999</v>
      </c>
      <c r="L666">
        <v>160150.44399999999</v>
      </c>
      <c r="M666" t="s">
        <v>1359</v>
      </c>
      <c r="N666">
        <v>800.67196663608524</v>
      </c>
      <c r="O666">
        <v>571.14057921781409</v>
      </c>
      <c r="P666">
        <v>765.4244945824048</v>
      </c>
      <c r="Q666">
        <v>712.41234681210142</v>
      </c>
      <c r="R666">
        <v>2.6908545607819803</v>
      </c>
      <c r="S666">
        <v>0.17350593172228895</v>
      </c>
      <c r="T666">
        <v>3</v>
      </c>
      <c r="U666">
        <v>767</v>
      </c>
      <c r="V666">
        <v>251.07120832143033</v>
      </c>
      <c r="W666">
        <v>373.88016740299838</v>
      </c>
      <c r="X666">
        <v>497.02742097084462</v>
      </c>
      <c r="Y666">
        <v>373.99293223175772</v>
      </c>
      <c r="Z666">
        <v>2.4881054268864919</v>
      </c>
      <c r="AA666">
        <v>0.32882478384218017</v>
      </c>
      <c r="AB666">
        <v>3</v>
      </c>
      <c r="AC666">
        <v>886</v>
      </c>
      <c r="AD666">
        <f t="shared" si="30"/>
        <v>0.52496694351985773</v>
      </c>
      <c r="AE666">
        <f t="shared" si="31"/>
        <v>-0.92970151386372701</v>
      </c>
      <c r="AF666">
        <f t="shared" si="32"/>
        <v>2.8259792480448707E-2</v>
      </c>
      <c r="AG666" t="s">
        <v>3027</v>
      </c>
    </row>
    <row r="667" spans="1:33">
      <c r="A667" t="s">
        <v>1360</v>
      </c>
      <c r="B667">
        <v>9</v>
      </c>
      <c r="C667">
        <v>4</v>
      </c>
      <c r="D667">
        <v>41.006500000000003</v>
      </c>
      <c r="L667">
        <v>142068.7683</v>
      </c>
      <c r="M667" t="s">
        <v>1361</v>
      </c>
      <c r="N667">
        <v>741.70389528813666</v>
      </c>
      <c r="O667">
        <v>665.50566806733252</v>
      </c>
      <c r="P667">
        <v>725.90205469030366</v>
      </c>
      <c r="Q667">
        <v>711.03720601525765</v>
      </c>
      <c r="R667">
        <v>2.690015449561618</v>
      </c>
      <c r="S667">
        <v>5.6558554504927951E-2</v>
      </c>
      <c r="T667">
        <v>3</v>
      </c>
      <c r="U667">
        <v>768</v>
      </c>
      <c r="V667">
        <v>694.45994217141958</v>
      </c>
      <c r="W667">
        <v>674.61951231161049</v>
      </c>
      <c r="X667">
        <v>562.19639997513866</v>
      </c>
      <c r="Y667">
        <v>643.75861815272287</v>
      </c>
      <c r="Z667">
        <v>2.7239650880571236</v>
      </c>
      <c r="AA667">
        <v>0.11079955096912675</v>
      </c>
      <c r="AB667">
        <v>3</v>
      </c>
      <c r="AC667">
        <v>720</v>
      </c>
      <c r="AD667">
        <f t="shared" si="30"/>
        <v>0.90537965201628123</v>
      </c>
      <c r="AE667">
        <f t="shared" si="31"/>
        <v>-0.14340521183273555</v>
      </c>
      <c r="AF667">
        <f t="shared" si="32"/>
        <v>0.22779053261850749</v>
      </c>
      <c r="AG667" t="s">
        <v>3027</v>
      </c>
    </row>
    <row r="668" spans="1:33">
      <c r="A668" t="s">
        <v>1362</v>
      </c>
      <c r="B668">
        <v>6</v>
      </c>
      <c r="C668">
        <v>2</v>
      </c>
      <c r="D668">
        <v>32.2483</v>
      </c>
      <c r="L668">
        <v>48148.760799999996</v>
      </c>
      <c r="M668" t="s">
        <v>1363</v>
      </c>
      <c r="N668">
        <v>814.69259370214002</v>
      </c>
      <c r="O668">
        <v>563.58921108348784</v>
      </c>
      <c r="P668">
        <v>753.13847392196715</v>
      </c>
      <c r="Q668">
        <v>710.47342623586508</v>
      </c>
      <c r="R668">
        <v>2.6896709618673555</v>
      </c>
      <c r="S668">
        <v>0.18420918497765584</v>
      </c>
      <c r="T668">
        <v>3</v>
      </c>
      <c r="U668">
        <v>769</v>
      </c>
      <c r="V668">
        <v>766.85836252967943</v>
      </c>
      <c r="W668">
        <v>877.904617772086</v>
      </c>
      <c r="X668">
        <v>825.51908116727202</v>
      </c>
      <c r="Y668">
        <v>823.42735382301248</v>
      </c>
      <c r="Z668">
        <v>2.8308673218984772</v>
      </c>
      <c r="AA668">
        <v>6.7465174899358007E-2</v>
      </c>
      <c r="AB668">
        <v>3</v>
      </c>
      <c r="AC668">
        <v>646</v>
      </c>
      <c r="AD668">
        <f t="shared" si="30"/>
        <v>1.1589840286998272</v>
      </c>
      <c r="AE668">
        <f t="shared" si="31"/>
        <v>0.21286068552098739</v>
      </c>
      <c r="AF668">
        <f t="shared" si="32"/>
        <v>0.2408267550202226</v>
      </c>
      <c r="AG668" t="s">
        <v>3027</v>
      </c>
    </row>
    <row r="669" spans="1:33">
      <c r="A669" t="s">
        <v>1364</v>
      </c>
      <c r="B669">
        <v>11</v>
      </c>
      <c r="C669">
        <v>4</v>
      </c>
      <c r="D669">
        <v>49.982399999999998</v>
      </c>
      <c r="L669">
        <v>60127.355199999998</v>
      </c>
      <c r="M669" t="s">
        <v>1365</v>
      </c>
      <c r="N669">
        <v>751.52759266867997</v>
      </c>
      <c r="O669">
        <v>614.36946659159844</v>
      </c>
      <c r="P669">
        <v>761.01647171711238</v>
      </c>
      <c r="Q669">
        <v>708.9711769924636</v>
      </c>
      <c r="R669">
        <v>2.6887517026036201</v>
      </c>
      <c r="S669">
        <v>0.1157518781051724</v>
      </c>
      <c r="T669">
        <v>3</v>
      </c>
      <c r="U669">
        <v>771</v>
      </c>
      <c r="V669">
        <v>895.52473687579356</v>
      </c>
      <c r="W669">
        <v>776.65574623866871</v>
      </c>
      <c r="X669">
        <v>714.40393414752373</v>
      </c>
      <c r="Y669">
        <v>795.52813908732867</v>
      </c>
      <c r="Z669">
        <v>2.8158975778997832</v>
      </c>
      <c r="AA669">
        <v>0.11567589588537372</v>
      </c>
      <c r="AB669">
        <v>3</v>
      </c>
      <c r="AC669">
        <v>652</v>
      </c>
      <c r="AD669">
        <f t="shared" si="30"/>
        <v>1.1220881255879112</v>
      </c>
      <c r="AE669">
        <f t="shared" si="31"/>
        <v>0.16618598553314365</v>
      </c>
      <c r="AF669">
        <f t="shared" si="32"/>
        <v>0.29087011668640383</v>
      </c>
      <c r="AG669" t="s">
        <v>3027</v>
      </c>
    </row>
    <row r="670" spans="1:33">
      <c r="A670" t="s">
        <v>1366</v>
      </c>
      <c r="B670">
        <v>13</v>
      </c>
      <c r="C670">
        <v>6</v>
      </c>
      <c r="D670">
        <v>54.098999999999997</v>
      </c>
      <c r="L670">
        <v>131803.42199999999</v>
      </c>
      <c r="M670" t="s">
        <v>1367</v>
      </c>
      <c r="N670">
        <v>754.44890092377511</v>
      </c>
      <c r="O670">
        <v>555.38367854172122</v>
      </c>
      <c r="P670">
        <v>809.64457564545808</v>
      </c>
      <c r="Q670">
        <v>706.49238503698473</v>
      </c>
      <c r="R670">
        <v>2.6872306083170265</v>
      </c>
      <c r="S670">
        <v>0.18930475791319093</v>
      </c>
      <c r="T670">
        <v>3</v>
      </c>
      <c r="U670">
        <v>773</v>
      </c>
      <c r="V670">
        <v>404.52574304910189</v>
      </c>
      <c r="W670">
        <v>486.4825121953649</v>
      </c>
      <c r="X670">
        <v>591.43868259555029</v>
      </c>
      <c r="Y670">
        <v>494.14897928000573</v>
      </c>
      <c r="Z670">
        <v>2.6090999345814416</v>
      </c>
      <c r="AA670">
        <v>0.18960275980927688</v>
      </c>
      <c r="AB670">
        <v>3</v>
      </c>
      <c r="AC670">
        <v>802</v>
      </c>
      <c r="AD670">
        <f t="shared" si="30"/>
        <v>0.69943992284380696</v>
      </c>
      <c r="AE670">
        <f t="shared" si="31"/>
        <v>-0.51572794991694282</v>
      </c>
      <c r="AF670">
        <f t="shared" si="32"/>
        <v>8.7421914434048051E-2</v>
      </c>
      <c r="AG670" t="s">
        <v>3027</v>
      </c>
    </row>
    <row r="671" spans="1:33">
      <c r="A671" t="s">
        <v>1368</v>
      </c>
      <c r="B671">
        <v>11</v>
      </c>
      <c r="C671">
        <v>2</v>
      </c>
      <c r="D671">
        <v>47.899799999999999</v>
      </c>
      <c r="L671">
        <v>140895.08199999999</v>
      </c>
      <c r="M671" t="s">
        <v>1369</v>
      </c>
      <c r="N671">
        <v>768.56707712862283</v>
      </c>
      <c r="O671">
        <v>629.00376949020847</v>
      </c>
      <c r="P671">
        <v>712.68830810757117</v>
      </c>
      <c r="Q671">
        <v>703.41971824213419</v>
      </c>
      <c r="R671">
        <v>2.6853376614542075</v>
      </c>
      <c r="S671">
        <v>9.9857581064745543E-2</v>
      </c>
      <c r="T671">
        <v>3</v>
      </c>
      <c r="U671">
        <v>774</v>
      </c>
      <c r="V671">
        <v>932.43208023002569</v>
      </c>
      <c r="W671">
        <v>866.49678638696435</v>
      </c>
      <c r="X671">
        <v>922.79378535346655</v>
      </c>
      <c r="Y671">
        <v>907.24088399015227</v>
      </c>
      <c r="Z671">
        <v>2.8729646450413995</v>
      </c>
      <c r="AA671">
        <v>3.9254176075969802E-2</v>
      </c>
      <c r="AB671">
        <v>3</v>
      </c>
      <c r="AC671">
        <v>608</v>
      </c>
      <c r="AD671">
        <f t="shared" si="30"/>
        <v>1.2897575380135389</v>
      </c>
      <c r="AE671">
        <f t="shared" si="31"/>
        <v>0.36709987837503794</v>
      </c>
      <c r="AF671">
        <f t="shared" si="32"/>
        <v>1.096729871067248E-2</v>
      </c>
      <c r="AG671" t="s">
        <v>3027</v>
      </c>
    </row>
    <row r="672" spans="1:33">
      <c r="A672" t="s">
        <v>1370</v>
      </c>
      <c r="B672">
        <v>3</v>
      </c>
      <c r="C672">
        <v>2</v>
      </c>
      <c r="D672">
        <v>12.946099999999999</v>
      </c>
      <c r="L672">
        <v>39556.589999999997</v>
      </c>
      <c r="M672" t="s">
        <v>1371</v>
      </c>
      <c r="N672">
        <v>802.81367612763893</v>
      </c>
      <c r="O672">
        <v>569.87973189143452</v>
      </c>
      <c r="P672">
        <v>737.30277666655752</v>
      </c>
      <c r="Q672">
        <v>703.33206156187703</v>
      </c>
      <c r="R672">
        <v>2.6852835384552058</v>
      </c>
      <c r="S672">
        <v>0.17079442633070827</v>
      </c>
      <c r="T672">
        <v>3</v>
      </c>
      <c r="U672">
        <v>775</v>
      </c>
      <c r="V672">
        <v>418.13180147124615</v>
      </c>
      <c r="W672">
        <v>555.85185213339457</v>
      </c>
      <c r="X672">
        <v>452.80204857404033</v>
      </c>
      <c r="Y672">
        <v>475.59523405956031</v>
      </c>
      <c r="Z672">
        <v>2.5924795258663296</v>
      </c>
      <c r="AA672">
        <v>0.150618503401099</v>
      </c>
      <c r="AB672">
        <v>3</v>
      </c>
      <c r="AC672">
        <v>820</v>
      </c>
      <c r="AD672">
        <f t="shared" si="30"/>
        <v>0.67620297730124002</v>
      </c>
      <c r="AE672">
        <f t="shared" si="31"/>
        <v>-0.56447172649949406</v>
      </c>
      <c r="AF672">
        <f t="shared" si="32"/>
        <v>4.7814031441664503E-2</v>
      </c>
      <c r="AG672" t="s">
        <v>3027</v>
      </c>
    </row>
    <row r="673" spans="1:33">
      <c r="A673" t="s">
        <v>1372</v>
      </c>
      <c r="B673">
        <v>5</v>
      </c>
      <c r="C673">
        <v>2</v>
      </c>
      <c r="D673">
        <v>22.677</v>
      </c>
      <c r="L673">
        <v>180756.12330000001</v>
      </c>
      <c r="M673" t="s">
        <v>1373</v>
      </c>
      <c r="N673">
        <v>815.07744174317702</v>
      </c>
      <c r="O673">
        <v>552.0487192199131</v>
      </c>
      <c r="P673">
        <v>741.20425386262514</v>
      </c>
      <c r="Q673">
        <v>702.77680494190508</v>
      </c>
      <c r="R673">
        <v>2.6849405423979684</v>
      </c>
      <c r="S673">
        <v>0.19303369941259421</v>
      </c>
      <c r="T673">
        <v>3</v>
      </c>
      <c r="U673">
        <v>776</v>
      </c>
      <c r="V673">
        <v>547.23671370229954</v>
      </c>
      <c r="W673">
        <v>484.24442007514824</v>
      </c>
      <c r="X673">
        <v>708.61533033642399</v>
      </c>
      <c r="Y673">
        <v>580.03215470462396</v>
      </c>
      <c r="Z673">
        <v>2.6786941017741275</v>
      </c>
      <c r="AA673">
        <v>0.1995144765967469</v>
      </c>
      <c r="AB673">
        <v>3</v>
      </c>
      <c r="AC673">
        <v>749</v>
      </c>
      <c r="AD673">
        <f t="shared" si="30"/>
        <v>0.82534333891764144</v>
      </c>
      <c r="AE673">
        <f t="shared" si="31"/>
        <v>-0.27693369636360926</v>
      </c>
      <c r="AF673">
        <f t="shared" si="32"/>
        <v>0.29904682604322408</v>
      </c>
      <c r="AG673" t="s">
        <v>3027</v>
      </c>
    </row>
    <row r="674" spans="1:33">
      <c r="A674" t="s">
        <v>1374</v>
      </c>
      <c r="B674">
        <v>8</v>
      </c>
      <c r="C674">
        <v>1</v>
      </c>
      <c r="D674">
        <v>38.720399999999998</v>
      </c>
      <c r="L674">
        <v>79004.004000000001</v>
      </c>
      <c r="M674" t="s">
        <v>1375</v>
      </c>
      <c r="N674">
        <v>533.98388215999944</v>
      </c>
      <c r="O674">
        <v>806.38265593811911</v>
      </c>
      <c r="P674">
        <v>766.02666910937126</v>
      </c>
      <c r="Q674">
        <v>702.13106906916335</v>
      </c>
      <c r="R674">
        <v>2.6845413140197456</v>
      </c>
      <c r="S674">
        <v>0.20937840568663771</v>
      </c>
      <c r="T674">
        <v>3</v>
      </c>
      <c r="U674">
        <v>777</v>
      </c>
      <c r="V674">
        <v>729.61575462790154</v>
      </c>
      <c r="W674">
        <v>571.93325893229712</v>
      </c>
      <c r="X674">
        <v>567.28808459377296</v>
      </c>
      <c r="Y674">
        <v>622.94569938465725</v>
      </c>
      <c r="Z674">
        <v>2.7096922239108894</v>
      </c>
      <c r="AA674">
        <v>0.14834065043200467</v>
      </c>
      <c r="AB674">
        <v>3</v>
      </c>
      <c r="AC674">
        <v>730</v>
      </c>
      <c r="AD674">
        <f t="shared" si="30"/>
        <v>0.88722138476298373</v>
      </c>
      <c r="AE674">
        <f t="shared" si="31"/>
        <v>-0.17263395558285452</v>
      </c>
      <c r="AF674">
        <f t="shared" si="32"/>
        <v>0.4737968413999924</v>
      </c>
      <c r="AG674" t="s">
        <v>3027</v>
      </c>
    </row>
    <row r="675" spans="1:33">
      <c r="A675" t="s">
        <v>1376</v>
      </c>
      <c r="B675">
        <v>2</v>
      </c>
      <c r="C675">
        <v>1</v>
      </c>
      <c r="D675">
        <v>7.6436999999999999</v>
      </c>
      <c r="L675">
        <v>83649.020900000003</v>
      </c>
      <c r="M675" t="s">
        <v>1377</v>
      </c>
      <c r="N675">
        <v>747.22473237211818</v>
      </c>
      <c r="O675">
        <v>725.24264928531329</v>
      </c>
      <c r="P675">
        <v>621.63642756511138</v>
      </c>
      <c r="Q675">
        <v>698.03460307418095</v>
      </c>
      <c r="R675">
        <v>2.6820000752385482</v>
      </c>
      <c r="S675">
        <v>9.6083303721145832E-2</v>
      </c>
      <c r="T675">
        <v>3</v>
      </c>
      <c r="U675">
        <v>779</v>
      </c>
      <c r="V675">
        <v>432.39183689297965</v>
      </c>
      <c r="W675">
        <v>362.95194387924522</v>
      </c>
      <c r="X675">
        <v>606.98357673128828</v>
      </c>
      <c r="Y675">
        <v>467.44245250117103</v>
      </c>
      <c r="Z675">
        <v>2.5849701838573891</v>
      </c>
      <c r="AA675">
        <v>0.26898479957586108</v>
      </c>
      <c r="AB675">
        <v>3</v>
      </c>
      <c r="AC675">
        <v>824</v>
      </c>
      <c r="AD675">
        <f t="shared" si="30"/>
        <v>0.66965512947714911</v>
      </c>
      <c r="AE675">
        <f t="shared" si="31"/>
        <v>-0.57850979198516816</v>
      </c>
      <c r="AF675">
        <f t="shared" si="32"/>
        <v>4.8677613585983603E-2</v>
      </c>
      <c r="AG675" t="s">
        <v>3027</v>
      </c>
    </row>
    <row r="676" spans="1:33">
      <c r="A676" t="s">
        <v>1378</v>
      </c>
      <c r="B676">
        <v>2</v>
      </c>
      <c r="C676">
        <v>2</v>
      </c>
      <c r="D676">
        <v>11.380699999999999</v>
      </c>
      <c r="L676">
        <v>39912.333100000003</v>
      </c>
      <c r="M676" t="s">
        <v>1379</v>
      </c>
      <c r="N676">
        <v>736.22381569572133</v>
      </c>
      <c r="O676">
        <v>600.2089513417402</v>
      </c>
      <c r="P676">
        <v>752.88684397332759</v>
      </c>
      <c r="Q676">
        <v>696.43987033692974</v>
      </c>
      <c r="R676">
        <v>2.6810067491604679</v>
      </c>
      <c r="S676">
        <v>0.12025997934856433</v>
      </c>
      <c r="T676">
        <v>3</v>
      </c>
      <c r="U676">
        <v>780</v>
      </c>
      <c r="V676">
        <v>644.17399340807435</v>
      </c>
      <c r="W676">
        <v>791.03548142342459</v>
      </c>
      <c r="X676">
        <v>805.59837610091927</v>
      </c>
      <c r="Y676">
        <v>746.93595031080599</v>
      </c>
      <c r="Z676">
        <v>2.7885253946634529</v>
      </c>
      <c r="AA676">
        <v>0.11954418455838846</v>
      </c>
      <c r="AB676">
        <v>3</v>
      </c>
      <c r="AC676">
        <v>673</v>
      </c>
      <c r="AD676">
        <f t="shared" si="30"/>
        <v>1.0725060154144346</v>
      </c>
      <c r="AE676">
        <f t="shared" si="31"/>
        <v>0.10098573945837439</v>
      </c>
      <c r="AF676">
        <f t="shared" si="32"/>
        <v>0.51444746343299164</v>
      </c>
      <c r="AG676" t="s">
        <v>3027</v>
      </c>
    </row>
    <row r="677" spans="1:33">
      <c r="A677" t="s">
        <v>1380</v>
      </c>
      <c r="B677">
        <v>11</v>
      </c>
      <c r="C677">
        <v>2</v>
      </c>
      <c r="D677">
        <v>51.751300000000001</v>
      </c>
      <c r="L677">
        <v>48832.290800000002</v>
      </c>
      <c r="M677" t="s">
        <v>1381</v>
      </c>
      <c r="N677">
        <v>758.91408301349929</v>
      </c>
      <c r="O677">
        <v>607.3630098063586</v>
      </c>
      <c r="P677">
        <v>721.09098776949065</v>
      </c>
      <c r="Q677">
        <v>695.78936019644948</v>
      </c>
      <c r="R677">
        <v>2.6806009065322627</v>
      </c>
      <c r="S677">
        <v>0.11336770539610144</v>
      </c>
      <c r="T677">
        <v>3</v>
      </c>
      <c r="U677">
        <v>781</v>
      </c>
      <c r="V677">
        <v>675.30677831216747</v>
      </c>
      <c r="W677">
        <v>705.94354995652179</v>
      </c>
      <c r="X677">
        <v>856.12680695452309</v>
      </c>
      <c r="Y677">
        <v>745.79237840773749</v>
      </c>
      <c r="Z677">
        <v>2.7878599727581155</v>
      </c>
      <c r="AA677">
        <v>0.12975796861414943</v>
      </c>
      <c r="AB677">
        <v>3</v>
      </c>
      <c r="AC677">
        <v>674</v>
      </c>
      <c r="AD677">
        <f t="shared" si="30"/>
        <v>1.0718651664882748</v>
      </c>
      <c r="AE677">
        <f t="shared" si="31"/>
        <v>0.10012343576481894</v>
      </c>
      <c r="AF677">
        <f t="shared" si="32"/>
        <v>0.52604453157572517</v>
      </c>
      <c r="AG677" t="s">
        <v>3027</v>
      </c>
    </row>
    <row r="678" spans="1:33">
      <c r="A678" t="s">
        <v>1382</v>
      </c>
      <c r="B678">
        <v>3</v>
      </c>
      <c r="C678">
        <v>1</v>
      </c>
      <c r="D678">
        <v>15.4885</v>
      </c>
      <c r="L678">
        <v>24770.305700000001</v>
      </c>
      <c r="M678" t="s">
        <v>1383</v>
      </c>
      <c r="N678">
        <v>648.88017135263362</v>
      </c>
      <c r="O678">
        <v>714.53839018658107</v>
      </c>
      <c r="P678">
        <v>703.22732829557481</v>
      </c>
      <c r="Q678">
        <v>688.88196327826313</v>
      </c>
      <c r="R678">
        <v>2.6762679371134848</v>
      </c>
      <c r="S678">
        <v>5.0953832081559333E-2</v>
      </c>
      <c r="T678">
        <v>3</v>
      </c>
      <c r="U678">
        <v>783</v>
      </c>
      <c r="V678">
        <v>487.18359964159754</v>
      </c>
      <c r="W678">
        <v>354.28078007717858</v>
      </c>
      <c r="X678">
        <v>528.31623153180283</v>
      </c>
      <c r="Y678">
        <v>456.59353708352643</v>
      </c>
      <c r="Z678">
        <v>2.5747717918797344</v>
      </c>
      <c r="AA678">
        <v>0.19921651362048715</v>
      </c>
      <c r="AB678">
        <v>3</v>
      </c>
      <c r="AC678">
        <v>834</v>
      </c>
      <c r="AD678">
        <f t="shared" si="30"/>
        <v>0.66280373332853915</v>
      </c>
      <c r="AE678">
        <f t="shared" si="31"/>
        <v>-0.59334636613698888</v>
      </c>
      <c r="AF678">
        <f t="shared" si="32"/>
        <v>1.4534398445496291E-2</v>
      </c>
      <c r="AG678" t="s">
        <v>3027</v>
      </c>
    </row>
    <row r="679" spans="1:33">
      <c r="A679" t="s">
        <v>1384</v>
      </c>
      <c r="B679">
        <v>3</v>
      </c>
      <c r="C679">
        <v>2</v>
      </c>
      <c r="D679">
        <v>12.540699999999999</v>
      </c>
      <c r="L679">
        <v>60346.001300000004</v>
      </c>
      <c r="M679" t="s">
        <v>1385</v>
      </c>
      <c r="N679">
        <v>938.62061801766674</v>
      </c>
      <c r="O679">
        <v>260.60753828705265</v>
      </c>
      <c r="P679">
        <v>863.82183282522567</v>
      </c>
      <c r="Q679">
        <v>687.68332970998165</v>
      </c>
      <c r="R679">
        <v>2.675511619808753</v>
      </c>
      <c r="S679">
        <v>0.54057520044647978</v>
      </c>
      <c r="T679">
        <v>3</v>
      </c>
      <c r="U679">
        <v>784</v>
      </c>
      <c r="V679">
        <v>715.93595770836691</v>
      </c>
      <c r="W679">
        <v>745.96269366394563</v>
      </c>
      <c r="X679">
        <v>1017.4798236565572</v>
      </c>
      <c r="Y679">
        <v>826.45949167628987</v>
      </c>
      <c r="Z679">
        <v>2.8324636037576445</v>
      </c>
      <c r="AA679">
        <v>0.20098786413788966</v>
      </c>
      <c r="AB679">
        <v>3</v>
      </c>
      <c r="AC679">
        <v>644</v>
      </c>
      <c r="AD679">
        <f t="shared" si="30"/>
        <v>1.2018024226715436</v>
      </c>
      <c r="AE679">
        <f t="shared" si="31"/>
        <v>0.26519973526590784</v>
      </c>
      <c r="AF679">
        <f t="shared" si="32"/>
        <v>0.58670183875974391</v>
      </c>
      <c r="AG679" t="s">
        <v>3027</v>
      </c>
    </row>
    <row r="680" spans="1:33">
      <c r="A680" t="s">
        <v>1386</v>
      </c>
      <c r="B680">
        <v>5</v>
      </c>
      <c r="C680">
        <v>2</v>
      </c>
      <c r="D680">
        <v>19.6432</v>
      </c>
      <c r="L680">
        <v>107440.12850000001</v>
      </c>
      <c r="M680" t="s">
        <v>1387</v>
      </c>
      <c r="N680">
        <v>550.78017037837515</v>
      </c>
      <c r="O680">
        <v>805.13203763023262</v>
      </c>
      <c r="P680">
        <v>702.90039780427526</v>
      </c>
      <c r="Q680">
        <v>686.27086860429438</v>
      </c>
      <c r="R680">
        <v>2.6746186871608488</v>
      </c>
      <c r="S680">
        <v>0.18649890456326809</v>
      </c>
      <c r="T680">
        <v>3</v>
      </c>
      <c r="U680">
        <v>786</v>
      </c>
      <c r="V680">
        <v>694.48859038497073</v>
      </c>
      <c r="W680">
        <v>604.06216966337024</v>
      </c>
      <c r="X680">
        <v>613.12562367448152</v>
      </c>
      <c r="Y680">
        <v>637.22546124094083</v>
      </c>
      <c r="Z680">
        <v>2.7195351522870017</v>
      </c>
      <c r="AA680">
        <v>7.8148088842340646E-2</v>
      </c>
      <c r="AB680">
        <v>3</v>
      </c>
      <c r="AC680">
        <v>723</v>
      </c>
      <c r="AD680">
        <f t="shared" si="30"/>
        <v>0.92853345580135171</v>
      </c>
      <c r="AE680">
        <f t="shared" si="31"/>
        <v>-0.10697420233663063</v>
      </c>
      <c r="AF680">
        <f t="shared" si="32"/>
        <v>0.5696950916949105</v>
      </c>
      <c r="AG680" t="s">
        <v>3027</v>
      </c>
    </row>
    <row r="681" spans="1:33">
      <c r="A681" t="s">
        <v>1388</v>
      </c>
      <c r="B681">
        <v>4</v>
      </c>
      <c r="C681">
        <v>2</v>
      </c>
      <c r="D681">
        <v>15.093</v>
      </c>
      <c r="L681">
        <v>83011.891600000003</v>
      </c>
      <c r="M681" t="s">
        <v>1389</v>
      </c>
      <c r="N681">
        <v>929.06969100649644</v>
      </c>
      <c r="O681">
        <v>355.34605177203423</v>
      </c>
      <c r="P681">
        <v>772.78114708999271</v>
      </c>
      <c r="Q681">
        <v>685.73229662284109</v>
      </c>
      <c r="R681">
        <v>2.6742777275222784</v>
      </c>
      <c r="S681">
        <v>0.43253342877329604</v>
      </c>
      <c r="T681">
        <v>3</v>
      </c>
      <c r="U681">
        <v>787</v>
      </c>
      <c r="V681">
        <v>575.47847450094616</v>
      </c>
      <c r="W681">
        <v>586.30542995281462</v>
      </c>
      <c r="X681">
        <v>830.83353458633928</v>
      </c>
      <c r="Y681">
        <v>664.20581301336676</v>
      </c>
      <c r="Z681">
        <v>2.737544704111937</v>
      </c>
      <c r="AA681">
        <v>0.2174105422135304</v>
      </c>
      <c r="AB681">
        <v>3</v>
      </c>
      <c r="AC681">
        <v>711</v>
      </c>
      <c r="AD681">
        <f t="shared" si="30"/>
        <v>0.96860803594129963</v>
      </c>
      <c r="AE681">
        <f t="shared" si="31"/>
        <v>-4.6015122750457681E-2</v>
      </c>
      <c r="AF681">
        <f t="shared" si="32"/>
        <v>0.91545737610696865</v>
      </c>
      <c r="AG681" t="s">
        <v>3027</v>
      </c>
    </row>
    <row r="682" spans="1:33">
      <c r="A682" t="s">
        <v>1390</v>
      </c>
      <c r="B682">
        <v>1</v>
      </c>
      <c r="C682">
        <v>1</v>
      </c>
      <c r="D682">
        <v>6.0796000000000001</v>
      </c>
      <c r="L682">
        <v>25379.016800000001</v>
      </c>
      <c r="M682" t="s">
        <v>1391</v>
      </c>
      <c r="N682">
        <v>753.3336923150157</v>
      </c>
      <c r="O682">
        <v>536.29587320097392</v>
      </c>
      <c r="P682">
        <v>765.6036777771991</v>
      </c>
      <c r="Q682">
        <v>685.07774776439624</v>
      </c>
      <c r="R682">
        <v>2.6738629844583119</v>
      </c>
      <c r="S682">
        <v>0.18829228663939945</v>
      </c>
      <c r="T682">
        <v>3</v>
      </c>
      <c r="U682">
        <v>788</v>
      </c>
      <c r="V682">
        <v>1003.4361501629274</v>
      </c>
      <c r="W682">
        <v>524.19414676447673</v>
      </c>
      <c r="X682">
        <v>716.03733186616819</v>
      </c>
      <c r="Y682">
        <v>747.88920959785742</v>
      </c>
      <c r="Z682">
        <v>2.7890792993145284</v>
      </c>
      <c r="AA682">
        <v>0.32251234856056959</v>
      </c>
      <c r="AB682">
        <v>3</v>
      </c>
      <c r="AC682">
        <v>672</v>
      </c>
      <c r="AD682">
        <f t="shared" si="30"/>
        <v>1.091685158419512</v>
      </c>
      <c r="AE682">
        <f t="shared" si="31"/>
        <v>0.12655684354802857</v>
      </c>
      <c r="AF682">
        <f t="shared" si="32"/>
        <v>0.71113797802562317</v>
      </c>
      <c r="AG682" t="s">
        <v>3027</v>
      </c>
    </row>
    <row r="683" spans="1:33">
      <c r="A683" t="s">
        <v>1392</v>
      </c>
      <c r="B683">
        <v>4</v>
      </c>
      <c r="C683">
        <v>1</v>
      </c>
      <c r="D683">
        <v>19.017099999999999</v>
      </c>
      <c r="L683">
        <v>70556.439299999998</v>
      </c>
      <c r="M683" t="s">
        <v>1393</v>
      </c>
      <c r="N683">
        <v>619.16904512131725</v>
      </c>
      <c r="O683">
        <v>755.22308070176962</v>
      </c>
      <c r="P683">
        <v>668.02589518641423</v>
      </c>
      <c r="Q683">
        <v>680.80600700316711</v>
      </c>
      <c r="R683">
        <v>2.6711465022059699</v>
      </c>
      <c r="S683">
        <v>0.10123515717507642</v>
      </c>
      <c r="T683">
        <v>3</v>
      </c>
      <c r="U683">
        <v>789</v>
      </c>
      <c r="V683">
        <v>629.92334756648563</v>
      </c>
      <c r="W683">
        <v>751.52228072319792</v>
      </c>
      <c r="X683">
        <v>583.8133735550964</v>
      </c>
      <c r="Y683">
        <v>655.08633394826006</v>
      </c>
      <c r="Z683">
        <v>2.7315405714766192</v>
      </c>
      <c r="AA683">
        <v>0.13225703922107845</v>
      </c>
      <c r="AB683">
        <v>3</v>
      </c>
      <c r="AC683">
        <v>714</v>
      </c>
      <c r="AD683">
        <f t="shared" si="30"/>
        <v>0.96222173013995249</v>
      </c>
      <c r="AE683">
        <f t="shared" si="31"/>
        <v>-5.5558714287481444E-2</v>
      </c>
      <c r="AF683">
        <f t="shared" si="32"/>
        <v>0.70797723780572297</v>
      </c>
      <c r="AG683" t="s">
        <v>3027</v>
      </c>
    </row>
    <row r="684" spans="1:33">
      <c r="A684" t="s">
        <v>1394</v>
      </c>
      <c r="B684">
        <v>3</v>
      </c>
      <c r="C684">
        <v>1</v>
      </c>
      <c r="D684">
        <v>10.529400000000001</v>
      </c>
      <c r="L684">
        <v>119536.3863</v>
      </c>
      <c r="M684" t="s">
        <v>1395</v>
      </c>
      <c r="N684">
        <v>768.4271845655777</v>
      </c>
      <c r="O684">
        <v>569.15578971214563</v>
      </c>
      <c r="P684">
        <v>700.9504829799406</v>
      </c>
      <c r="Q684">
        <v>679.51115241922128</v>
      </c>
      <c r="R684">
        <v>2.670319712120111</v>
      </c>
      <c r="S684">
        <v>0.14915267289832998</v>
      </c>
      <c r="T684">
        <v>3</v>
      </c>
      <c r="U684">
        <v>790</v>
      </c>
      <c r="V684">
        <v>232.46216701652497</v>
      </c>
      <c r="W684">
        <v>265.07328098615056</v>
      </c>
      <c r="X684">
        <v>117.9693482964023</v>
      </c>
      <c r="Y684">
        <v>205.16826543302594</v>
      </c>
      <c r="Z684">
        <v>2.2273522187484724</v>
      </c>
      <c r="AA684">
        <v>0.37655324798113143</v>
      </c>
      <c r="AB684">
        <v>3</v>
      </c>
      <c r="AC684">
        <v>993</v>
      </c>
      <c r="AD684">
        <f t="shared" si="30"/>
        <v>0.3019350965802079</v>
      </c>
      <c r="AE684">
        <f t="shared" si="31"/>
        <v>-1.7276896311153029</v>
      </c>
      <c r="AF684">
        <f t="shared" si="32"/>
        <v>2.9792488697539385E-3</v>
      </c>
      <c r="AG684" t="s">
        <v>3027</v>
      </c>
    </row>
    <row r="685" spans="1:33">
      <c r="A685" t="s">
        <v>1396</v>
      </c>
      <c r="B685">
        <v>9</v>
      </c>
      <c r="C685">
        <v>6</v>
      </c>
      <c r="D685">
        <v>37.852800000000002</v>
      </c>
      <c r="L685">
        <v>141040.29999999999</v>
      </c>
      <c r="M685" t="s">
        <v>1397</v>
      </c>
      <c r="N685">
        <v>745.69632025660496</v>
      </c>
      <c r="O685">
        <v>726.23931217250424</v>
      </c>
      <c r="P685">
        <v>559.14145756544826</v>
      </c>
      <c r="Q685">
        <v>677.02569666485238</v>
      </c>
      <c r="R685">
        <v>2.6687282759158792</v>
      </c>
      <c r="S685">
        <v>0.15147612047806322</v>
      </c>
      <c r="T685">
        <v>3</v>
      </c>
      <c r="U685">
        <v>792</v>
      </c>
      <c r="V685">
        <v>619.08698453552176</v>
      </c>
      <c r="W685">
        <v>516.71768095126538</v>
      </c>
      <c r="X685">
        <v>576.25049454636201</v>
      </c>
      <c r="Y685">
        <v>570.68505334438305</v>
      </c>
      <c r="Z685">
        <v>2.671638530173738</v>
      </c>
      <c r="AA685">
        <v>9.0086607369142521E-2</v>
      </c>
      <c r="AB685">
        <v>3</v>
      </c>
      <c r="AC685">
        <v>756</v>
      </c>
      <c r="AD685">
        <f t="shared" si="30"/>
        <v>0.8429296792657619</v>
      </c>
      <c r="AE685">
        <f t="shared" si="31"/>
        <v>-0.24651581437977843</v>
      </c>
      <c r="AF685">
        <f t="shared" si="32"/>
        <v>0.1836417054378702</v>
      </c>
      <c r="AG685" t="s">
        <v>3027</v>
      </c>
    </row>
    <row r="686" spans="1:33">
      <c r="A686" t="s">
        <v>1398</v>
      </c>
      <c r="B686">
        <v>3</v>
      </c>
      <c r="C686">
        <v>1</v>
      </c>
      <c r="D686">
        <v>11.9886</v>
      </c>
      <c r="L686">
        <v>132833.28760000001</v>
      </c>
      <c r="M686" t="s">
        <v>1399</v>
      </c>
      <c r="N686">
        <v>643.14993752664236</v>
      </c>
      <c r="O686">
        <v>685.85650473583451</v>
      </c>
      <c r="P686">
        <v>699.60484057964868</v>
      </c>
      <c r="Q686">
        <v>676.20376094737514</v>
      </c>
      <c r="R686">
        <v>2.6682007050911851</v>
      </c>
      <c r="S686">
        <v>4.3536093224073986E-2</v>
      </c>
      <c r="T686">
        <v>3</v>
      </c>
      <c r="U686">
        <v>793</v>
      </c>
      <c r="V686">
        <v>645.11612305448728</v>
      </c>
      <c r="W686">
        <v>498.79278584190882</v>
      </c>
      <c r="X686">
        <v>428.12408196554532</v>
      </c>
      <c r="Y686">
        <v>524.01099695398057</v>
      </c>
      <c r="Z686">
        <v>2.6345824331958436</v>
      </c>
      <c r="AA686">
        <v>0.21120222211261852</v>
      </c>
      <c r="AB686">
        <v>3</v>
      </c>
      <c r="AC686">
        <v>784</v>
      </c>
      <c r="AD686">
        <f t="shared" si="30"/>
        <v>0.77493061591350887</v>
      </c>
      <c r="AE686">
        <f t="shared" si="31"/>
        <v>-0.36786095167292243</v>
      </c>
      <c r="AF686">
        <f t="shared" si="32"/>
        <v>8.2773799918670427E-2</v>
      </c>
      <c r="AG686" t="s">
        <v>3027</v>
      </c>
    </row>
    <row r="687" spans="1:33">
      <c r="A687" t="s">
        <v>1400</v>
      </c>
      <c r="B687">
        <v>7</v>
      </c>
      <c r="C687">
        <v>1</v>
      </c>
      <c r="D687">
        <v>25.398700000000002</v>
      </c>
      <c r="L687">
        <v>118821.1388</v>
      </c>
      <c r="M687" t="s">
        <v>1401</v>
      </c>
      <c r="N687">
        <v>687.33298926053499</v>
      </c>
      <c r="O687">
        <v>625.33561157570932</v>
      </c>
      <c r="P687">
        <v>713.6368999877277</v>
      </c>
      <c r="Q687">
        <v>675.43516694132404</v>
      </c>
      <c r="R687">
        <v>2.6677067918651862</v>
      </c>
      <c r="S687">
        <v>6.7122725111372822E-2</v>
      </c>
      <c r="T687">
        <v>3</v>
      </c>
      <c r="U687">
        <v>795</v>
      </c>
      <c r="V687">
        <v>382.48978320476618</v>
      </c>
      <c r="W687">
        <v>304.02047193776514</v>
      </c>
      <c r="X687">
        <v>295.19231418760904</v>
      </c>
      <c r="Y687">
        <v>327.23418977671344</v>
      </c>
      <c r="Z687">
        <v>2.4301007048833876</v>
      </c>
      <c r="AA687">
        <v>0.14685476555679289</v>
      </c>
      <c r="AB687">
        <v>3</v>
      </c>
      <c r="AC687">
        <v>919</v>
      </c>
      <c r="AD687">
        <f t="shared" si="30"/>
        <v>0.48447905260630397</v>
      </c>
      <c r="AE687">
        <f t="shared" si="31"/>
        <v>-1.0454938056233132</v>
      </c>
      <c r="AF687">
        <f t="shared" si="32"/>
        <v>7.9900965684454289E-4</v>
      </c>
      <c r="AG687" t="s">
        <v>3027</v>
      </c>
    </row>
    <row r="688" spans="1:33">
      <c r="A688" t="s">
        <v>1402</v>
      </c>
      <c r="B688">
        <v>3</v>
      </c>
      <c r="C688">
        <v>1</v>
      </c>
      <c r="D688">
        <v>12.638</v>
      </c>
      <c r="L688">
        <v>139202.63819999999</v>
      </c>
      <c r="M688" t="s">
        <v>1403</v>
      </c>
      <c r="N688">
        <v>640.54055923048588</v>
      </c>
      <c r="O688">
        <v>619.95310650226543</v>
      </c>
      <c r="P688">
        <v>756.69935753550817</v>
      </c>
      <c r="Q688">
        <v>672.39767442275308</v>
      </c>
      <c r="R688">
        <v>2.6657493258762202</v>
      </c>
      <c r="S688">
        <v>0.10965164830746324</v>
      </c>
      <c r="T688">
        <v>3</v>
      </c>
      <c r="U688">
        <v>797</v>
      </c>
      <c r="V688">
        <v>623.41404379028847</v>
      </c>
      <c r="W688">
        <v>485.89633489237474</v>
      </c>
      <c r="X688">
        <v>493.18192215248155</v>
      </c>
      <c r="Y688">
        <v>534.16410027838151</v>
      </c>
      <c r="Z688">
        <v>2.6429167288743356</v>
      </c>
      <c r="AA688">
        <v>0.14485906644845589</v>
      </c>
      <c r="AB688">
        <v>3</v>
      </c>
      <c r="AC688">
        <v>779</v>
      </c>
      <c r="AD688">
        <f t="shared" si="30"/>
        <v>0.79441693598502738</v>
      </c>
      <c r="AE688">
        <f t="shared" si="31"/>
        <v>-0.33203171522202701</v>
      </c>
      <c r="AF688">
        <f t="shared" si="32"/>
        <v>8.8608244480790549E-2</v>
      </c>
      <c r="AG688" t="s">
        <v>3027</v>
      </c>
    </row>
    <row r="689" spans="1:33">
      <c r="A689" t="s">
        <v>1404</v>
      </c>
      <c r="B689">
        <v>3</v>
      </c>
      <c r="C689">
        <v>1</v>
      </c>
      <c r="D689">
        <v>10.124700000000001</v>
      </c>
      <c r="L689">
        <v>31165.008600000001</v>
      </c>
      <c r="M689" t="s">
        <v>1405</v>
      </c>
      <c r="N689">
        <v>645.70707849500513</v>
      </c>
      <c r="O689">
        <v>671.87330578990475</v>
      </c>
      <c r="P689">
        <v>674.45846469109438</v>
      </c>
      <c r="Q689">
        <v>664.01294965866805</v>
      </c>
      <c r="R689">
        <v>2.660299672284403</v>
      </c>
      <c r="S689">
        <v>2.3954286537537645E-2</v>
      </c>
      <c r="T689">
        <v>3</v>
      </c>
      <c r="U689">
        <v>798</v>
      </c>
      <c r="V689">
        <v>804.66917018390654</v>
      </c>
      <c r="W689">
        <v>757.11626940644362</v>
      </c>
      <c r="X689">
        <v>789.70284874178969</v>
      </c>
      <c r="Y689">
        <v>783.8294294440467</v>
      </c>
      <c r="Z689">
        <v>2.8094635973127189</v>
      </c>
      <c r="AA689">
        <v>3.102007545579261E-2</v>
      </c>
      <c r="AB689">
        <v>3</v>
      </c>
      <c r="AC689">
        <v>654</v>
      </c>
      <c r="AD689">
        <f t="shared" si="30"/>
        <v>1.1804429866118871</v>
      </c>
      <c r="AE689">
        <f t="shared" si="31"/>
        <v>0.23932836353300943</v>
      </c>
      <c r="AF689">
        <f t="shared" si="32"/>
        <v>2.0323652311473716E-3</v>
      </c>
      <c r="AG689" t="s">
        <v>3027</v>
      </c>
    </row>
    <row r="690" spans="1:33">
      <c r="A690" t="s">
        <v>1406</v>
      </c>
      <c r="B690">
        <v>1</v>
      </c>
      <c r="C690">
        <v>1</v>
      </c>
      <c r="D690">
        <v>4.5183999999999997</v>
      </c>
      <c r="L690">
        <v>50488.919199999997</v>
      </c>
      <c r="M690" t="s">
        <v>1407</v>
      </c>
      <c r="N690">
        <v>609.71854214477139</v>
      </c>
      <c r="O690">
        <v>670.78790517846562</v>
      </c>
      <c r="P690">
        <v>697.32521048762135</v>
      </c>
      <c r="Q690">
        <v>659.27721927028608</v>
      </c>
      <c r="R690">
        <v>2.6571911925205463</v>
      </c>
      <c r="S690">
        <v>6.8140246839593299E-2</v>
      </c>
      <c r="T690">
        <v>3</v>
      </c>
      <c r="U690">
        <v>799</v>
      </c>
      <c r="V690">
        <v>574.10752511404701</v>
      </c>
      <c r="W690">
        <v>560.75307644280235</v>
      </c>
      <c r="X690">
        <v>599.24854008991372</v>
      </c>
      <c r="Y690">
        <v>578.0363805489211</v>
      </c>
      <c r="Z690">
        <v>2.6771972049417814</v>
      </c>
      <c r="AA690">
        <v>3.3814745862531886E-2</v>
      </c>
      <c r="AB690">
        <v>3</v>
      </c>
      <c r="AC690">
        <v>750</v>
      </c>
      <c r="AD690">
        <f t="shared" si="30"/>
        <v>0.87677287134039683</v>
      </c>
      <c r="AE690">
        <f t="shared" si="31"/>
        <v>-0.18972493503345866</v>
      </c>
      <c r="AF690">
        <f t="shared" si="32"/>
        <v>4.5367758988531542E-2</v>
      </c>
      <c r="AG690" t="s">
        <v>3027</v>
      </c>
    </row>
    <row r="691" spans="1:33">
      <c r="A691" t="s">
        <v>1408</v>
      </c>
      <c r="B691">
        <v>1</v>
      </c>
      <c r="C691">
        <v>1</v>
      </c>
      <c r="D691">
        <v>5.2850999999999999</v>
      </c>
      <c r="L691">
        <v>36060.936199999996</v>
      </c>
      <c r="M691" t="s">
        <v>1409</v>
      </c>
      <c r="N691">
        <v>655.06273340547193</v>
      </c>
      <c r="O691">
        <v>709.5568436884796</v>
      </c>
      <c r="P691">
        <v>606.12885942196942</v>
      </c>
      <c r="Q691">
        <v>656.91614550530687</v>
      </c>
      <c r="R691">
        <v>2.655633059141608</v>
      </c>
      <c r="S691">
        <v>7.8760274223682675E-2</v>
      </c>
      <c r="T691">
        <v>3</v>
      </c>
      <c r="U691">
        <v>800</v>
      </c>
      <c r="V691">
        <v>746.95486302389509</v>
      </c>
      <c r="W691">
        <v>682.4609861786787</v>
      </c>
      <c r="X691">
        <v>526.17045208519824</v>
      </c>
      <c r="Y691">
        <v>651.86210042925734</v>
      </c>
      <c r="Z691">
        <v>2.7293977636510767</v>
      </c>
      <c r="AA691">
        <v>0.17415987980431402</v>
      </c>
      <c r="AB691">
        <v>3</v>
      </c>
      <c r="AC691">
        <v>715</v>
      </c>
      <c r="AD691">
        <f t="shared" si="30"/>
        <v>0.99230640758241384</v>
      </c>
      <c r="AE691">
        <f t="shared" si="31"/>
        <v>-1.1142425441157264E-2</v>
      </c>
      <c r="AF691">
        <f t="shared" si="32"/>
        <v>0.9474305553385074</v>
      </c>
      <c r="AG691" t="s">
        <v>3027</v>
      </c>
    </row>
    <row r="692" spans="1:33">
      <c r="A692" t="s">
        <v>1410</v>
      </c>
      <c r="B692">
        <v>2</v>
      </c>
      <c r="C692">
        <v>1</v>
      </c>
      <c r="D692">
        <v>8.3523999999999994</v>
      </c>
      <c r="L692">
        <v>56670.905700000003</v>
      </c>
      <c r="M692" t="s">
        <v>1411</v>
      </c>
      <c r="N692">
        <v>624.24113758132478</v>
      </c>
      <c r="O692">
        <v>718.64885014017852</v>
      </c>
      <c r="P692">
        <v>622.58169295153311</v>
      </c>
      <c r="Q692">
        <v>655.15722689101221</v>
      </c>
      <c r="R692">
        <v>2.654468659159146</v>
      </c>
      <c r="S692">
        <v>8.3936521268147921E-2</v>
      </c>
      <c r="T692">
        <v>3</v>
      </c>
      <c r="U692">
        <v>801</v>
      </c>
      <c r="V692">
        <v>312.70425501454667</v>
      </c>
      <c r="W692">
        <v>504.9160003003372</v>
      </c>
      <c r="X692">
        <v>497.97052718489073</v>
      </c>
      <c r="Y692">
        <v>438.53026083325824</v>
      </c>
      <c r="Z692">
        <v>2.5572415992423436</v>
      </c>
      <c r="AA692">
        <v>0.248611897082196</v>
      </c>
      <c r="AB692">
        <v>3</v>
      </c>
      <c r="AC692">
        <v>847</v>
      </c>
      <c r="AD692">
        <f t="shared" si="30"/>
        <v>0.66935117683775369</v>
      </c>
      <c r="AE692">
        <f t="shared" si="31"/>
        <v>-0.57916477168314984</v>
      </c>
      <c r="AF692">
        <f t="shared" si="32"/>
        <v>3.7192390722550775E-2</v>
      </c>
      <c r="AG692" t="s">
        <v>3027</v>
      </c>
    </row>
    <row r="693" spans="1:33">
      <c r="A693" t="s">
        <v>1412</v>
      </c>
      <c r="B693">
        <v>3</v>
      </c>
      <c r="C693">
        <v>2</v>
      </c>
      <c r="D693">
        <v>16.048999999999999</v>
      </c>
      <c r="L693">
        <v>45146.350400000003</v>
      </c>
      <c r="M693" t="s">
        <v>1413</v>
      </c>
      <c r="N693">
        <v>576.57182122135134</v>
      </c>
      <c r="O693">
        <v>734.37802752119217</v>
      </c>
      <c r="P693">
        <v>651.5322074862961</v>
      </c>
      <c r="Q693">
        <v>654.16068540961328</v>
      </c>
      <c r="R693">
        <v>2.6538075629565125</v>
      </c>
      <c r="S693">
        <v>0.12066749614994979</v>
      </c>
      <c r="T693">
        <v>3</v>
      </c>
      <c r="U693">
        <v>803</v>
      </c>
      <c r="V693">
        <v>555.31565626163535</v>
      </c>
      <c r="W693">
        <v>347.54499559312126</v>
      </c>
      <c r="X693">
        <v>478.57730327419705</v>
      </c>
      <c r="Y693">
        <v>460.47931837631796</v>
      </c>
      <c r="Z693">
        <v>2.5784521613567821</v>
      </c>
      <c r="AA693">
        <v>0.2281557504030613</v>
      </c>
      <c r="AB693">
        <v>3</v>
      </c>
      <c r="AC693">
        <v>830</v>
      </c>
      <c r="AD693">
        <f t="shared" si="30"/>
        <v>0.70392386556826081</v>
      </c>
      <c r="AE693">
        <f t="shared" si="31"/>
        <v>-0.50650869543789123</v>
      </c>
      <c r="AF693">
        <f t="shared" si="32"/>
        <v>6.31169960882247E-2</v>
      </c>
      <c r="AG693" t="s">
        <v>3027</v>
      </c>
    </row>
    <row r="694" spans="1:33">
      <c r="A694" t="s">
        <v>1414</v>
      </c>
      <c r="B694">
        <v>2</v>
      </c>
      <c r="C694">
        <v>2</v>
      </c>
      <c r="D694">
        <v>6.5495000000000001</v>
      </c>
      <c r="L694">
        <v>68955.613100000002</v>
      </c>
      <c r="M694" t="s">
        <v>1415</v>
      </c>
      <c r="N694">
        <v>962.15804259472611</v>
      </c>
      <c r="O694">
        <v>755.55715210890128</v>
      </c>
      <c r="P694">
        <v>242.9935950508623</v>
      </c>
      <c r="Q694">
        <v>653.56959658482981</v>
      </c>
      <c r="R694">
        <v>2.6534149642135847</v>
      </c>
      <c r="S694">
        <v>0.56653615868856566</v>
      </c>
      <c r="T694">
        <v>3</v>
      </c>
      <c r="U694">
        <v>804</v>
      </c>
      <c r="V694">
        <v>359.14268315640703</v>
      </c>
      <c r="W694">
        <v>365.02789207953708</v>
      </c>
      <c r="X694">
        <v>261.14001463503541</v>
      </c>
      <c r="Y694">
        <v>328.43686329032658</v>
      </c>
      <c r="Z694">
        <v>2.4316939277466845</v>
      </c>
      <c r="AA694">
        <v>0.17767499942000284</v>
      </c>
      <c r="AB694">
        <v>3</v>
      </c>
      <c r="AC694">
        <v>918</v>
      </c>
      <c r="AD694">
        <f t="shared" si="30"/>
        <v>0.50252775680898321</v>
      </c>
      <c r="AE694">
        <f t="shared" si="31"/>
        <v>-0.99272481002916735</v>
      </c>
      <c r="AF694">
        <f t="shared" si="32"/>
        <v>0.20742064466050386</v>
      </c>
      <c r="AG694" t="s">
        <v>3027</v>
      </c>
    </row>
    <row r="695" spans="1:33">
      <c r="A695" t="s">
        <v>1416</v>
      </c>
      <c r="B695">
        <v>2</v>
      </c>
      <c r="C695">
        <v>1</v>
      </c>
      <c r="D695">
        <v>10.4377</v>
      </c>
      <c r="L695">
        <v>12539.251399999999</v>
      </c>
      <c r="M695" t="s">
        <v>1417</v>
      </c>
      <c r="N695">
        <v>769.11327950026964</v>
      </c>
      <c r="O695">
        <v>787.31279907696762</v>
      </c>
      <c r="P695">
        <v>399.50748890845421</v>
      </c>
      <c r="Q695">
        <v>651.97785582856386</v>
      </c>
      <c r="R695">
        <v>2.6523559685128677</v>
      </c>
      <c r="S695">
        <v>0.33564794850209817</v>
      </c>
      <c r="T695">
        <v>3</v>
      </c>
      <c r="U695">
        <v>805</v>
      </c>
      <c r="V695">
        <v>30.513423923136735</v>
      </c>
      <c r="W695">
        <v>158.15842934130546</v>
      </c>
      <c r="X695">
        <v>34.85382129048147</v>
      </c>
      <c r="Y695">
        <v>74.508558184974561</v>
      </c>
      <c r="Z695">
        <v>1.787448191410288</v>
      </c>
      <c r="AA695">
        <v>0.97271259349955086</v>
      </c>
      <c r="AB695">
        <v>3</v>
      </c>
      <c r="AC695">
        <v>1050</v>
      </c>
      <c r="AD695">
        <f t="shared" si="30"/>
        <v>0.1142808111025268</v>
      </c>
      <c r="AE695">
        <f t="shared" si="31"/>
        <v>-3.1293449140058609</v>
      </c>
      <c r="AF695">
        <f t="shared" si="32"/>
        <v>1.2264199156887144E-2</v>
      </c>
      <c r="AG695" t="s">
        <v>3027</v>
      </c>
    </row>
    <row r="696" spans="1:33">
      <c r="A696" t="s">
        <v>1418</v>
      </c>
      <c r="B696">
        <v>1</v>
      </c>
      <c r="C696">
        <v>1</v>
      </c>
      <c r="D696">
        <v>3.7189000000000001</v>
      </c>
      <c r="L696">
        <v>93465.387300000002</v>
      </c>
      <c r="M696" t="s">
        <v>1419</v>
      </c>
      <c r="N696">
        <v>551.91306651701245</v>
      </c>
      <c r="O696">
        <v>774.14644743228939</v>
      </c>
      <c r="P696">
        <v>629.42870232314306</v>
      </c>
      <c r="Q696">
        <v>651.82940542414826</v>
      </c>
      <c r="R696">
        <v>2.6522570716994065</v>
      </c>
      <c r="S696">
        <v>0.17304748649426038</v>
      </c>
      <c r="T696">
        <v>3</v>
      </c>
      <c r="U696">
        <v>806</v>
      </c>
      <c r="V696">
        <v>447.5136833447317</v>
      </c>
      <c r="W696">
        <v>731.32295056439534</v>
      </c>
      <c r="X696">
        <v>758.32918160320867</v>
      </c>
      <c r="Y696">
        <v>645.72193850411179</v>
      </c>
      <c r="Z696">
        <v>2.7252875738430422</v>
      </c>
      <c r="AA696">
        <v>0.26665297582619807</v>
      </c>
      <c r="AB696">
        <v>3</v>
      </c>
      <c r="AC696">
        <v>718</v>
      </c>
      <c r="AD696">
        <f t="shared" si="30"/>
        <v>0.99063026787497821</v>
      </c>
      <c r="AE696">
        <f t="shared" si="31"/>
        <v>-1.3581392907551353E-2</v>
      </c>
      <c r="AF696">
        <f t="shared" si="32"/>
        <v>0.96147767790278937</v>
      </c>
      <c r="AG696" t="s">
        <v>3027</v>
      </c>
    </row>
    <row r="697" spans="1:33">
      <c r="A697" t="s">
        <v>1420</v>
      </c>
      <c r="B697">
        <v>8</v>
      </c>
      <c r="C697">
        <v>3</v>
      </c>
      <c r="D697">
        <v>38.640799999999999</v>
      </c>
      <c r="L697">
        <v>58374.5435</v>
      </c>
      <c r="M697" t="s">
        <v>1421</v>
      </c>
      <c r="N697">
        <v>714.64632105491717</v>
      </c>
      <c r="O697">
        <v>474.3297787059405</v>
      </c>
      <c r="P697">
        <v>762.1671345581849</v>
      </c>
      <c r="Q697">
        <v>650.38107810634756</v>
      </c>
      <c r="R697">
        <v>2.6512910207738081</v>
      </c>
      <c r="S697">
        <v>0.23725355567109857</v>
      </c>
      <c r="T697">
        <v>3</v>
      </c>
      <c r="U697">
        <v>807</v>
      </c>
      <c r="V697">
        <v>399.91429220081017</v>
      </c>
      <c r="W697">
        <v>366.6041293594788</v>
      </c>
      <c r="X697">
        <v>392.05566734818694</v>
      </c>
      <c r="Y697">
        <v>386.19136296949205</v>
      </c>
      <c r="Z697">
        <v>2.5020445886759974</v>
      </c>
      <c r="AA697">
        <v>4.5086942749817685E-2</v>
      </c>
      <c r="AB697">
        <v>3</v>
      </c>
      <c r="AC697">
        <v>877</v>
      </c>
      <c r="AD697">
        <f t="shared" si="30"/>
        <v>0.59379243334373832</v>
      </c>
      <c r="AE697">
        <f t="shared" si="31"/>
        <v>-0.75196938560964111</v>
      </c>
      <c r="AF697">
        <f t="shared" si="32"/>
        <v>4.2103819145451034E-2</v>
      </c>
      <c r="AG697" t="s">
        <v>3027</v>
      </c>
    </row>
    <row r="698" spans="1:33">
      <c r="A698" t="s">
        <v>1422</v>
      </c>
      <c r="B698">
        <v>10</v>
      </c>
      <c r="C698">
        <v>2</v>
      </c>
      <c r="D698">
        <v>36.120600000000003</v>
      </c>
      <c r="L698">
        <v>363267.46669999999</v>
      </c>
      <c r="M698" t="s">
        <v>1423</v>
      </c>
      <c r="N698">
        <v>655.96017071945778</v>
      </c>
      <c r="O698">
        <v>645.9808293993849</v>
      </c>
      <c r="P698">
        <v>640.9603456696201</v>
      </c>
      <c r="Q698">
        <v>647.63378192948755</v>
      </c>
      <c r="R698">
        <v>2.6494526175503239</v>
      </c>
      <c r="S698">
        <v>1.1789540404037379E-2</v>
      </c>
      <c r="T698">
        <v>3</v>
      </c>
      <c r="U698">
        <v>809</v>
      </c>
      <c r="V698">
        <v>198.10419366949401</v>
      </c>
      <c r="W698">
        <v>383.32784629412896</v>
      </c>
      <c r="X698">
        <v>425.57449294019642</v>
      </c>
      <c r="Y698">
        <v>335.66884430127311</v>
      </c>
      <c r="Z698">
        <v>2.441153065269944</v>
      </c>
      <c r="AA698">
        <v>0.36045240680185969</v>
      </c>
      <c r="AB698">
        <v>3</v>
      </c>
      <c r="AC698">
        <v>910</v>
      </c>
      <c r="AD698">
        <f t="shared" si="30"/>
        <v>0.51830039393747951</v>
      </c>
      <c r="AE698">
        <f t="shared" si="31"/>
        <v>-0.94813960463487923</v>
      </c>
      <c r="AF698">
        <f t="shared" si="32"/>
        <v>1.118598188595718E-2</v>
      </c>
      <c r="AG698" t="s">
        <v>3027</v>
      </c>
    </row>
    <row r="699" spans="1:33">
      <c r="A699" t="s">
        <v>1424</v>
      </c>
      <c r="B699">
        <v>4</v>
      </c>
      <c r="C699">
        <v>1</v>
      </c>
      <c r="D699">
        <v>19.863700000000001</v>
      </c>
      <c r="L699">
        <v>57719.460700000003</v>
      </c>
      <c r="M699" t="s">
        <v>1425</v>
      </c>
      <c r="N699">
        <v>766.64871018364477</v>
      </c>
      <c r="O699">
        <v>210.81249901446384</v>
      </c>
      <c r="P699">
        <v>964.85653321595657</v>
      </c>
      <c r="Q699">
        <v>647.43924747135509</v>
      </c>
      <c r="R699">
        <v>2.6493221457693132</v>
      </c>
      <c r="S699">
        <v>0.6037651158501105</v>
      </c>
      <c r="T699">
        <v>3</v>
      </c>
      <c r="U699">
        <v>810</v>
      </c>
      <c r="V699">
        <v>564.49431550044051</v>
      </c>
      <c r="W699">
        <v>558.01418335074425</v>
      </c>
      <c r="X699">
        <v>812.90905046456578</v>
      </c>
      <c r="Y699">
        <v>645.13918310525014</v>
      </c>
      <c r="Z699">
        <v>2.7248954519222846</v>
      </c>
      <c r="AA699">
        <v>0.22526780815959141</v>
      </c>
      <c r="AB699">
        <v>3</v>
      </c>
      <c r="AC699">
        <v>719</v>
      </c>
      <c r="AD699">
        <f t="shared" si="30"/>
        <v>0.99644744371755634</v>
      </c>
      <c r="AE699">
        <f t="shared" si="31"/>
        <v>-5.1343808291472674E-3</v>
      </c>
      <c r="AF699">
        <f t="shared" si="32"/>
        <v>0.99283570483670558</v>
      </c>
      <c r="AG699" t="s">
        <v>3027</v>
      </c>
    </row>
    <row r="700" spans="1:33">
      <c r="A700" t="s">
        <v>1426</v>
      </c>
      <c r="B700">
        <v>3</v>
      </c>
      <c r="C700">
        <v>2</v>
      </c>
      <c r="D700">
        <v>10.998100000000001</v>
      </c>
      <c r="L700">
        <v>43435.380700000002</v>
      </c>
      <c r="M700" t="s">
        <v>1427</v>
      </c>
      <c r="N700">
        <v>646.0654258109962</v>
      </c>
      <c r="O700">
        <v>675.62173428884739</v>
      </c>
      <c r="P700">
        <v>612.69132796247152</v>
      </c>
      <c r="Q700">
        <v>644.79282935410504</v>
      </c>
      <c r="R700">
        <v>2.6475433222707641</v>
      </c>
      <c r="S700">
        <v>4.8828859313509103E-2</v>
      </c>
      <c r="T700">
        <v>3</v>
      </c>
      <c r="U700">
        <v>812</v>
      </c>
      <c r="V700">
        <v>518.07656519777311</v>
      </c>
      <c r="W700">
        <v>549.99050428772284</v>
      </c>
      <c r="X700">
        <v>563.93917551074037</v>
      </c>
      <c r="Y700">
        <v>544.00208166541211</v>
      </c>
      <c r="Z700">
        <v>2.6508425935257027</v>
      </c>
      <c r="AA700">
        <v>4.321755018148974E-2</v>
      </c>
      <c r="AB700">
        <v>3</v>
      </c>
      <c r="AC700">
        <v>773</v>
      </c>
      <c r="AD700">
        <f t="shared" si="30"/>
        <v>0.84368506735774973</v>
      </c>
      <c r="AE700">
        <f t="shared" si="31"/>
        <v>-0.2452235278877905</v>
      </c>
      <c r="AF700">
        <f t="shared" si="32"/>
        <v>1.1309547739289428E-2</v>
      </c>
      <c r="AG700" t="s">
        <v>3027</v>
      </c>
    </row>
    <row r="701" spans="1:33">
      <c r="A701" t="s">
        <v>1428</v>
      </c>
      <c r="B701">
        <v>5</v>
      </c>
      <c r="C701">
        <v>1</v>
      </c>
      <c r="D701">
        <v>21.383199999999999</v>
      </c>
      <c r="L701">
        <v>63368.768100000001</v>
      </c>
      <c r="M701" t="s">
        <v>1429</v>
      </c>
      <c r="N701">
        <v>597.03529213208003</v>
      </c>
      <c r="O701">
        <v>748.15188509968607</v>
      </c>
      <c r="P701">
        <v>584.7385236551936</v>
      </c>
      <c r="Q701">
        <v>643.3085669623199</v>
      </c>
      <c r="R701">
        <v>2.6465424581251495</v>
      </c>
      <c r="S701">
        <v>0.1414638552804714</v>
      </c>
      <c r="T701">
        <v>3</v>
      </c>
      <c r="U701">
        <v>814</v>
      </c>
      <c r="V701">
        <v>811.86456063962066</v>
      </c>
      <c r="W701">
        <v>600.0926821629364</v>
      </c>
      <c r="X701">
        <v>728.88793502239707</v>
      </c>
      <c r="Y701">
        <v>713.61505927498479</v>
      </c>
      <c r="Z701">
        <v>2.7687060382572422</v>
      </c>
      <c r="AA701">
        <v>0.1495327823810815</v>
      </c>
      <c r="AB701">
        <v>3</v>
      </c>
      <c r="AC701">
        <v>688</v>
      </c>
      <c r="AD701">
        <f t="shared" si="30"/>
        <v>1.109288910366373</v>
      </c>
      <c r="AE701">
        <f t="shared" si="31"/>
        <v>0.14963515925059614</v>
      </c>
      <c r="AF701">
        <f t="shared" si="32"/>
        <v>0.43422316511083059</v>
      </c>
      <c r="AG701" t="s">
        <v>3027</v>
      </c>
    </row>
    <row r="702" spans="1:33">
      <c r="A702" t="s">
        <v>1430</v>
      </c>
      <c r="B702">
        <v>8</v>
      </c>
      <c r="C702">
        <v>6</v>
      </c>
      <c r="D702">
        <v>42.080399999999997</v>
      </c>
      <c r="L702">
        <v>30853.9542</v>
      </c>
      <c r="M702" t="s">
        <v>1431</v>
      </c>
      <c r="N702">
        <v>831.65833838867968</v>
      </c>
      <c r="O702">
        <v>345.63130394300146</v>
      </c>
      <c r="P702">
        <v>747.25059121324534</v>
      </c>
      <c r="Q702">
        <v>641.51341118164214</v>
      </c>
      <c r="R702">
        <v>2.6453288631364433</v>
      </c>
      <c r="S702">
        <v>0.40481418575144434</v>
      </c>
      <c r="T702">
        <v>3</v>
      </c>
      <c r="U702">
        <v>816</v>
      </c>
      <c r="V702">
        <v>525.99690850408194</v>
      </c>
      <c r="W702">
        <v>519.69374689077017</v>
      </c>
      <c r="X702">
        <v>621.97284025537385</v>
      </c>
      <c r="Y702">
        <v>555.88783188340869</v>
      </c>
      <c r="Z702">
        <v>2.6602291996092324</v>
      </c>
      <c r="AA702">
        <v>0.10311073894094228</v>
      </c>
      <c r="AB702">
        <v>3</v>
      </c>
      <c r="AC702">
        <v>766</v>
      </c>
      <c r="AD702">
        <f t="shared" si="30"/>
        <v>0.86652565978236595</v>
      </c>
      <c r="AE702">
        <f t="shared" si="31"/>
        <v>-0.20668562340999289</v>
      </c>
      <c r="AF702">
        <f t="shared" si="32"/>
        <v>0.6068068880313302</v>
      </c>
      <c r="AG702" t="s">
        <v>3027</v>
      </c>
    </row>
    <row r="703" spans="1:33">
      <c r="A703" t="s">
        <v>1432</v>
      </c>
      <c r="B703">
        <v>8</v>
      </c>
      <c r="C703">
        <v>3</v>
      </c>
      <c r="D703">
        <v>40.557600000000001</v>
      </c>
      <c r="L703">
        <v>69385.973800000007</v>
      </c>
      <c r="M703" t="s">
        <v>1433</v>
      </c>
      <c r="N703">
        <v>643.44047483345639</v>
      </c>
      <c r="O703">
        <v>704.10333308648819</v>
      </c>
      <c r="P703">
        <v>573.07267421148697</v>
      </c>
      <c r="Q703">
        <v>640.20549404381052</v>
      </c>
      <c r="R703">
        <v>2.6444425199755663</v>
      </c>
      <c r="S703">
        <v>0.10242836615542834</v>
      </c>
      <c r="T703">
        <v>3</v>
      </c>
      <c r="U703">
        <v>817</v>
      </c>
      <c r="V703">
        <v>214.06990436213607</v>
      </c>
      <c r="W703">
        <v>323.07002431083134</v>
      </c>
      <c r="X703">
        <v>320.84292907148762</v>
      </c>
      <c r="Y703">
        <v>285.99428591481831</v>
      </c>
      <c r="Z703">
        <v>2.3715993880978683</v>
      </c>
      <c r="AA703">
        <v>0.21783055628661652</v>
      </c>
      <c r="AB703">
        <v>3</v>
      </c>
      <c r="AC703">
        <v>943</v>
      </c>
      <c r="AD703">
        <f t="shared" si="30"/>
        <v>0.44672263605292828</v>
      </c>
      <c r="AE703">
        <f t="shared" si="31"/>
        <v>-1.1625487350438086</v>
      </c>
      <c r="AF703">
        <f t="shared" si="32"/>
        <v>2.4662818516091316E-3</v>
      </c>
      <c r="AG703" t="s">
        <v>3027</v>
      </c>
    </row>
    <row r="704" spans="1:33">
      <c r="A704" t="s">
        <v>1434</v>
      </c>
      <c r="B704">
        <v>4</v>
      </c>
      <c r="C704">
        <v>2</v>
      </c>
      <c r="D704">
        <v>15.568</v>
      </c>
      <c r="L704">
        <v>81107.702000000005</v>
      </c>
      <c r="M704" t="s">
        <v>1435</v>
      </c>
      <c r="N704">
        <v>696.49003263558859</v>
      </c>
      <c r="O704">
        <v>665.12495856329076</v>
      </c>
      <c r="P704">
        <v>555.84399645336384</v>
      </c>
      <c r="Q704">
        <v>639.15299588408107</v>
      </c>
      <c r="R704">
        <v>2.6437279520890788</v>
      </c>
      <c r="S704">
        <v>0.11551611751329187</v>
      </c>
      <c r="T704">
        <v>3</v>
      </c>
      <c r="U704">
        <v>818</v>
      </c>
      <c r="V704">
        <v>191.91509394288775</v>
      </c>
      <c r="W704">
        <v>236.53300580238755</v>
      </c>
      <c r="X704">
        <v>292.80525707361568</v>
      </c>
      <c r="Y704">
        <v>240.417785606297</v>
      </c>
      <c r="Z704">
        <v>2.2962086246824551</v>
      </c>
      <c r="AA704">
        <v>0.21028870499986332</v>
      </c>
      <c r="AB704">
        <v>3</v>
      </c>
      <c r="AC704">
        <v>972</v>
      </c>
      <c r="AD704">
        <f t="shared" si="30"/>
        <v>0.37615060424421443</v>
      </c>
      <c r="AE704">
        <f t="shared" si="31"/>
        <v>-1.4106176869906482</v>
      </c>
      <c r="AF704">
        <f t="shared" si="32"/>
        <v>1.5171587581925407E-3</v>
      </c>
      <c r="AG704" t="s">
        <v>3027</v>
      </c>
    </row>
    <row r="705" spans="1:33">
      <c r="A705" t="s">
        <v>1436</v>
      </c>
      <c r="B705">
        <v>7</v>
      </c>
      <c r="C705">
        <v>4</v>
      </c>
      <c r="D705">
        <v>34.699199999999998</v>
      </c>
      <c r="L705">
        <v>49293.724699999999</v>
      </c>
      <c r="M705" t="s">
        <v>1437</v>
      </c>
      <c r="N705">
        <v>629.28208765321222</v>
      </c>
      <c r="O705">
        <v>642.87691387293239</v>
      </c>
      <c r="P705">
        <v>639.44145572152479</v>
      </c>
      <c r="Q705">
        <v>637.20015241588976</v>
      </c>
      <c r="R705">
        <v>2.6423989941824333</v>
      </c>
      <c r="S705">
        <v>1.1094027960536799E-2</v>
      </c>
      <c r="T705">
        <v>3</v>
      </c>
      <c r="U705">
        <v>819</v>
      </c>
      <c r="V705">
        <v>536.69965737772281</v>
      </c>
      <c r="W705">
        <v>517.4609977431553</v>
      </c>
      <c r="X705">
        <v>585.01332112674027</v>
      </c>
      <c r="Y705">
        <v>546.39132541587276</v>
      </c>
      <c r="Z705">
        <v>2.6527458277724665</v>
      </c>
      <c r="AA705">
        <v>6.3696806111928683E-2</v>
      </c>
      <c r="AB705">
        <v>3</v>
      </c>
      <c r="AC705">
        <v>770</v>
      </c>
      <c r="AD705">
        <f t="shared" si="30"/>
        <v>0.85748775066088245</v>
      </c>
      <c r="AE705">
        <f t="shared" si="31"/>
        <v>-0.22181203256637005</v>
      </c>
      <c r="AF705">
        <f t="shared" si="32"/>
        <v>1.1432414145002397E-2</v>
      </c>
      <c r="AG705" t="s">
        <v>3027</v>
      </c>
    </row>
    <row r="706" spans="1:33">
      <c r="A706" t="s">
        <v>1438</v>
      </c>
      <c r="B706">
        <v>7</v>
      </c>
      <c r="C706">
        <v>1</v>
      </c>
      <c r="D706">
        <v>58.191600000000001</v>
      </c>
      <c r="L706">
        <v>68052.314400000003</v>
      </c>
      <c r="M706" t="s">
        <v>1439</v>
      </c>
      <c r="N706">
        <v>631.15258225029947</v>
      </c>
      <c r="O706">
        <v>654.6475510486415</v>
      </c>
      <c r="P706">
        <v>621.79324901681991</v>
      </c>
      <c r="Q706">
        <v>635.86446077192033</v>
      </c>
      <c r="R706">
        <v>2.6414876755936598</v>
      </c>
      <c r="S706">
        <v>2.6619491898113416E-2</v>
      </c>
      <c r="T706">
        <v>3</v>
      </c>
      <c r="U706">
        <v>820</v>
      </c>
      <c r="V706">
        <v>651.26153441176518</v>
      </c>
      <c r="W706">
        <v>628.11597351821933</v>
      </c>
      <c r="X706">
        <v>622.16209059504843</v>
      </c>
      <c r="Y706">
        <v>633.8465328416778</v>
      </c>
      <c r="Z706">
        <v>2.7172261510312476</v>
      </c>
      <c r="AA706">
        <v>2.4253236097195072E-2</v>
      </c>
      <c r="AB706">
        <v>3</v>
      </c>
      <c r="AC706">
        <v>725</v>
      </c>
      <c r="AD706">
        <f t="shared" si="30"/>
        <v>0.99682648102743021</v>
      </c>
      <c r="AE706">
        <f t="shared" si="31"/>
        <v>-4.5857003421659265E-3</v>
      </c>
      <c r="AF706">
        <f t="shared" si="32"/>
        <v>0.88591134592969079</v>
      </c>
      <c r="AG706" t="s">
        <v>3027</v>
      </c>
    </row>
    <row r="707" spans="1:33">
      <c r="A707" t="s">
        <v>1440</v>
      </c>
      <c r="B707">
        <v>7</v>
      </c>
      <c r="C707">
        <v>4</v>
      </c>
      <c r="D707">
        <v>42.145400000000002</v>
      </c>
      <c r="L707">
        <v>53944.777900000001</v>
      </c>
      <c r="M707" t="s">
        <v>1441</v>
      </c>
      <c r="N707">
        <v>652.12480688482071</v>
      </c>
      <c r="O707">
        <v>669.37595948875605</v>
      </c>
      <c r="P707">
        <v>577.69058259001315</v>
      </c>
      <c r="Q707">
        <v>633.06378298786331</v>
      </c>
      <c r="R707">
        <v>2.639570591805442</v>
      </c>
      <c r="S707">
        <v>7.6965645944439498E-2</v>
      </c>
      <c r="T707">
        <v>3</v>
      </c>
      <c r="U707">
        <v>821</v>
      </c>
      <c r="V707">
        <v>419.51622517566818</v>
      </c>
      <c r="W707">
        <v>367.10712320570468</v>
      </c>
      <c r="X707">
        <v>317.10704336942877</v>
      </c>
      <c r="Y707">
        <v>367.91013058360051</v>
      </c>
      <c r="Z707">
        <v>2.4809837784680515</v>
      </c>
      <c r="AA707">
        <v>0.13918973361690368</v>
      </c>
      <c r="AB707">
        <v>3</v>
      </c>
      <c r="AC707">
        <v>890</v>
      </c>
      <c r="AD707">
        <f t="shared" ref="AD707:AD770" si="33">(Y707/Q707)</f>
        <v>0.58115807675362441</v>
      </c>
      <c r="AE707">
        <f t="shared" ref="AE707:AE770" si="34">(LOG(AD707,2))</f>
        <v>-0.78299746046636043</v>
      </c>
      <c r="AF707">
        <f t="shared" ref="AF707:AF770" si="35">_xlfn.T.TEST(N707:P707,V707:X707,2,2)</f>
        <v>2.8945875203644994E-3</v>
      </c>
      <c r="AG707" t="s">
        <v>3027</v>
      </c>
    </row>
    <row r="708" spans="1:33">
      <c r="A708" t="s">
        <v>1442</v>
      </c>
      <c r="B708">
        <v>9</v>
      </c>
      <c r="C708">
        <v>3</v>
      </c>
      <c r="D708">
        <v>44.634900000000002</v>
      </c>
      <c r="L708">
        <v>59832.4061</v>
      </c>
      <c r="M708" t="s">
        <v>1443</v>
      </c>
      <c r="N708">
        <v>649.07778769592483</v>
      </c>
      <c r="O708">
        <v>553.30236866800419</v>
      </c>
      <c r="P708">
        <v>681.07995611039848</v>
      </c>
      <c r="Q708">
        <v>627.82003749144246</v>
      </c>
      <c r="R708">
        <v>2.6359582956907133</v>
      </c>
      <c r="S708">
        <v>0.10590347188386236</v>
      </c>
      <c r="T708">
        <v>3</v>
      </c>
      <c r="U708">
        <v>822</v>
      </c>
      <c r="V708">
        <v>485.67256569981396</v>
      </c>
      <c r="W708">
        <v>498.27995842762863</v>
      </c>
      <c r="X708">
        <v>567.65295246653102</v>
      </c>
      <c r="Y708">
        <v>517.20182553132452</v>
      </c>
      <c r="Z708">
        <v>2.62890208107352</v>
      </c>
      <c r="AA708">
        <v>8.5352272634600171E-2</v>
      </c>
      <c r="AB708">
        <v>3</v>
      </c>
      <c r="AC708">
        <v>789</v>
      </c>
      <c r="AD708">
        <f t="shared" si="33"/>
        <v>0.82380585939545492</v>
      </c>
      <c r="AE708">
        <f t="shared" si="34"/>
        <v>-0.27962370734263609</v>
      </c>
      <c r="AF708">
        <f t="shared" si="35"/>
        <v>7.430016462506063E-2</v>
      </c>
      <c r="AG708" t="s">
        <v>3027</v>
      </c>
    </row>
    <row r="709" spans="1:33">
      <c r="A709" t="s">
        <v>1444</v>
      </c>
      <c r="B709">
        <v>5</v>
      </c>
      <c r="C709">
        <v>3</v>
      </c>
      <c r="D709">
        <v>31.448</v>
      </c>
      <c r="L709">
        <v>48051.5861</v>
      </c>
      <c r="M709" t="s">
        <v>1445</v>
      </c>
      <c r="N709">
        <v>662.72384706427761</v>
      </c>
      <c r="O709">
        <v>731.98907643581083</v>
      </c>
      <c r="P709">
        <v>478.08636579372399</v>
      </c>
      <c r="Q709">
        <v>624.26642976460414</v>
      </c>
      <c r="R709">
        <v>2.6334931043307974</v>
      </c>
      <c r="S709">
        <v>0.21024258189021347</v>
      </c>
      <c r="T709">
        <v>3</v>
      </c>
      <c r="U709">
        <v>825</v>
      </c>
      <c r="V709">
        <v>301.49478498182606</v>
      </c>
      <c r="W709">
        <v>258.79997268701391</v>
      </c>
      <c r="X709">
        <v>393.42822176750076</v>
      </c>
      <c r="Y709">
        <v>317.90765981211359</v>
      </c>
      <c r="Z709">
        <v>2.4175430240935327</v>
      </c>
      <c r="AA709">
        <v>0.21641020174125863</v>
      </c>
      <c r="AB709">
        <v>3</v>
      </c>
      <c r="AC709">
        <v>923</v>
      </c>
      <c r="AD709">
        <f t="shared" si="33"/>
        <v>0.50924996869043382</v>
      </c>
      <c r="AE709">
        <f t="shared" si="34"/>
        <v>-0.9735541083955751</v>
      </c>
      <c r="AF709">
        <f t="shared" si="35"/>
        <v>2.3150524014633796E-2</v>
      </c>
      <c r="AG709" t="s">
        <v>3027</v>
      </c>
    </row>
    <row r="710" spans="1:33">
      <c r="A710" t="s">
        <v>1446</v>
      </c>
      <c r="B710">
        <v>5</v>
      </c>
      <c r="C710">
        <v>2</v>
      </c>
      <c r="D710">
        <v>25.934100000000001</v>
      </c>
      <c r="L710">
        <v>44543.069799999997</v>
      </c>
      <c r="M710" t="s">
        <v>1447</v>
      </c>
      <c r="N710">
        <v>557.43199144252048</v>
      </c>
      <c r="O710">
        <v>667.39592994531552</v>
      </c>
      <c r="P710">
        <v>643.17108451804143</v>
      </c>
      <c r="Q710">
        <v>622.66633530195907</v>
      </c>
      <c r="R710">
        <v>2.632378509227439</v>
      </c>
      <c r="S710">
        <v>9.279200950340509E-2</v>
      </c>
      <c r="T710">
        <v>3</v>
      </c>
      <c r="U710">
        <v>826</v>
      </c>
      <c r="V710">
        <v>597.32281892260198</v>
      </c>
      <c r="W710">
        <v>514.10894214124062</v>
      </c>
      <c r="X710">
        <v>430.02086450356762</v>
      </c>
      <c r="Y710">
        <v>513.81754185580348</v>
      </c>
      <c r="Z710">
        <v>2.6260509590660526</v>
      </c>
      <c r="AA710">
        <v>0.16280362396563172</v>
      </c>
      <c r="AB710">
        <v>3</v>
      </c>
      <c r="AC710">
        <v>792</v>
      </c>
      <c r="AD710">
        <f t="shared" si="33"/>
        <v>0.82518921085822006</v>
      </c>
      <c r="AE710">
        <f t="shared" si="34"/>
        <v>-0.27720313641514366</v>
      </c>
      <c r="AF710">
        <f t="shared" si="35"/>
        <v>0.13728333546411023</v>
      </c>
      <c r="AG710" t="s">
        <v>3027</v>
      </c>
    </row>
    <row r="711" spans="1:33">
      <c r="A711" t="s">
        <v>1448</v>
      </c>
      <c r="B711">
        <v>2</v>
      </c>
      <c r="C711">
        <v>1</v>
      </c>
      <c r="D711">
        <v>8.0023999999999997</v>
      </c>
      <c r="L711">
        <v>53478.498200000002</v>
      </c>
      <c r="M711" t="s">
        <v>1449</v>
      </c>
      <c r="N711">
        <v>675.53879033198132</v>
      </c>
      <c r="O711">
        <v>705.9738117392335</v>
      </c>
      <c r="P711">
        <v>470.43639225624776</v>
      </c>
      <c r="Q711">
        <v>617.31633144248758</v>
      </c>
      <c r="R711">
        <v>2.6286308897897759</v>
      </c>
      <c r="S711">
        <v>0.20752534074693382</v>
      </c>
      <c r="T711">
        <v>3</v>
      </c>
      <c r="U711">
        <v>828</v>
      </c>
      <c r="V711">
        <v>187.77861720056052</v>
      </c>
      <c r="W711">
        <v>191.60511419604947</v>
      </c>
      <c r="X711">
        <v>222.97204361930315</v>
      </c>
      <c r="Y711">
        <v>200.7852583386377</v>
      </c>
      <c r="Z711">
        <v>2.2179738556893716</v>
      </c>
      <c r="AA711">
        <v>9.6169110646852185E-2</v>
      </c>
      <c r="AB711">
        <v>3</v>
      </c>
      <c r="AC711">
        <v>996</v>
      </c>
      <c r="AD711">
        <f t="shared" si="33"/>
        <v>0.32525505662463411</v>
      </c>
      <c r="AE711">
        <f t="shared" si="34"/>
        <v>-1.620356608703476</v>
      </c>
      <c r="AF711">
        <f t="shared" si="35"/>
        <v>5.0945585956947946E-3</v>
      </c>
      <c r="AG711" t="s">
        <v>3027</v>
      </c>
    </row>
    <row r="712" spans="1:33">
      <c r="A712" t="s">
        <v>1450</v>
      </c>
      <c r="B712">
        <v>8</v>
      </c>
      <c r="C712">
        <v>5</v>
      </c>
      <c r="D712">
        <v>34.340600000000002</v>
      </c>
      <c r="L712">
        <v>58052.745600000002</v>
      </c>
      <c r="M712" t="s">
        <v>1451</v>
      </c>
      <c r="N712">
        <v>570.36061331442568</v>
      </c>
      <c r="O712">
        <v>672.9165021425963</v>
      </c>
      <c r="P712">
        <v>600.32813472871783</v>
      </c>
      <c r="Q712">
        <v>614.5350833952466</v>
      </c>
      <c r="R712">
        <v>2.6266698046822778</v>
      </c>
      <c r="S712">
        <v>8.5810144876464794E-2</v>
      </c>
      <c r="T712">
        <v>3</v>
      </c>
      <c r="U712">
        <v>830</v>
      </c>
      <c r="V712">
        <v>594.7739828638064</v>
      </c>
      <c r="W712">
        <v>595.91987092492832</v>
      </c>
      <c r="X712">
        <v>542.53238918782495</v>
      </c>
      <c r="Y712">
        <v>577.74208099218652</v>
      </c>
      <c r="Z712">
        <v>2.676976033358244</v>
      </c>
      <c r="AA712">
        <v>5.2788036058596048E-2</v>
      </c>
      <c r="AB712">
        <v>3</v>
      </c>
      <c r="AC712">
        <v>751</v>
      </c>
      <c r="AD712">
        <f t="shared" si="33"/>
        <v>0.94012871942187204</v>
      </c>
      <c r="AE712">
        <f t="shared" si="34"/>
        <v>-8.9069795375705862E-2</v>
      </c>
      <c r="AF712">
        <f t="shared" si="35"/>
        <v>0.35455097397295537</v>
      </c>
      <c r="AG712" t="s">
        <v>3027</v>
      </c>
    </row>
    <row r="713" spans="1:33">
      <c r="A713" t="s">
        <v>1452</v>
      </c>
      <c r="B713">
        <v>4</v>
      </c>
      <c r="C713">
        <v>4</v>
      </c>
      <c r="D713">
        <v>23.8764</v>
      </c>
      <c r="L713">
        <v>52572.194100000001</v>
      </c>
      <c r="M713" t="s">
        <v>1453</v>
      </c>
      <c r="N713">
        <v>582.60247675583969</v>
      </c>
      <c r="O713">
        <v>649.11858215899031</v>
      </c>
      <c r="P713">
        <v>593.15242209589633</v>
      </c>
      <c r="Q713">
        <v>608.29116033690877</v>
      </c>
      <c r="R713">
        <v>2.6222346285302534</v>
      </c>
      <c r="S713">
        <v>5.876939537596268E-2</v>
      </c>
      <c r="T713">
        <v>3</v>
      </c>
      <c r="U713">
        <v>832</v>
      </c>
      <c r="V713">
        <v>461.44183414594966</v>
      </c>
      <c r="W713">
        <v>425.29028398214717</v>
      </c>
      <c r="X713">
        <v>463.17211884842385</v>
      </c>
      <c r="Y713">
        <v>449.96807899217356</v>
      </c>
      <c r="Z713">
        <v>2.5684237377181569</v>
      </c>
      <c r="AA713">
        <v>4.7534707697141666E-2</v>
      </c>
      <c r="AB713">
        <v>3</v>
      </c>
      <c r="AC713">
        <v>839</v>
      </c>
      <c r="AD713">
        <f t="shared" si="33"/>
        <v>0.7397248362822727</v>
      </c>
      <c r="AE713">
        <f t="shared" si="34"/>
        <v>-0.43493937976184599</v>
      </c>
      <c r="AF713">
        <f t="shared" si="35"/>
        <v>2.757650003423187E-3</v>
      </c>
      <c r="AG713" t="s">
        <v>3027</v>
      </c>
    </row>
    <row r="714" spans="1:33">
      <c r="A714" t="s">
        <v>1454</v>
      </c>
      <c r="B714">
        <v>5</v>
      </c>
      <c r="C714">
        <v>3</v>
      </c>
      <c r="D714">
        <v>22.074300000000001</v>
      </c>
      <c r="L714">
        <v>61519.7664</v>
      </c>
      <c r="M714" t="s">
        <v>1455</v>
      </c>
      <c r="N714">
        <v>877.45133427365977</v>
      </c>
      <c r="O714">
        <v>175.12481081643233</v>
      </c>
      <c r="P714">
        <v>770.28541225099139</v>
      </c>
      <c r="Q714">
        <v>607.62051911369451</v>
      </c>
      <c r="R714">
        <v>2.6217555545694786</v>
      </c>
      <c r="S714">
        <v>0.62270051938891069</v>
      </c>
      <c r="T714">
        <v>3</v>
      </c>
      <c r="U714">
        <v>833</v>
      </c>
      <c r="V714">
        <v>485.12947448495606</v>
      </c>
      <c r="W714">
        <v>688.45974767166479</v>
      </c>
      <c r="X714">
        <v>718.1520569288158</v>
      </c>
      <c r="Y714">
        <v>630.58042636181221</v>
      </c>
      <c r="Z714">
        <v>2.7149825177933389</v>
      </c>
      <c r="AA714">
        <v>0.20114180725647174</v>
      </c>
      <c r="AB714">
        <v>3</v>
      </c>
      <c r="AC714">
        <v>728</v>
      </c>
      <c r="AD714">
        <f t="shared" si="33"/>
        <v>1.0377865896984653</v>
      </c>
      <c r="AE714">
        <f t="shared" si="34"/>
        <v>5.3509798572146196E-2</v>
      </c>
      <c r="AF714">
        <f t="shared" si="35"/>
        <v>0.92541388160377336</v>
      </c>
      <c r="AG714" t="s">
        <v>3027</v>
      </c>
    </row>
    <row r="715" spans="1:33">
      <c r="A715" t="s">
        <v>1456</v>
      </c>
      <c r="B715">
        <v>5</v>
      </c>
      <c r="C715">
        <v>2</v>
      </c>
      <c r="D715">
        <v>19.497</v>
      </c>
      <c r="L715">
        <v>42347.167000000001</v>
      </c>
      <c r="M715" t="s">
        <v>1457</v>
      </c>
      <c r="N715">
        <v>500.22205498154466</v>
      </c>
      <c r="O715">
        <v>695.15016034447922</v>
      </c>
      <c r="P715">
        <v>609.89106732179596</v>
      </c>
      <c r="Q715">
        <v>601.75442754927326</v>
      </c>
      <c r="R715">
        <v>2.6175424175540014</v>
      </c>
      <c r="S715">
        <v>0.16238924779598199</v>
      </c>
      <c r="T715">
        <v>3</v>
      </c>
      <c r="U715">
        <v>834</v>
      </c>
      <c r="V715">
        <v>542.0532737741911</v>
      </c>
      <c r="W715">
        <v>490.32697287816876</v>
      </c>
      <c r="X715">
        <v>551.50651666370334</v>
      </c>
      <c r="Y715">
        <v>527.96225443868775</v>
      </c>
      <c r="Z715">
        <v>2.6378449066279881</v>
      </c>
      <c r="AA715">
        <v>6.2379557366457436E-2</v>
      </c>
      <c r="AB715">
        <v>3</v>
      </c>
      <c r="AC715">
        <v>782</v>
      </c>
      <c r="AD715">
        <f t="shared" si="33"/>
        <v>0.87737161584150836</v>
      </c>
      <c r="AE715">
        <f t="shared" si="34"/>
        <v>-0.18874006091120507</v>
      </c>
      <c r="AF715">
        <f t="shared" si="35"/>
        <v>0.28292724213071319</v>
      </c>
      <c r="AG715" t="s">
        <v>3027</v>
      </c>
    </row>
    <row r="716" spans="1:33">
      <c r="A716" t="s">
        <v>1458</v>
      </c>
      <c r="B716">
        <v>4</v>
      </c>
      <c r="C716">
        <v>3</v>
      </c>
      <c r="D716">
        <v>23.196400000000001</v>
      </c>
      <c r="L716">
        <v>32998.9398</v>
      </c>
      <c r="M716" t="s">
        <v>1459</v>
      </c>
      <c r="N716">
        <v>624.92174612110409</v>
      </c>
      <c r="O716">
        <v>567.08912782620939</v>
      </c>
      <c r="P716">
        <v>606.54012246983586</v>
      </c>
      <c r="Q716">
        <v>599.51699880571641</v>
      </c>
      <c r="R716">
        <v>2.6159246248398729</v>
      </c>
      <c r="S716">
        <v>4.928808742309701E-2</v>
      </c>
      <c r="T716">
        <v>3</v>
      </c>
      <c r="U716">
        <v>835</v>
      </c>
      <c r="V716">
        <v>746.24717708566425</v>
      </c>
      <c r="W716">
        <v>802.47885985328446</v>
      </c>
      <c r="X716">
        <v>755.71581544673631</v>
      </c>
      <c r="Y716">
        <v>768.14728412856175</v>
      </c>
      <c r="Z716">
        <v>2.8006865313590441</v>
      </c>
      <c r="AA716">
        <v>3.9193769072416541E-2</v>
      </c>
      <c r="AB716">
        <v>3</v>
      </c>
      <c r="AC716">
        <v>664</v>
      </c>
      <c r="AD716">
        <f t="shared" si="33"/>
        <v>1.2812769040056742</v>
      </c>
      <c r="AE716">
        <f t="shared" si="34"/>
        <v>0.35758229836876154</v>
      </c>
      <c r="AF716">
        <f t="shared" si="35"/>
        <v>2.2839276010533874E-3</v>
      </c>
      <c r="AG716" t="s">
        <v>3027</v>
      </c>
    </row>
    <row r="717" spans="1:33">
      <c r="A717" t="s">
        <v>1460</v>
      </c>
      <c r="B717">
        <v>4</v>
      </c>
      <c r="C717">
        <v>1</v>
      </c>
      <c r="D717">
        <v>18.1813</v>
      </c>
      <c r="L717">
        <v>30252.649399999998</v>
      </c>
      <c r="M717" t="s">
        <v>1461</v>
      </c>
      <c r="N717">
        <v>616.75640939433606</v>
      </c>
      <c r="O717">
        <v>557.98663501923374</v>
      </c>
      <c r="P717">
        <v>616.26887812521636</v>
      </c>
      <c r="Q717">
        <v>597.00397417959539</v>
      </c>
      <c r="R717">
        <v>2.614100345353886</v>
      </c>
      <c r="S717">
        <v>5.6600772574265011E-2</v>
      </c>
      <c r="T717">
        <v>3</v>
      </c>
      <c r="U717">
        <v>836</v>
      </c>
      <c r="V717">
        <v>545.47285533517015</v>
      </c>
      <c r="W717">
        <v>458.88925335557354</v>
      </c>
      <c r="X717">
        <v>432.17252984074292</v>
      </c>
      <c r="Y717">
        <v>478.8448795104955</v>
      </c>
      <c r="Z717">
        <v>2.5954368796508871</v>
      </c>
      <c r="AA717">
        <v>0.12368853562957823</v>
      </c>
      <c r="AB717">
        <v>3</v>
      </c>
      <c r="AC717">
        <v>817</v>
      </c>
      <c r="AD717">
        <f t="shared" si="33"/>
        <v>0.80207988593128809</v>
      </c>
      <c r="AE717">
        <f t="shared" si="34"/>
        <v>-0.31818216082898471</v>
      </c>
      <c r="AF717">
        <f t="shared" si="35"/>
        <v>3.9889644465120527E-2</v>
      </c>
      <c r="AG717" t="s">
        <v>3027</v>
      </c>
    </row>
    <row r="718" spans="1:33">
      <c r="A718" t="s">
        <v>1462</v>
      </c>
      <c r="B718">
        <v>7</v>
      </c>
      <c r="C718">
        <v>4</v>
      </c>
      <c r="D718">
        <v>32.475099999999998</v>
      </c>
      <c r="L718">
        <v>58444.307800000002</v>
      </c>
      <c r="M718" t="s">
        <v>1463</v>
      </c>
      <c r="N718">
        <v>600.73503030698259</v>
      </c>
      <c r="O718">
        <v>490.92278329102248</v>
      </c>
      <c r="P718">
        <v>697.3604098040189</v>
      </c>
      <c r="Q718">
        <v>596.33940780067473</v>
      </c>
      <c r="R718">
        <v>2.6136166328777986</v>
      </c>
      <c r="S718">
        <v>0.17320503086762334</v>
      </c>
      <c r="T718">
        <v>3</v>
      </c>
      <c r="U718">
        <v>837</v>
      </c>
      <c r="V718">
        <v>459.47882613748561</v>
      </c>
      <c r="W718">
        <v>418.39919006944615</v>
      </c>
      <c r="X718">
        <v>417.6224577859237</v>
      </c>
      <c r="Y718">
        <v>431.83349133095186</v>
      </c>
      <c r="Z718">
        <v>2.5505583534636669</v>
      </c>
      <c r="AA718">
        <v>5.5448946034246736E-2</v>
      </c>
      <c r="AB718">
        <v>3</v>
      </c>
      <c r="AC718">
        <v>853</v>
      </c>
      <c r="AD718">
        <f t="shared" si="33"/>
        <v>0.72414045706550279</v>
      </c>
      <c r="AE718">
        <f t="shared" si="34"/>
        <v>-0.46565853976328725</v>
      </c>
      <c r="AF718">
        <f t="shared" si="35"/>
        <v>5.4809701111478544E-2</v>
      </c>
      <c r="AG718" t="s">
        <v>3027</v>
      </c>
    </row>
    <row r="719" spans="1:33">
      <c r="A719" t="s">
        <v>1464</v>
      </c>
      <c r="B719">
        <v>9</v>
      </c>
      <c r="C719">
        <v>4</v>
      </c>
      <c r="D719">
        <v>37.063299999999998</v>
      </c>
      <c r="L719">
        <v>120166.2819</v>
      </c>
      <c r="M719" t="s">
        <v>1465</v>
      </c>
      <c r="N719">
        <v>795.08881884324899</v>
      </c>
      <c r="O719">
        <v>304.41555140675644</v>
      </c>
      <c r="P719">
        <v>681.94666147695114</v>
      </c>
      <c r="Q719">
        <v>593.81701057565215</v>
      </c>
      <c r="R719">
        <v>2.6117757574780942</v>
      </c>
      <c r="S719">
        <v>0.4326824754333074</v>
      </c>
      <c r="T719">
        <v>3</v>
      </c>
      <c r="U719">
        <v>838</v>
      </c>
      <c r="V719">
        <v>444.4977502221023</v>
      </c>
      <c r="W719">
        <v>482.30426546661687</v>
      </c>
      <c r="X719">
        <v>525.56457108028906</v>
      </c>
      <c r="Y719">
        <v>484.12219558966939</v>
      </c>
      <c r="Z719">
        <v>2.6001970261951857</v>
      </c>
      <c r="AA719">
        <v>8.3788710163990976E-2</v>
      </c>
      <c r="AB719">
        <v>3</v>
      </c>
      <c r="AC719">
        <v>811</v>
      </c>
      <c r="AD719">
        <f t="shared" si="33"/>
        <v>0.81527168634047131</v>
      </c>
      <c r="AE719">
        <f t="shared" si="34"/>
        <v>-0.29464718251407185</v>
      </c>
      <c r="AF719">
        <f t="shared" si="35"/>
        <v>0.50560735391040701</v>
      </c>
      <c r="AG719" t="s">
        <v>3027</v>
      </c>
    </row>
    <row r="720" spans="1:33">
      <c r="A720" t="s">
        <v>1466</v>
      </c>
      <c r="B720">
        <v>1</v>
      </c>
      <c r="C720">
        <v>1</v>
      </c>
      <c r="D720">
        <v>3.5508000000000002</v>
      </c>
      <c r="L720">
        <v>71628.847399999999</v>
      </c>
      <c r="M720" t="s">
        <v>1467</v>
      </c>
      <c r="N720">
        <v>547.99130401807327</v>
      </c>
      <c r="O720">
        <v>632.65156583372527</v>
      </c>
      <c r="P720">
        <v>576.81546409431246</v>
      </c>
      <c r="Q720">
        <v>585.81944464870355</v>
      </c>
      <c r="R720">
        <v>2.6058869059551286</v>
      </c>
      <c r="S720">
        <v>7.3473744371823191E-2</v>
      </c>
      <c r="T720">
        <v>3</v>
      </c>
      <c r="U720">
        <v>840</v>
      </c>
      <c r="V720">
        <v>648.77682221932673</v>
      </c>
      <c r="W720">
        <v>270.06837986843777</v>
      </c>
      <c r="X720">
        <v>361.95668638625403</v>
      </c>
      <c r="Y720">
        <v>426.9339628246729</v>
      </c>
      <c r="Z720">
        <v>2.5456027364995051</v>
      </c>
      <c r="AA720">
        <v>0.4626915695566442</v>
      </c>
      <c r="AB720">
        <v>3</v>
      </c>
      <c r="AC720">
        <v>858</v>
      </c>
      <c r="AD720">
        <f t="shared" si="33"/>
        <v>0.72878079880173829</v>
      </c>
      <c r="AE720">
        <f t="shared" si="34"/>
        <v>-0.45644314595381147</v>
      </c>
      <c r="AF720">
        <f t="shared" si="35"/>
        <v>0.24508790399743349</v>
      </c>
      <c r="AG720" t="s">
        <v>3027</v>
      </c>
    </row>
    <row r="721" spans="1:33">
      <c r="A721" t="s">
        <v>1468</v>
      </c>
      <c r="B721">
        <v>4</v>
      </c>
      <c r="C721">
        <v>1</v>
      </c>
      <c r="D721">
        <v>17.320900000000002</v>
      </c>
      <c r="L721">
        <v>174314.24789999999</v>
      </c>
      <c r="M721" t="s">
        <v>1469</v>
      </c>
      <c r="N721">
        <v>603.06682384863348</v>
      </c>
      <c r="O721">
        <v>788.09562807056386</v>
      </c>
      <c r="P721">
        <v>359.79226763425197</v>
      </c>
      <c r="Q721">
        <v>583.65157318448303</v>
      </c>
      <c r="R721">
        <v>2.6042767836375269</v>
      </c>
      <c r="S721">
        <v>0.36804620210643008</v>
      </c>
      <c r="T721">
        <v>3</v>
      </c>
      <c r="U721">
        <v>842</v>
      </c>
      <c r="V721">
        <v>82.932809267341455</v>
      </c>
      <c r="W721">
        <v>123.97003392101556</v>
      </c>
      <c r="X721">
        <v>68.055898644009872</v>
      </c>
      <c r="Y721">
        <v>91.652913944122275</v>
      </c>
      <c r="Z721">
        <v>1.8773883091147416</v>
      </c>
      <c r="AA721">
        <v>0.31596454355507003</v>
      </c>
      <c r="AB721">
        <v>3</v>
      </c>
      <c r="AC721">
        <v>1040</v>
      </c>
      <c r="AD721">
        <f t="shared" si="33"/>
        <v>0.15703361072780359</v>
      </c>
      <c r="AE721">
        <f t="shared" si="34"/>
        <v>-2.6708547151292832</v>
      </c>
      <c r="AF721">
        <f t="shared" si="35"/>
        <v>1.7081538920006096E-2</v>
      </c>
      <c r="AG721" t="s">
        <v>3027</v>
      </c>
    </row>
    <row r="722" spans="1:33">
      <c r="A722" t="s">
        <v>1470</v>
      </c>
      <c r="B722">
        <v>3</v>
      </c>
      <c r="C722">
        <v>1</v>
      </c>
      <c r="D722">
        <v>21.418700000000001</v>
      </c>
      <c r="L722">
        <v>45914.871899999998</v>
      </c>
      <c r="M722" t="s">
        <v>1471</v>
      </c>
      <c r="N722">
        <v>645.52291926003193</v>
      </c>
      <c r="O722">
        <v>561.64715685673946</v>
      </c>
      <c r="P722">
        <v>529.43730474406698</v>
      </c>
      <c r="Q722">
        <v>578.86912695361286</v>
      </c>
      <c r="R722">
        <v>2.6007035109640726</v>
      </c>
      <c r="S722">
        <v>0.10352670412775586</v>
      </c>
      <c r="T722">
        <v>3</v>
      </c>
      <c r="U722">
        <v>844</v>
      </c>
      <c r="V722">
        <v>490.86622224857803</v>
      </c>
      <c r="W722">
        <v>558.91617267195352</v>
      </c>
      <c r="X722">
        <v>470.22064742182124</v>
      </c>
      <c r="Y722">
        <v>506.66768078078428</v>
      </c>
      <c r="Z722">
        <v>2.619965234445881</v>
      </c>
      <c r="AA722">
        <v>9.1600638228288706E-2</v>
      </c>
      <c r="AB722">
        <v>3</v>
      </c>
      <c r="AC722">
        <v>795</v>
      </c>
      <c r="AD722">
        <f t="shared" si="33"/>
        <v>0.87527155481101626</v>
      </c>
      <c r="AE722">
        <f t="shared" si="34"/>
        <v>-0.19219740937205398</v>
      </c>
      <c r="AF722">
        <f t="shared" si="35"/>
        <v>0.17431711429236013</v>
      </c>
      <c r="AG722" t="s">
        <v>3027</v>
      </c>
    </row>
    <row r="723" spans="1:33">
      <c r="A723" t="s">
        <v>1472</v>
      </c>
      <c r="B723">
        <v>7</v>
      </c>
      <c r="C723">
        <v>2</v>
      </c>
      <c r="D723">
        <v>26.755500000000001</v>
      </c>
      <c r="L723">
        <v>30729.332699999999</v>
      </c>
      <c r="M723" t="s">
        <v>1473</v>
      </c>
      <c r="N723">
        <v>593.5845590042029</v>
      </c>
      <c r="O723">
        <v>583.44668057896354</v>
      </c>
      <c r="P723">
        <v>552.06711128257223</v>
      </c>
      <c r="Q723">
        <v>576.36611695524618</v>
      </c>
      <c r="R723">
        <v>2.5988215650362667</v>
      </c>
      <c r="S723">
        <v>3.7555031382968652E-2</v>
      </c>
      <c r="T723">
        <v>3</v>
      </c>
      <c r="U723">
        <v>845</v>
      </c>
      <c r="V723">
        <v>636.25968468227734</v>
      </c>
      <c r="W723">
        <v>724.53999804286116</v>
      </c>
      <c r="X723">
        <v>418.14809458090099</v>
      </c>
      <c r="Y723">
        <v>592.98259243534642</v>
      </c>
      <c r="Z723">
        <v>2.6882839763896778</v>
      </c>
      <c r="AA723">
        <v>0.2659671955951205</v>
      </c>
      <c r="AB723">
        <v>3</v>
      </c>
      <c r="AC723">
        <v>742</v>
      </c>
      <c r="AD723">
        <f t="shared" si="33"/>
        <v>1.0288297229682404</v>
      </c>
      <c r="AE723">
        <f t="shared" si="34"/>
        <v>4.1004227949040975E-2</v>
      </c>
      <c r="AF723">
        <f t="shared" si="35"/>
        <v>0.86532205051021494</v>
      </c>
      <c r="AG723" t="s">
        <v>3027</v>
      </c>
    </row>
    <row r="724" spans="1:33">
      <c r="A724" t="s">
        <v>1474</v>
      </c>
      <c r="B724">
        <v>5</v>
      </c>
      <c r="C724">
        <v>1</v>
      </c>
      <c r="D724">
        <v>18.906600000000001</v>
      </c>
      <c r="L724">
        <v>111151.8184</v>
      </c>
      <c r="M724" t="s">
        <v>1475</v>
      </c>
      <c r="N724">
        <v>728.4206077502389</v>
      </c>
      <c r="O724">
        <v>144.18602751349195</v>
      </c>
      <c r="P724">
        <v>855.86032995824417</v>
      </c>
      <c r="Q724">
        <v>576.15565507399174</v>
      </c>
      <c r="R724">
        <v>2.59866295209391</v>
      </c>
      <c r="S724">
        <v>0.65864939138498524</v>
      </c>
      <c r="T724">
        <v>3</v>
      </c>
      <c r="U724">
        <v>846</v>
      </c>
      <c r="V724">
        <v>1040.0353651691614</v>
      </c>
      <c r="W724">
        <v>998.70983363892685</v>
      </c>
      <c r="X724">
        <v>975.41192899845498</v>
      </c>
      <c r="Y724">
        <v>1004.7190426021812</v>
      </c>
      <c r="Z724">
        <v>2.9172866655543674</v>
      </c>
      <c r="AA724">
        <v>3.2574403533595191E-2</v>
      </c>
      <c r="AB724">
        <v>3</v>
      </c>
      <c r="AC724">
        <v>581</v>
      </c>
      <c r="AD724">
        <f t="shared" si="33"/>
        <v>1.743832649656371</v>
      </c>
      <c r="AE724">
        <f t="shared" si="34"/>
        <v>0.80226159567940825</v>
      </c>
      <c r="AF724">
        <f t="shared" si="35"/>
        <v>0.12312340647415772</v>
      </c>
      <c r="AG724" t="s">
        <v>3027</v>
      </c>
    </row>
    <row r="725" spans="1:33">
      <c r="A725" t="s">
        <v>1476</v>
      </c>
      <c r="B725">
        <v>4</v>
      </c>
      <c r="C725">
        <v>2</v>
      </c>
      <c r="D725">
        <v>17.8887</v>
      </c>
      <c r="L725">
        <v>76516.955499999996</v>
      </c>
      <c r="M725" t="s">
        <v>1477</v>
      </c>
      <c r="N725">
        <v>566.00267449893556</v>
      </c>
      <c r="O725">
        <v>559.87207990438833</v>
      </c>
      <c r="P725">
        <v>597.35817818105772</v>
      </c>
      <c r="Q725">
        <v>574.41097752812721</v>
      </c>
      <c r="R725">
        <v>2.5973458542568189</v>
      </c>
      <c r="S725">
        <v>3.5006073862356248E-2</v>
      </c>
      <c r="T725">
        <v>3</v>
      </c>
      <c r="U725">
        <v>848</v>
      </c>
      <c r="V725">
        <v>307.99128797712251</v>
      </c>
      <c r="W725">
        <v>302.21996947485337</v>
      </c>
      <c r="X725">
        <v>378.33431110839979</v>
      </c>
      <c r="Y725">
        <v>329.5151895201252</v>
      </c>
      <c r="Z725">
        <v>2.4331174708410286</v>
      </c>
      <c r="AA725">
        <v>0.12860397479078933</v>
      </c>
      <c r="AB725">
        <v>3</v>
      </c>
      <c r="AC725">
        <v>917</v>
      </c>
      <c r="AD725">
        <f t="shared" si="33"/>
        <v>0.5736575420931781</v>
      </c>
      <c r="AE725">
        <f t="shared" si="34"/>
        <v>-0.80173835060907317</v>
      </c>
      <c r="AF725">
        <f t="shared" si="35"/>
        <v>8.2847854131235974E-4</v>
      </c>
      <c r="AG725" t="s">
        <v>3027</v>
      </c>
    </row>
    <row r="726" spans="1:33">
      <c r="A726" t="s">
        <v>1478</v>
      </c>
      <c r="B726">
        <v>5</v>
      </c>
      <c r="C726">
        <v>3</v>
      </c>
      <c r="D726">
        <v>31.033799999999999</v>
      </c>
      <c r="L726">
        <v>26819.734</v>
      </c>
      <c r="M726" t="s">
        <v>1479</v>
      </c>
      <c r="N726">
        <v>542.77563250454762</v>
      </c>
      <c r="O726">
        <v>623.50937728514896</v>
      </c>
      <c r="P726">
        <v>552.11746820694304</v>
      </c>
      <c r="Q726">
        <v>572.80082599887999</v>
      </c>
      <c r="R726">
        <v>2.5961267587398384</v>
      </c>
      <c r="S726">
        <v>7.7099402265579278E-2</v>
      </c>
      <c r="T726">
        <v>3</v>
      </c>
      <c r="U726">
        <v>849</v>
      </c>
      <c r="V726">
        <v>438.82129213487917</v>
      </c>
      <c r="W726">
        <v>411.51317550939422</v>
      </c>
      <c r="X726">
        <v>393.265815558447</v>
      </c>
      <c r="Y726">
        <v>414.53342773424009</v>
      </c>
      <c r="Z726">
        <v>2.532801589515977</v>
      </c>
      <c r="AA726">
        <v>5.5308988812544577E-2</v>
      </c>
      <c r="AB726">
        <v>3</v>
      </c>
      <c r="AC726">
        <v>863</v>
      </c>
      <c r="AD726">
        <f t="shared" si="33"/>
        <v>0.72369558303508918</v>
      </c>
      <c r="AE726">
        <f t="shared" si="34"/>
        <v>-0.46654512852046753</v>
      </c>
      <c r="AF726">
        <f t="shared" si="35"/>
        <v>5.2966109474788864E-3</v>
      </c>
      <c r="AG726" t="s">
        <v>3027</v>
      </c>
    </row>
    <row r="727" spans="1:33">
      <c r="A727" t="s">
        <v>1480</v>
      </c>
      <c r="B727">
        <v>4</v>
      </c>
      <c r="C727">
        <v>2</v>
      </c>
      <c r="D727">
        <v>16.331099999999999</v>
      </c>
      <c r="L727">
        <v>50155.351999999999</v>
      </c>
      <c r="M727" t="s">
        <v>1481</v>
      </c>
      <c r="N727">
        <v>562.91292830265365</v>
      </c>
      <c r="O727">
        <v>561.78935143217984</v>
      </c>
      <c r="P727">
        <v>574.96651666420996</v>
      </c>
      <c r="Q727">
        <v>566.55626546634778</v>
      </c>
      <c r="R727">
        <v>2.5913661698832939</v>
      </c>
      <c r="S727">
        <v>1.2893908988763357E-2</v>
      </c>
      <c r="T727">
        <v>3</v>
      </c>
      <c r="U727">
        <v>853</v>
      </c>
      <c r="V727">
        <v>223.51510260921589</v>
      </c>
      <c r="W727">
        <v>276.66735537060504</v>
      </c>
      <c r="X727">
        <v>249.7242761372172</v>
      </c>
      <c r="Y727">
        <v>249.96891137234601</v>
      </c>
      <c r="Z727">
        <v>2.3131280307994446</v>
      </c>
      <c r="AA727">
        <v>0.10632110480658205</v>
      </c>
      <c r="AB727">
        <v>3</v>
      </c>
      <c r="AC727">
        <v>964</v>
      </c>
      <c r="AD727">
        <f t="shared" si="33"/>
        <v>0.44120756685408791</v>
      </c>
      <c r="AE727">
        <f t="shared" si="34"/>
        <v>-1.1804705610540436</v>
      </c>
      <c r="AF727">
        <f t="shared" si="35"/>
        <v>3.7665087625347509E-5</v>
      </c>
      <c r="AG727" t="s">
        <v>3027</v>
      </c>
    </row>
    <row r="728" spans="1:33">
      <c r="A728" t="s">
        <v>1482</v>
      </c>
      <c r="B728">
        <v>1</v>
      </c>
      <c r="C728">
        <v>1</v>
      </c>
      <c r="D728">
        <v>5.3314000000000004</v>
      </c>
      <c r="L728">
        <v>34584.231099999997</v>
      </c>
      <c r="M728" t="s">
        <v>1483</v>
      </c>
      <c r="N728">
        <v>590.77025647429195</v>
      </c>
      <c r="O728">
        <v>478.40230768201155</v>
      </c>
      <c r="P728">
        <v>621.60736255263737</v>
      </c>
      <c r="Q728">
        <v>563.5933089029802</v>
      </c>
      <c r="R728">
        <v>2.589088951605194</v>
      </c>
      <c r="S728">
        <v>0.1337338302845022</v>
      </c>
      <c r="T728">
        <v>3</v>
      </c>
      <c r="U728">
        <v>854</v>
      </c>
      <c r="V728">
        <v>232.3651125101762</v>
      </c>
      <c r="W728">
        <v>311.59525877316605</v>
      </c>
      <c r="X728">
        <v>242.0047547324547</v>
      </c>
      <c r="Y728">
        <v>261.98837533859898</v>
      </c>
      <c r="Z728">
        <v>2.3335240536713235</v>
      </c>
      <c r="AA728">
        <v>0.16500864289868478</v>
      </c>
      <c r="AB728">
        <v>3</v>
      </c>
      <c r="AC728">
        <v>957</v>
      </c>
      <c r="AD728">
        <f t="shared" si="33"/>
        <v>0.46485359424964179</v>
      </c>
      <c r="AE728">
        <f t="shared" si="34"/>
        <v>-1.105151684275772</v>
      </c>
      <c r="AF728">
        <f t="shared" si="35"/>
        <v>3.8537310630191034E-3</v>
      </c>
      <c r="AG728" t="s">
        <v>3027</v>
      </c>
    </row>
    <row r="729" spans="1:33">
      <c r="A729" t="s">
        <v>1484</v>
      </c>
      <c r="B729">
        <v>5</v>
      </c>
      <c r="C729">
        <v>3</v>
      </c>
      <c r="D729">
        <v>25.394200000000001</v>
      </c>
      <c r="L729">
        <v>60883.236599999997</v>
      </c>
      <c r="M729" t="s">
        <v>1485</v>
      </c>
      <c r="N729">
        <v>547.31318787219311</v>
      </c>
      <c r="O729">
        <v>581.59070129256202</v>
      </c>
      <c r="P729">
        <v>549.87767588792644</v>
      </c>
      <c r="Q729">
        <v>559.5938550175606</v>
      </c>
      <c r="R729">
        <v>2.5859960599660967</v>
      </c>
      <c r="S729">
        <v>3.411926822194588E-2</v>
      </c>
      <c r="T729">
        <v>3</v>
      </c>
      <c r="U729">
        <v>858</v>
      </c>
      <c r="V729">
        <v>357.11621878068513</v>
      </c>
      <c r="W729">
        <v>433.84581971120008</v>
      </c>
      <c r="X729">
        <v>352.05315104306464</v>
      </c>
      <c r="Y729">
        <v>381.00506317831662</v>
      </c>
      <c r="Z729">
        <v>2.4961727790190738</v>
      </c>
      <c r="AA729">
        <v>0.12029080709389489</v>
      </c>
      <c r="AB729">
        <v>3</v>
      </c>
      <c r="AC729">
        <v>881</v>
      </c>
      <c r="AD729">
        <f t="shared" si="33"/>
        <v>0.68085998400815229</v>
      </c>
      <c r="AE729">
        <f t="shared" si="34"/>
        <v>-0.55456995031510281</v>
      </c>
      <c r="AF729">
        <f t="shared" si="35"/>
        <v>3.3807032071955967E-3</v>
      </c>
      <c r="AG729" t="s">
        <v>3027</v>
      </c>
    </row>
    <row r="730" spans="1:33">
      <c r="A730" t="s">
        <v>1486</v>
      </c>
      <c r="B730">
        <v>4</v>
      </c>
      <c r="C730">
        <v>1</v>
      </c>
      <c r="D730">
        <v>16.0032</v>
      </c>
      <c r="L730">
        <v>74598.4951</v>
      </c>
      <c r="M730" t="s">
        <v>1487</v>
      </c>
      <c r="N730">
        <v>473.10177448907496</v>
      </c>
      <c r="O730">
        <v>548.06325296362138</v>
      </c>
      <c r="P730">
        <v>652.53138778566449</v>
      </c>
      <c r="Q730">
        <v>557.89880507945361</v>
      </c>
      <c r="R730">
        <v>2.5846785544011266</v>
      </c>
      <c r="S730">
        <v>0.16153154542441484</v>
      </c>
      <c r="T730">
        <v>3</v>
      </c>
      <c r="U730">
        <v>861</v>
      </c>
      <c r="V730">
        <v>583.62432119930611</v>
      </c>
      <c r="W730">
        <v>415.61106545269087</v>
      </c>
      <c r="X730">
        <v>634.58093792999307</v>
      </c>
      <c r="Y730">
        <v>544.60544152733007</v>
      </c>
      <c r="Z730">
        <v>2.651324008323749</v>
      </c>
      <c r="AA730">
        <v>0.21039268641252393</v>
      </c>
      <c r="AB730">
        <v>3</v>
      </c>
      <c r="AC730">
        <v>772</v>
      </c>
      <c r="AD730">
        <f t="shared" si="33"/>
        <v>0.97617244663173219</v>
      </c>
      <c r="AE730">
        <f t="shared" si="34"/>
        <v>-3.4792063980145983E-2</v>
      </c>
      <c r="AF730">
        <f t="shared" si="35"/>
        <v>0.88215046307059852</v>
      </c>
      <c r="AG730" t="s">
        <v>3027</v>
      </c>
    </row>
    <row r="731" spans="1:33">
      <c r="A731" t="s">
        <v>1488</v>
      </c>
      <c r="B731">
        <v>5</v>
      </c>
      <c r="C731">
        <v>1</v>
      </c>
      <c r="D731">
        <v>22.9313</v>
      </c>
      <c r="L731">
        <v>64237.386599999998</v>
      </c>
      <c r="M731" t="s">
        <v>1489</v>
      </c>
      <c r="N731">
        <v>596.46393147273682</v>
      </c>
      <c r="O731">
        <v>561.20705213762039</v>
      </c>
      <c r="P731">
        <v>513.2963373307158</v>
      </c>
      <c r="Q731">
        <v>556.98910698035775</v>
      </c>
      <c r="R731">
        <v>2.5839698249440395</v>
      </c>
      <c r="S731">
        <v>7.4945680046154969E-2</v>
      </c>
      <c r="T731">
        <v>3</v>
      </c>
      <c r="U731">
        <v>862</v>
      </c>
      <c r="V731">
        <v>434.0737925643777</v>
      </c>
      <c r="W731">
        <v>401.46253675207146</v>
      </c>
      <c r="X731">
        <v>499.14981868622573</v>
      </c>
      <c r="Y731">
        <v>444.89538266755835</v>
      </c>
      <c r="Z731">
        <v>2.5634999304235202</v>
      </c>
      <c r="AA731">
        <v>0.1117894483462771</v>
      </c>
      <c r="AB731">
        <v>3</v>
      </c>
      <c r="AC731">
        <v>841</v>
      </c>
      <c r="AD731">
        <f t="shared" si="33"/>
        <v>0.79875059869572573</v>
      </c>
      <c r="AE731">
        <f t="shared" si="34"/>
        <v>-0.32418298746931928</v>
      </c>
      <c r="AF731">
        <f t="shared" si="35"/>
        <v>4.033374117090556E-2</v>
      </c>
      <c r="AG731" t="s">
        <v>3027</v>
      </c>
    </row>
    <row r="732" spans="1:33">
      <c r="A732" t="s">
        <v>1490</v>
      </c>
      <c r="B732">
        <v>2</v>
      </c>
      <c r="C732">
        <v>1</v>
      </c>
      <c r="D732">
        <v>7.2320000000000002</v>
      </c>
      <c r="L732">
        <v>51654.639799999997</v>
      </c>
      <c r="M732" t="s">
        <v>1491</v>
      </c>
      <c r="N732">
        <v>468.5341536275356</v>
      </c>
      <c r="O732">
        <v>607.03490877743354</v>
      </c>
      <c r="P732">
        <v>573.20167113121681</v>
      </c>
      <c r="Q732">
        <v>549.59024451206199</v>
      </c>
      <c r="R732">
        <v>2.5781621383582483</v>
      </c>
      <c r="S732">
        <v>0.13138193216903965</v>
      </c>
      <c r="T732">
        <v>3</v>
      </c>
      <c r="U732">
        <v>863</v>
      </c>
      <c r="V732">
        <v>388.94624957215325</v>
      </c>
      <c r="W732">
        <v>275.19337477845744</v>
      </c>
      <c r="X732">
        <v>221.42621466757561</v>
      </c>
      <c r="Y732">
        <v>295.1886130060621</v>
      </c>
      <c r="Z732">
        <v>2.3853416323907966</v>
      </c>
      <c r="AA732">
        <v>0.28975124222355619</v>
      </c>
      <c r="AB732">
        <v>3</v>
      </c>
      <c r="AC732">
        <v>936</v>
      </c>
      <c r="AD732">
        <f t="shared" si="33"/>
        <v>0.53710671896684936</v>
      </c>
      <c r="AE732">
        <f t="shared" si="34"/>
        <v>-0.89671932580590008</v>
      </c>
      <c r="AF732">
        <f t="shared" si="35"/>
        <v>1.700894713921039E-2</v>
      </c>
      <c r="AG732" t="s">
        <v>3027</v>
      </c>
    </row>
    <row r="733" spans="1:33">
      <c r="A733" t="s">
        <v>1492</v>
      </c>
      <c r="B733">
        <v>1</v>
      </c>
      <c r="C733">
        <v>1</v>
      </c>
      <c r="D733">
        <v>5.4530000000000003</v>
      </c>
      <c r="L733">
        <v>31188.747800000001</v>
      </c>
      <c r="M733" t="s">
        <v>1493</v>
      </c>
      <c r="N733">
        <v>611.523451547901</v>
      </c>
      <c r="O733">
        <v>605.41736792134077</v>
      </c>
      <c r="P733">
        <v>421.03473238777531</v>
      </c>
      <c r="Q733">
        <v>545.99185061900573</v>
      </c>
      <c r="R733">
        <v>2.5753092837196565</v>
      </c>
      <c r="S733">
        <v>0.1982796941183588</v>
      </c>
      <c r="T733">
        <v>3</v>
      </c>
      <c r="U733">
        <v>867</v>
      </c>
      <c r="V733">
        <v>810.41029692000791</v>
      </c>
      <c r="W733">
        <v>649.13227692786791</v>
      </c>
      <c r="X733">
        <v>784.57914624680723</v>
      </c>
      <c r="Y733">
        <v>748.04057336489427</v>
      </c>
      <c r="Z733">
        <v>2.7891671863928624</v>
      </c>
      <c r="AA733">
        <v>0.11580300345743781</v>
      </c>
      <c r="AB733">
        <v>3</v>
      </c>
      <c r="AC733">
        <v>671</v>
      </c>
      <c r="AD733">
        <f t="shared" si="33"/>
        <v>1.3700581291036129</v>
      </c>
      <c r="AE733">
        <f t="shared" si="34"/>
        <v>0.45423710544158269</v>
      </c>
      <c r="AF733">
        <f t="shared" si="35"/>
        <v>6.5076617356363248E-2</v>
      </c>
      <c r="AG733" t="s">
        <v>3027</v>
      </c>
    </row>
    <row r="734" spans="1:33">
      <c r="A734" t="s">
        <v>1494</v>
      </c>
      <c r="B734">
        <v>4</v>
      </c>
      <c r="C734">
        <v>3</v>
      </c>
      <c r="D734">
        <v>20.381599999999999</v>
      </c>
      <c r="L734">
        <v>52641.092199999999</v>
      </c>
      <c r="M734" t="s">
        <v>1495</v>
      </c>
      <c r="N734">
        <v>561.19731856732778</v>
      </c>
      <c r="O734">
        <v>552.14192444967989</v>
      </c>
      <c r="P734">
        <v>524.57187762619117</v>
      </c>
      <c r="Q734">
        <v>545.97037354773295</v>
      </c>
      <c r="R734">
        <v>2.5752922000269503</v>
      </c>
      <c r="S734">
        <v>3.4940968292188478E-2</v>
      </c>
      <c r="T734">
        <v>3</v>
      </c>
      <c r="U734">
        <v>868</v>
      </c>
      <c r="V734">
        <v>507.88997592164594</v>
      </c>
      <c r="W734">
        <v>486.16804291365617</v>
      </c>
      <c r="X734">
        <v>576.1332652508197</v>
      </c>
      <c r="Y734">
        <v>523.39709469537399</v>
      </c>
      <c r="Z734">
        <v>2.6340733395655831</v>
      </c>
      <c r="AA734">
        <v>8.9691984777120815E-2</v>
      </c>
      <c r="AB734">
        <v>3</v>
      </c>
      <c r="AC734">
        <v>785</v>
      </c>
      <c r="AD734">
        <f t="shared" si="33"/>
        <v>0.9586547550086334</v>
      </c>
      <c r="AE734">
        <f t="shared" si="34"/>
        <v>-6.0916750879346039E-2</v>
      </c>
      <c r="AF734">
        <f t="shared" si="35"/>
        <v>0.48341350863215515</v>
      </c>
      <c r="AG734" t="s">
        <v>3027</v>
      </c>
    </row>
    <row r="735" spans="1:33">
      <c r="A735" t="s">
        <v>1496</v>
      </c>
      <c r="B735">
        <v>7</v>
      </c>
      <c r="C735">
        <v>1</v>
      </c>
      <c r="D735">
        <v>28.864799999999999</v>
      </c>
      <c r="L735">
        <v>66519.455600000001</v>
      </c>
      <c r="M735" t="s">
        <v>1497</v>
      </c>
      <c r="N735">
        <v>508.05157508730912</v>
      </c>
      <c r="O735">
        <v>673.18056623584755</v>
      </c>
      <c r="P735">
        <v>455.09491424544842</v>
      </c>
      <c r="Q735">
        <v>545.44235185620175</v>
      </c>
      <c r="R735">
        <v>2.5748719796657413</v>
      </c>
      <c r="S735">
        <v>0.20854494292401643</v>
      </c>
      <c r="T735">
        <v>3</v>
      </c>
      <c r="U735">
        <v>869</v>
      </c>
      <c r="V735">
        <v>305.22203313757802</v>
      </c>
      <c r="W735">
        <v>266.47820987177096</v>
      </c>
      <c r="X735">
        <v>276.22890092403043</v>
      </c>
      <c r="Y735">
        <v>282.64304797779312</v>
      </c>
      <c r="Z735">
        <v>2.3664803397782617</v>
      </c>
      <c r="AA735">
        <v>7.1300501100400218E-2</v>
      </c>
      <c r="AB735">
        <v>3</v>
      </c>
      <c r="AC735">
        <v>948</v>
      </c>
      <c r="AD735">
        <f t="shared" si="33"/>
        <v>0.51819050540524947</v>
      </c>
      <c r="AE735">
        <f t="shared" si="34"/>
        <v>-0.94844551304409597</v>
      </c>
      <c r="AF735">
        <f t="shared" si="35"/>
        <v>1.6956035962399231E-2</v>
      </c>
      <c r="AG735" t="s">
        <v>3027</v>
      </c>
    </row>
    <row r="736" spans="1:33">
      <c r="A736" t="s">
        <v>1498</v>
      </c>
      <c r="B736">
        <v>1</v>
      </c>
      <c r="C736">
        <v>1</v>
      </c>
      <c r="D736">
        <v>5.7557999999999998</v>
      </c>
      <c r="L736">
        <v>23794.138599999998</v>
      </c>
      <c r="M736" t="s">
        <v>1499</v>
      </c>
      <c r="N736">
        <v>522.0265941552351</v>
      </c>
      <c r="O736">
        <v>496.86136789239623</v>
      </c>
      <c r="P736">
        <v>605.43195013517868</v>
      </c>
      <c r="Q736">
        <v>541.43997072760328</v>
      </c>
      <c r="R736">
        <v>2.5716734367149394</v>
      </c>
      <c r="S736">
        <v>0.10495927988207564</v>
      </c>
      <c r="T736">
        <v>3</v>
      </c>
      <c r="U736">
        <v>871</v>
      </c>
      <c r="V736">
        <v>345.46280167004807</v>
      </c>
      <c r="W736">
        <v>263.06719565824648</v>
      </c>
      <c r="X736">
        <v>243.52046176362569</v>
      </c>
      <c r="Y736">
        <v>284.01681969730674</v>
      </c>
      <c r="Z736">
        <v>2.3685860920295716</v>
      </c>
      <c r="AA736">
        <v>0.19049518795661163</v>
      </c>
      <c r="AB736">
        <v>3</v>
      </c>
      <c r="AC736">
        <v>945</v>
      </c>
      <c r="AD736">
        <f t="shared" si="33"/>
        <v>0.52455827986920955</v>
      </c>
      <c r="AE736">
        <f t="shared" si="34"/>
        <v>-0.9308250257886227</v>
      </c>
      <c r="AF736">
        <f t="shared" si="35"/>
        <v>4.7346303505517162E-3</v>
      </c>
      <c r="AG736" t="s">
        <v>3027</v>
      </c>
    </row>
    <row r="737" spans="1:33">
      <c r="A737" t="s">
        <v>1500</v>
      </c>
      <c r="B737">
        <v>6</v>
      </c>
      <c r="C737">
        <v>5</v>
      </c>
      <c r="D737">
        <v>29.399699999999999</v>
      </c>
      <c r="L737">
        <v>61254.716800000002</v>
      </c>
      <c r="M737" t="s">
        <v>1501</v>
      </c>
      <c r="N737">
        <v>585.36620717852361</v>
      </c>
      <c r="O737">
        <v>366.39450349855366</v>
      </c>
      <c r="P737">
        <v>671.62772506384181</v>
      </c>
      <c r="Q737">
        <v>541.12947858030645</v>
      </c>
      <c r="R737">
        <v>2.5714243163836219</v>
      </c>
      <c r="S737">
        <v>0.29078346466683525</v>
      </c>
      <c r="T737">
        <v>3</v>
      </c>
      <c r="U737">
        <v>872</v>
      </c>
      <c r="V737">
        <v>626.53963458352609</v>
      </c>
      <c r="W737">
        <v>745.40816984503419</v>
      </c>
      <c r="X737">
        <v>526.79744335213604</v>
      </c>
      <c r="Y737">
        <v>632.91508259356556</v>
      </c>
      <c r="Z737">
        <v>2.7165874771546514</v>
      </c>
      <c r="AA737">
        <v>0.1729216526401269</v>
      </c>
      <c r="AB737">
        <v>3</v>
      </c>
      <c r="AC737">
        <v>726</v>
      </c>
      <c r="AD737">
        <f t="shared" si="33"/>
        <v>1.1696185620012154</v>
      </c>
      <c r="AE737">
        <f t="shared" si="34"/>
        <v>0.22603811234570831</v>
      </c>
      <c r="AF737">
        <f t="shared" si="35"/>
        <v>0.45349032916965359</v>
      </c>
      <c r="AG737" t="s">
        <v>3027</v>
      </c>
    </row>
    <row r="738" spans="1:33">
      <c r="A738" t="s">
        <v>1502</v>
      </c>
      <c r="B738">
        <v>9</v>
      </c>
      <c r="C738">
        <v>4</v>
      </c>
      <c r="D738">
        <v>40.108899999999998</v>
      </c>
      <c r="L738">
        <v>56118.298900000002</v>
      </c>
      <c r="M738" t="s">
        <v>1503</v>
      </c>
      <c r="N738">
        <v>549.47619577122873</v>
      </c>
      <c r="O738">
        <v>613.20575530626672</v>
      </c>
      <c r="P738">
        <v>459.71376599586347</v>
      </c>
      <c r="Q738">
        <v>540.79857235778627</v>
      </c>
      <c r="R738">
        <v>2.5711586596223901</v>
      </c>
      <c r="S738">
        <v>0.14259108829211259</v>
      </c>
      <c r="T738">
        <v>3</v>
      </c>
      <c r="U738">
        <v>873</v>
      </c>
      <c r="V738">
        <v>505.64596025379166</v>
      </c>
      <c r="W738">
        <v>289.53812451270278</v>
      </c>
      <c r="X738">
        <v>387.50409435024699</v>
      </c>
      <c r="Y738">
        <v>394.22939303891371</v>
      </c>
      <c r="Z738">
        <v>2.5109910333343386</v>
      </c>
      <c r="AA738">
        <v>0.2744868214732874</v>
      </c>
      <c r="AB738">
        <v>3</v>
      </c>
      <c r="AC738">
        <v>875</v>
      </c>
      <c r="AD738">
        <f t="shared" si="33"/>
        <v>0.7289763937803001</v>
      </c>
      <c r="AE738">
        <f t="shared" si="34"/>
        <v>-0.45605599793118712</v>
      </c>
      <c r="AF738">
        <f t="shared" si="35"/>
        <v>0.12866514154558614</v>
      </c>
      <c r="AG738" t="s">
        <v>3027</v>
      </c>
    </row>
    <row r="739" spans="1:33">
      <c r="A739" t="s">
        <v>1504</v>
      </c>
      <c r="B739">
        <v>4</v>
      </c>
      <c r="C739">
        <v>3</v>
      </c>
      <c r="D739">
        <v>20.674399999999999</v>
      </c>
      <c r="L739">
        <v>35822.1152</v>
      </c>
      <c r="M739" t="s">
        <v>1505</v>
      </c>
      <c r="N739">
        <v>461.19006315105901</v>
      </c>
      <c r="O739">
        <v>587.53507603463163</v>
      </c>
      <c r="P739">
        <v>551.16683812604288</v>
      </c>
      <c r="Q739">
        <v>533.29732577057791</v>
      </c>
      <c r="R739">
        <v>2.5650925290822419</v>
      </c>
      <c r="S739">
        <v>0.12195900618663766</v>
      </c>
      <c r="T739">
        <v>3</v>
      </c>
      <c r="U739">
        <v>874</v>
      </c>
      <c r="V739">
        <v>368.61323556822816</v>
      </c>
      <c r="W739">
        <v>385.20401007468325</v>
      </c>
      <c r="X739">
        <v>419.27885143078936</v>
      </c>
      <c r="Y739">
        <v>391.03203235790028</v>
      </c>
      <c r="Z739">
        <v>2.5074543671251854</v>
      </c>
      <c r="AA739">
        <v>6.6057783288671193E-2</v>
      </c>
      <c r="AB739">
        <v>3</v>
      </c>
      <c r="AC739">
        <v>876</v>
      </c>
      <c r="AD739">
        <f t="shared" si="33"/>
        <v>0.73323456440154822</v>
      </c>
      <c r="AE739">
        <f t="shared" si="34"/>
        <v>-0.44765329930504</v>
      </c>
      <c r="AF739">
        <f t="shared" si="35"/>
        <v>2.4426710309065101E-2</v>
      </c>
      <c r="AG739" t="s">
        <v>3027</v>
      </c>
    </row>
    <row r="740" spans="1:33">
      <c r="A740" t="s">
        <v>1506</v>
      </c>
      <c r="B740">
        <v>2</v>
      </c>
      <c r="C740">
        <v>1</v>
      </c>
      <c r="D740">
        <v>7.3381999999999996</v>
      </c>
      <c r="L740">
        <v>135133.71249999999</v>
      </c>
      <c r="M740" t="s">
        <v>1507</v>
      </c>
      <c r="N740">
        <v>731.05556691118545</v>
      </c>
      <c r="O740">
        <v>167.35175953855762</v>
      </c>
      <c r="P740">
        <v>701.46433432449862</v>
      </c>
      <c r="Q740">
        <v>533.29055359141387</v>
      </c>
      <c r="R740">
        <v>2.565087014074809</v>
      </c>
      <c r="S740">
        <v>0.59490550063264724</v>
      </c>
      <c r="T740">
        <v>3</v>
      </c>
      <c r="U740">
        <v>875</v>
      </c>
      <c r="V740">
        <v>422.38130692156551</v>
      </c>
      <c r="W740">
        <v>627.69313130586795</v>
      </c>
      <c r="X740">
        <v>457.9559228028462</v>
      </c>
      <c r="Y740">
        <v>502.67678701009328</v>
      </c>
      <c r="Z740">
        <v>2.6165308624745833</v>
      </c>
      <c r="AA740">
        <v>0.21826897158976311</v>
      </c>
      <c r="AB740">
        <v>3</v>
      </c>
      <c r="AC740">
        <v>798</v>
      </c>
      <c r="AD740">
        <f t="shared" si="33"/>
        <v>0.9425945830557958</v>
      </c>
      <c r="AE740">
        <f t="shared" si="34"/>
        <v>-8.5290704453888866E-2</v>
      </c>
      <c r="AF740">
        <f t="shared" si="35"/>
        <v>0.88214542596726697</v>
      </c>
      <c r="AG740" t="s">
        <v>3027</v>
      </c>
    </row>
    <row r="741" spans="1:33">
      <c r="A741" t="s">
        <v>1508</v>
      </c>
      <c r="B741">
        <v>3</v>
      </c>
      <c r="C741">
        <v>2</v>
      </c>
      <c r="D741">
        <v>11.9269</v>
      </c>
      <c r="L741">
        <v>40702.701699999998</v>
      </c>
      <c r="M741" t="s">
        <v>1509</v>
      </c>
      <c r="N741">
        <v>578.39578525223703</v>
      </c>
      <c r="O741">
        <v>549.05783394085233</v>
      </c>
      <c r="P741">
        <v>469.72290285264921</v>
      </c>
      <c r="Q741">
        <v>532.39217401524627</v>
      </c>
      <c r="R741">
        <v>2.564354786039388</v>
      </c>
      <c r="S741">
        <v>0.1055999936014146</v>
      </c>
      <c r="T741">
        <v>3</v>
      </c>
      <c r="U741">
        <v>876</v>
      </c>
      <c r="V741">
        <v>340.7432574200331</v>
      </c>
      <c r="W741">
        <v>339.63682697222163</v>
      </c>
      <c r="X741">
        <v>260.70360455034904</v>
      </c>
      <c r="Y741">
        <v>313.694562980868</v>
      </c>
      <c r="Z741">
        <v>2.4117490234444934</v>
      </c>
      <c r="AA741">
        <v>0.14630425875736333</v>
      </c>
      <c r="AB741">
        <v>3</v>
      </c>
      <c r="AC741">
        <v>925</v>
      </c>
      <c r="AD741">
        <f t="shared" si="33"/>
        <v>0.58921708148903906</v>
      </c>
      <c r="AE741">
        <f t="shared" si="34"/>
        <v>-0.76312883996791681</v>
      </c>
      <c r="AF741">
        <f t="shared" si="35"/>
        <v>6.4301857265052099E-3</v>
      </c>
      <c r="AG741" t="s">
        <v>3027</v>
      </c>
    </row>
    <row r="742" spans="1:33">
      <c r="A742" t="s">
        <v>1510</v>
      </c>
      <c r="B742">
        <v>3</v>
      </c>
      <c r="C742">
        <v>2</v>
      </c>
      <c r="D742">
        <v>12.558299999999999</v>
      </c>
      <c r="L742">
        <v>44184.557000000001</v>
      </c>
      <c r="M742" t="s">
        <v>1511</v>
      </c>
      <c r="N742">
        <v>462.42585035542942</v>
      </c>
      <c r="O742">
        <v>563.05682607507038</v>
      </c>
      <c r="P742">
        <v>567.87790332401858</v>
      </c>
      <c r="Q742">
        <v>531.12019325150607</v>
      </c>
      <c r="R742">
        <v>2.5633159368314531</v>
      </c>
      <c r="S742">
        <v>0.11210242710271912</v>
      </c>
      <c r="T742">
        <v>3</v>
      </c>
      <c r="U742">
        <v>877</v>
      </c>
      <c r="V742">
        <v>715.3034828007618</v>
      </c>
      <c r="W742">
        <v>506.01862689077382</v>
      </c>
      <c r="X742">
        <v>524.17002619572861</v>
      </c>
      <c r="Y742">
        <v>581.83071196242133</v>
      </c>
      <c r="Z742">
        <v>2.6800386737348547</v>
      </c>
      <c r="AA742">
        <v>0.19927885062098272</v>
      </c>
      <c r="AB742">
        <v>3</v>
      </c>
      <c r="AC742">
        <v>747</v>
      </c>
      <c r="AD742">
        <f t="shared" si="33"/>
        <v>1.0954784234439789</v>
      </c>
      <c r="AE742">
        <f t="shared" si="34"/>
        <v>0.13156106926932973</v>
      </c>
      <c r="AF742">
        <f t="shared" si="35"/>
        <v>0.53732614584251537</v>
      </c>
      <c r="AG742" t="s">
        <v>3027</v>
      </c>
    </row>
    <row r="743" spans="1:33">
      <c r="A743" t="s">
        <v>1512</v>
      </c>
      <c r="B743">
        <v>3</v>
      </c>
      <c r="C743">
        <v>1</v>
      </c>
      <c r="D743">
        <v>14.379200000000001</v>
      </c>
      <c r="L743">
        <v>40610.927100000001</v>
      </c>
      <c r="M743" t="s">
        <v>1513</v>
      </c>
      <c r="N743">
        <v>846.3574838657687</v>
      </c>
      <c r="O743">
        <v>98.888650588218638</v>
      </c>
      <c r="P743">
        <v>646.26242629792546</v>
      </c>
      <c r="Q743">
        <v>530.50285358397093</v>
      </c>
      <c r="R743">
        <v>2.5628108474928415</v>
      </c>
      <c r="S743">
        <v>0.72939577097040753</v>
      </c>
      <c r="T743">
        <v>3</v>
      </c>
      <c r="U743">
        <v>878</v>
      </c>
      <c r="V743">
        <v>357.16178834764651</v>
      </c>
      <c r="W743">
        <v>297.98093031112643</v>
      </c>
      <c r="X743">
        <v>350.69467221113263</v>
      </c>
      <c r="Y743">
        <v>335.27913028996852</v>
      </c>
      <c r="Z743">
        <v>2.4406485532360063</v>
      </c>
      <c r="AA743">
        <v>9.6822713800817514E-2</v>
      </c>
      <c r="AB743">
        <v>3</v>
      </c>
      <c r="AC743">
        <v>911</v>
      </c>
      <c r="AD743">
        <f t="shared" si="33"/>
        <v>0.63200250107023914</v>
      </c>
      <c r="AE743">
        <f t="shared" si="34"/>
        <v>-0.66199782718990308</v>
      </c>
      <c r="AF743">
        <f t="shared" si="35"/>
        <v>0.43300487714123459</v>
      </c>
      <c r="AG743" t="s">
        <v>3027</v>
      </c>
    </row>
    <row r="744" spans="1:33">
      <c r="A744" t="s">
        <v>1514</v>
      </c>
      <c r="B744">
        <v>4</v>
      </c>
      <c r="C744">
        <v>2</v>
      </c>
      <c r="D744">
        <v>15.2347</v>
      </c>
      <c r="L744">
        <v>24879.060700000002</v>
      </c>
      <c r="M744" t="s">
        <v>1515</v>
      </c>
      <c r="N744">
        <v>522.27273704796244</v>
      </c>
      <c r="O744">
        <v>507.83864719590554</v>
      </c>
      <c r="P744">
        <v>554.59330026425187</v>
      </c>
      <c r="Q744">
        <v>528.23489483603998</v>
      </c>
      <c r="R744">
        <v>2.5609502101868364</v>
      </c>
      <c r="S744">
        <v>4.5322181776726193E-2</v>
      </c>
      <c r="T744">
        <v>3</v>
      </c>
      <c r="U744">
        <v>879</v>
      </c>
      <c r="V744">
        <v>688.76499692383334</v>
      </c>
      <c r="W744">
        <v>650.50549020776714</v>
      </c>
      <c r="X744">
        <v>419.32936727651008</v>
      </c>
      <c r="Y744">
        <v>586.19995146937015</v>
      </c>
      <c r="Z744">
        <v>2.6832878101112385</v>
      </c>
      <c r="AA744">
        <v>0.2486775994720932</v>
      </c>
      <c r="AB744">
        <v>3</v>
      </c>
      <c r="AC744">
        <v>746</v>
      </c>
      <c r="AD744">
        <f t="shared" si="33"/>
        <v>1.1097334863712895</v>
      </c>
      <c r="AE744">
        <f t="shared" si="34"/>
        <v>0.15021324048773538</v>
      </c>
      <c r="AF744">
        <f t="shared" si="35"/>
        <v>0.53404161091498359</v>
      </c>
      <c r="AG744" t="s">
        <v>3027</v>
      </c>
    </row>
    <row r="745" spans="1:33">
      <c r="A745" t="s">
        <v>1516</v>
      </c>
      <c r="B745">
        <v>3</v>
      </c>
      <c r="C745">
        <v>2</v>
      </c>
      <c r="D745">
        <v>16.189299999999999</v>
      </c>
      <c r="L745">
        <v>19146.546200000001</v>
      </c>
      <c r="M745" t="s">
        <v>1517</v>
      </c>
      <c r="N745">
        <v>536.96479211821327</v>
      </c>
      <c r="O745">
        <v>433.17079286696963</v>
      </c>
      <c r="P745">
        <v>605.64802119889191</v>
      </c>
      <c r="Q745">
        <v>525.26120206135818</v>
      </c>
      <c r="R745">
        <v>2.5584984463945042</v>
      </c>
      <c r="S745">
        <v>0.16531239867039543</v>
      </c>
      <c r="T745">
        <v>3</v>
      </c>
      <c r="U745">
        <v>881</v>
      </c>
      <c r="V745">
        <v>430.75153795977189</v>
      </c>
      <c r="W745">
        <v>520.88574822277508</v>
      </c>
      <c r="X745">
        <v>555.46618129559545</v>
      </c>
      <c r="Y745">
        <v>502.3678224927142</v>
      </c>
      <c r="Z745">
        <v>2.6162638462885157</v>
      </c>
      <c r="AA745">
        <v>0.12816604124160386</v>
      </c>
      <c r="AB745">
        <v>3</v>
      </c>
      <c r="AC745">
        <v>799</v>
      </c>
      <c r="AD745">
        <f t="shared" si="33"/>
        <v>0.95641524734969918</v>
      </c>
      <c r="AE745">
        <f t="shared" si="34"/>
        <v>-6.4290964941905032E-2</v>
      </c>
      <c r="AF745">
        <f t="shared" si="35"/>
        <v>0.73233731152100945</v>
      </c>
      <c r="AG745" t="s">
        <v>3027</v>
      </c>
    </row>
    <row r="746" spans="1:33">
      <c r="A746" t="s">
        <v>1518</v>
      </c>
      <c r="B746">
        <v>3</v>
      </c>
      <c r="C746">
        <v>1</v>
      </c>
      <c r="D746">
        <v>12.871600000000001</v>
      </c>
      <c r="L746">
        <v>81969.041100000002</v>
      </c>
      <c r="M746" t="s">
        <v>1519</v>
      </c>
      <c r="N746">
        <v>506.65841149139391</v>
      </c>
      <c r="O746">
        <v>655.13819174032642</v>
      </c>
      <c r="P746">
        <v>407.3537247568205</v>
      </c>
      <c r="Q746">
        <v>523.05010932951359</v>
      </c>
      <c r="R746">
        <v>2.5566664203809251</v>
      </c>
      <c r="S746">
        <v>0.23841473300686147</v>
      </c>
      <c r="T746">
        <v>3</v>
      </c>
      <c r="U746">
        <v>882</v>
      </c>
      <c r="V746">
        <v>369.75577921801579</v>
      </c>
      <c r="W746">
        <v>275.11074155573311</v>
      </c>
      <c r="X746">
        <v>468.39728070035278</v>
      </c>
      <c r="Y746">
        <v>371.0879338247006</v>
      </c>
      <c r="Z746">
        <v>2.4847188651627965</v>
      </c>
      <c r="AA746">
        <v>0.26045081649768659</v>
      </c>
      <c r="AB746">
        <v>3</v>
      </c>
      <c r="AC746">
        <v>888</v>
      </c>
      <c r="AD746">
        <f t="shared" si="33"/>
        <v>0.70946918317327201</v>
      </c>
      <c r="AE746">
        <f t="shared" si="34"/>
        <v>-0.49518807479978688</v>
      </c>
      <c r="AF746">
        <f t="shared" si="35"/>
        <v>0.17058774009031663</v>
      </c>
      <c r="AG746" t="s">
        <v>3027</v>
      </c>
    </row>
    <row r="747" spans="1:33">
      <c r="A747" t="s">
        <v>1520</v>
      </c>
      <c r="B747">
        <v>8</v>
      </c>
      <c r="C747">
        <v>1</v>
      </c>
      <c r="D747">
        <v>45.493099999999998</v>
      </c>
      <c r="L747">
        <v>99431.0726</v>
      </c>
      <c r="M747" t="s">
        <v>1521</v>
      </c>
      <c r="N747">
        <v>464.45037695146817</v>
      </c>
      <c r="O747">
        <v>579.40150938489239</v>
      </c>
      <c r="P747">
        <v>523.50031327504325</v>
      </c>
      <c r="Q747">
        <v>522.45073320380129</v>
      </c>
      <c r="R747">
        <v>2.5561684661719775</v>
      </c>
      <c r="S747">
        <v>0.11002521316494707</v>
      </c>
      <c r="T747">
        <v>3</v>
      </c>
      <c r="U747">
        <v>883</v>
      </c>
      <c r="V747">
        <v>465.77695714369173</v>
      </c>
      <c r="W747">
        <v>403.34575373658765</v>
      </c>
      <c r="X747">
        <v>516.9836438964569</v>
      </c>
      <c r="Y747">
        <v>462.03545159224541</v>
      </c>
      <c r="Z747">
        <v>2.5799173318489701</v>
      </c>
      <c r="AA747">
        <v>0.12317509651810558</v>
      </c>
      <c r="AB747">
        <v>3</v>
      </c>
      <c r="AC747">
        <v>828</v>
      </c>
      <c r="AD747">
        <f t="shared" si="33"/>
        <v>0.88436176318277138</v>
      </c>
      <c r="AE747">
        <f t="shared" si="34"/>
        <v>-0.17729144564811716</v>
      </c>
      <c r="AF747">
        <f t="shared" si="35"/>
        <v>0.26543499343058674</v>
      </c>
      <c r="AG747" t="s">
        <v>3027</v>
      </c>
    </row>
    <row r="748" spans="1:33">
      <c r="A748" t="s">
        <v>1522</v>
      </c>
      <c r="B748">
        <v>9</v>
      </c>
      <c r="C748">
        <v>4</v>
      </c>
      <c r="D748">
        <v>40.508099999999999</v>
      </c>
      <c r="L748">
        <v>125158.36199999999</v>
      </c>
      <c r="M748" t="s">
        <v>1523</v>
      </c>
      <c r="N748">
        <v>461.01681589110007</v>
      </c>
      <c r="O748">
        <v>544.92338574413441</v>
      </c>
      <c r="P748">
        <v>531.59648797265811</v>
      </c>
      <c r="Q748">
        <v>512.51222986929747</v>
      </c>
      <c r="R748">
        <v>2.5478273564143898</v>
      </c>
      <c r="S748">
        <v>8.798112958245137E-2</v>
      </c>
      <c r="T748">
        <v>3</v>
      </c>
      <c r="U748">
        <v>885</v>
      </c>
      <c r="V748">
        <v>506.69291745294231</v>
      </c>
      <c r="W748">
        <v>397.55409793285025</v>
      </c>
      <c r="X748">
        <v>557.02417419446306</v>
      </c>
      <c r="Y748">
        <v>487.09039652675187</v>
      </c>
      <c r="Z748">
        <v>2.6028515990704935</v>
      </c>
      <c r="AA748">
        <v>0.16736566509263534</v>
      </c>
      <c r="AB748">
        <v>3</v>
      </c>
      <c r="AC748">
        <v>809</v>
      </c>
      <c r="AD748">
        <f t="shared" si="33"/>
        <v>0.95039760641608739</v>
      </c>
      <c r="AE748">
        <f t="shared" si="34"/>
        <v>-7.3396892183015594E-2</v>
      </c>
      <c r="AF748">
        <f t="shared" si="35"/>
        <v>0.66110480206813704</v>
      </c>
      <c r="AG748" t="s">
        <v>3027</v>
      </c>
    </row>
    <row r="749" spans="1:33">
      <c r="A749" t="s">
        <v>1524</v>
      </c>
      <c r="B749">
        <v>16</v>
      </c>
      <c r="C749">
        <v>1</v>
      </c>
      <c r="D749">
        <v>64.956199999999995</v>
      </c>
      <c r="L749">
        <v>268252.35710000002</v>
      </c>
      <c r="M749" t="s">
        <v>1525</v>
      </c>
      <c r="N749">
        <v>419.5306338752946</v>
      </c>
      <c r="O749">
        <v>550.33310348990665</v>
      </c>
      <c r="P749">
        <v>552.9614780138096</v>
      </c>
      <c r="Q749">
        <v>507.60840512633689</v>
      </c>
      <c r="R749">
        <v>2.5436519278271748</v>
      </c>
      <c r="S749">
        <v>0.15029086767267602</v>
      </c>
      <c r="T749">
        <v>3</v>
      </c>
      <c r="U749">
        <v>888</v>
      </c>
      <c r="V749">
        <v>556.43200507570123</v>
      </c>
      <c r="W749">
        <v>437.65988817700122</v>
      </c>
      <c r="X749">
        <v>402.61331686190402</v>
      </c>
      <c r="Y749">
        <v>465.56840337153551</v>
      </c>
      <c r="Z749">
        <v>2.5832255304372529</v>
      </c>
      <c r="AA749">
        <v>0.17315969976326162</v>
      </c>
      <c r="AB749">
        <v>3</v>
      </c>
      <c r="AC749">
        <v>825</v>
      </c>
      <c r="AD749">
        <f t="shared" si="33"/>
        <v>0.91718024892763905</v>
      </c>
      <c r="AE749">
        <f t="shared" si="34"/>
        <v>-0.12472280743590008</v>
      </c>
      <c r="AF749">
        <f t="shared" si="35"/>
        <v>0.54761709060954389</v>
      </c>
      <c r="AG749" t="s">
        <v>3027</v>
      </c>
    </row>
    <row r="750" spans="1:33">
      <c r="A750" t="s">
        <v>1526</v>
      </c>
      <c r="B750">
        <v>4</v>
      </c>
      <c r="C750">
        <v>2</v>
      </c>
      <c r="D750">
        <v>18.124199999999998</v>
      </c>
      <c r="L750">
        <v>69235.319699999993</v>
      </c>
      <c r="M750" t="s">
        <v>1527</v>
      </c>
      <c r="N750">
        <v>462.27514994613267</v>
      </c>
      <c r="O750">
        <v>528.22472956910201</v>
      </c>
      <c r="P750">
        <v>523.65247504749254</v>
      </c>
      <c r="Q750">
        <v>504.71745152090904</v>
      </c>
      <c r="R750">
        <v>2.5411714446840792</v>
      </c>
      <c r="S750">
        <v>7.2965850460318574E-2</v>
      </c>
      <c r="T750">
        <v>3</v>
      </c>
      <c r="U750">
        <v>889</v>
      </c>
      <c r="V750">
        <v>379.07710365173233</v>
      </c>
      <c r="W750">
        <v>466.69702829008924</v>
      </c>
      <c r="X750">
        <v>522.17401893152282</v>
      </c>
      <c r="Y750">
        <v>455.98271695778152</v>
      </c>
      <c r="Z750">
        <v>2.5741904139433984</v>
      </c>
      <c r="AA750">
        <v>0.15822446289817693</v>
      </c>
      <c r="AB750">
        <v>3</v>
      </c>
      <c r="AC750">
        <v>835</v>
      </c>
      <c r="AD750">
        <f t="shared" si="33"/>
        <v>0.90344155048280794</v>
      </c>
      <c r="AE750">
        <f t="shared" si="34"/>
        <v>-0.14649682811547046</v>
      </c>
      <c r="AF750">
        <f t="shared" si="35"/>
        <v>0.35621676721354906</v>
      </c>
      <c r="AG750" t="s">
        <v>3027</v>
      </c>
    </row>
    <row r="751" spans="1:33">
      <c r="A751" t="s">
        <v>1528</v>
      </c>
      <c r="B751">
        <v>3</v>
      </c>
      <c r="C751">
        <v>1</v>
      </c>
      <c r="D751">
        <v>11.9102</v>
      </c>
      <c r="L751">
        <v>42896.652199999997</v>
      </c>
      <c r="M751" t="s">
        <v>1529</v>
      </c>
      <c r="N751">
        <v>333.78698338803389</v>
      </c>
      <c r="O751">
        <v>595.41126210390871</v>
      </c>
      <c r="P751">
        <v>573.48411479539391</v>
      </c>
      <c r="Q751">
        <v>500.89412009577887</v>
      </c>
      <c r="R751">
        <v>2.5378690567878692</v>
      </c>
      <c r="S751">
        <v>0.28974929604664129</v>
      </c>
      <c r="T751">
        <v>3</v>
      </c>
      <c r="U751">
        <v>891</v>
      </c>
      <c r="V751">
        <v>293.12121657689568</v>
      </c>
      <c r="W751">
        <v>446.32846364930191</v>
      </c>
      <c r="X751">
        <v>296.87716044654252</v>
      </c>
      <c r="Y751">
        <v>345.44228022424676</v>
      </c>
      <c r="Z751">
        <v>2.4536175236903155</v>
      </c>
      <c r="AA751">
        <v>0.25298055106853179</v>
      </c>
      <c r="AB751">
        <v>3</v>
      </c>
      <c r="AC751">
        <v>906</v>
      </c>
      <c r="AD751">
        <f t="shared" si="33"/>
        <v>0.68965129827875149</v>
      </c>
      <c r="AE751">
        <f t="shared" si="34"/>
        <v>-0.53606100459632067</v>
      </c>
      <c r="AF751">
        <f t="shared" si="35"/>
        <v>0.18719162309853743</v>
      </c>
      <c r="AG751" t="s">
        <v>3027</v>
      </c>
    </row>
    <row r="752" spans="1:33">
      <c r="A752" t="s">
        <v>1530</v>
      </c>
      <c r="B752">
        <v>6</v>
      </c>
      <c r="C752">
        <v>2</v>
      </c>
      <c r="D752">
        <v>24.686199999999999</v>
      </c>
      <c r="L752">
        <v>106224.605</v>
      </c>
      <c r="M752" t="s">
        <v>1531</v>
      </c>
      <c r="N752">
        <v>473.16220753728339</v>
      </c>
      <c r="O752">
        <v>531.90289046077021</v>
      </c>
      <c r="P752">
        <v>489.4018164973503</v>
      </c>
      <c r="Q752">
        <v>498.15563816513463</v>
      </c>
      <c r="R752">
        <v>2.5354881732330852</v>
      </c>
      <c r="S752">
        <v>6.0890546220024613E-2</v>
      </c>
      <c r="T752">
        <v>3</v>
      </c>
      <c r="U752">
        <v>892</v>
      </c>
      <c r="V752">
        <v>353.91333253277696</v>
      </c>
      <c r="W752">
        <v>332.27100108941079</v>
      </c>
      <c r="X752">
        <v>389.86764375381142</v>
      </c>
      <c r="Y752">
        <v>358.68399245866635</v>
      </c>
      <c r="Z752">
        <v>2.4699540271451124</v>
      </c>
      <c r="AA752">
        <v>8.1110876144355054E-2</v>
      </c>
      <c r="AB752">
        <v>3</v>
      </c>
      <c r="AC752">
        <v>897</v>
      </c>
      <c r="AD752">
        <f t="shared" si="33"/>
        <v>0.72002395432040756</v>
      </c>
      <c r="AE752">
        <f t="shared" si="34"/>
        <v>-0.47388319082631619</v>
      </c>
      <c r="AF752">
        <f t="shared" si="35"/>
        <v>4.5421973225448489E-3</v>
      </c>
      <c r="AG752" t="s">
        <v>3027</v>
      </c>
    </row>
    <row r="753" spans="1:33">
      <c r="A753" t="s">
        <v>1532</v>
      </c>
      <c r="B753">
        <v>5</v>
      </c>
      <c r="C753">
        <v>2</v>
      </c>
      <c r="D753">
        <v>28.425799999999999</v>
      </c>
      <c r="L753">
        <v>21925.1944</v>
      </c>
      <c r="M753" t="s">
        <v>1533</v>
      </c>
      <c r="N753">
        <v>630.34774478787426</v>
      </c>
      <c r="O753">
        <v>361.26192423560553</v>
      </c>
      <c r="P753">
        <v>497.19101157120616</v>
      </c>
      <c r="Q753">
        <v>496.26689353156195</v>
      </c>
      <c r="R753">
        <v>2.5338384271094534</v>
      </c>
      <c r="S753">
        <v>0.27111478173129189</v>
      </c>
      <c r="T753">
        <v>3</v>
      </c>
      <c r="U753">
        <v>893</v>
      </c>
      <c r="V753">
        <v>476.78942708828168</v>
      </c>
      <c r="W753">
        <v>399.96601649206889</v>
      </c>
      <c r="X753">
        <v>387.47061383015318</v>
      </c>
      <c r="Y753">
        <v>421.40868580350121</v>
      </c>
      <c r="Z753">
        <v>2.5399455147249559</v>
      </c>
      <c r="AA753">
        <v>0.11477302191485447</v>
      </c>
      <c r="AB753">
        <v>3</v>
      </c>
      <c r="AC753">
        <v>860</v>
      </c>
      <c r="AD753">
        <f t="shared" si="33"/>
        <v>0.84915736128325903</v>
      </c>
      <c r="AE753">
        <f t="shared" si="34"/>
        <v>-0.23589616383434889</v>
      </c>
      <c r="AF753">
        <f t="shared" si="35"/>
        <v>0.41577036899829761</v>
      </c>
      <c r="AG753" t="s">
        <v>3027</v>
      </c>
    </row>
    <row r="754" spans="1:33">
      <c r="A754" t="s">
        <v>1534</v>
      </c>
      <c r="B754">
        <v>4</v>
      </c>
      <c r="C754">
        <v>2</v>
      </c>
      <c r="D754">
        <v>14.662000000000001</v>
      </c>
      <c r="L754">
        <v>141788.24129999999</v>
      </c>
      <c r="M754" t="s">
        <v>1535</v>
      </c>
      <c r="N754">
        <v>399.65490805412782</v>
      </c>
      <c r="O754">
        <v>549.48385431883833</v>
      </c>
      <c r="P754">
        <v>534.95901192970882</v>
      </c>
      <c r="Q754">
        <v>494.69925810089165</v>
      </c>
      <c r="R754">
        <v>2.5324643822261503</v>
      </c>
      <c r="S754">
        <v>0.16703196319914085</v>
      </c>
      <c r="T754">
        <v>3</v>
      </c>
      <c r="U754">
        <v>894</v>
      </c>
      <c r="V754">
        <v>438.24127721399742</v>
      </c>
      <c r="W754">
        <v>363.22451256076897</v>
      </c>
      <c r="X754">
        <v>235.61895101684635</v>
      </c>
      <c r="Y754">
        <v>345.69491359720416</v>
      </c>
      <c r="Z754">
        <v>2.4539350215349911</v>
      </c>
      <c r="AA754">
        <v>0.29633719577830842</v>
      </c>
      <c r="AB754">
        <v>3</v>
      </c>
      <c r="AC754">
        <v>905</v>
      </c>
      <c r="AD754">
        <f t="shared" si="33"/>
        <v>0.69879812418619247</v>
      </c>
      <c r="AE754">
        <f t="shared" si="34"/>
        <v>-0.51705235931573224</v>
      </c>
      <c r="AF754">
        <f t="shared" si="35"/>
        <v>0.12142788633264719</v>
      </c>
      <c r="AG754" t="s">
        <v>3027</v>
      </c>
    </row>
    <row r="755" spans="1:33">
      <c r="A755" t="s">
        <v>1536</v>
      </c>
      <c r="B755">
        <v>3</v>
      </c>
      <c r="C755">
        <v>2</v>
      </c>
      <c r="D755">
        <v>9.9209999999999994</v>
      </c>
      <c r="L755">
        <v>80494.449600000007</v>
      </c>
      <c r="M755" t="s">
        <v>1537</v>
      </c>
      <c r="N755">
        <v>368.71417959565593</v>
      </c>
      <c r="O755">
        <v>504.3510880046432</v>
      </c>
      <c r="P755">
        <v>610.09434114156431</v>
      </c>
      <c r="Q755">
        <v>494.38653624728778</v>
      </c>
      <c r="R755">
        <v>2.5321897581628137</v>
      </c>
      <c r="S755">
        <v>0.24474412799178177</v>
      </c>
      <c r="T755">
        <v>3</v>
      </c>
      <c r="U755">
        <v>895</v>
      </c>
      <c r="V755">
        <v>326.29580577198163</v>
      </c>
      <c r="W755">
        <v>239.15140927245412</v>
      </c>
      <c r="X755">
        <v>283.40206643743755</v>
      </c>
      <c r="Y755">
        <v>282.9497604939578</v>
      </c>
      <c r="Z755">
        <v>2.3669513626214198</v>
      </c>
      <c r="AA755">
        <v>0.15399892490548131</v>
      </c>
      <c r="AB755">
        <v>3</v>
      </c>
      <c r="AC755">
        <v>947</v>
      </c>
      <c r="AD755">
        <f t="shared" si="33"/>
        <v>0.57232497195762799</v>
      </c>
      <c r="AE755">
        <f t="shared" si="34"/>
        <v>-0.80509353826529295</v>
      </c>
      <c r="AF755">
        <f t="shared" si="35"/>
        <v>4.6507239806739653E-2</v>
      </c>
      <c r="AG755" t="s">
        <v>3027</v>
      </c>
    </row>
    <row r="756" spans="1:33">
      <c r="A756" t="s">
        <v>1538</v>
      </c>
      <c r="B756">
        <v>2</v>
      </c>
      <c r="C756">
        <v>1</v>
      </c>
      <c r="D756">
        <v>9.9342000000000006</v>
      </c>
      <c r="L756">
        <v>28814.2742</v>
      </c>
      <c r="M756" t="s">
        <v>1539</v>
      </c>
      <c r="N756">
        <v>679.21084538442881</v>
      </c>
      <c r="O756">
        <v>282.07525990537607</v>
      </c>
      <c r="P756">
        <v>521.537668521348</v>
      </c>
      <c r="Q756">
        <v>494.27459127038424</v>
      </c>
      <c r="R756">
        <v>2.5320914088202522</v>
      </c>
      <c r="S756">
        <v>0.40456572694482101</v>
      </c>
      <c r="T756">
        <v>3</v>
      </c>
      <c r="U756">
        <v>896</v>
      </c>
      <c r="V756">
        <v>683.48012332529606</v>
      </c>
      <c r="W756">
        <v>699.43813357271517</v>
      </c>
      <c r="X756">
        <v>569.09789444199453</v>
      </c>
      <c r="Y756">
        <v>650.67205044666866</v>
      </c>
      <c r="Z756">
        <v>2.7286041840215725</v>
      </c>
      <c r="AA756">
        <v>0.1092631169047575</v>
      </c>
      <c r="AB756">
        <v>3</v>
      </c>
      <c r="AC756">
        <v>716</v>
      </c>
      <c r="AD756">
        <f t="shared" si="33"/>
        <v>1.3164181650007778</v>
      </c>
      <c r="AE756">
        <f t="shared" si="34"/>
        <v>0.39661783918332372</v>
      </c>
      <c r="AF756">
        <f t="shared" si="35"/>
        <v>0.27088579701543858</v>
      </c>
      <c r="AG756" t="s">
        <v>3027</v>
      </c>
    </row>
    <row r="757" spans="1:33">
      <c r="A757" t="s">
        <v>1540</v>
      </c>
      <c r="B757">
        <v>4</v>
      </c>
      <c r="C757">
        <v>2</v>
      </c>
      <c r="D757">
        <v>23.4132</v>
      </c>
      <c r="L757">
        <v>45898.087200000002</v>
      </c>
      <c r="M757" t="s">
        <v>1541</v>
      </c>
      <c r="N757">
        <v>446.76180920711869</v>
      </c>
      <c r="O757">
        <v>547.05847359399138</v>
      </c>
      <c r="P757">
        <v>440.66064840657623</v>
      </c>
      <c r="Q757">
        <v>478.16031040256212</v>
      </c>
      <c r="R757">
        <v>2.5176966479240499</v>
      </c>
      <c r="S757">
        <v>0.12494866223730598</v>
      </c>
      <c r="T757">
        <v>3</v>
      </c>
      <c r="U757">
        <v>899</v>
      </c>
      <c r="V757">
        <v>250.60906865318427</v>
      </c>
      <c r="W757">
        <v>233.02209761799239</v>
      </c>
      <c r="X757">
        <v>222.08238159337361</v>
      </c>
      <c r="Y757">
        <v>235.23784928818344</v>
      </c>
      <c r="Z757">
        <v>2.2867492320823679</v>
      </c>
      <c r="AA757">
        <v>6.1179961927973328E-2</v>
      </c>
      <c r="AB757">
        <v>3</v>
      </c>
      <c r="AC757">
        <v>976</v>
      </c>
      <c r="AD757">
        <f t="shared" si="33"/>
        <v>0.49196439807004727</v>
      </c>
      <c r="AE757">
        <f t="shared" si="34"/>
        <v>-1.0233741788883437</v>
      </c>
      <c r="AF757">
        <f t="shared" si="35"/>
        <v>2.3816559812820503E-3</v>
      </c>
      <c r="AG757" t="s">
        <v>3027</v>
      </c>
    </row>
    <row r="758" spans="1:33">
      <c r="A758" t="s">
        <v>1542</v>
      </c>
      <c r="B758">
        <v>4</v>
      </c>
      <c r="C758">
        <v>1</v>
      </c>
      <c r="D758">
        <v>22.4878</v>
      </c>
      <c r="L758">
        <v>23047.875400000001</v>
      </c>
      <c r="M758" t="s">
        <v>1543</v>
      </c>
      <c r="N758">
        <v>474.69862184458736</v>
      </c>
      <c r="O758">
        <v>450.74318862747225</v>
      </c>
      <c r="P758">
        <v>506.45838203553876</v>
      </c>
      <c r="Q758">
        <v>477.30006416919946</v>
      </c>
      <c r="R758">
        <v>2.5169146159254021</v>
      </c>
      <c r="S758">
        <v>5.8555508028714655E-2</v>
      </c>
      <c r="T758">
        <v>3</v>
      </c>
      <c r="U758">
        <v>900</v>
      </c>
      <c r="V758">
        <v>460.06018051564507</v>
      </c>
      <c r="W758">
        <v>357.04937364835763</v>
      </c>
      <c r="X758">
        <v>419.78333829629668</v>
      </c>
      <c r="Y758">
        <v>412.29763082009981</v>
      </c>
      <c r="Z758">
        <v>2.5304528711918621</v>
      </c>
      <c r="AA758">
        <v>0.12590852176635342</v>
      </c>
      <c r="AB758">
        <v>3</v>
      </c>
      <c r="AC758">
        <v>865</v>
      </c>
      <c r="AD758">
        <f t="shared" si="33"/>
        <v>0.86381222583272743</v>
      </c>
      <c r="AE758">
        <f t="shared" si="34"/>
        <v>-0.21121035923681658</v>
      </c>
      <c r="AF758">
        <f t="shared" si="35"/>
        <v>0.12879824201199014</v>
      </c>
      <c r="AG758" t="s">
        <v>3027</v>
      </c>
    </row>
    <row r="759" spans="1:33">
      <c r="A759" t="s">
        <v>1544</v>
      </c>
      <c r="B759">
        <v>1</v>
      </c>
      <c r="C759">
        <v>1</v>
      </c>
      <c r="D759">
        <v>3.7014999999999998</v>
      </c>
      <c r="L759">
        <v>224968.79399999999</v>
      </c>
      <c r="M759" t="s">
        <v>1545</v>
      </c>
      <c r="N759">
        <v>464.55930054002818</v>
      </c>
      <c r="O759">
        <v>509.25278455946125</v>
      </c>
      <c r="P759">
        <v>445.82885343154061</v>
      </c>
      <c r="Q759">
        <v>473.21364617701005</v>
      </c>
      <c r="R759">
        <v>2.5131803831637907</v>
      </c>
      <c r="S759">
        <v>6.8860251816448309E-2</v>
      </c>
      <c r="T759">
        <v>3</v>
      </c>
      <c r="U759">
        <v>901</v>
      </c>
      <c r="V759">
        <v>265.5440990366555</v>
      </c>
      <c r="W759">
        <v>293.21579141047607</v>
      </c>
      <c r="X759">
        <v>212.00393953207228</v>
      </c>
      <c r="Y759">
        <v>256.92127665973459</v>
      </c>
      <c r="Z759">
        <v>2.3250421033504018</v>
      </c>
      <c r="AA759">
        <v>0.16069854242867404</v>
      </c>
      <c r="AB759">
        <v>3</v>
      </c>
      <c r="AC759">
        <v>960</v>
      </c>
      <c r="AD759">
        <f t="shared" si="33"/>
        <v>0.54292871462043757</v>
      </c>
      <c r="AE759">
        <f t="shared" si="34"/>
        <v>-0.88116530719810193</v>
      </c>
      <c r="AF759">
        <f t="shared" si="35"/>
        <v>2.0538258916843926E-3</v>
      </c>
      <c r="AG759" t="s">
        <v>3027</v>
      </c>
    </row>
    <row r="760" spans="1:33">
      <c r="A760" t="s">
        <v>1546</v>
      </c>
      <c r="B760">
        <v>3</v>
      </c>
      <c r="C760">
        <v>2</v>
      </c>
      <c r="D760">
        <v>13.5282</v>
      </c>
      <c r="L760">
        <v>59200.623699999996</v>
      </c>
      <c r="M760" t="s">
        <v>1547</v>
      </c>
      <c r="N760">
        <v>465.05545888803726</v>
      </c>
      <c r="O760">
        <v>345.31814349191814</v>
      </c>
      <c r="P760">
        <v>607.28158441708979</v>
      </c>
      <c r="Q760">
        <v>472.55172893234834</v>
      </c>
      <c r="R760">
        <v>2.5125724796364786</v>
      </c>
      <c r="S760">
        <v>0.27751989268094013</v>
      </c>
      <c r="T760">
        <v>3</v>
      </c>
      <c r="U760">
        <v>902</v>
      </c>
      <c r="V760">
        <v>374.5420752111624</v>
      </c>
      <c r="W760">
        <v>257.17344669480343</v>
      </c>
      <c r="X760">
        <v>259.21802071878489</v>
      </c>
      <c r="Y760">
        <v>296.97784754158357</v>
      </c>
      <c r="Z760">
        <v>2.3879660871753803</v>
      </c>
      <c r="AA760">
        <v>0.22621340510483906</v>
      </c>
      <c r="AB760">
        <v>3</v>
      </c>
      <c r="AC760">
        <v>934</v>
      </c>
      <c r="AD760">
        <f t="shared" si="33"/>
        <v>0.6284557422158954</v>
      </c>
      <c r="AE760">
        <f t="shared" si="34"/>
        <v>-0.67011694568130775</v>
      </c>
      <c r="AF760">
        <f t="shared" si="35"/>
        <v>0.10798191446095455</v>
      </c>
      <c r="AG760" t="s">
        <v>3027</v>
      </c>
    </row>
    <row r="761" spans="1:33">
      <c r="A761" t="s">
        <v>1548</v>
      </c>
      <c r="B761">
        <v>5</v>
      </c>
      <c r="C761">
        <v>3</v>
      </c>
      <c r="D761">
        <v>22.761800000000001</v>
      </c>
      <c r="L761">
        <v>33845.696199999998</v>
      </c>
      <c r="M761" t="s">
        <v>1549</v>
      </c>
      <c r="N761">
        <v>533.53682548617269</v>
      </c>
      <c r="O761">
        <v>245.2696949020378</v>
      </c>
      <c r="P761">
        <v>635.16614315634376</v>
      </c>
      <c r="Q761">
        <v>471.32422118151817</v>
      </c>
      <c r="R761">
        <v>2.5114428817414214</v>
      </c>
      <c r="S761">
        <v>0.42912352901930484</v>
      </c>
      <c r="T761">
        <v>3</v>
      </c>
      <c r="U761">
        <v>903</v>
      </c>
      <c r="V761">
        <v>481.3717812002817</v>
      </c>
      <c r="W761">
        <v>482.49369005308176</v>
      </c>
      <c r="X761">
        <v>517.06785101607306</v>
      </c>
      <c r="Y761">
        <v>493.64444075647879</v>
      </c>
      <c r="Z761">
        <v>2.6086562824750681</v>
      </c>
      <c r="AA761">
        <v>4.1108581984089808E-2</v>
      </c>
      <c r="AB761">
        <v>3</v>
      </c>
      <c r="AC761">
        <v>803</v>
      </c>
      <c r="AD761">
        <f t="shared" si="33"/>
        <v>1.047356402603304</v>
      </c>
      <c r="AE761">
        <f t="shared" si="34"/>
        <v>6.6752457334419632E-2</v>
      </c>
      <c r="AF761">
        <f t="shared" si="35"/>
        <v>0.85842416276099409</v>
      </c>
      <c r="AG761" t="s">
        <v>3027</v>
      </c>
    </row>
    <row r="762" spans="1:33">
      <c r="A762" t="s">
        <v>1550</v>
      </c>
      <c r="B762">
        <v>5</v>
      </c>
      <c r="C762">
        <v>1</v>
      </c>
      <c r="D762">
        <v>26.056100000000001</v>
      </c>
      <c r="L762">
        <v>84916.912400000001</v>
      </c>
      <c r="M762" t="s">
        <v>1551</v>
      </c>
      <c r="N762">
        <v>772.41638047227457</v>
      </c>
      <c r="O762">
        <v>45.53714636323771</v>
      </c>
      <c r="P762">
        <v>592.8936103414386</v>
      </c>
      <c r="Q762">
        <v>470.28237905898368</v>
      </c>
      <c r="R762">
        <v>2.5104818297068299</v>
      </c>
      <c r="S762">
        <v>0.80511992943357114</v>
      </c>
      <c r="T762">
        <v>3</v>
      </c>
      <c r="U762">
        <v>904</v>
      </c>
      <c r="V762">
        <v>245.60320058013528</v>
      </c>
      <c r="W762">
        <v>285.81285931504453</v>
      </c>
      <c r="X762">
        <v>273.32255398501445</v>
      </c>
      <c r="Y762">
        <v>268.24620462673147</v>
      </c>
      <c r="Z762">
        <v>2.3437756178807074</v>
      </c>
      <c r="AA762">
        <v>7.6720088632733136E-2</v>
      </c>
      <c r="AB762">
        <v>3</v>
      </c>
      <c r="AC762">
        <v>954</v>
      </c>
      <c r="AD762">
        <f t="shared" si="33"/>
        <v>0.57039390921573851</v>
      </c>
      <c r="AE762">
        <f t="shared" si="34"/>
        <v>-0.80996951841966447</v>
      </c>
      <c r="AF762">
        <f t="shared" si="35"/>
        <v>0.40831429481156495</v>
      </c>
      <c r="AG762" t="s">
        <v>3027</v>
      </c>
    </row>
    <row r="763" spans="1:33">
      <c r="A763" t="s">
        <v>1552</v>
      </c>
      <c r="B763">
        <v>15</v>
      </c>
      <c r="C763">
        <v>3</v>
      </c>
      <c r="D763">
        <v>62.830100000000002</v>
      </c>
      <c r="L763">
        <v>98945.173699999999</v>
      </c>
      <c r="M763" t="s">
        <v>1553</v>
      </c>
      <c r="N763">
        <v>436.06924937201592</v>
      </c>
      <c r="O763">
        <v>469.31778370672254</v>
      </c>
      <c r="P763">
        <v>498.79756846515988</v>
      </c>
      <c r="Q763">
        <v>468.06153384796613</v>
      </c>
      <c r="R763">
        <v>2.5084260746516458</v>
      </c>
      <c r="S763">
        <v>6.7048925490607758E-2</v>
      </c>
      <c r="T763">
        <v>3</v>
      </c>
      <c r="U763">
        <v>905</v>
      </c>
      <c r="V763">
        <v>510.8800912468277</v>
      </c>
      <c r="W763">
        <v>400.41694004673633</v>
      </c>
      <c r="X763">
        <v>422.07870574754452</v>
      </c>
      <c r="Y763">
        <v>444.45857901370283</v>
      </c>
      <c r="Z763">
        <v>2.5630733254046603</v>
      </c>
      <c r="AA763">
        <v>0.13169619374021257</v>
      </c>
      <c r="AB763">
        <v>3</v>
      </c>
      <c r="AC763">
        <v>842</v>
      </c>
      <c r="AD763">
        <f t="shared" si="33"/>
        <v>0.94957296610079922</v>
      </c>
      <c r="AE763">
        <f t="shared" si="34"/>
        <v>-7.4649232177432426E-2</v>
      </c>
      <c r="AF763">
        <f t="shared" si="35"/>
        <v>0.57149636401012061</v>
      </c>
      <c r="AG763" t="s">
        <v>3027</v>
      </c>
    </row>
    <row r="764" spans="1:33">
      <c r="A764" t="s">
        <v>1554</v>
      </c>
      <c r="B764">
        <v>2</v>
      </c>
      <c r="C764">
        <v>1</v>
      </c>
      <c r="D764">
        <v>7.9482999999999997</v>
      </c>
      <c r="L764">
        <v>41472.374100000001</v>
      </c>
      <c r="M764" t="s">
        <v>1555</v>
      </c>
      <c r="N764">
        <v>295.01341656369863</v>
      </c>
      <c r="O764">
        <v>562.832292987458</v>
      </c>
      <c r="P764">
        <v>532.74449632690892</v>
      </c>
      <c r="Q764">
        <v>463.53006862602189</v>
      </c>
      <c r="R764">
        <v>2.5042010347154475</v>
      </c>
      <c r="S764">
        <v>0.31651244979033438</v>
      </c>
      <c r="T764">
        <v>3</v>
      </c>
      <c r="U764">
        <v>907</v>
      </c>
      <c r="V764">
        <v>134.0021894463062</v>
      </c>
      <c r="W764">
        <v>213.49376618167557</v>
      </c>
      <c r="X764">
        <v>245.8795301426982</v>
      </c>
      <c r="Y764">
        <v>197.79182859022666</v>
      </c>
      <c r="Z764">
        <v>2.2114503775083065</v>
      </c>
      <c r="AA764">
        <v>0.29105230958935058</v>
      </c>
      <c r="AB764">
        <v>3</v>
      </c>
      <c r="AC764">
        <v>997</v>
      </c>
      <c r="AD764">
        <f t="shared" si="33"/>
        <v>0.42670765496726809</v>
      </c>
      <c r="AE764">
        <f t="shared" si="34"/>
        <v>-1.2286801027353671</v>
      </c>
      <c r="AF764">
        <f t="shared" si="35"/>
        <v>4.3224047156749074E-2</v>
      </c>
      <c r="AG764" t="s">
        <v>3027</v>
      </c>
    </row>
    <row r="765" spans="1:33">
      <c r="A765" t="s">
        <v>1556</v>
      </c>
      <c r="B765">
        <v>5</v>
      </c>
      <c r="C765">
        <v>2</v>
      </c>
      <c r="D765">
        <v>25.1919</v>
      </c>
      <c r="L765">
        <v>47488.936300000001</v>
      </c>
      <c r="M765" t="s">
        <v>1557</v>
      </c>
      <c r="N765">
        <v>372.2622301089574</v>
      </c>
      <c r="O765">
        <v>538.41503272453281</v>
      </c>
      <c r="P765">
        <v>475.73005307795825</v>
      </c>
      <c r="Q765">
        <v>462.13577197048278</v>
      </c>
      <c r="R765">
        <v>2.5028927098858325</v>
      </c>
      <c r="S765">
        <v>0.18156232839306952</v>
      </c>
      <c r="T765">
        <v>3</v>
      </c>
      <c r="U765">
        <v>908</v>
      </c>
      <c r="V765">
        <v>457.01003671505566</v>
      </c>
      <c r="W765">
        <v>392.63606675675516</v>
      </c>
      <c r="X765">
        <v>280.02274538244529</v>
      </c>
      <c r="Y765">
        <v>376.55628295141867</v>
      </c>
      <c r="Z765">
        <v>2.4910719302913464</v>
      </c>
      <c r="AA765">
        <v>0.23789966878114185</v>
      </c>
      <c r="AB765">
        <v>3</v>
      </c>
      <c r="AC765">
        <v>884</v>
      </c>
      <c r="AD765">
        <f t="shared" si="33"/>
        <v>0.81481743199803591</v>
      </c>
      <c r="AE765">
        <f t="shared" si="34"/>
        <v>-0.29545124960061958</v>
      </c>
      <c r="AF765">
        <f t="shared" si="35"/>
        <v>0.2937028155563306</v>
      </c>
      <c r="AG765" t="s">
        <v>3027</v>
      </c>
    </row>
    <row r="766" spans="1:33">
      <c r="A766" t="s">
        <v>1558</v>
      </c>
      <c r="B766">
        <v>1</v>
      </c>
      <c r="C766">
        <v>1</v>
      </c>
      <c r="D766">
        <v>3.7753000000000001</v>
      </c>
      <c r="L766">
        <v>37872.828000000001</v>
      </c>
      <c r="M766" t="s">
        <v>1559</v>
      </c>
      <c r="N766">
        <v>452.52275142828279</v>
      </c>
      <c r="O766">
        <v>575.6388828567226</v>
      </c>
      <c r="P766">
        <v>348.87821455038443</v>
      </c>
      <c r="Q766">
        <v>459.01328294512996</v>
      </c>
      <c r="R766">
        <v>2.4999483765222754</v>
      </c>
      <c r="S766">
        <v>0.2473121931030571</v>
      </c>
      <c r="T766">
        <v>3</v>
      </c>
      <c r="U766">
        <v>909</v>
      </c>
      <c r="V766">
        <v>519.89204205092619</v>
      </c>
      <c r="W766">
        <v>484.09652899678099</v>
      </c>
      <c r="X766">
        <v>569.73922654597902</v>
      </c>
      <c r="Y766">
        <v>524.57593253122877</v>
      </c>
      <c r="Z766">
        <v>2.6350503933061011</v>
      </c>
      <c r="AA766">
        <v>8.1995841314569717E-2</v>
      </c>
      <c r="AB766">
        <v>3</v>
      </c>
      <c r="AC766">
        <v>783</v>
      </c>
      <c r="AD766">
        <f t="shared" si="33"/>
        <v>1.1428338830750919</v>
      </c>
      <c r="AE766">
        <f t="shared" si="34"/>
        <v>0.19261571546790793</v>
      </c>
      <c r="AF766">
        <f t="shared" si="35"/>
        <v>0.40252071657288208</v>
      </c>
      <c r="AG766" t="s">
        <v>3027</v>
      </c>
    </row>
    <row r="767" spans="1:33">
      <c r="A767" t="s">
        <v>1560</v>
      </c>
      <c r="B767">
        <v>2</v>
      </c>
      <c r="C767">
        <v>2</v>
      </c>
      <c r="D767">
        <v>8.7726000000000006</v>
      </c>
      <c r="L767">
        <v>47623.677900000002</v>
      </c>
      <c r="M767" t="s">
        <v>1561</v>
      </c>
      <c r="N767">
        <v>560.28474475423786</v>
      </c>
      <c r="O767">
        <v>275.70090337896835</v>
      </c>
      <c r="P767">
        <v>537.20652553065918</v>
      </c>
      <c r="Q767">
        <v>457.73072455462182</v>
      </c>
      <c r="R767">
        <v>2.4987331880060237</v>
      </c>
      <c r="S767">
        <v>0.34532137894399606</v>
      </c>
      <c r="T767">
        <v>3</v>
      </c>
      <c r="U767">
        <v>910</v>
      </c>
      <c r="V767">
        <v>794.35154727789825</v>
      </c>
      <c r="W767">
        <v>799.3071553997429</v>
      </c>
      <c r="X767">
        <v>528.01215962778986</v>
      </c>
      <c r="Y767">
        <v>707.22362076847708</v>
      </c>
      <c r="Z767">
        <v>2.764798789339046</v>
      </c>
      <c r="AA767">
        <v>0.21948002205192607</v>
      </c>
      <c r="AB767">
        <v>3</v>
      </c>
      <c r="AC767">
        <v>694</v>
      </c>
      <c r="AD767">
        <f t="shared" si="33"/>
        <v>1.5450647789846645</v>
      </c>
      <c r="AE767">
        <f t="shared" si="34"/>
        <v>0.62766732638904088</v>
      </c>
      <c r="AF767">
        <f t="shared" si="35"/>
        <v>0.12286797819330063</v>
      </c>
      <c r="AG767" t="s">
        <v>3027</v>
      </c>
    </row>
    <row r="768" spans="1:33">
      <c r="A768" t="s">
        <v>1562</v>
      </c>
      <c r="B768">
        <v>4</v>
      </c>
      <c r="C768">
        <v>1</v>
      </c>
      <c r="D768">
        <v>21.5716</v>
      </c>
      <c r="L768">
        <v>70226.404299999995</v>
      </c>
      <c r="M768" t="s">
        <v>1563</v>
      </c>
      <c r="N768">
        <v>483.49859595432275</v>
      </c>
      <c r="O768">
        <v>498.83461179127369</v>
      </c>
      <c r="P768">
        <v>375.02875990544112</v>
      </c>
      <c r="Q768">
        <v>452.45398921701246</v>
      </c>
      <c r="R768">
        <v>2.4936975448452277</v>
      </c>
      <c r="S768">
        <v>0.14916266580695073</v>
      </c>
      <c r="T768">
        <v>3</v>
      </c>
      <c r="U768">
        <v>912</v>
      </c>
      <c r="V768">
        <v>280.48660120993878</v>
      </c>
      <c r="W768">
        <v>309.17771737541938</v>
      </c>
      <c r="X768">
        <v>306.3018894420527</v>
      </c>
      <c r="Y768">
        <v>298.65540267580366</v>
      </c>
      <c r="Z768">
        <v>2.3904124075041238</v>
      </c>
      <c r="AA768">
        <v>5.2904480973175745E-2</v>
      </c>
      <c r="AB768">
        <v>3</v>
      </c>
      <c r="AC768">
        <v>933</v>
      </c>
      <c r="AD768">
        <f t="shared" si="33"/>
        <v>0.66007905730400862</v>
      </c>
      <c r="AE768">
        <f t="shared" si="34"/>
        <v>-0.59928926927993853</v>
      </c>
      <c r="AF768">
        <f t="shared" si="35"/>
        <v>1.8409368170992382E-2</v>
      </c>
      <c r="AG768" t="s">
        <v>3027</v>
      </c>
    </row>
    <row r="769" spans="1:33">
      <c r="A769" t="s">
        <v>1564</v>
      </c>
      <c r="B769">
        <v>4</v>
      </c>
      <c r="C769">
        <v>4</v>
      </c>
      <c r="D769">
        <v>15.757</v>
      </c>
      <c r="L769">
        <v>31389.942200000001</v>
      </c>
      <c r="M769" t="s">
        <v>1565</v>
      </c>
      <c r="N769">
        <v>464.97095440448214</v>
      </c>
      <c r="O769">
        <v>429.52564625839449</v>
      </c>
      <c r="P769">
        <v>461.10002012367289</v>
      </c>
      <c r="Q769">
        <v>451.86554026218312</v>
      </c>
      <c r="R769">
        <v>2.4931323460151611</v>
      </c>
      <c r="S769">
        <v>4.3029364100019632E-2</v>
      </c>
      <c r="T769">
        <v>3</v>
      </c>
      <c r="U769">
        <v>913</v>
      </c>
      <c r="V769">
        <v>482.31562648089823</v>
      </c>
      <c r="W769">
        <v>439.87202760410196</v>
      </c>
      <c r="X769">
        <v>447.87514656824737</v>
      </c>
      <c r="Y769">
        <v>456.68760021774926</v>
      </c>
      <c r="Z769">
        <v>2.5748612519564174</v>
      </c>
      <c r="AA769">
        <v>4.9382482470502267E-2</v>
      </c>
      <c r="AB769">
        <v>3</v>
      </c>
      <c r="AC769">
        <v>833</v>
      </c>
      <c r="AD769">
        <f t="shared" si="33"/>
        <v>1.0106714487516979</v>
      </c>
      <c r="AE769">
        <f t="shared" si="34"/>
        <v>1.5314079048439967E-2</v>
      </c>
      <c r="AF769">
        <f t="shared" si="35"/>
        <v>0.79301187429743958</v>
      </c>
      <c r="AG769" t="s">
        <v>3027</v>
      </c>
    </row>
    <row r="770" spans="1:33">
      <c r="A770" t="s">
        <v>1566</v>
      </c>
      <c r="B770">
        <v>4</v>
      </c>
      <c r="C770">
        <v>1</v>
      </c>
      <c r="D770">
        <v>19.443300000000001</v>
      </c>
      <c r="L770">
        <v>66676.590100000001</v>
      </c>
      <c r="M770" t="s">
        <v>1567</v>
      </c>
      <c r="N770">
        <v>466.11608194714739</v>
      </c>
      <c r="O770">
        <v>390.93109636601105</v>
      </c>
      <c r="P770">
        <v>498.41944780155205</v>
      </c>
      <c r="Q770">
        <v>451.8222087049034</v>
      </c>
      <c r="R770">
        <v>2.4930906974341003</v>
      </c>
      <c r="S770">
        <v>0.12206429685248452</v>
      </c>
      <c r="T770">
        <v>3</v>
      </c>
      <c r="U770">
        <v>914</v>
      </c>
      <c r="V770">
        <v>657.44904143914471</v>
      </c>
      <c r="W770">
        <v>591.27569403085147</v>
      </c>
      <c r="X770">
        <v>229.58817960461801</v>
      </c>
      <c r="Y770">
        <v>492.77097169153814</v>
      </c>
      <c r="Z770">
        <v>2.6078871483164199</v>
      </c>
      <c r="AA770">
        <v>0.46738141467082411</v>
      </c>
      <c r="AB770">
        <v>3</v>
      </c>
      <c r="AC770">
        <v>804</v>
      </c>
      <c r="AD770">
        <f t="shared" si="33"/>
        <v>1.0906302572067224</v>
      </c>
      <c r="AE770">
        <f t="shared" si="34"/>
        <v>0.12516208561710909</v>
      </c>
      <c r="AF770">
        <f t="shared" si="35"/>
        <v>0.77948590091183556</v>
      </c>
      <c r="AG770" t="s">
        <v>3027</v>
      </c>
    </row>
    <row r="771" spans="1:33">
      <c r="A771" t="s">
        <v>1568</v>
      </c>
      <c r="B771">
        <v>1</v>
      </c>
      <c r="C771">
        <v>1</v>
      </c>
      <c r="D771">
        <v>4.7713999999999999</v>
      </c>
      <c r="L771">
        <v>57573.6558</v>
      </c>
      <c r="M771" t="s">
        <v>1569</v>
      </c>
      <c r="N771">
        <v>459.57191886079391</v>
      </c>
      <c r="O771">
        <v>498.91532934603799</v>
      </c>
      <c r="P771">
        <v>389.88182133006637</v>
      </c>
      <c r="Q771">
        <v>449.45635651229946</v>
      </c>
      <c r="R771">
        <v>2.4908106500616523</v>
      </c>
      <c r="S771">
        <v>0.12285090487420169</v>
      </c>
      <c r="T771">
        <v>3</v>
      </c>
      <c r="U771">
        <v>915</v>
      </c>
      <c r="V771">
        <v>910.90176156724181</v>
      </c>
      <c r="W771">
        <v>626.52550734177612</v>
      </c>
      <c r="X771">
        <v>570.18707189106419</v>
      </c>
      <c r="Y771">
        <v>702.53811360002749</v>
      </c>
      <c r="Z771">
        <v>2.7619119222162265</v>
      </c>
      <c r="AA771">
        <v>0.25996266890440395</v>
      </c>
      <c r="AB771">
        <v>3</v>
      </c>
      <c r="AC771">
        <v>697</v>
      </c>
      <c r="AD771">
        <f t="shared" ref="AD771:AD834" si="36">(Y771/Q771)</f>
        <v>1.5630841647264642</v>
      </c>
      <c r="AE771">
        <f t="shared" ref="AE771:AE834" si="37">(LOG(AD771,2))</f>
        <v>0.64439546276775816</v>
      </c>
      <c r="AF771">
        <f t="shared" ref="AF771:AF834" si="38">_xlfn.T.TEST(N771:P771,V771:X771,2,2)</f>
        <v>8.3171308949511608E-2</v>
      </c>
      <c r="AG771" t="s">
        <v>3027</v>
      </c>
    </row>
    <row r="772" spans="1:33">
      <c r="A772" t="s">
        <v>1570</v>
      </c>
      <c r="B772">
        <v>11</v>
      </c>
      <c r="C772">
        <v>1</v>
      </c>
      <c r="D772">
        <v>37.357799999999997</v>
      </c>
      <c r="L772">
        <v>152952.601</v>
      </c>
      <c r="M772" t="s">
        <v>1571</v>
      </c>
      <c r="N772">
        <v>499.54476253339885</v>
      </c>
      <c r="O772">
        <v>452.28058462094486</v>
      </c>
      <c r="P772">
        <v>393.96926660060228</v>
      </c>
      <c r="Q772">
        <v>448.598204584982</v>
      </c>
      <c r="R772">
        <v>2.4899806542546066</v>
      </c>
      <c r="S772">
        <v>0.11788720578088482</v>
      </c>
      <c r="T772">
        <v>3</v>
      </c>
      <c r="U772">
        <v>916</v>
      </c>
      <c r="V772">
        <v>263.6605715118726</v>
      </c>
      <c r="W772">
        <v>203.75582153138785</v>
      </c>
      <c r="X772">
        <v>121.1496149160982</v>
      </c>
      <c r="Y772">
        <v>196.18866931978619</v>
      </c>
      <c r="Z772">
        <v>2.2079159534885435</v>
      </c>
      <c r="AA772">
        <v>0.36473155491183379</v>
      </c>
      <c r="AB772">
        <v>3</v>
      </c>
      <c r="AC772">
        <v>999</v>
      </c>
      <c r="AD772">
        <f t="shared" si="36"/>
        <v>0.43733717013265577</v>
      </c>
      <c r="AE772">
        <f t="shared" si="37"/>
        <v>-1.1931821238130078</v>
      </c>
      <c r="AF772">
        <f t="shared" si="38"/>
        <v>7.9667472293043634E-3</v>
      </c>
      <c r="AG772" t="s">
        <v>3027</v>
      </c>
    </row>
    <row r="773" spans="1:33">
      <c r="A773" t="s">
        <v>1572</v>
      </c>
      <c r="B773">
        <v>3</v>
      </c>
      <c r="C773">
        <v>1</v>
      </c>
      <c r="D773">
        <v>14.551299999999999</v>
      </c>
      <c r="L773">
        <v>43001.682999999997</v>
      </c>
      <c r="M773" t="s">
        <v>1573</v>
      </c>
      <c r="N773">
        <v>393.50230935634431</v>
      </c>
      <c r="O773">
        <v>532.8665459021471</v>
      </c>
      <c r="P773">
        <v>416.92270839641003</v>
      </c>
      <c r="Q773">
        <v>447.76385455163381</v>
      </c>
      <c r="R773">
        <v>2.4891721556877253</v>
      </c>
      <c r="S773">
        <v>0.1666628445364555</v>
      </c>
      <c r="T773">
        <v>3</v>
      </c>
      <c r="U773">
        <v>917</v>
      </c>
      <c r="V773">
        <v>490.41090759881564</v>
      </c>
      <c r="W773">
        <v>480.41398679716235</v>
      </c>
      <c r="X773">
        <v>557.86700265338527</v>
      </c>
      <c r="Y773">
        <v>509.56396568312107</v>
      </c>
      <c r="Z773">
        <v>2.6224407408152399</v>
      </c>
      <c r="AA773">
        <v>8.2677022470204989E-2</v>
      </c>
      <c r="AB773">
        <v>3</v>
      </c>
      <c r="AC773">
        <v>793</v>
      </c>
      <c r="AD773">
        <f t="shared" si="36"/>
        <v>1.1380194281054028</v>
      </c>
      <c r="AE773">
        <f t="shared" si="37"/>
        <v>0.1865251873387524</v>
      </c>
      <c r="AF773">
        <f t="shared" si="38"/>
        <v>0.27974457309713679</v>
      </c>
      <c r="AG773" t="s">
        <v>3027</v>
      </c>
    </row>
    <row r="774" spans="1:33">
      <c r="A774" t="s">
        <v>1574</v>
      </c>
      <c r="B774">
        <v>3</v>
      </c>
      <c r="C774">
        <v>2</v>
      </c>
      <c r="D774">
        <v>13.3238</v>
      </c>
      <c r="L774">
        <v>58045.838600000003</v>
      </c>
      <c r="M774" t="s">
        <v>1575</v>
      </c>
      <c r="N774">
        <v>436.88755218301463</v>
      </c>
      <c r="O774">
        <v>385.03349256296735</v>
      </c>
      <c r="P774">
        <v>519.77348039783351</v>
      </c>
      <c r="Q774">
        <v>447.23150838127185</v>
      </c>
      <c r="R774">
        <v>2.48865551606904</v>
      </c>
      <c r="S774">
        <v>0.15196371532665007</v>
      </c>
      <c r="T774">
        <v>3</v>
      </c>
      <c r="U774">
        <v>918</v>
      </c>
      <c r="V774">
        <v>465.48563308818092</v>
      </c>
      <c r="W774">
        <v>383.56050844885209</v>
      </c>
      <c r="X774">
        <v>412.03178330475328</v>
      </c>
      <c r="Y774">
        <v>420.35930828059537</v>
      </c>
      <c r="Z774">
        <v>2.5388627006789903</v>
      </c>
      <c r="AA774">
        <v>9.894529234871495E-2</v>
      </c>
      <c r="AB774">
        <v>3</v>
      </c>
      <c r="AC774">
        <v>861</v>
      </c>
      <c r="AD774">
        <f t="shared" si="36"/>
        <v>0.93991434056616707</v>
      </c>
      <c r="AE774">
        <f t="shared" si="37"/>
        <v>-8.9398812641235365E-2</v>
      </c>
      <c r="AF774">
        <f t="shared" si="38"/>
        <v>0.59048493535993563</v>
      </c>
      <c r="AG774" t="s">
        <v>3027</v>
      </c>
    </row>
    <row r="775" spans="1:33">
      <c r="A775" t="s">
        <v>1576</v>
      </c>
      <c r="B775">
        <v>12</v>
      </c>
      <c r="C775">
        <v>2</v>
      </c>
      <c r="D775">
        <v>49.221400000000003</v>
      </c>
      <c r="L775">
        <v>136152.18049999999</v>
      </c>
      <c r="M775" t="s">
        <v>1577</v>
      </c>
      <c r="N775">
        <v>428.95144716001187</v>
      </c>
      <c r="O775">
        <v>448.80885682021994</v>
      </c>
      <c r="P775">
        <v>463.84591732397007</v>
      </c>
      <c r="Q775">
        <v>447.20207376806729</v>
      </c>
      <c r="R775">
        <v>2.4886269319676568</v>
      </c>
      <c r="S775">
        <v>3.9138095972675084E-2</v>
      </c>
      <c r="T775">
        <v>3</v>
      </c>
      <c r="U775">
        <v>919</v>
      </c>
      <c r="V775">
        <v>256.12966103593203</v>
      </c>
      <c r="W775">
        <v>254.47274921948113</v>
      </c>
      <c r="X775">
        <v>233.72956421180871</v>
      </c>
      <c r="Y775">
        <v>248.11065815574065</v>
      </c>
      <c r="Z775">
        <v>2.3098874527402811</v>
      </c>
      <c r="AA775">
        <v>5.0307860494529878E-2</v>
      </c>
      <c r="AB775">
        <v>3</v>
      </c>
      <c r="AC775">
        <v>968</v>
      </c>
      <c r="AD775">
        <f t="shared" si="36"/>
        <v>0.5548065912691148</v>
      </c>
      <c r="AE775">
        <f t="shared" si="37"/>
        <v>-0.84994316747318122</v>
      </c>
      <c r="AF775">
        <f t="shared" si="38"/>
        <v>8.8323743324901266E-5</v>
      </c>
      <c r="AG775" t="s">
        <v>3027</v>
      </c>
    </row>
    <row r="776" spans="1:33">
      <c r="A776" t="s">
        <v>1578</v>
      </c>
      <c r="B776">
        <v>3</v>
      </c>
      <c r="C776">
        <v>1</v>
      </c>
      <c r="D776">
        <v>14.515499999999999</v>
      </c>
      <c r="L776">
        <v>84600.386899999998</v>
      </c>
      <c r="M776" t="s">
        <v>1579</v>
      </c>
      <c r="N776">
        <v>284.72716813077204</v>
      </c>
      <c r="O776">
        <v>612.38048653134308</v>
      </c>
      <c r="P776">
        <v>439.33403287657967</v>
      </c>
      <c r="Q776">
        <v>445.48056251289825</v>
      </c>
      <c r="R776">
        <v>2.4869518825489796</v>
      </c>
      <c r="S776">
        <v>0.36794672626246394</v>
      </c>
      <c r="T776">
        <v>3</v>
      </c>
      <c r="U776">
        <v>920</v>
      </c>
      <c r="V776">
        <v>64.163599002618582</v>
      </c>
      <c r="W776">
        <v>52.879401134955089</v>
      </c>
      <c r="X776">
        <v>154.89873358697801</v>
      </c>
      <c r="Y776">
        <v>90.647244574850561</v>
      </c>
      <c r="Z776">
        <v>1.8725966392462969</v>
      </c>
      <c r="AA776">
        <v>0.61699324236007136</v>
      </c>
      <c r="AB776">
        <v>3</v>
      </c>
      <c r="AC776">
        <v>1042</v>
      </c>
      <c r="AD776">
        <f t="shared" si="36"/>
        <v>0.20348192985911928</v>
      </c>
      <c r="AE776">
        <f t="shared" si="37"/>
        <v>-2.2970274127307682</v>
      </c>
      <c r="AF776">
        <f t="shared" si="38"/>
        <v>2.3828579147092376E-2</v>
      </c>
      <c r="AG776" t="s">
        <v>3027</v>
      </c>
    </row>
    <row r="777" spans="1:33">
      <c r="A777" t="s">
        <v>1580</v>
      </c>
      <c r="B777">
        <v>5</v>
      </c>
      <c r="C777">
        <v>1</v>
      </c>
      <c r="D777">
        <v>21.698</v>
      </c>
      <c r="L777">
        <v>36024.6515</v>
      </c>
      <c r="M777" t="s">
        <v>1581</v>
      </c>
      <c r="N777">
        <v>315.5718336000599</v>
      </c>
      <c r="O777">
        <v>444.59293363112192</v>
      </c>
      <c r="P777">
        <v>553.04349455424153</v>
      </c>
      <c r="Q777">
        <v>437.73608726180777</v>
      </c>
      <c r="R777">
        <v>2.4793354747942558</v>
      </c>
      <c r="S777">
        <v>0.27158882161999415</v>
      </c>
      <c r="T777">
        <v>3</v>
      </c>
      <c r="U777">
        <v>921</v>
      </c>
      <c r="V777">
        <v>511.09357520233624</v>
      </c>
      <c r="W777">
        <v>526.28346006494917</v>
      </c>
      <c r="X777">
        <v>745.38279794592904</v>
      </c>
      <c r="Y777">
        <v>594.25327773773824</v>
      </c>
      <c r="Z777">
        <v>2.6892136178192323</v>
      </c>
      <c r="AA777">
        <v>0.22061667416951139</v>
      </c>
      <c r="AB777">
        <v>3</v>
      </c>
      <c r="AC777">
        <v>740</v>
      </c>
      <c r="AD777">
        <f t="shared" si="36"/>
        <v>1.357560628494215</v>
      </c>
      <c r="AE777">
        <f t="shared" si="37"/>
        <v>0.44101663005523301</v>
      </c>
      <c r="AF777">
        <f t="shared" si="38"/>
        <v>0.20033141298452053</v>
      </c>
      <c r="AG777" t="s">
        <v>3027</v>
      </c>
    </row>
    <row r="778" spans="1:33">
      <c r="A778" t="s">
        <v>1582</v>
      </c>
      <c r="B778">
        <v>2</v>
      </c>
      <c r="C778">
        <v>1</v>
      </c>
      <c r="D778">
        <v>9.4571000000000005</v>
      </c>
      <c r="L778">
        <v>58843.433400000002</v>
      </c>
      <c r="M778" t="s">
        <v>1583</v>
      </c>
      <c r="N778">
        <v>419.02692616652143</v>
      </c>
      <c r="O778">
        <v>548.72530030080532</v>
      </c>
      <c r="P778">
        <v>342.93107139837309</v>
      </c>
      <c r="Q778">
        <v>436.89443262189991</v>
      </c>
      <c r="R778">
        <v>2.478499633669808</v>
      </c>
      <c r="S778">
        <v>0.23816756253893037</v>
      </c>
      <c r="T778">
        <v>3</v>
      </c>
      <c r="U778">
        <v>922</v>
      </c>
      <c r="V778">
        <v>494.50463252192429</v>
      </c>
      <c r="W778">
        <v>386.5942531949421</v>
      </c>
      <c r="X778">
        <v>472.60551943624745</v>
      </c>
      <c r="Y778">
        <v>451.23480171770456</v>
      </c>
      <c r="Z778">
        <v>2.5696446194172076</v>
      </c>
      <c r="AA778">
        <v>0.12641124557580788</v>
      </c>
      <c r="AB778">
        <v>3</v>
      </c>
      <c r="AC778">
        <v>836</v>
      </c>
      <c r="AD778">
        <f t="shared" si="36"/>
        <v>1.0328234191718693</v>
      </c>
      <c r="AE778">
        <f t="shared" si="37"/>
        <v>4.6593619100168911E-2</v>
      </c>
      <c r="AF778">
        <f t="shared" si="38"/>
        <v>0.84442872489683907</v>
      </c>
      <c r="AG778" t="s">
        <v>3027</v>
      </c>
    </row>
    <row r="779" spans="1:33">
      <c r="A779" t="s">
        <v>1584</v>
      </c>
      <c r="B779">
        <v>3</v>
      </c>
      <c r="C779">
        <v>2</v>
      </c>
      <c r="D779">
        <v>12.590999999999999</v>
      </c>
      <c r="L779">
        <v>42459.687599999997</v>
      </c>
      <c r="M779" t="s">
        <v>1585</v>
      </c>
      <c r="N779">
        <v>482.10058999456214</v>
      </c>
      <c r="O779">
        <v>491.25225469862863</v>
      </c>
      <c r="P779">
        <v>334.49972558796014</v>
      </c>
      <c r="Q779">
        <v>435.9508567603836</v>
      </c>
      <c r="R779">
        <v>2.4775606586772625</v>
      </c>
      <c r="S779">
        <v>0.2018079162779399</v>
      </c>
      <c r="T779">
        <v>3</v>
      </c>
      <c r="U779">
        <v>923</v>
      </c>
      <c r="V779">
        <v>86.514049441341214</v>
      </c>
      <c r="W779">
        <v>73.234921232658564</v>
      </c>
      <c r="X779">
        <v>61.908519022759208</v>
      </c>
      <c r="Y779">
        <v>73.885829898919667</v>
      </c>
      <c r="Z779">
        <v>1.7838031877224172</v>
      </c>
      <c r="AA779">
        <v>0.166685177507604</v>
      </c>
      <c r="AB779">
        <v>3</v>
      </c>
      <c r="AC779">
        <v>1051</v>
      </c>
      <c r="AD779">
        <f t="shared" si="36"/>
        <v>0.16948201558307829</v>
      </c>
      <c r="AE779">
        <f t="shared" si="37"/>
        <v>-2.5607959035651309</v>
      </c>
      <c r="AF779">
        <f t="shared" si="38"/>
        <v>2.1239541292934444E-3</v>
      </c>
      <c r="AG779" t="s">
        <v>3027</v>
      </c>
    </row>
    <row r="780" spans="1:33">
      <c r="A780" t="s">
        <v>1586</v>
      </c>
      <c r="B780">
        <v>2</v>
      </c>
      <c r="C780">
        <v>1</v>
      </c>
      <c r="D780">
        <v>10.9312</v>
      </c>
      <c r="L780">
        <v>21635.928800000002</v>
      </c>
      <c r="M780" t="s">
        <v>1587</v>
      </c>
      <c r="N780">
        <v>481.77339529881584</v>
      </c>
      <c r="O780">
        <v>359.44689259286037</v>
      </c>
      <c r="P780">
        <v>460.43173323118992</v>
      </c>
      <c r="Q780">
        <v>433.8840070409554</v>
      </c>
      <c r="R780">
        <v>2.4754967655068043</v>
      </c>
      <c r="S780">
        <v>0.15059701859672889</v>
      </c>
      <c r="T780">
        <v>3</v>
      </c>
      <c r="U780">
        <v>924</v>
      </c>
      <c r="V780">
        <v>458.52985487248918</v>
      </c>
      <c r="W780">
        <v>252.10094497791221</v>
      </c>
      <c r="X780">
        <v>269.60288201604106</v>
      </c>
      <c r="Y780">
        <v>326.7445606221475</v>
      </c>
      <c r="Z780">
        <v>2.4294503984946587</v>
      </c>
      <c r="AA780">
        <v>0.35031773662308191</v>
      </c>
      <c r="AB780">
        <v>3</v>
      </c>
      <c r="AC780">
        <v>920</v>
      </c>
      <c r="AD780">
        <f t="shared" si="36"/>
        <v>0.75306892007961301</v>
      </c>
      <c r="AE780">
        <f t="shared" si="37"/>
        <v>-0.40914619000736774</v>
      </c>
      <c r="AF780">
        <f t="shared" si="38"/>
        <v>0.23190846325444101</v>
      </c>
      <c r="AG780" t="s">
        <v>3027</v>
      </c>
    </row>
    <row r="781" spans="1:33">
      <c r="A781" t="s">
        <v>1588</v>
      </c>
      <c r="B781">
        <v>2</v>
      </c>
      <c r="C781">
        <v>2</v>
      </c>
      <c r="D781">
        <v>9.5488999999999997</v>
      </c>
      <c r="L781">
        <v>22541.391599999999</v>
      </c>
      <c r="M781" t="s">
        <v>1589</v>
      </c>
      <c r="N781">
        <v>569.37262827657048</v>
      </c>
      <c r="O781">
        <v>269.70934085867003</v>
      </c>
      <c r="P781">
        <v>457.78394023668056</v>
      </c>
      <c r="Q781">
        <v>432.28863645730701</v>
      </c>
      <c r="R781">
        <v>2.4738969425851929</v>
      </c>
      <c r="S781">
        <v>0.35034406575612409</v>
      </c>
      <c r="T781">
        <v>3</v>
      </c>
      <c r="U781">
        <v>926</v>
      </c>
      <c r="V781">
        <v>491.75901944420076</v>
      </c>
      <c r="W781">
        <v>547.01210609570705</v>
      </c>
      <c r="X781">
        <v>510.85209537221948</v>
      </c>
      <c r="Y781">
        <v>516.54107363737569</v>
      </c>
      <c r="Z781">
        <v>2.6283468928526195</v>
      </c>
      <c r="AA781">
        <v>5.4327561727428433E-2</v>
      </c>
      <c r="AB781">
        <v>3</v>
      </c>
      <c r="AC781">
        <v>790</v>
      </c>
      <c r="AD781">
        <f t="shared" si="36"/>
        <v>1.19489857024819</v>
      </c>
      <c r="AE781">
        <f t="shared" si="37"/>
        <v>0.25688815928509356</v>
      </c>
      <c r="AF781">
        <f t="shared" si="38"/>
        <v>0.39707053716594404</v>
      </c>
      <c r="AG781" t="s">
        <v>3027</v>
      </c>
    </row>
    <row r="782" spans="1:33">
      <c r="A782" t="s">
        <v>1590</v>
      </c>
      <c r="B782">
        <v>5</v>
      </c>
      <c r="C782">
        <v>3</v>
      </c>
      <c r="D782">
        <v>23.773599999999998</v>
      </c>
      <c r="L782">
        <v>17405.179899999999</v>
      </c>
      <c r="M782" t="s">
        <v>1591</v>
      </c>
      <c r="N782">
        <v>536.9269303527692</v>
      </c>
      <c r="O782">
        <v>341.79500745496603</v>
      </c>
      <c r="P782">
        <v>410.01528818406388</v>
      </c>
      <c r="Q782">
        <v>429.57907533059966</v>
      </c>
      <c r="R782">
        <v>2.4711662420229508</v>
      </c>
      <c r="S782">
        <v>0.23051896450773543</v>
      </c>
      <c r="T782">
        <v>3</v>
      </c>
      <c r="U782">
        <v>928</v>
      </c>
      <c r="V782">
        <v>276.84283908278849</v>
      </c>
      <c r="W782">
        <v>301.60486602766849</v>
      </c>
      <c r="X782">
        <v>467.80817528391498</v>
      </c>
      <c r="Y782">
        <v>348.75196013145734</v>
      </c>
      <c r="Z782">
        <v>2.4577586891680374</v>
      </c>
      <c r="AA782">
        <v>0.29776580200366276</v>
      </c>
      <c r="AB782">
        <v>3</v>
      </c>
      <c r="AC782">
        <v>904</v>
      </c>
      <c r="AD782">
        <f t="shared" si="36"/>
        <v>0.81184578150847175</v>
      </c>
      <c r="AE782">
        <f t="shared" si="37"/>
        <v>-0.30072239627464975</v>
      </c>
      <c r="AF782">
        <f t="shared" si="38"/>
        <v>0.38448977355624819</v>
      </c>
      <c r="AG782" t="s">
        <v>3027</v>
      </c>
    </row>
    <row r="783" spans="1:33">
      <c r="A783" t="s">
        <v>1592</v>
      </c>
      <c r="B783">
        <v>2</v>
      </c>
      <c r="C783">
        <v>1</v>
      </c>
      <c r="D783">
        <v>11.242100000000001</v>
      </c>
      <c r="L783">
        <v>43217.629800000002</v>
      </c>
      <c r="M783" t="s">
        <v>1593</v>
      </c>
      <c r="N783">
        <v>449.91860552063076</v>
      </c>
      <c r="O783">
        <v>479.11402714499587</v>
      </c>
      <c r="P783">
        <v>346.78632244054705</v>
      </c>
      <c r="Q783">
        <v>425.27298503539123</v>
      </c>
      <c r="R783">
        <v>2.4667909187173955</v>
      </c>
      <c r="S783">
        <v>0.16347451263969054</v>
      </c>
      <c r="T783">
        <v>3</v>
      </c>
      <c r="U783">
        <v>929</v>
      </c>
      <c r="V783">
        <v>356.25946357003733</v>
      </c>
      <c r="W783">
        <v>278.94729799607506</v>
      </c>
      <c r="X783">
        <v>251.12605801931781</v>
      </c>
      <c r="Y783">
        <v>295.44427319514347</v>
      </c>
      <c r="Z783">
        <v>2.3857176081242475</v>
      </c>
      <c r="AA783">
        <v>0.18437852626491041</v>
      </c>
      <c r="AB783">
        <v>3</v>
      </c>
      <c r="AC783">
        <v>935</v>
      </c>
      <c r="AD783">
        <f t="shared" si="36"/>
        <v>0.69471676685636774</v>
      </c>
      <c r="AE783">
        <f t="shared" si="37"/>
        <v>-0.52550317796713419</v>
      </c>
      <c r="AF783">
        <f t="shared" si="38"/>
        <v>6.3570874400715183E-2</v>
      </c>
      <c r="AG783" t="s">
        <v>3027</v>
      </c>
    </row>
    <row r="784" spans="1:33">
      <c r="A784" t="s">
        <v>1594</v>
      </c>
      <c r="B784">
        <v>4</v>
      </c>
      <c r="C784">
        <v>3</v>
      </c>
      <c r="D784">
        <v>21.707699999999999</v>
      </c>
      <c r="L784">
        <v>28209.172200000001</v>
      </c>
      <c r="M784" t="s">
        <v>1595</v>
      </c>
      <c r="N784">
        <v>436.6189248540789</v>
      </c>
      <c r="O784">
        <v>390.19660326997547</v>
      </c>
      <c r="P784">
        <v>446.60770004115636</v>
      </c>
      <c r="Q784">
        <v>424.47440938840356</v>
      </c>
      <c r="R784">
        <v>2.4659746358991219</v>
      </c>
      <c r="S784">
        <v>7.0917481456277034E-2</v>
      </c>
      <c r="T784">
        <v>3</v>
      </c>
      <c r="U784">
        <v>931</v>
      </c>
      <c r="V784">
        <v>189.53532109514376</v>
      </c>
      <c r="W784">
        <v>261.57113560503598</v>
      </c>
      <c r="X784">
        <v>213.72807887710411</v>
      </c>
      <c r="Y784">
        <v>221.61151185909461</v>
      </c>
      <c r="Z784">
        <v>2.2608343485208309</v>
      </c>
      <c r="AA784">
        <v>0.16542126087809164</v>
      </c>
      <c r="AB784">
        <v>3</v>
      </c>
      <c r="AC784">
        <v>985</v>
      </c>
      <c r="AD784">
        <f t="shared" si="36"/>
        <v>0.52208450487839686</v>
      </c>
      <c r="AE784">
        <f t="shared" si="37"/>
        <v>-0.93764475379743883</v>
      </c>
      <c r="AF784">
        <f t="shared" si="38"/>
        <v>1.7720805052536808E-3</v>
      </c>
      <c r="AG784" t="s">
        <v>3027</v>
      </c>
    </row>
    <row r="785" spans="1:33">
      <c r="A785" t="s">
        <v>1596</v>
      </c>
      <c r="B785">
        <v>3</v>
      </c>
      <c r="C785">
        <v>1</v>
      </c>
      <c r="D785">
        <v>12.833500000000001</v>
      </c>
      <c r="L785">
        <v>49503.929499999998</v>
      </c>
      <c r="M785" t="s">
        <v>1597</v>
      </c>
      <c r="N785">
        <v>731.47061576580336</v>
      </c>
      <c r="O785">
        <v>12.009402174941085</v>
      </c>
      <c r="P785">
        <v>526.06222141951309</v>
      </c>
      <c r="Q785">
        <v>423.18074645341915</v>
      </c>
      <c r="R785">
        <v>2.4646490234577003</v>
      </c>
      <c r="S785">
        <v>0.87574935788888053</v>
      </c>
      <c r="T785">
        <v>3</v>
      </c>
      <c r="U785">
        <v>932</v>
      </c>
      <c r="V785">
        <v>257.77765326191854</v>
      </c>
      <c r="W785">
        <v>290.28523431277353</v>
      </c>
      <c r="X785">
        <v>360.10675044923909</v>
      </c>
      <c r="Y785">
        <v>302.72321267464372</v>
      </c>
      <c r="Z785">
        <v>2.3962877556949835</v>
      </c>
      <c r="AA785">
        <v>0.172719234640755</v>
      </c>
      <c r="AB785">
        <v>3</v>
      </c>
      <c r="AC785">
        <v>930</v>
      </c>
      <c r="AD785">
        <f t="shared" si="36"/>
        <v>0.71535204569607103</v>
      </c>
      <c r="AE785">
        <f t="shared" si="37"/>
        <v>-0.48327468574531218</v>
      </c>
      <c r="AF785">
        <f t="shared" si="38"/>
        <v>0.60693866140664432</v>
      </c>
      <c r="AG785" t="s">
        <v>3027</v>
      </c>
    </row>
    <row r="786" spans="1:33">
      <c r="A786" t="s">
        <v>1598</v>
      </c>
      <c r="B786">
        <v>4</v>
      </c>
      <c r="C786">
        <v>1</v>
      </c>
      <c r="D786">
        <v>14.792400000000001</v>
      </c>
      <c r="L786">
        <v>82375.530899999998</v>
      </c>
      <c r="M786" t="s">
        <v>1599</v>
      </c>
      <c r="N786">
        <v>241.50171750589729</v>
      </c>
      <c r="O786">
        <v>489.66130798687635</v>
      </c>
      <c r="P786">
        <v>527.06095525441276</v>
      </c>
      <c r="Q786">
        <v>419.40799358239542</v>
      </c>
      <c r="R786">
        <v>2.4607598266869282</v>
      </c>
      <c r="S786">
        <v>0.37005020925278193</v>
      </c>
      <c r="T786">
        <v>3</v>
      </c>
      <c r="U786">
        <v>933</v>
      </c>
      <c r="V786">
        <v>317.99767793428492</v>
      </c>
      <c r="W786">
        <v>298.95740731079235</v>
      </c>
      <c r="X786">
        <v>205.65306742066784</v>
      </c>
      <c r="Y786">
        <v>274.2027175552484</v>
      </c>
      <c r="Z786">
        <v>2.3533137866233331</v>
      </c>
      <c r="AA786">
        <v>0.21926929663648717</v>
      </c>
      <c r="AB786">
        <v>3</v>
      </c>
      <c r="AC786">
        <v>953</v>
      </c>
      <c r="AD786">
        <f t="shared" si="36"/>
        <v>0.65378514895038475</v>
      </c>
      <c r="AE786">
        <f t="shared" si="37"/>
        <v>-0.61311148893387479</v>
      </c>
      <c r="AF786">
        <f t="shared" si="38"/>
        <v>0.20529891023781868</v>
      </c>
      <c r="AG786" t="s">
        <v>3027</v>
      </c>
    </row>
    <row r="787" spans="1:33">
      <c r="A787" t="s">
        <v>1600</v>
      </c>
      <c r="B787">
        <v>3</v>
      </c>
      <c r="C787">
        <v>2</v>
      </c>
      <c r="D787">
        <v>17.506699999999999</v>
      </c>
      <c r="L787">
        <v>49989.546699999999</v>
      </c>
      <c r="M787" t="s">
        <v>1601</v>
      </c>
      <c r="N787">
        <v>332.31136440502695</v>
      </c>
      <c r="O787">
        <v>413.03901710172812</v>
      </c>
      <c r="P787">
        <v>509.80931555156837</v>
      </c>
      <c r="Q787">
        <v>418.38656568610776</v>
      </c>
      <c r="R787">
        <v>2.4597008541407259</v>
      </c>
      <c r="S787">
        <v>0.2124105586752158</v>
      </c>
      <c r="T787">
        <v>3</v>
      </c>
      <c r="U787">
        <v>934</v>
      </c>
      <c r="V787">
        <v>180.95864376722449</v>
      </c>
      <c r="W787">
        <v>154.07757638339791</v>
      </c>
      <c r="X787">
        <v>174.5141363519983</v>
      </c>
      <c r="Y787">
        <v>169.85011883420691</v>
      </c>
      <c r="Z787">
        <v>2.1453078870200541</v>
      </c>
      <c r="AA787">
        <v>8.2627798942215336E-2</v>
      </c>
      <c r="AB787">
        <v>3</v>
      </c>
      <c r="AC787">
        <v>1011</v>
      </c>
      <c r="AD787">
        <f t="shared" si="36"/>
        <v>0.40596456187753416</v>
      </c>
      <c r="AE787">
        <f t="shared" si="37"/>
        <v>-1.3005743000753831</v>
      </c>
      <c r="AF787">
        <f t="shared" si="38"/>
        <v>8.7458756294311619E-3</v>
      </c>
      <c r="AG787" t="s">
        <v>3027</v>
      </c>
    </row>
    <row r="788" spans="1:33">
      <c r="A788" t="s">
        <v>1602</v>
      </c>
      <c r="B788">
        <v>1</v>
      </c>
      <c r="C788">
        <v>1</v>
      </c>
      <c r="D788">
        <v>4.7888999999999999</v>
      </c>
      <c r="L788">
        <v>50584.058599999997</v>
      </c>
      <c r="M788" t="s">
        <v>1603</v>
      </c>
      <c r="N788">
        <v>600.42138519950299</v>
      </c>
      <c r="O788">
        <v>154.89927899930294</v>
      </c>
      <c r="P788">
        <v>499.14327557851482</v>
      </c>
      <c r="Q788">
        <v>418.1546465924402</v>
      </c>
      <c r="R788">
        <v>2.4594600502598651</v>
      </c>
      <c r="S788">
        <v>0.55850623565707314</v>
      </c>
      <c r="T788">
        <v>3</v>
      </c>
      <c r="U788">
        <v>935</v>
      </c>
      <c r="V788">
        <v>175.14577859516493</v>
      </c>
      <c r="W788">
        <v>389.04418065018325</v>
      </c>
      <c r="X788">
        <v>371.48029307268865</v>
      </c>
      <c r="Y788">
        <v>311.89008410601224</v>
      </c>
      <c r="Z788">
        <v>2.4092435994538177</v>
      </c>
      <c r="AA788">
        <v>0.38074059508789371</v>
      </c>
      <c r="AB788">
        <v>3</v>
      </c>
      <c r="AC788">
        <v>927</v>
      </c>
      <c r="AD788">
        <f t="shared" si="36"/>
        <v>0.74587257763991777</v>
      </c>
      <c r="AE788">
        <f t="shared" si="37"/>
        <v>-0.42299890852036309</v>
      </c>
      <c r="AF788">
        <f t="shared" si="38"/>
        <v>0.52109345619989589</v>
      </c>
      <c r="AG788" t="s">
        <v>3027</v>
      </c>
    </row>
    <row r="789" spans="1:33">
      <c r="A789" t="s">
        <v>1604</v>
      </c>
      <c r="B789">
        <v>9</v>
      </c>
      <c r="C789">
        <v>4</v>
      </c>
      <c r="D789">
        <v>41.328800000000001</v>
      </c>
      <c r="L789">
        <v>60944.246700000003</v>
      </c>
      <c r="M789" t="s">
        <v>1605</v>
      </c>
      <c r="N789">
        <v>394.02972609819818</v>
      </c>
      <c r="O789">
        <v>402.00205257834625</v>
      </c>
      <c r="P789">
        <v>454.0167744255395</v>
      </c>
      <c r="Q789">
        <v>416.68285103402798</v>
      </c>
      <c r="R789">
        <v>2.457928750207949</v>
      </c>
      <c r="S789">
        <v>7.8181577036747996E-2</v>
      </c>
      <c r="T789">
        <v>3</v>
      </c>
      <c r="U789">
        <v>937</v>
      </c>
      <c r="V789">
        <v>291.3022454209713</v>
      </c>
      <c r="W789">
        <v>298.3909466503967</v>
      </c>
      <c r="X789">
        <v>410.3367835592399</v>
      </c>
      <c r="Y789">
        <v>333.34332521020258</v>
      </c>
      <c r="Z789">
        <v>2.4381337952996112</v>
      </c>
      <c r="AA789">
        <v>0.20031127396474974</v>
      </c>
      <c r="AB789">
        <v>3</v>
      </c>
      <c r="AC789">
        <v>914</v>
      </c>
      <c r="AD789">
        <f t="shared" si="36"/>
        <v>0.79999290679467017</v>
      </c>
      <c r="AE789">
        <f t="shared" si="37"/>
        <v>-0.32194088660926307</v>
      </c>
      <c r="AF789">
        <f t="shared" si="38"/>
        <v>0.12396429808427167</v>
      </c>
      <c r="AG789" t="s">
        <v>3027</v>
      </c>
    </row>
    <row r="790" spans="1:33">
      <c r="A790" t="s">
        <v>1606</v>
      </c>
      <c r="B790">
        <v>1</v>
      </c>
      <c r="C790">
        <v>1</v>
      </c>
      <c r="D790">
        <v>3.7888000000000002</v>
      </c>
      <c r="L790">
        <v>40258.334199999998</v>
      </c>
      <c r="M790" t="s">
        <v>1607</v>
      </c>
      <c r="N790">
        <v>382.7064462041086</v>
      </c>
      <c r="O790">
        <v>585.95137486236013</v>
      </c>
      <c r="P790">
        <v>274.96185597524249</v>
      </c>
      <c r="Q790">
        <v>414.53989234723707</v>
      </c>
      <c r="R790">
        <v>2.4556894534563902</v>
      </c>
      <c r="S790">
        <v>0.3809518691235913</v>
      </c>
      <c r="T790">
        <v>3</v>
      </c>
      <c r="U790">
        <v>938</v>
      </c>
      <c r="V790">
        <v>221.55711213522025</v>
      </c>
      <c r="W790">
        <v>288.26633544273227</v>
      </c>
      <c r="X790">
        <v>235.40216947406648</v>
      </c>
      <c r="Y790">
        <v>248.40853901733971</v>
      </c>
      <c r="Z790">
        <v>2.3104085525515861</v>
      </c>
      <c r="AA790">
        <v>0.14172288624759152</v>
      </c>
      <c r="AB790">
        <v>3</v>
      </c>
      <c r="AC790">
        <v>967</v>
      </c>
      <c r="AD790">
        <f t="shared" si="36"/>
        <v>0.59923916516401676</v>
      </c>
      <c r="AE790">
        <f t="shared" si="37"/>
        <v>-0.73879617612844217</v>
      </c>
      <c r="AF790">
        <f t="shared" si="38"/>
        <v>0.14995355590106341</v>
      </c>
      <c r="AG790" t="s">
        <v>3027</v>
      </c>
    </row>
    <row r="791" spans="1:33">
      <c r="A791" t="s">
        <v>1608</v>
      </c>
      <c r="B791">
        <v>3</v>
      </c>
      <c r="C791">
        <v>1</v>
      </c>
      <c r="D791">
        <v>11.019299999999999</v>
      </c>
      <c r="L791">
        <v>120878.1053</v>
      </c>
      <c r="M791" t="s">
        <v>1609</v>
      </c>
      <c r="N791">
        <v>307.80654781762695</v>
      </c>
      <c r="O791">
        <v>443.12650875988061</v>
      </c>
      <c r="P791">
        <v>490.14674208798243</v>
      </c>
      <c r="Q791">
        <v>413.69326622183002</v>
      </c>
      <c r="R791">
        <v>2.4548015750159751</v>
      </c>
      <c r="S791">
        <v>0.2288322952807457</v>
      </c>
      <c r="T791">
        <v>3</v>
      </c>
      <c r="U791">
        <v>939</v>
      </c>
      <c r="V791">
        <v>162.94910703309813</v>
      </c>
      <c r="W791">
        <v>54.465137828193626</v>
      </c>
      <c r="X791">
        <v>186.78780809692219</v>
      </c>
      <c r="Y791">
        <v>134.73401765273798</v>
      </c>
      <c r="Z791">
        <v>2.0447192922274953</v>
      </c>
      <c r="AA791">
        <v>0.52347107220193834</v>
      </c>
      <c r="AB791">
        <v>3</v>
      </c>
      <c r="AC791">
        <v>1026</v>
      </c>
      <c r="AD791">
        <f t="shared" si="36"/>
        <v>0.32568578861153397</v>
      </c>
      <c r="AE791">
        <f t="shared" si="37"/>
        <v>-1.6184473261728218</v>
      </c>
      <c r="AF791">
        <f t="shared" si="38"/>
        <v>1.4939666083756284E-2</v>
      </c>
      <c r="AG791" t="s">
        <v>3027</v>
      </c>
    </row>
    <row r="792" spans="1:33">
      <c r="A792" t="s">
        <v>1610</v>
      </c>
      <c r="B792">
        <v>3</v>
      </c>
      <c r="C792">
        <v>1</v>
      </c>
      <c r="D792">
        <v>18.115300000000001</v>
      </c>
      <c r="L792">
        <v>29838.129499999999</v>
      </c>
      <c r="M792" t="s">
        <v>1611</v>
      </c>
      <c r="N792">
        <v>393.99291693165588</v>
      </c>
      <c r="O792">
        <v>424.59650491692156</v>
      </c>
      <c r="P792">
        <v>409.66501623600453</v>
      </c>
      <c r="Q792">
        <v>409.41814602819409</v>
      </c>
      <c r="R792">
        <v>2.4502902105096021</v>
      </c>
      <c r="S792">
        <v>3.7378136852544312E-2</v>
      </c>
      <c r="T792">
        <v>3</v>
      </c>
      <c r="U792">
        <v>941</v>
      </c>
      <c r="V792">
        <v>303.14065694312615</v>
      </c>
      <c r="W792">
        <v>369.37239358128699</v>
      </c>
      <c r="X792">
        <v>207.36551978234706</v>
      </c>
      <c r="Y792">
        <v>293.29285676892005</v>
      </c>
      <c r="Z792">
        <v>2.3825435177069489</v>
      </c>
      <c r="AA792">
        <v>0.27771272392405166</v>
      </c>
      <c r="AB792">
        <v>3</v>
      </c>
      <c r="AC792">
        <v>937</v>
      </c>
      <c r="AD792">
        <f t="shared" si="36"/>
        <v>0.71636506494444141</v>
      </c>
      <c r="AE792">
        <f t="shared" si="37"/>
        <v>-0.48123311191906365</v>
      </c>
      <c r="AF792">
        <f t="shared" si="38"/>
        <v>7.22201309878234E-2</v>
      </c>
      <c r="AG792" t="s">
        <v>3027</v>
      </c>
    </row>
    <row r="793" spans="1:33">
      <c r="A793" t="s">
        <v>1612</v>
      </c>
      <c r="B793">
        <v>5</v>
      </c>
      <c r="C793">
        <v>3</v>
      </c>
      <c r="D793">
        <v>38.1755</v>
      </c>
      <c r="L793">
        <v>24439.439699999999</v>
      </c>
      <c r="M793" t="s">
        <v>1613</v>
      </c>
      <c r="N793">
        <v>526.35976182083721</v>
      </c>
      <c r="O793">
        <v>127.34883255638441</v>
      </c>
      <c r="P793">
        <v>567.33883012828994</v>
      </c>
      <c r="Q793">
        <v>407.01580816850384</v>
      </c>
      <c r="R793">
        <v>2.4477344003748827</v>
      </c>
      <c r="S793">
        <v>0.59718527533748944</v>
      </c>
      <c r="T793">
        <v>3</v>
      </c>
      <c r="U793">
        <v>943</v>
      </c>
      <c r="V793">
        <v>348.15909975081559</v>
      </c>
      <c r="W793">
        <v>366.88042057791489</v>
      </c>
      <c r="X793">
        <v>387.51271080049622</v>
      </c>
      <c r="Y793">
        <v>367.51741037640892</v>
      </c>
      <c r="Z793">
        <v>2.4805199496728871</v>
      </c>
      <c r="AA793">
        <v>5.3560828239823013E-2</v>
      </c>
      <c r="AB793">
        <v>3</v>
      </c>
      <c r="AC793">
        <v>891</v>
      </c>
      <c r="AD793">
        <f t="shared" si="36"/>
        <v>0.90295610883068533</v>
      </c>
      <c r="AE793">
        <f t="shared" si="37"/>
        <v>-0.14727223244286938</v>
      </c>
      <c r="AF793">
        <f t="shared" si="38"/>
        <v>0.79297258162286033</v>
      </c>
      <c r="AG793" t="s">
        <v>3027</v>
      </c>
    </row>
    <row r="794" spans="1:33">
      <c r="A794" t="s">
        <v>1614</v>
      </c>
      <c r="B794">
        <v>4</v>
      </c>
      <c r="C794">
        <v>1</v>
      </c>
      <c r="D794">
        <v>17.916</v>
      </c>
      <c r="L794">
        <v>54983.953000000001</v>
      </c>
      <c r="M794" t="s">
        <v>1615</v>
      </c>
      <c r="N794">
        <v>401.44297302085113</v>
      </c>
      <c r="O794">
        <v>406.60558241616121</v>
      </c>
      <c r="P794">
        <v>410.87538851700373</v>
      </c>
      <c r="Q794">
        <v>406.30798131800537</v>
      </c>
      <c r="R794">
        <v>2.4469784766532401</v>
      </c>
      <c r="S794">
        <v>1.162478932222725E-2</v>
      </c>
      <c r="T794">
        <v>3</v>
      </c>
      <c r="U794">
        <v>944</v>
      </c>
      <c r="V794">
        <v>224.94915404987339</v>
      </c>
      <c r="W794">
        <v>232.29457525972845</v>
      </c>
      <c r="X794">
        <v>234.40509341837307</v>
      </c>
      <c r="Y794">
        <v>230.54960757599164</v>
      </c>
      <c r="Z794">
        <v>2.2780064192964371</v>
      </c>
      <c r="AA794">
        <v>2.1529447598982735E-2</v>
      </c>
      <c r="AB794">
        <v>3</v>
      </c>
      <c r="AC794">
        <v>979</v>
      </c>
      <c r="AD794">
        <f t="shared" si="36"/>
        <v>0.56742574149816472</v>
      </c>
      <c r="AE794">
        <f t="shared" si="37"/>
        <v>-0.81749649434670835</v>
      </c>
      <c r="AF794">
        <f t="shared" si="38"/>
        <v>1.5345616884064274E-6</v>
      </c>
      <c r="AG794" t="s">
        <v>3027</v>
      </c>
    </row>
    <row r="795" spans="1:33">
      <c r="A795" t="s">
        <v>1616</v>
      </c>
      <c r="B795">
        <v>3</v>
      </c>
      <c r="C795">
        <v>2</v>
      </c>
      <c r="D795">
        <v>16.7059</v>
      </c>
      <c r="L795">
        <v>59965.193599999999</v>
      </c>
      <c r="M795" t="s">
        <v>1617</v>
      </c>
      <c r="N795">
        <v>344.69991193717101</v>
      </c>
      <c r="O795">
        <v>453.53603700874226</v>
      </c>
      <c r="P795">
        <v>418.98887619650372</v>
      </c>
      <c r="Q795">
        <v>405.74160838080564</v>
      </c>
      <c r="R795">
        <v>2.4463726696081287</v>
      </c>
      <c r="S795">
        <v>0.13706810841443975</v>
      </c>
      <c r="T795">
        <v>3</v>
      </c>
      <c r="U795">
        <v>945</v>
      </c>
      <c r="V795">
        <v>490.92920622842786</v>
      </c>
      <c r="W795">
        <v>449.49534652058685</v>
      </c>
      <c r="X795">
        <v>489.756207113546</v>
      </c>
      <c r="Y795">
        <v>476.72691995418694</v>
      </c>
      <c r="Z795">
        <v>2.5935117084498485</v>
      </c>
      <c r="AA795">
        <v>4.9484359270046907E-2</v>
      </c>
      <c r="AB795">
        <v>3</v>
      </c>
      <c r="AC795">
        <v>819</v>
      </c>
      <c r="AD795">
        <f t="shared" si="36"/>
        <v>1.1749520140580667</v>
      </c>
      <c r="AE795">
        <f t="shared" si="37"/>
        <v>0.23260183722080721</v>
      </c>
      <c r="AF795">
        <f t="shared" si="38"/>
        <v>0.11154606700880443</v>
      </c>
      <c r="AG795" t="s">
        <v>3027</v>
      </c>
    </row>
    <row r="796" spans="1:33">
      <c r="A796" t="s">
        <v>1618</v>
      </c>
      <c r="B796">
        <v>3</v>
      </c>
      <c r="C796">
        <v>2</v>
      </c>
      <c r="D796">
        <v>11.525</v>
      </c>
      <c r="L796">
        <v>69061.790200000003</v>
      </c>
      <c r="M796" t="s">
        <v>1619</v>
      </c>
      <c r="N796">
        <v>450.55068190818417</v>
      </c>
      <c r="O796">
        <v>380.15848752244665</v>
      </c>
      <c r="P796">
        <v>365.0560446465131</v>
      </c>
      <c r="Q796">
        <v>398.58840469238129</v>
      </c>
      <c r="R796">
        <v>2.4386477836893139</v>
      </c>
      <c r="S796">
        <v>0.11447852040076302</v>
      </c>
      <c r="T796">
        <v>3</v>
      </c>
      <c r="U796">
        <v>946</v>
      </c>
      <c r="V796">
        <v>162.77728285795803</v>
      </c>
      <c r="W796">
        <v>141.25345321484571</v>
      </c>
      <c r="X796">
        <v>118.04865425434275</v>
      </c>
      <c r="Y796">
        <v>140.69313010904884</v>
      </c>
      <c r="Z796">
        <v>2.0635149237935315</v>
      </c>
      <c r="AA796">
        <v>0.15899552530983863</v>
      </c>
      <c r="AB796">
        <v>3</v>
      </c>
      <c r="AC796">
        <v>1023</v>
      </c>
      <c r="AD796">
        <f t="shared" si="36"/>
        <v>0.35297848219551603</v>
      </c>
      <c r="AE796">
        <f t="shared" si="37"/>
        <v>-1.50234785636547</v>
      </c>
      <c r="AF796">
        <f t="shared" si="38"/>
        <v>9.2391998555345692E-4</v>
      </c>
      <c r="AG796" t="s">
        <v>3027</v>
      </c>
    </row>
    <row r="797" spans="1:33">
      <c r="A797" t="s">
        <v>1620</v>
      </c>
      <c r="B797">
        <v>10</v>
      </c>
      <c r="C797">
        <v>3</v>
      </c>
      <c r="D797">
        <v>44.559399999999997</v>
      </c>
      <c r="L797">
        <v>125343.4828</v>
      </c>
      <c r="M797" t="s">
        <v>1621</v>
      </c>
      <c r="N797">
        <v>453.73511465194844</v>
      </c>
      <c r="O797">
        <v>320.44899482510601</v>
      </c>
      <c r="P797">
        <v>409.2731960480333</v>
      </c>
      <c r="Q797">
        <v>394.48576850836253</v>
      </c>
      <c r="R797">
        <v>2.4341544633666508</v>
      </c>
      <c r="S797">
        <v>0.1720273699554476</v>
      </c>
      <c r="T797">
        <v>3</v>
      </c>
      <c r="U797">
        <v>947</v>
      </c>
      <c r="V797">
        <v>487.46318988002963</v>
      </c>
      <c r="W797">
        <v>450.83261679451897</v>
      </c>
      <c r="X797">
        <v>474.27185486014037</v>
      </c>
      <c r="Y797">
        <v>470.85588717822964</v>
      </c>
      <c r="Z797">
        <v>2.5881300367988618</v>
      </c>
      <c r="AA797">
        <v>3.9402001054318424E-2</v>
      </c>
      <c r="AB797">
        <v>3</v>
      </c>
      <c r="AC797">
        <v>822</v>
      </c>
      <c r="AD797">
        <f t="shared" si="36"/>
        <v>1.1935941034289763</v>
      </c>
      <c r="AE797">
        <f t="shared" si="37"/>
        <v>0.25531231354862766</v>
      </c>
      <c r="AF797">
        <f t="shared" si="38"/>
        <v>0.13325082456298093</v>
      </c>
      <c r="AG797" t="s">
        <v>3027</v>
      </c>
    </row>
    <row r="798" spans="1:33">
      <c r="A798" t="s">
        <v>1622</v>
      </c>
      <c r="B798">
        <v>5</v>
      </c>
      <c r="C798">
        <v>1</v>
      </c>
      <c r="D798">
        <v>25.084399999999999</v>
      </c>
      <c r="L798">
        <v>59634.938300000002</v>
      </c>
      <c r="M798" t="s">
        <v>1623</v>
      </c>
      <c r="N798">
        <v>398.20801178271546</v>
      </c>
      <c r="O798">
        <v>377.64223803805066</v>
      </c>
      <c r="P798">
        <v>395.52121217129559</v>
      </c>
      <c r="Q798">
        <v>390.45715399735383</v>
      </c>
      <c r="R798">
        <v>2.4296965075990489</v>
      </c>
      <c r="S798">
        <v>2.86306836416544E-2</v>
      </c>
      <c r="T798">
        <v>3</v>
      </c>
      <c r="U798">
        <v>948</v>
      </c>
      <c r="V798">
        <v>430.86314486937454</v>
      </c>
      <c r="W798">
        <v>442.67472518828299</v>
      </c>
      <c r="X798">
        <v>364.3600740478347</v>
      </c>
      <c r="Y798">
        <v>412.6326480351641</v>
      </c>
      <c r="Z798">
        <v>2.5308056189078165</v>
      </c>
      <c r="AA798">
        <v>0.10231950236145809</v>
      </c>
      <c r="AB798">
        <v>3</v>
      </c>
      <c r="AC798">
        <v>864</v>
      </c>
      <c r="AD798">
        <f t="shared" si="36"/>
        <v>1.0567936681676489</v>
      </c>
      <c r="AE798">
        <f t="shared" si="37"/>
        <v>7.9693727743461895E-2</v>
      </c>
      <c r="AF798">
        <f t="shared" si="38"/>
        <v>0.42883162196098301</v>
      </c>
      <c r="AG798" t="s">
        <v>3027</v>
      </c>
    </row>
    <row r="799" spans="1:33">
      <c r="A799" t="s">
        <v>1624</v>
      </c>
      <c r="B799">
        <v>4</v>
      </c>
      <c r="C799">
        <v>1</v>
      </c>
      <c r="D799">
        <v>20.678799999999999</v>
      </c>
      <c r="L799">
        <v>44053.443700000003</v>
      </c>
      <c r="M799" t="s">
        <v>1625</v>
      </c>
      <c r="N799">
        <v>402.9265560522212</v>
      </c>
      <c r="O799">
        <v>283.32655777643231</v>
      </c>
      <c r="P799">
        <v>483.50299975759475</v>
      </c>
      <c r="Q799">
        <v>389.91870452874946</v>
      </c>
      <c r="R799">
        <v>2.4290971921088178</v>
      </c>
      <c r="S799">
        <v>0.25831072266377775</v>
      </c>
      <c r="T799">
        <v>3</v>
      </c>
      <c r="U799">
        <v>949</v>
      </c>
      <c r="V799">
        <v>455.80877797790197</v>
      </c>
      <c r="W799">
        <v>602.30173085227523</v>
      </c>
      <c r="X799">
        <v>383.99557594090425</v>
      </c>
      <c r="Y799">
        <v>480.70202825702711</v>
      </c>
      <c r="Z799">
        <v>2.5971179865426106</v>
      </c>
      <c r="AA799">
        <v>0.23145653844297695</v>
      </c>
      <c r="AB799">
        <v>3</v>
      </c>
      <c r="AC799">
        <v>814</v>
      </c>
      <c r="AD799">
        <f t="shared" si="36"/>
        <v>1.2328262857715357</v>
      </c>
      <c r="AE799">
        <f t="shared" si="37"/>
        <v>0.30196952779268504</v>
      </c>
      <c r="AF799">
        <f t="shared" si="38"/>
        <v>0.35389760531977743</v>
      </c>
      <c r="AG799" t="s">
        <v>3027</v>
      </c>
    </row>
    <row r="800" spans="1:33">
      <c r="A800" t="s">
        <v>1626</v>
      </c>
      <c r="B800">
        <v>4</v>
      </c>
      <c r="C800">
        <v>3</v>
      </c>
      <c r="D800">
        <v>21.098199999999999</v>
      </c>
      <c r="L800">
        <v>22884.4388</v>
      </c>
      <c r="M800" t="s">
        <v>1627</v>
      </c>
      <c r="N800">
        <v>402.78082909542348</v>
      </c>
      <c r="O800">
        <v>371.72113674294616</v>
      </c>
      <c r="P800">
        <v>388.89256901667432</v>
      </c>
      <c r="Q800">
        <v>387.79817828501473</v>
      </c>
      <c r="R800">
        <v>2.4267288877838586</v>
      </c>
      <c r="S800">
        <v>4.0120714528460236E-2</v>
      </c>
      <c r="T800">
        <v>3</v>
      </c>
      <c r="U800">
        <v>950</v>
      </c>
      <c r="V800">
        <v>273.26351897908268</v>
      </c>
      <c r="W800">
        <v>285.26422191499438</v>
      </c>
      <c r="X800">
        <v>187.70135109399163</v>
      </c>
      <c r="Y800">
        <v>248.74303066268956</v>
      </c>
      <c r="Z800">
        <v>2.3109929533926885</v>
      </c>
      <c r="AA800">
        <v>0.21388777713370566</v>
      </c>
      <c r="AB800">
        <v>3</v>
      </c>
      <c r="AC800">
        <v>965</v>
      </c>
      <c r="AD800">
        <f t="shared" si="36"/>
        <v>0.64142392767991374</v>
      </c>
      <c r="AE800">
        <f t="shared" si="37"/>
        <v>-0.6406499218042947</v>
      </c>
      <c r="AF800">
        <f t="shared" si="38"/>
        <v>1.2204723993586783E-2</v>
      </c>
      <c r="AG800" t="s">
        <v>3027</v>
      </c>
    </row>
    <row r="801" spans="1:33">
      <c r="A801" t="s">
        <v>1628</v>
      </c>
      <c r="B801">
        <v>4</v>
      </c>
      <c r="C801">
        <v>1</v>
      </c>
      <c r="D801">
        <v>13.596500000000001</v>
      </c>
      <c r="L801">
        <v>82777.030199999994</v>
      </c>
      <c r="M801" t="s">
        <v>1629</v>
      </c>
      <c r="N801">
        <v>552.45840630415682</v>
      </c>
      <c r="O801">
        <v>171.66006100492422</v>
      </c>
      <c r="P801">
        <v>438.05285861415359</v>
      </c>
      <c r="Q801">
        <v>387.39044197441154</v>
      </c>
      <c r="R801">
        <v>2.4262720244051437</v>
      </c>
      <c r="S801">
        <v>0.50437223895382133</v>
      </c>
      <c r="T801">
        <v>3</v>
      </c>
      <c r="U801">
        <v>951</v>
      </c>
      <c r="V801">
        <v>417.26693898565151</v>
      </c>
      <c r="W801">
        <v>314.62233684347768</v>
      </c>
      <c r="X801">
        <v>327.83064004929042</v>
      </c>
      <c r="Y801">
        <v>353.23997195947317</v>
      </c>
      <c r="Z801">
        <v>2.4633118735824375</v>
      </c>
      <c r="AA801">
        <v>0.15808200455882807</v>
      </c>
      <c r="AB801">
        <v>3</v>
      </c>
      <c r="AC801">
        <v>900</v>
      </c>
      <c r="AD801">
        <f t="shared" si="36"/>
        <v>0.91184483065487165</v>
      </c>
      <c r="AE801">
        <f t="shared" si="37"/>
        <v>-0.13313975414978352</v>
      </c>
      <c r="AF801">
        <f t="shared" si="38"/>
        <v>0.78546166817756824</v>
      </c>
      <c r="AG801" t="s">
        <v>3027</v>
      </c>
    </row>
    <row r="802" spans="1:33">
      <c r="A802" t="s">
        <v>1630</v>
      </c>
      <c r="B802">
        <v>3</v>
      </c>
      <c r="C802">
        <v>1</v>
      </c>
      <c r="D802">
        <v>13.9367</v>
      </c>
      <c r="L802">
        <v>39256.632299999997</v>
      </c>
      <c r="M802" t="s">
        <v>1631</v>
      </c>
      <c r="N802">
        <v>469.04985465380202</v>
      </c>
      <c r="O802">
        <v>152.35836171663613</v>
      </c>
      <c r="P802">
        <v>524.45142694439789</v>
      </c>
      <c r="Q802">
        <v>381.95321443827868</v>
      </c>
      <c r="R802">
        <v>2.4201332924822183</v>
      </c>
      <c r="S802">
        <v>0.52560174501018941</v>
      </c>
      <c r="T802">
        <v>3</v>
      </c>
      <c r="U802">
        <v>952</v>
      </c>
      <c r="V802">
        <v>383.47495308569461</v>
      </c>
      <c r="W802">
        <v>372.5429666545902</v>
      </c>
      <c r="X802">
        <v>547.07667786039929</v>
      </c>
      <c r="Y802">
        <v>434.36486586689466</v>
      </c>
      <c r="Z802">
        <v>2.5530967215248248</v>
      </c>
      <c r="AA802">
        <v>0.22507394474820328</v>
      </c>
      <c r="AB802">
        <v>3</v>
      </c>
      <c r="AC802">
        <v>850</v>
      </c>
      <c r="AD802">
        <f t="shared" si="36"/>
        <v>1.1372200820608236</v>
      </c>
      <c r="AE802">
        <f t="shared" si="37"/>
        <v>0.18551148076697188</v>
      </c>
      <c r="AF802">
        <f t="shared" si="38"/>
        <v>0.70515309793646286</v>
      </c>
      <c r="AG802" t="s">
        <v>3027</v>
      </c>
    </row>
    <row r="803" spans="1:33">
      <c r="A803" t="s">
        <v>1632</v>
      </c>
      <c r="B803">
        <v>6</v>
      </c>
      <c r="C803">
        <v>2</v>
      </c>
      <c r="D803">
        <v>26.6662</v>
      </c>
      <c r="L803">
        <v>376379.16090000002</v>
      </c>
      <c r="M803" t="s">
        <v>1633</v>
      </c>
      <c r="N803">
        <v>351.69208396020434</v>
      </c>
      <c r="O803">
        <v>438.46020053612432</v>
      </c>
      <c r="P803">
        <v>352.73585875441944</v>
      </c>
      <c r="Q803">
        <v>380.96271441691601</v>
      </c>
      <c r="R803">
        <v>2.419005595657362</v>
      </c>
      <c r="S803">
        <v>0.13071362784409934</v>
      </c>
      <c r="T803">
        <v>3</v>
      </c>
      <c r="U803">
        <v>953</v>
      </c>
      <c r="V803">
        <v>73.790869700992545</v>
      </c>
      <c r="W803">
        <v>60.373162921359196</v>
      </c>
      <c r="X803">
        <v>18.825703593978169</v>
      </c>
      <c r="Y803">
        <v>50.996578738776641</v>
      </c>
      <c r="Z803">
        <v>1.6227830730670383</v>
      </c>
      <c r="AA803">
        <v>0.56194272680968715</v>
      </c>
      <c r="AB803">
        <v>3</v>
      </c>
      <c r="AC803">
        <v>1058</v>
      </c>
      <c r="AD803">
        <f t="shared" si="36"/>
        <v>0.13386238812590795</v>
      </c>
      <c r="AE803">
        <f t="shared" si="37"/>
        <v>-2.9011774373371093</v>
      </c>
      <c r="AF803">
        <f t="shared" si="38"/>
        <v>5.7359855588185577E-4</v>
      </c>
      <c r="AG803" t="s">
        <v>3027</v>
      </c>
    </row>
    <row r="804" spans="1:33">
      <c r="A804" t="s">
        <v>1634</v>
      </c>
      <c r="B804">
        <v>4</v>
      </c>
      <c r="C804">
        <v>1</v>
      </c>
      <c r="D804">
        <v>22.488199999999999</v>
      </c>
      <c r="L804">
        <v>24946.6584</v>
      </c>
      <c r="M804" t="s">
        <v>1635</v>
      </c>
      <c r="N804">
        <v>300.61512794420355</v>
      </c>
      <c r="O804">
        <v>302.0289966533947</v>
      </c>
      <c r="P804">
        <v>539.74888522156186</v>
      </c>
      <c r="Q804">
        <v>380.79766993972004</v>
      </c>
      <c r="R804">
        <v>2.4188174054907208</v>
      </c>
      <c r="S804">
        <v>0.36149802503993761</v>
      </c>
      <c r="T804">
        <v>3</v>
      </c>
      <c r="U804">
        <v>954</v>
      </c>
      <c r="V804">
        <v>246.71662206707688</v>
      </c>
      <c r="W804">
        <v>218.15978957448385</v>
      </c>
      <c r="X804">
        <v>138.68747481401064</v>
      </c>
      <c r="Y804">
        <v>201.18796215185711</v>
      </c>
      <c r="Z804">
        <v>2.218844023618562</v>
      </c>
      <c r="AA804">
        <v>0.27824042513960456</v>
      </c>
      <c r="AB804">
        <v>3</v>
      </c>
      <c r="AC804">
        <v>995</v>
      </c>
      <c r="AD804">
        <f t="shared" si="36"/>
        <v>0.52833296533485874</v>
      </c>
      <c r="AE804">
        <f t="shared" si="37"/>
        <v>-0.92048066523298966</v>
      </c>
      <c r="AF804">
        <f t="shared" si="38"/>
        <v>0.10442476646538489</v>
      </c>
      <c r="AG804" t="s">
        <v>3027</v>
      </c>
    </row>
    <row r="805" spans="1:33">
      <c r="A805" t="s">
        <v>1636</v>
      </c>
      <c r="B805">
        <v>1</v>
      </c>
      <c r="C805">
        <v>1</v>
      </c>
      <c r="D805">
        <v>5.5510999999999999</v>
      </c>
      <c r="L805">
        <v>9338.4032000000007</v>
      </c>
      <c r="M805" t="s">
        <v>1637</v>
      </c>
      <c r="N805">
        <v>361.05629163505893</v>
      </c>
      <c r="O805">
        <v>357.56287076556328</v>
      </c>
      <c r="P805">
        <v>416.22501818448029</v>
      </c>
      <c r="Q805">
        <v>378.28139352836746</v>
      </c>
      <c r="R805">
        <v>2.4159381034105687</v>
      </c>
      <c r="S805">
        <v>8.6989565602395208E-2</v>
      </c>
      <c r="T805">
        <v>3</v>
      </c>
      <c r="U805">
        <v>957</v>
      </c>
      <c r="V805">
        <v>88.236164749762821</v>
      </c>
      <c r="W805">
        <v>116.97022973064603</v>
      </c>
      <c r="X805">
        <v>85.885499280650308</v>
      </c>
      <c r="Y805">
        <v>97.030631253686394</v>
      </c>
      <c r="Z805">
        <v>1.9021508887496952</v>
      </c>
      <c r="AA805">
        <v>0.17837821898113221</v>
      </c>
      <c r="AB805">
        <v>3</v>
      </c>
      <c r="AC805">
        <v>1038</v>
      </c>
      <c r="AD805">
        <f t="shared" si="36"/>
        <v>0.25650384320689573</v>
      </c>
      <c r="AE805">
        <f t="shared" si="37"/>
        <v>-1.9629476529381049</v>
      </c>
      <c r="AF805">
        <f t="shared" si="38"/>
        <v>1.9594224016794985E-4</v>
      </c>
      <c r="AG805" t="s">
        <v>3027</v>
      </c>
    </row>
    <row r="806" spans="1:33">
      <c r="A806" t="s">
        <v>1638</v>
      </c>
      <c r="B806">
        <v>5</v>
      </c>
      <c r="C806">
        <v>1</v>
      </c>
      <c r="D806">
        <v>24.724399999999999</v>
      </c>
      <c r="L806">
        <v>38749.948199999999</v>
      </c>
      <c r="M806" t="s">
        <v>1639</v>
      </c>
      <c r="N806">
        <v>428.24085948597263</v>
      </c>
      <c r="O806">
        <v>246.42660799102205</v>
      </c>
      <c r="P806">
        <v>454.50583207174901</v>
      </c>
      <c r="Q806">
        <v>376.39109984958122</v>
      </c>
      <c r="R806">
        <v>2.4137624687135588</v>
      </c>
      <c r="S806">
        <v>0.30105946289967045</v>
      </c>
      <c r="T806">
        <v>3</v>
      </c>
      <c r="U806">
        <v>958</v>
      </c>
      <c r="V806">
        <v>182.27517753444016</v>
      </c>
      <c r="W806">
        <v>225.785874291147</v>
      </c>
      <c r="X806">
        <v>582.11890787308869</v>
      </c>
      <c r="Y806">
        <v>330.05998656622529</v>
      </c>
      <c r="Z806">
        <v>2.433834909620606</v>
      </c>
      <c r="AA806">
        <v>0.66463933651403506</v>
      </c>
      <c r="AB806">
        <v>3</v>
      </c>
      <c r="AC806">
        <v>916</v>
      </c>
      <c r="AD806">
        <f t="shared" si="36"/>
        <v>0.87690699035691488</v>
      </c>
      <c r="AE806">
        <f t="shared" si="37"/>
        <v>-0.18950426438013945</v>
      </c>
      <c r="AF806">
        <f t="shared" si="38"/>
        <v>0.76146236621386443</v>
      </c>
      <c r="AG806" t="s">
        <v>3027</v>
      </c>
    </row>
    <row r="807" spans="1:33">
      <c r="A807" t="s">
        <v>1640</v>
      </c>
      <c r="B807">
        <v>1</v>
      </c>
      <c r="C807">
        <v>1</v>
      </c>
      <c r="D807">
        <v>5.0632000000000001</v>
      </c>
      <c r="L807">
        <v>22087.179100000001</v>
      </c>
      <c r="M807" t="s">
        <v>1641</v>
      </c>
      <c r="N807">
        <v>379.60935548222017</v>
      </c>
      <c r="O807">
        <v>354.53360273940046</v>
      </c>
      <c r="P807">
        <v>383.63488357992662</v>
      </c>
      <c r="Q807">
        <v>372.59261393384912</v>
      </c>
      <c r="R807">
        <v>2.4093573646080348</v>
      </c>
      <c r="S807">
        <v>4.2321152564334351E-2</v>
      </c>
      <c r="T807">
        <v>3</v>
      </c>
      <c r="U807">
        <v>959</v>
      </c>
      <c r="V807">
        <v>123.52854823846808</v>
      </c>
      <c r="W807">
        <v>146.53794268133979</v>
      </c>
      <c r="X807">
        <v>73.141451240160947</v>
      </c>
      <c r="Y807">
        <v>114.40264738665628</v>
      </c>
      <c r="Z807">
        <v>1.9736781065263092</v>
      </c>
      <c r="AA807">
        <v>0.32813590519725894</v>
      </c>
      <c r="AB807">
        <v>3</v>
      </c>
      <c r="AC807">
        <v>1034</v>
      </c>
      <c r="AD807">
        <f t="shared" si="36"/>
        <v>0.30704486108510881</v>
      </c>
      <c r="AE807">
        <f t="shared" si="37"/>
        <v>-1.703478637543592</v>
      </c>
      <c r="AF807">
        <f t="shared" si="38"/>
        <v>3.9050240032846741E-4</v>
      </c>
      <c r="AG807" t="s">
        <v>3027</v>
      </c>
    </row>
    <row r="808" spans="1:33">
      <c r="A808" t="s">
        <v>1642</v>
      </c>
      <c r="B808">
        <v>8</v>
      </c>
      <c r="C808">
        <v>2</v>
      </c>
      <c r="D808">
        <v>34.894500000000001</v>
      </c>
      <c r="L808">
        <v>120104.4152</v>
      </c>
      <c r="M808" t="s">
        <v>1643</v>
      </c>
      <c r="N808">
        <v>411.55160570379093</v>
      </c>
      <c r="O808">
        <v>191.05556707621128</v>
      </c>
      <c r="P808">
        <v>514.87779336957431</v>
      </c>
      <c r="Q808">
        <v>372.49498871652548</v>
      </c>
      <c r="R808">
        <v>2.4092435576052873</v>
      </c>
      <c r="S808">
        <v>0.44404996740510067</v>
      </c>
      <c r="T808">
        <v>3</v>
      </c>
      <c r="U808">
        <v>960</v>
      </c>
      <c r="V808">
        <v>349.31322713343997</v>
      </c>
      <c r="W808">
        <v>377.95560892232425</v>
      </c>
      <c r="X808">
        <v>365.42541557865303</v>
      </c>
      <c r="Y808">
        <v>364.23141721147243</v>
      </c>
      <c r="Z808">
        <v>2.4766194356219611</v>
      </c>
      <c r="AA808">
        <v>3.9421290497413872E-2</v>
      </c>
      <c r="AB808">
        <v>3</v>
      </c>
      <c r="AC808">
        <v>893</v>
      </c>
      <c r="AD808">
        <f t="shared" si="36"/>
        <v>0.97781561697373132</v>
      </c>
      <c r="AE808">
        <f t="shared" si="37"/>
        <v>-3.2365647660933576E-2</v>
      </c>
      <c r="AF808">
        <f t="shared" si="38"/>
        <v>0.9354441499767564</v>
      </c>
      <c r="AG808" t="s">
        <v>3027</v>
      </c>
    </row>
    <row r="809" spans="1:33">
      <c r="A809" t="s">
        <v>1644</v>
      </c>
      <c r="B809">
        <v>3</v>
      </c>
      <c r="C809">
        <v>1</v>
      </c>
      <c r="D809">
        <v>17.7746</v>
      </c>
      <c r="L809">
        <v>24262.736099999998</v>
      </c>
      <c r="M809" t="s">
        <v>1645</v>
      </c>
      <c r="N809">
        <v>462.91221213741863</v>
      </c>
      <c r="O809">
        <v>69.028386671664776</v>
      </c>
      <c r="P809">
        <v>567.3657166815251</v>
      </c>
      <c r="Q809">
        <v>366.43543849686949</v>
      </c>
      <c r="R809">
        <v>2.4021205914409514</v>
      </c>
      <c r="S809">
        <v>0.7171899757232425</v>
      </c>
      <c r="T809">
        <v>3</v>
      </c>
      <c r="U809">
        <v>962</v>
      </c>
      <c r="V809">
        <v>573.87438900162715</v>
      </c>
      <c r="W809">
        <v>465.37995055380333</v>
      </c>
      <c r="X809">
        <v>564.16801892195281</v>
      </c>
      <c r="Y809">
        <v>534.47411949246111</v>
      </c>
      <c r="Z809">
        <v>2.6431687124460344</v>
      </c>
      <c r="AA809">
        <v>0.11232310939213978</v>
      </c>
      <c r="AB809">
        <v>3</v>
      </c>
      <c r="AC809">
        <v>778</v>
      </c>
      <c r="AD809">
        <f t="shared" si="36"/>
        <v>1.4585765003649536</v>
      </c>
      <c r="AE809">
        <f t="shared" si="37"/>
        <v>0.54456105562436774</v>
      </c>
      <c r="AF809">
        <f t="shared" si="38"/>
        <v>0.34104201296841424</v>
      </c>
      <c r="AG809" t="s">
        <v>3027</v>
      </c>
    </row>
    <row r="810" spans="1:33">
      <c r="A810" t="s">
        <v>1646</v>
      </c>
      <c r="B810">
        <v>3</v>
      </c>
      <c r="C810">
        <v>1</v>
      </c>
      <c r="D810">
        <v>12.6995</v>
      </c>
      <c r="L810">
        <v>55800.849000000002</v>
      </c>
      <c r="M810" t="s">
        <v>1647</v>
      </c>
      <c r="N810">
        <v>412.59236168032612</v>
      </c>
      <c r="O810">
        <v>308.34768680198675</v>
      </c>
      <c r="P810">
        <v>375.60741543455248</v>
      </c>
      <c r="Q810">
        <v>365.51582130562173</v>
      </c>
      <c r="R810">
        <v>2.4010293032536048</v>
      </c>
      <c r="S810">
        <v>0.14459007475279054</v>
      </c>
      <c r="T810">
        <v>3</v>
      </c>
      <c r="U810">
        <v>963</v>
      </c>
      <c r="V810">
        <v>352.55229606773486</v>
      </c>
      <c r="W810">
        <v>337.29174874263919</v>
      </c>
      <c r="X810">
        <v>0</v>
      </c>
      <c r="Y810">
        <v>344.92202240518702</v>
      </c>
      <c r="Z810">
        <v>2.4529629558284016</v>
      </c>
      <c r="AA810">
        <v>3.1284858017900541E-2</v>
      </c>
      <c r="AB810">
        <v>2</v>
      </c>
      <c r="AC810">
        <v>907</v>
      </c>
      <c r="AD810">
        <f t="shared" si="36"/>
        <v>0.9436582558126384</v>
      </c>
      <c r="AE810">
        <f t="shared" si="37"/>
        <v>-8.366361020388903E-2</v>
      </c>
      <c r="AF810">
        <f t="shared" si="38"/>
        <v>0.31832799757816038</v>
      </c>
      <c r="AG810" t="s">
        <v>3027</v>
      </c>
    </row>
    <row r="811" spans="1:33">
      <c r="A811" t="s">
        <v>1648</v>
      </c>
      <c r="B811">
        <v>3</v>
      </c>
      <c r="C811">
        <v>3</v>
      </c>
      <c r="D811">
        <v>14.382400000000001</v>
      </c>
      <c r="L811">
        <v>38203.395600000003</v>
      </c>
      <c r="M811" t="s">
        <v>1649</v>
      </c>
      <c r="N811">
        <v>352.50971508092181</v>
      </c>
      <c r="O811">
        <v>338.2070402366806</v>
      </c>
      <c r="P811">
        <v>400.44235853935135</v>
      </c>
      <c r="Q811">
        <v>363.71970461898457</v>
      </c>
      <c r="R811">
        <v>2.3988899528914884</v>
      </c>
      <c r="S811">
        <v>8.9620881025738258E-2</v>
      </c>
      <c r="T811">
        <v>3</v>
      </c>
      <c r="U811">
        <v>964</v>
      </c>
      <c r="V811">
        <v>464.63523847298211</v>
      </c>
      <c r="W811">
        <v>390.29423837311225</v>
      </c>
      <c r="X811">
        <v>563.43018839554782</v>
      </c>
      <c r="Y811">
        <v>472.78655508054726</v>
      </c>
      <c r="Z811">
        <v>2.5899071497153172</v>
      </c>
      <c r="AA811">
        <v>0.18370937762336897</v>
      </c>
      <c r="AB811">
        <v>3</v>
      </c>
      <c r="AC811">
        <v>821</v>
      </c>
      <c r="AD811">
        <f t="shared" si="36"/>
        <v>1.2998651133729913</v>
      </c>
      <c r="AE811">
        <f t="shared" si="37"/>
        <v>0.37836192297347965</v>
      </c>
      <c r="AF811">
        <f t="shared" si="38"/>
        <v>0.11141086984902786</v>
      </c>
      <c r="AG811" t="s">
        <v>3027</v>
      </c>
    </row>
    <row r="812" spans="1:33">
      <c r="A812" t="s">
        <v>1650</v>
      </c>
      <c r="B812">
        <v>2</v>
      </c>
      <c r="C812">
        <v>1</v>
      </c>
      <c r="D812">
        <v>10.928800000000001</v>
      </c>
      <c r="L812">
        <v>25115.799200000001</v>
      </c>
      <c r="M812" t="s">
        <v>1651</v>
      </c>
      <c r="N812">
        <v>281.8365835790363</v>
      </c>
      <c r="O812">
        <v>463.19695517471905</v>
      </c>
      <c r="P812">
        <v>345.59298093795911</v>
      </c>
      <c r="Q812">
        <v>363.54217323057151</v>
      </c>
      <c r="R812">
        <v>2.3986779222427437</v>
      </c>
      <c r="S812">
        <v>0.25307341663457106</v>
      </c>
      <c r="T812">
        <v>3</v>
      </c>
      <c r="U812">
        <v>965</v>
      </c>
      <c r="V812">
        <v>141.13881489998386</v>
      </c>
      <c r="W812">
        <v>88.463822323111586</v>
      </c>
      <c r="X812">
        <v>118.31278721857329</v>
      </c>
      <c r="Y812">
        <v>115.9718081472229</v>
      </c>
      <c r="Z812">
        <v>1.9795944603788436</v>
      </c>
      <c r="AA812">
        <v>0.2277744023556959</v>
      </c>
      <c r="AB812">
        <v>3</v>
      </c>
      <c r="AC812">
        <v>1033</v>
      </c>
      <c r="AD812">
        <f t="shared" si="36"/>
        <v>0.31900510225994994</v>
      </c>
      <c r="AE812">
        <f t="shared" si="37"/>
        <v>-1.6483485958305728</v>
      </c>
      <c r="AF812">
        <f t="shared" si="38"/>
        <v>1.0991680522126708E-2</v>
      </c>
      <c r="AG812" t="s">
        <v>3027</v>
      </c>
    </row>
    <row r="813" spans="1:33">
      <c r="A813" t="s">
        <v>1652</v>
      </c>
      <c r="B813">
        <v>1</v>
      </c>
      <c r="C813">
        <v>1</v>
      </c>
      <c r="D813">
        <v>4.9488000000000003</v>
      </c>
      <c r="L813">
        <v>38959.177499999998</v>
      </c>
      <c r="M813" t="s">
        <v>1653</v>
      </c>
      <c r="N813">
        <v>374.43409671605235</v>
      </c>
      <c r="O813">
        <v>406.95793403122718</v>
      </c>
      <c r="P813">
        <v>306.41046796189698</v>
      </c>
      <c r="Q813">
        <v>362.60083290305892</v>
      </c>
      <c r="R813">
        <v>2.3975519205174884</v>
      </c>
      <c r="S813">
        <v>0.14149879426217446</v>
      </c>
      <c r="T813">
        <v>3</v>
      </c>
      <c r="U813">
        <v>966</v>
      </c>
      <c r="V813">
        <v>76.126437743233794</v>
      </c>
      <c r="W813">
        <v>177.88482864728027</v>
      </c>
      <c r="X813">
        <v>167.62872992199144</v>
      </c>
      <c r="Y813">
        <v>140.54666543750184</v>
      </c>
      <c r="Z813">
        <v>2.0630625781055851</v>
      </c>
      <c r="AA813">
        <v>0.39862018178230119</v>
      </c>
      <c r="AB813">
        <v>3</v>
      </c>
      <c r="AC813">
        <v>1024</v>
      </c>
      <c r="AD813">
        <f t="shared" si="36"/>
        <v>0.38760712244441231</v>
      </c>
      <c r="AE813">
        <f t="shared" si="37"/>
        <v>-1.3673330137607265</v>
      </c>
      <c r="AF813">
        <f t="shared" si="38"/>
        <v>7.1667978258151072E-3</v>
      </c>
      <c r="AG813" t="s">
        <v>3027</v>
      </c>
    </row>
    <row r="814" spans="1:33">
      <c r="A814" t="s">
        <v>1654</v>
      </c>
      <c r="B814">
        <v>5</v>
      </c>
      <c r="C814">
        <v>2</v>
      </c>
      <c r="D814">
        <v>28.512</v>
      </c>
      <c r="L814">
        <v>76352.237099999998</v>
      </c>
      <c r="M814" t="s">
        <v>1655</v>
      </c>
      <c r="N814">
        <v>405.46413088609194</v>
      </c>
      <c r="O814">
        <v>319.19701010597078</v>
      </c>
      <c r="P814">
        <v>362.55728107767789</v>
      </c>
      <c r="Q814">
        <v>362.40614068991351</v>
      </c>
      <c r="R814">
        <v>2.3973186710207233</v>
      </c>
      <c r="S814">
        <v>0.11902049702158565</v>
      </c>
      <c r="T814">
        <v>3</v>
      </c>
      <c r="U814">
        <v>967</v>
      </c>
      <c r="V814">
        <v>391.60077083387915</v>
      </c>
      <c r="W814">
        <v>423.99967645996054</v>
      </c>
      <c r="X814">
        <v>385.19853044658788</v>
      </c>
      <c r="Y814">
        <v>400.2663259134759</v>
      </c>
      <c r="Z814">
        <v>2.5175910867572191</v>
      </c>
      <c r="AA814">
        <v>5.1969070968104693E-2</v>
      </c>
      <c r="AB814">
        <v>3</v>
      </c>
      <c r="AC814">
        <v>871</v>
      </c>
      <c r="AD814">
        <f t="shared" si="36"/>
        <v>1.1044689396031973</v>
      </c>
      <c r="AE814">
        <f t="shared" si="37"/>
        <v>0.14335284711281376</v>
      </c>
      <c r="AF814">
        <f t="shared" si="38"/>
        <v>0.24273203556403294</v>
      </c>
      <c r="AG814" t="s">
        <v>3027</v>
      </c>
    </row>
    <row r="815" spans="1:33">
      <c r="A815" t="s">
        <v>1656</v>
      </c>
      <c r="B815">
        <v>5</v>
      </c>
      <c r="C815">
        <v>1</v>
      </c>
      <c r="D815">
        <v>22.636299999999999</v>
      </c>
      <c r="L815">
        <v>153057.8836</v>
      </c>
      <c r="M815" t="s">
        <v>1657</v>
      </c>
      <c r="N815">
        <v>372.89125723603149</v>
      </c>
      <c r="O815">
        <v>383.82140361854215</v>
      </c>
      <c r="P815">
        <v>319.73052704980972</v>
      </c>
      <c r="Q815">
        <v>358.81439596812783</v>
      </c>
      <c r="R815">
        <v>2.3929929821928706</v>
      </c>
      <c r="S815">
        <v>9.5553532448451259E-2</v>
      </c>
      <c r="T815">
        <v>3</v>
      </c>
      <c r="U815">
        <v>969</v>
      </c>
      <c r="V815">
        <v>350.46315612927833</v>
      </c>
      <c r="W815">
        <v>336.13335859811684</v>
      </c>
      <c r="X815">
        <v>85.930419278173531</v>
      </c>
      <c r="Y815">
        <v>257.50897800185618</v>
      </c>
      <c r="Z815">
        <v>2.3260344071996326</v>
      </c>
      <c r="AA815">
        <v>0.57770425279037152</v>
      </c>
      <c r="AB815">
        <v>3</v>
      </c>
      <c r="AC815">
        <v>958</v>
      </c>
      <c r="AD815">
        <f t="shared" si="36"/>
        <v>0.7176662388560624</v>
      </c>
      <c r="AE815">
        <f t="shared" si="37"/>
        <v>-0.47861504122588572</v>
      </c>
      <c r="AF815">
        <f t="shared" si="38"/>
        <v>0.31445598624304705</v>
      </c>
      <c r="AG815" t="s">
        <v>3027</v>
      </c>
    </row>
    <row r="816" spans="1:33">
      <c r="A816" t="s">
        <v>1658</v>
      </c>
      <c r="B816">
        <v>7</v>
      </c>
      <c r="C816">
        <v>1</v>
      </c>
      <c r="D816">
        <v>29.553899999999999</v>
      </c>
      <c r="L816">
        <v>264848.00150000001</v>
      </c>
      <c r="M816" t="s">
        <v>1659</v>
      </c>
      <c r="N816">
        <v>360.26323440989137</v>
      </c>
      <c r="O816">
        <v>160.45903667993068</v>
      </c>
      <c r="P816">
        <v>553.93846033609918</v>
      </c>
      <c r="Q816">
        <v>358.22024380864048</v>
      </c>
      <c r="R816">
        <v>2.3922732483082867</v>
      </c>
      <c r="S816">
        <v>0.54923659578174411</v>
      </c>
      <c r="T816">
        <v>3</v>
      </c>
      <c r="U816">
        <v>970</v>
      </c>
      <c r="V816">
        <v>377.07798059484855</v>
      </c>
      <c r="W816">
        <v>797.77481074619425</v>
      </c>
      <c r="X816">
        <v>428.60811393713396</v>
      </c>
      <c r="Y816">
        <v>534.48696842605887</v>
      </c>
      <c r="Z816">
        <v>2.6431791529027042</v>
      </c>
      <c r="AA816">
        <v>0.42931830631020135</v>
      </c>
      <c r="AB816">
        <v>3</v>
      </c>
      <c r="AC816">
        <v>777</v>
      </c>
      <c r="AD816">
        <f t="shared" si="36"/>
        <v>1.4920624327182894</v>
      </c>
      <c r="AE816">
        <f t="shared" si="37"/>
        <v>0.57730790388309727</v>
      </c>
      <c r="AF816">
        <f t="shared" si="38"/>
        <v>0.36960701708142685</v>
      </c>
      <c r="AG816" t="s">
        <v>3027</v>
      </c>
    </row>
    <row r="817" spans="1:33">
      <c r="A817" t="s">
        <v>1660</v>
      </c>
      <c r="B817">
        <v>1</v>
      </c>
      <c r="C817">
        <v>1</v>
      </c>
      <c r="D817">
        <v>5.5293000000000001</v>
      </c>
      <c r="L817">
        <v>51732.54</v>
      </c>
      <c r="M817" t="s">
        <v>1661</v>
      </c>
      <c r="N817">
        <v>333.44815496939265</v>
      </c>
      <c r="O817">
        <v>379.64239050532439</v>
      </c>
      <c r="P817">
        <v>354.41329572187487</v>
      </c>
      <c r="Q817">
        <v>355.83461373219734</v>
      </c>
      <c r="R817">
        <v>2.3893713148727498</v>
      </c>
      <c r="S817">
        <v>6.5001807786493407E-2</v>
      </c>
      <c r="T817">
        <v>3</v>
      </c>
      <c r="U817">
        <v>972</v>
      </c>
      <c r="V817">
        <v>172.23438042002033</v>
      </c>
      <c r="W817">
        <v>253.36413026329669</v>
      </c>
      <c r="X817">
        <v>269.29099516103645</v>
      </c>
      <c r="Y817">
        <v>231.62983528145116</v>
      </c>
      <c r="Z817">
        <v>2.2800365302985095</v>
      </c>
      <c r="AA817">
        <v>0.22471525266099682</v>
      </c>
      <c r="AB817">
        <v>3</v>
      </c>
      <c r="AC817">
        <v>978</v>
      </c>
      <c r="AD817">
        <f t="shared" si="36"/>
        <v>0.65094801444970385</v>
      </c>
      <c r="AE817">
        <f t="shared" si="37"/>
        <v>-0.6193857623878507</v>
      </c>
      <c r="AF817">
        <f t="shared" si="38"/>
        <v>1.9487212311973381E-2</v>
      </c>
      <c r="AG817" t="s">
        <v>3027</v>
      </c>
    </row>
    <row r="818" spans="1:33">
      <c r="A818" t="s">
        <v>1662</v>
      </c>
      <c r="B818">
        <v>10</v>
      </c>
      <c r="C818">
        <v>1</v>
      </c>
      <c r="D818">
        <v>44.135800000000003</v>
      </c>
      <c r="L818">
        <v>56040.355499999998</v>
      </c>
      <c r="M818" t="s">
        <v>1663</v>
      </c>
      <c r="N818">
        <v>392.38008375456582</v>
      </c>
      <c r="O818">
        <v>309.71552846166867</v>
      </c>
      <c r="P818">
        <v>356.70515232875113</v>
      </c>
      <c r="Q818">
        <v>352.93358818166189</v>
      </c>
      <c r="R818">
        <v>2.3858161146793488</v>
      </c>
      <c r="S818">
        <v>0.1174757409660028</v>
      </c>
      <c r="T818">
        <v>3</v>
      </c>
      <c r="U818">
        <v>973</v>
      </c>
      <c r="V818">
        <v>456.95242889793332</v>
      </c>
      <c r="W818">
        <v>379.57619632666149</v>
      </c>
      <c r="X818">
        <v>225.42697344593302</v>
      </c>
      <c r="Y818">
        <v>353.98519955684259</v>
      </c>
      <c r="Z818">
        <v>2.4642271361215067</v>
      </c>
      <c r="AA818">
        <v>0.33296620092872259</v>
      </c>
      <c r="AB818">
        <v>3</v>
      </c>
      <c r="AC818">
        <v>899</v>
      </c>
      <c r="AD818">
        <f t="shared" si="36"/>
        <v>1.0029796296255018</v>
      </c>
      <c r="AE818">
        <f t="shared" si="37"/>
        <v>4.2923053152949548E-3</v>
      </c>
      <c r="AF818">
        <f t="shared" si="38"/>
        <v>0.98906699196979231</v>
      </c>
      <c r="AG818" t="s">
        <v>3027</v>
      </c>
    </row>
    <row r="819" spans="1:33">
      <c r="A819" t="s">
        <v>1664</v>
      </c>
      <c r="B819">
        <v>4</v>
      </c>
      <c r="C819">
        <v>1</v>
      </c>
      <c r="D819">
        <v>24.433399999999999</v>
      </c>
      <c r="L819">
        <v>55701.567799999997</v>
      </c>
      <c r="M819" t="s">
        <v>1665</v>
      </c>
      <c r="N819">
        <v>300.54350445843306</v>
      </c>
      <c r="O819">
        <v>367.17339390061477</v>
      </c>
      <c r="P819">
        <v>383.87998570756497</v>
      </c>
      <c r="Q819">
        <v>350.53229468887099</v>
      </c>
      <c r="R819">
        <v>2.3828511590523322</v>
      </c>
      <c r="S819">
        <v>0.12578042201050205</v>
      </c>
      <c r="T819">
        <v>3</v>
      </c>
      <c r="U819">
        <v>974</v>
      </c>
      <c r="V819">
        <v>274.45800129387379</v>
      </c>
      <c r="W819">
        <v>88.075162322618056</v>
      </c>
      <c r="X819">
        <v>78.503117834812372</v>
      </c>
      <c r="Y819">
        <v>147.01209381710143</v>
      </c>
      <c r="Z819">
        <v>2.0825950950244492</v>
      </c>
      <c r="AA819">
        <v>0.75146955431585605</v>
      </c>
      <c r="AB819">
        <v>3</v>
      </c>
      <c r="AC819">
        <v>1019</v>
      </c>
      <c r="AD819">
        <f t="shared" si="36"/>
        <v>0.41939671763364317</v>
      </c>
      <c r="AE819">
        <f t="shared" si="37"/>
        <v>-1.2536125245167484</v>
      </c>
      <c r="AF819">
        <f t="shared" si="38"/>
        <v>4.140890296302982E-2</v>
      </c>
      <c r="AG819" t="s">
        <v>3027</v>
      </c>
    </row>
    <row r="820" spans="1:33">
      <c r="A820" t="s">
        <v>1666</v>
      </c>
      <c r="B820">
        <v>6</v>
      </c>
      <c r="C820">
        <v>4</v>
      </c>
      <c r="D820">
        <v>29.1035</v>
      </c>
      <c r="L820">
        <v>53502.015200000002</v>
      </c>
      <c r="M820" t="s">
        <v>1667</v>
      </c>
      <c r="N820">
        <v>369.38252269162922</v>
      </c>
      <c r="O820">
        <v>330.21688906075661</v>
      </c>
      <c r="P820">
        <v>344.40158272026252</v>
      </c>
      <c r="Q820">
        <v>348.00033149088279</v>
      </c>
      <c r="R820">
        <v>2.3797027808096525</v>
      </c>
      <c r="S820">
        <v>5.6980607383302288E-2</v>
      </c>
      <c r="T820">
        <v>3</v>
      </c>
      <c r="U820">
        <v>975</v>
      </c>
      <c r="V820">
        <v>356.45679712069409</v>
      </c>
      <c r="W820">
        <v>266.00084836027224</v>
      </c>
      <c r="X820">
        <v>316.3836408576451</v>
      </c>
      <c r="Y820">
        <v>312.94709544620383</v>
      </c>
      <c r="Z820">
        <v>2.4107129570569534</v>
      </c>
      <c r="AA820">
        <v>0.14483530466071468</v>
      </c>
      <c r="AB820">
        <v>3</v>
      </c>
      <c r="AC820">
        <v>926</v>
      </c>
      <c r="AD820">
        <f t="shared" si="36"/>
        <v>0.8992724061655174</v>
      </c>
      <c r="AE820">
        <f t="shared" si="37"/>
        <v>-0.15316989405890885</v>
      </c>
      <c r="AF820">
        <f t="shared" si="38"/>
        <v>0.28703395111658869</v>
      </c>
      <c r="AG820" t="s">
        <v>3027</v>
      </c>
    </row>
    <row r="821" spans="1:33">
      <c r="A821" t="s">
        <v>1668</v>
      </c>
      <c r="B821">
        <v>2</v>
      </c>
      <c r="C821">
        <v>1</v>
      </c>
      <c r="D821">
        <v>9.7373999999999992</v>
      </c>
      <c r="L821">
        <v>36408.308799999999</v>
      </c>
      <c r="M821" t="s">
        <v>1669</v>
      </c>
      <c r="N821">
        <v>338.35244628003466</v>
      </c>
      <c r="O821">
        <v>371.35333143210124</v>
      </c>
      <c r="P821">
        <v>324.53575607428405</v>
      </c>
      <c r="Q821">
        <v>344.74717792880665</v>
      </c>
      <c r="R821">
        <v>2.3756238429363141</v>
      </c>
      <c r="S821">
        <v>6.9775635552749182E-2</v>
      </c>
      <c r="T821">
        <v>3</v>
      </c>
      <c r="U821">
        <v>976</v>
      </c>
      <c r="V821">
        <v>243.85824665453396</v>
      </c>
      <c r="W821">
        <v>162.03808360233975</v>
      </c>
      <c r="X821">
        <v>181.76670803906984</v>
      </c>
      <c r="Y821">
        <v>195.88767943198118</v>
      </c>
      <c r="Z821">
        <v>2.207249153394748</v>
      </c>
      <c r="AA821">
        <v>0.21797585233073391</v>
      </c>
      <c r="AB821">
        <v>3</v>
      </c>
      <c r="AC821">
        <v>1000</v>
      </c>
      <c r="AD821">
        <f t="shared" si="36"/>
        <v>0.56820676708319195</v>
      </c>
      <c r="AE821">
        <f t="shared" si="37"/>
        <v>-0.81551208141829146</v>
      </c>
      <c r="AF821">
        <f t="shared" si="38"/>
        <v>6.2503464599950988E-3</v>
      </c>
      <c r="AG821" t="s">
        <v>3027</v>
      </c>
    </row>
    <row r="822" spans="1:33">
      <c r="A822" t="s">
        <v>1670</v>
      </c>
      <c r="B822">
        <v>2</v>
      </c>
      <c r="C822">
        <v>1</v>
      </c>
      <c r="D822">
        <v>7.9370000000000003</v>
      </c>
      <c r="L822">
        <v>61735.2572</v>
      </c>
      <c r="M822" t="s">
        <v>1671</v>
      </c>
      <c r="N822">
        <v>273.11066802770318</v>
      </c>
      <c r="O822">
        <v>379.9134734736034</v>
      </c>
      <c r="P822">
        <v>374.18077632910109</v>
      </c>
      <c r="Q822">
        <v>342.4016392768026</v>
      </c>
      <c r="R822">
        <v>2.3726589584033637</v>
      </c>
      <c r="S822">
        <v>0.17545523417886766</v>
      </c>
      <c r="T822">
        <v>3</v>
      </c>
      <c r="U822">
        <v>980</v>
      </c>
      <c r="V822">
        <v>115.4902044102104</v>
      </c>
      <c r="W822">
        <v>265.13001734383897</v>
      </c>
      <c r="X822">
        <v>269.33916901436265</v>
      </c>
      <c r="Y822">
        <v>216.6531302561373</v>
      </c>
      <c r="Z822">
        <v>2.2510070001694773</v>
      </c>
      <c r="AA822">
        <v>0.40449421715182554</v>
      </c>
      <c r="AB822">
        <v>3</v>
      </c>
      <c r="AC822">
        <v>987</v>
      </c>
      <c r="AD822">
        <f t="shared" si="36"/>
        <v>0.63274559874694902</v>
      </c>
      <c r="AE822">
        <f t="shared" si="37"/>
        <v>-0.66030252761743813</v>
      </c>
      <c r="AF822">
        <f t="shared" si="38"/>
        <v>0.10970126485714288</v>
      </c>
      <c r="AG822" t="s">
        <v>3027</v>
      </c>
    </row>
    <row r="823" spans="1:33">
      <c r="A823" t="s">
        <v>1672</v>
      </c>
      <c r="B823">
        <v>5</v>
      </c>
      <c r="C823">
        <v>2</v>
      </c>
      <c r="D823">
        <v>19.1981</v>
      </c>
      <c r="L823">
        <v>141038.4969</v>
      </c>
      <c r="M823" t="s">
        <v>1673</v>
      </c>
      <c r="N823">
        <v>412.83055931100802</v>
      </c>
      <c r="O823">
        <v>124.33509756261631</v>
      </c>
      <c r="P823">
        <v>488.81868587723369</v>
      </c>
      <c r="Q823">
        <v>341.99478091695266</v>
      </c>
      <c r="R823">
        <v>2.372142601636436</v>
      </c>
      <c r="S823">
        <v>0.56225934333441108</v>
      </c>
      <c r="T823">
        <v>3</v>
      </c>
      <c r="U823">
        <v>982</v>
      </c>
      <c r="V823">
        <v>135.32707715595893</v>
      </c>
      <c r="W823">
        <v>160.13042622375625</v>
      </c>
      <c r="X823">
        <v>130.6045470529491</v>
      </c>
      <c r="Y823">
        <v>142.02068347755474</v>
      </c>
      <c r="Z823">
        <v>2.067593630332591</v>
      </c>
      <c r="AA823">
        <v>0.11167566363470274</v>
      </c>
      <c r="AB823">
        <v>3</v>
      </c>
      <c r="AC823">
        <v>1021</v>
      </c>
      <c r="AD823">
        <f t="shared" si="36"/>
        <v>0.41527149360809085</v>
      </c>
      <c r="AE823">
        <f t="shared" si="37"/>
        <v>-1.2678732538055137</v>
      </c>
      <c r="AF823">
        <f t="shared" si="38"/>
        <v>0.14706248844102537</v>
      </c>
      <c r="AG823" t="s">
        <v>3027</v>
      </c>
    </row>
    <row r="824" spans="1:33">
      <c r="A824" t="s">
        <v>1674</v>
      </c>
      <c r="B824">
        <v>3</v>
      </c>
      <c r="C824">
        <v>2</v>
      </c>
      <c r="D824">
        <v>14.201499999999999</v>
      </c>
      <c r="L824">
        <v>31779.866900000001</v>
      </c>
      <c r="M824" t="s">
        <v>1675</v>
      </c>
      <c r="N824">
        <v>353.738348714582</v>
      </c>
      <c r="O824">
        <v>309.28472088331512</v>
      </c>
      <c r="P824">
        <v>362.07881118840078</v>
      </c>
      <c r="Q824">
        <v>341.70062692876598</v>
      </c>
      <c r="R824">
        <v>2.3717688987847985</v>
      </c>
      <c r="S824">
        <v>8.3058234892033719E-2</v>
      </c>
      <c r="T824">
        <v>3</v>
      </c>
      <c r="U824">
        <v>983</v>
      </c>
      <c r="V824">
        <v>347.60538049942352</v>
      </c>
      <c r="W824">
        <v>379.53458298346089</v>
      </c>
      <c r="X824">
        <v>276.43550037618269</v>
      </c>
      <c r="Y824">
        <v>334.52515461968903</v>
      </c>
      <c r="Z824">
        <v>2.4396708120695956</v>
      </c>
      <c r="AA824">
        <v>0.15777434998266551</v>
      </c>
      <c r="AB824">
        <v>3</v>
      </c>
      <c r="AC824">
        <v>912</v>
      </c>
      <c r="AD824">
        <f t="shared" si="36"/>
        <v>0.97900070487557866</v>
      </c>
      <c r="AE824">
        <f t="shared" si="37"/>
        <v>-3.0618196324852E-2</v>
      </c>
      <c r="AF824">
        <f t="shared" si="38"/>
        <v>0.84583358893723104</v>
      </c>
      <c r="AG824" t="s">
        <v>3027</v>
      </c>
    </row>
    <row r="825" spans="1:33">
      <c r="A825" t="s">
        <v>1676</v>
      </c>
      <c r="B825">
        <v>5</v>
      </c>
      <c r="C825">
        <v>1</v>
      </c>
      <c r="D825">
        <v>18.345500000000001</v>
      </c>
      <c r="L825">
        <v>143529.15960000001</v>
      </c>
      <c r="M825" t="s">
        <v>1677</v>
      </c>
      <c r="N825">
        <v>282.30296274116944</v>
      </c>
      <c r="O825">
        <v>445.18653901299945</v>
      </c>
      <c r="P825">
        <v>287.64185059807022</v>
      </c>
      <c r="Q825">
        <v>338.37711745074637</v>
      </c>
      <c r="R825">
        <v>2.3675241096282891</v>
      </c>
      <c r="S825">
        <v>0.2734764803208401</v>
      </c>
      <c r="T825">
        <v>3</v>
      </c>
      <c r="U825">
        <v>985</v>
      </c>
      <c r="V825">
        <v>66.630894861558801</v>
      </c>
      <c r="W825">
        <v>51.846812969502729</v>
      </c>
      <c r="X825">
        <v>91.776251806571338</v>
      </c>
      <c r="Y825">
        <v>70.084653212544282</v>
      </c>
      <c r="Z825">
        <v>1.760864960703393</v>
      </c>
      <c r="AA825">
        <v>0.2880449399789628</v>
      </c>
      <c r="AB825">
        <v>3</v>
      </c>
      <c r="AC825">
        <v>1053</v>
      </c>
      <c r="AD825">
        <f t="shared" si="36"/>
        <v>0.20711995462502186</v>
      </c>
      <c r="AE825">
        <f t="shared" si="37"/>
        <v>-2.2714615405962943</v>
      </c>
      <c r="AF825">
        <f t="shared" si="38"/>
        <v>8.0077972129546388E-3</v>
      </c>
      <c r="AG825" t="s">
        <v>3027</v>
      </c>
    </row>
    <row r="826" spans="1:33">
      <c r="A826" t="s">
        <v>1678</v>
      </c>
      <c r="B826">
        <v>4</v>
      </c>
      <c r="C826">
        <v>1</v>
      </c>
      <c r="D826">
        <v>15.4617</v>
      </c>
      <c r="L826">
        <v>357343.2132</v>
      </c>
      <c r="M826" t="s">
        <v>1679</v>
      </c>
      <c r="N826">
        <v>354.36622024496899</v>
      </c>
      <c r="O826">
        <v>309.87580168081297</v>
      </c>
      <c r="P826">
        <v>334.07568147912554</v>
      </c>
      <c r="Q826">
        <v>332.77256780163577</v>
      </c>
      <c r="R826">
        <v>2.3602706410806187</v>
      </c>
      <c r="S826">
        <v>6.6934053337152008E-2</v>
      </c>
      <c r="T826">
        <v>3</v>
      </c>
      <c r="U826">
        <v>986</v>
      </c>
      <c r="V826">
        <v>180.43303100759022</v>
      </c>
      <c r="W826">
        <v>240.25238806551604</v>
      </c>
      <c r="X826">
        <v>127.46136494331778</v>
      </c>
      <c r="Y826">
        <v>182.71559467214135</v>
      </c>
      <c r="Z826">
        <v>2.17701764768502</v>
      </c>
      <c r="AA826">
        <v>0.30884142859496777</v>
      </c>
      <c r="AB826">
        <v>3</v>
      </c>
      <c r="AC826">
        <v>1007</v>
      </c>
      <c r="AD826">
        <f t="shared" si="36"/>
        <v>0.54907048342114939</v>
      </c>
      <c r="AE826">
        <f t="shared" si="37"/>
        <v>-0.86493673699527329</v>
      </c>
      <c r="AF826">
        <f t="shared" si="38"/>
        <v>1.2805448137533532E-2</v>
      </c>
      <c r="AG826" t="s">
        <v>3027</v>
      </c>
    </row>
    <row r="827" spans="1:33">
      <c r="A827" t="s">
        <v>1680</v>
      </c>
      <c r="B827">
        <v>6</v>
      </c>
      <c r="C827">
        <v>1</v>
      </c>
      <c r="D827">
        <v>26.569099999999999</v>
      </c>
      <c r="L827">
        <v>58663.100599999998</v>
      </c>
      <c r="M827" t="s">
        <v>1681</v>
      </c>
      <c r="N827">
        <v>217.25057399288605</v>
      </c>
      <c r="O827">
        <v>394.08821465925354</v>
      </c>
      <c r="P827">
        <v>375.34029665829695</v>
      </c>
      <c r="Q827">
        <v>328.89302843681213</v>
      </c>
      <c r="R827">
        <v>2.3551777909884768</v>
      </c>
      <c r="S827">
        <v>0.29535000440119075</v>
      </c>
      <c r="T827">
        <v>3</v>
      </c>
      <c r="U827">
        <v>987</v>
      </c>
      <c r="V827">
        <v>282.45587561406745</v>
      </c>
      <c r="W827">
        <v>223.40484587806526</v>
      </c>
      <c r="X827">
        <v>266.56170346122872</v>
      </c>
      <c r="Y827">
        <v>257.47414165112048</v>
      </c>
      <c r="Z827">
        <v>2.3259756509633993</v>
      </c>
      <c r="AA827">
        <v>0.1186775666809331</v>
      </c>
      <c r="AB827">
        <v>3</v>
      </c>
      <c r="AC827">
        <v>959</v>
      </c>
      <c r="AD827">
        <f t="shared" si="36"/>
        <v>0.78285071250936278</v>
      </c>
      <c r="AE827">
        <f t="shared" si="37"/>
        <v>-0.35319087914236408</v>
      </c>
      <c r="AF827">
        <f t="shared" si="38"/>
        <v>0.29125859956874595</v>
      </c>
      <c r="AG827" t="s">
        <v>3027</v>
      </c>
    </row>
    <row r="828" spans="1:33">
      <c r="A828" t="s">
        <v>1682</v>
      </c>
      <c r="B828">
        <v>9</v>
      </c>
      <c r="C828">
        <v>2</v>
      </c>
      <c r="D828">
        <v>36.966000000000001</v>
      </c>
      <c r="L828">
        <v>58531.539400000001</v>
      </c>
      <c r="M828" t="s">
        <v>1683</v>
      </c>
      <c r="N828">
        <v>333.91958559516155</v>
      </c>
      <c r="O828">
        <v>301.8003525650754</v>
      </c>
      <c r="P828">
        <v>350.32054157574186</v>
      </c>
      <c r="Q828">
        <v>328.68015991199292</v>
      </c>
      <c r="R828">
        <v>2.3548966127696342</v>
      </c>
      <c r="S828">
        <v>7.5090566468039716E-2</v>
      </c>
      <c r="T828">
        <v>3</v>
      </c>
      <c r="U828">
        <v>988</v>
      </c>
      <c r="V828">
        <v>389.44547972272449</v>
      </c>
      <c r="W828">
        <v>197.97860311691204</v>
      </c>
      <c r="X828">
        <v>253.55745053331262</v>
      </c>
      <c r="Y828">
        <v>280.32717779098306</v>
      </c>
      <c r="Z828">
        <v>2.362907236725047</v>
      </c>
      <c r="AA828">
        <v>0.35137703531442299</v>
      </c>
      <c r="AB828">
        <v>3</v>
      </c>
      <c r="AC828">
        <v>949</v>
      </c>
      <c r="AD828">
        <f t="shared" si="36"/>
        <v>0.85288743277368251</v>
      </c>
      <c r="AE828">
        <f t="shared" si="37"/>
        <v>-0.22957275298716198</v>
      </c>
      <c r="AF828">
        <f t="shared" si="38"/>
        <v>0.45585480162312175</v>
      </c>
      <c r="AG828" t="s">
        <v>3027</v>
      </c>
    </row>
    <row r="829" spans="1:33">
      <c r="A829" t="s">
        <v>1684</v>
      </c>
      <c r="B829">
        <v>2</v>
      </c>
      <c r="C829">
        <v>2</v>
      </c>
      <c r="D829">
        <v>7.9255000000000004</v>
      </c>
      <c r="L829">
        <v>70368.287800000006</v>
      </c>
      <c r="M829" t="s">
        <v>1685</v>
      </c>
      <c r="N829">
        <v>427.24946008777533</v>
      </c>
      <c r="O829">
        <v>230.84565905508879</v>
      </c>
      <c r="P829">
        <v>307.06629489358625</v>
      </c>
      <c r="Q829">
        <v>321.72047134548347</v>
      </c>
      <c r="R829">
        <v>2.3456018194778383</v>
      </c>
      <c r="S829">
        <v>0.30777818692560788</v>
      </c>
      <c r="T829">
        <v>3</v>
      </c>
      <c r="U829">
        <v>989</v>
      </c>
      <c r="V829">
        <v>120.59796575953932</v>
      </c>
      <c r="W829">
        <v>111.77216318038597</v>
      </c>
      <c r="X829">
        <v>97.469520746216958</v>
      </c>
      <c r="Y829">
        <v>109.94654989538076</v>
      </c>
      <c r="Z829">
        <v>1.9564236377847672</v>
      </c>
      <c r="AA829">
        <v>0.10615884657989411</v>
      </c>
      <c r="AB829">
        <v>3</v>
      </c>
      <c r="AC829">
        <v>1035</v>
      </c>
      <c r="AD829">
        <f t="shared" si="36"/>
        <v>0.34174558254116599</v>
      </c>
      <c r="AE829">
        <f t="shared" si="37"/>
        <v>-1.5490054054456173</v>
      </c>
      <c r="AF829">
        <f t="shared" si="38"/>
        <v>2.1224107509032707E-2</v>
      </c>
      <c r="AG829" t="s">
        <v>3027</v>
      </c>
    </row>
    <row r="830" spans="1:33">
      <c r="A830" t="s">
        <v>1686</v>
      </c>
      <c r="B830">
        <v>14</v>
      </c>
      <c r="C830">
        <v>2</v>
      </c>
      <c r="D830">
        <v>51.0503</v>
      </c>
      <c r="L830">
        <v>240949.28719999999</v>
      </c>
      <c r="M830" t="s">
        <v>1687</v>
      </c>
      <c r="N830">
        <v>520.23216444789114</v>
      </c>
      <c r="O830">
        <v>120.35342665907669</v>
      </c>
      <c r="P830">
        <v>319.65398137068098</v>
      </c>
      <c r="Q830">
        <v>320.07985749254959</v>
      </c>
      <c r="R830">
        <v>2.3433814681840781</v>
      </c>
      <c r="S830">
        <v>0.62465570508925428</v>
      </c>
      <c r="T830">
        <v>3</v>
      </c>
      <c r="U830">
        <v>990</v>
      </c>
      <c r="V830">
        <v>201.46664964525851</v>
      </c>
      <c r="W830">
        <v>270.05195700190859</v>
      </c>
      <c r="X830">
        <v>206.36948702004531</v>
      </c>
      <c r="Y830">
        <v>225.96269788907085</v>
      </c>
      <c r="Z830">
        <v>2.2692787833319299</v>
      </c>
      <c r="AA830">
        <v>0.16932454712238634</v>
      </c>
      <c r="AB830">
        <v>3</v>
      </c>
      <c r="AC830">
        <v>982</v>
      </c>
      <c r="AD830">
        <f t="shared" si="36"/>
        <v>0.70595725597737913</v>
      </c>
      <c r="AE830">
        <f t="shared" si="37"/>
        <v>-0.50234726047916078</v>
      </c>
      <c r="AF830">
        <f t="shared" si="38"/>
        <v>0.46811653196595909</v>
      </c>
      <c r="AG830" t="s">
        <v>3027</v>
      </c>
    </row>
    <row r="831" spans="1:33">
      <c r="A831" t="s">
        <v>1688</v>
      </c>
      <c r="B831">
        <v>3</v>
      </c>
      <c r="C831">
        <v>1</v>
      </c>
      <c r="D831">
        <v>12.515499999999999</v>
      </c>
      <c r="L831">
        <v>71632.817899999995</v>
      </c>
      <c r="M831" t="s">
        <v>1689</v>
      </c>
      <c r="N831">
        <v>439.18534572931287</v>
      </c>
      <c r="O831">
        <v>143.48255197078734</v>
      </c>
      <c r="P831">
        <v>367.12479760721357</v>
      </c>
      <c r="Q831">
        <v>316.5975651024379</v>
      </c>
      <c r="R831">
        <v>2.338630693626536</v>
      </c>
      <c r="S831">
        <v>0.48702442485874536</v>
      </c>
      <c r="T831">
        <v>3</v>
      </c>
      <c r="U831">
        <v>992</v>
      </c>
      <c r="V831">
        <v>320.47348842582494</v>
      </c>
      <c r="W831">
        <v>435.99493823491548</v>
      </c>
      <c r="X831">
        <v>639.15836520799155</v>
      </c>
      <c r="Y831">
        <v>465.20893062291071</v>
      </c>
      <c r="Z831">
        <v>2.5828900752576249</v>
      </c>
      <c r="AA831">
        <v>0.3468086511378618</v>
      </c>
      <c r="AB831">
        <v>3</v>
      </c>
      <c r="AC831">
        <v>826</v>
      </c>
      <c r="AD831">
        <f t="shared" si="36"/>
        <v>1.4694014796746409</v>
      </c>
      <c r="AE831">
        <f t="shared" si="37"/>
        <v>0.55522863251790333</v>
      </c>
      <c r="AF831">
        <f t="shared" si="38"/>
        <v>0.31297869574028192</v>
      </c>
      <c r="AG831" t="s">
        <v>3027</v>
      </c>
    </row>
    <row r="832" spans="1:33">
      <c r="A832" t="s">
        <v>1690</v>
      </c>
      <c r="B832">
        <v>1</v>
      </c>
      <c r="C832">
        <v>1</v>
      </c>
      <c r="D832">
        <v>5.2007000000000003</v>
      </c>
      <c r="L832">
        <v>30079.854899999998</v>
      </c>
      <c r="M832" t="s">
        <v>1691</v>
      </c>
      <c r="N832">
        <v>139.46173826541187</v>
      </c>
      <c r="O832">
        <v>464.90095666397548</v>
      </c>
      <c r="P832">
        <v>321.64052096258973</v>
      </c>
      <c r="Q832">
        <v>308.66773863065902</v>
      </c>
      <c r="R832">
        <v>2.3276143633863775</v>
      </c>
      <c r="S832">
        <v>0.52842254686308432</v>
      </c>
      <c r="T832">
        <v>3</v>
      </c>
      <c r="U832">
        <v>993</v>
      </c>
      <c r="V832">
        <v>209.88909197167604</v>
      </c>
      <c r="W832">
        <v>163.09425014357336</v>
      </c>
      <c r="X832">
        <v>177.27225251228364</v>
      </c>
      <c r="Y832">
        <v>183.418531542511</v>
      </c>
      <c r="Z832">
        <v>2.178685244104789</v>
      </c>
      <c r="AA832">
        <v>0.13082236845011661</v>
      </c>
      <c r="AB832">
        <v>3</v>
      </c>
      <c r="AC832">
        <v>1005</v>
      </c>
      <c r="AD832">
        <f t="shared" si="36"/>
        <v>0.59422644023703164</v>
      </c>
      <c r="AE832">
        <f t="shared" si="37"/>
        <v>-0.75091529525056588</v>
      </c>
      <c r="AF832">
        <f t="shared" si="38"/>
        <v>0.2585637324290414</v>
      </c>
      <c r="AG832" t="s">
        <v>3027</v>
      </c>
    </row>
    <row r="833" spans="1:33">
      <c r="A833" t="s">
        <v>1692</v>
      </c>
      <c r="B833">
        <v>10</v>
      </c>
      <c r="C833">
        <v>1</v>
      </c>
      <c r="D833">
        <v>32.395899999999997</v>
      </c>
      <c r="L833">
        <v>313950.54920000001</v>
      </c>
      <c r="M833" t="s">
        <v>1693</v>
      </c>
      <c r="N833">
        <v>265.83001382792276</v>
      </c>
      <c r="O833">
        <v>323.25154906156132</v>
      </c>
      <c r="P833">
        <v>319.23353836129297</v>
      </c>
      <c r="Q833">
        <v>302.77170041692568</v>
      </c>
      <c r="R833">
        <v>2.3192384030911253</v>
      </c>
      <c r="S833">
        <v>0.10587335587421517</v>
      </c>
      <c r="T833">
        <v>3</v>
      </c>
      <c r="U833">
        <v>994</v>
      </c>
      <c r="V833">
        <v>395.62184808172123</v>
      </c>
      <c r="W833">
        <v>400.66744424501269</v>
      </c>
      <c r="X833">
        <v>475.74893003202271</v>
      </c>
      <c r="Y833">
        <v>424.01274078625227</v>
      </c>
      <c r="Z833">
        <v>2.5426209384854728</v>
      </c>
      <c r="AA833">
        <v>0.10583602435416062</v>
      </c>
      <c r="AB833">
        <v>3</v>
      </c>
      <c r="AC833">
        <v>859</v>
      </c>
      <c r="AD833">
        <f t="shared" si="36"/>
        <v>1.4004371617372893</v>
      </c>
      <c r="AE833">
        <f t="shared" si="37"/>
        <v>0.48587725047142766</v>
      </c>
      <c r="AF833">
        <f t="shared" si="38"/>
        <v>1.897597540462681E-2</v>
      </c>
      <c r="AG833" t="s">
        <v>3027</v>
      </c>
    </row>
    <row r="834" spans="1:33">
      <c r="A834" t="s">
        <v>1694</v>
      </c>
      <c r="B834">
        <v>3</v>
      </c>
      <c r="C834">
        <v>1</v>
      </c>
      <c r="D834">
        <v>9.8697999999999997</v>
      </c>
      <c r="L834">
        <v>46595.49</v>
      </c>
      <c r="M834" t="s">
        <v>1695</v>
      </c>
      <c r="N834">
        <v>339.83654884446213</v>
      </c>
      <c r="O834">
        <v>116.14365005501801</v>
      </c>
      <c r="P834">
        <v>445.35850163961135</v>
      </c>
      <c r="Q834">
        <v>300.44623351303051</v>
      </c>
      <c r="R834">
        <v>2.3158898871050608</v>
      </c>
      <c r="S834">
        <v>0.55951786003886772</v>
      </c>
      <c r="T834">
        <v>3</v>
      </c>
      <c r="U834">
        <v>995</v>
      </c>
      <c r="V834">
        <v>572.25488778161082</v>
      </c>
      <c r="W834">
        <v>442.11625940453945</v>
      </c>
      <c r="X834">
        <v>541.062094908228</v>
      </c>
      <c r="Y834">
        <v>518.47774736479278</v>
      </c>
      <c r="Z834">
        <v>2.6299721535292417</v>
      </c>
      <c r="AA834">
        <v>0.13104754683024483</v>
      </c>
      <c r="AB834">
        <v>3</v>
      </c>
      <c r="AC834">
        <v>787</v>
      </c>
      <c r="AD834">
        <f t="shared" si="36"/>
        <v>1.7256922854461616</v>
      </c>
      <c r="AE834">
        <f t="shared" si="37"/>
        <v>0.78717523517815791</v>
      </c>
      <c r="AF834">
        <f t="shared" si="38"/>
        <v>0.10569118212681827</v>
      </c>
      <c r="AG834" t="s">
        <v>3027</v>
      </c>
    </row>
    <row r="835" spans="1:33">
      <c r="A835" t="s">
        <v>1696</v>
      </c>
      <c r="B835">
        <v>4</v>
      </c>
      <c r="C835">
        <v>1</v>
      </c>
      <c r="D835">
        <v>15.011200000000001</v>
      </c>
      <c r="L835">
        <v>242544.30619999999</v>
      </c>
      <c r="M835" t="s">
        <v>1697</v>
      </c>
      <c r="N835">
        <v>482.84609071243449</v>
      </c>
      <c r="O835">
        <v>31.09468361658551</v>
      </c>
      <c r="P835">
        <v>372.35675033883047</v>
      </c>
      <c r="Q835">
        <v>295.43250822261683</v>
      </c>
      <c r="R835">
        <v>2.3085814048210307</v>
      </c>
      <c r="S835">
        <v>0.79711904337149031</v>
      </c>
      <c r="T835">
        <v>3</v>
      </c>
      <c r="U835">
        <v>996</v>
      </c>
      <c r="V835">
        <v>513.22567832213474</v>
      </c>
      <c r="W835">
        <v>546.26776657352286</v>
      </c>
      <c r="X835">
        <v>75.80976062028688</v>
      </c>
      <c r="Y835">
        <v>378.43440183864806</v>
      </c>
      <c r="Z835">
        <v>2.4932326413252635</v>
      </c>
      <c r="AA835">
        <v>0.69391375759015994</v>
      </c>
      <c r="AB835">
        <v>3</v>
      </c>
      <c r="AC835">
        <v>882</v>
      </c>
      <c r="AD835">
        <f t="shared" ref="AD835:AD883" si="39">(Y835/Q835)</f>
        <v>1.2809504414913166</v>
      </c>
      <c r="AE835">
        <f t="shared" ref="AE835:AE883" si="40">(LOG(AD835,2))</f>
        <v>0.35721466053687584</v>
      </c>
      <c r="AF835">
        <f t="shared" ref="AF835:AF881" si="41">_xlfn.T.TEST(N835:P835,V835:X835,2,2)</f>
        <v>0.70445531206934642</v>
      </c>
      <c r="AG835" t="s">
        <v>3027</v>
      </c>
    </row>
    <row r="836" spans="1:33">
      <c r="A836" t="s">
        <v>1698</v>
      </c>
      <c r="B836">
        <v>1</v>
      </c>
      <c r="C836">
        <v>1</v>
      </c>
      <c r="D836">
        <v>5.2873999999999999</v>
      </c>
      <c r="L836">
        <v>38964.4571</v>
      </c>
      <c r="M836" t="s">
        <v>1699</v>
      </c>
      <c r="N836">
        <v>345.71307460960821</v>
      </c>
      <c r="O836">
        <v>247.40585758491599</v>
      </c>
      <c r="P836">
        <v>289.50869043896563</v>
      </c>
      <c r="Q836">
        <v>294.20920754449662</v>
      </c>
      <c r="R836">
        <v>2.3067793834163632</v>
      </c>
      <c r="S836">
        <v>0.16764222225676384</v>
      </c>
      <c r="T836">
        <v>3</v>
      </c>
      <c r="U836">
        <v>997</v>
      </c>
      <c r="V836">
        <v>280.95152354782095</v>
      </c>
      <c r="W836">
        <v>320.96357381399201</v>
      </c>
      <c r="X836">
        <v>267.52145586972046</v>
      </c>
      <c r="Y836">
        <v>289.81218441051118</v>
      </c>
      <c r="Z836">
        <v>2.3773586722808129</v>
      </c>
      <c r="AA836">
        <v>9.5927822218406178E-2</v>
      </c>
      <c r="AB836">
        <v>3</v>
      </c>
      <c r="AC836">
        <v>941</v>
      </c>
      <c r="AD836">
        <f t="shared" si="39"/>
        <v>0.98505477387780116</v>
      </c>
      <c r="AE836">
        <f t="shared" si="40"/>
        <v>-2.1724147166239001E-2</v>
      </c>
      <c r="AF836">
        <f t="shared" si="41"/>
        <v>0.89949280929928999</v>
      </c>
      <c r="AG836" t="s">
        <v>3027</v>
      </c>
    </row>
    <row r="837" spans="1:33">
      <c r="A837" t="s">
        <v>1700</v>
      </c>
      <c r="B837">
        <v>5</v>
      </c>
      <c r="C837">
        <v>1</v>
      </c>
      <c r="D837">
        <v>17.98</v>
      </c>
      <c r="L837">
        <v>213193.2488</v>
      </c>
      <c r="M837" t="s">
        <v>1701</v>
      </c>
      <c r="N837">
        <v>315.83105304617402</v>
      </c>
      <c r="O837">
        <v>281.44303063082066</v>
      </c>
      <c r="P837">
        <v>277.56337931659965</v>
      </c>
      <c r="Q837">
        <v>291.61248766453144</v>
      </c>
      <c r="R837">
        <v>2.3029292409235329</v>
      </c>
      <c r="S837">
        <v>7.2230812043882903E-2</v>
      </c>
      <c r="T837">
        <v>3</v>
      </c>
      <c r="U837">
        <v>999</v>
      </c>
      <c r="V837">
        <v>103.45354721620151</v>
      </c>
      <c r="W837">
        <v>182.70387826134879</v>
      </c>
      <c r="X837">
        <v>185.45215612692942</v>
      </c>
      <c r="Y837">
        <v>157.2031938681599</v>
      </c>
      <c r="Z837">
        <v>2.1117033972369565</v>
      </c>
      <c r="AA837">
        <v>0.29623340689586053</v>
      </c>
      <c r="AB837">
        <v>3</v>
      </c>
      <c r="AC837">
        <v>1015</v>
      </c>
      <c r="AD837">
        <f t="shared" si="39"/>
        <v>0.53908251710058841</v>
      </c>
      <c r="AE837">
        <f t="shared" si="40"/>
        <v>-0.89142197237320264</v>
      </c>
      <c r="AF837">
        <f t="shared" si="41"/>
        <v>1.0379121514483494E-2</v>
      </c>
      <c r="AG837" t="s">
        <v>3027</v>
      </c>
    </row>
    <row r="838" spans="1:33">
      <c r="A838" t="s">
        <v>1702</v>
      </c>
      <c r="B838">
        <v>1</v>
      </c>
      <c r="C838">
        <v>1</v>
      </c>
      <c r="D838">
        <v>4.9819000000000004</v>
      </c>
      <c r="L838">
        <v>15805.002899999999</v>
      </c>
      <c r="M838" t="s">
        <v>1703</v>
      </c>
      <c r="N838">
        <v>276.88120766203474</v>
      </c>
      <c r="O838">
        <v>217.11693747530509</v>
      </c>
      <c r="P838">
        <v>374.29226155478005</v>
      </c>
      <c r="Q838">
        <v>289.43013556403997</v>
      </c>
      <c r="R838">
        <v>2.2996668711979926</v>
      </c>
      <c r="S838">
        <v>0.27410945351566784</v>
      </c>
      <c r="T838">
        <v>3</v>
      </c>
      <c r="U838">
        <v>1002</v>
      </c>
      <c r="V838">
        <v>388.29281032634827</v>
      </c>
      <c r="W838">
        <v>474.57628571077237</v>
      </c>
      <c r="X838">
        <v>433.96859823021231</v>
      </c>
      <c r="Y838">
        <v>432.27923142244435</v>
      </c>
      <c r="Z838">
        <v>2.5510064025993198</v>
      </c>
      <c r="AA838">
        <v>9.9857996505919769E-2</v>
      </c>
      <c r="AB838">
        <v>3</v>
      </c>
      <c r="AC838">
        <v>852</v>
      </c>
      <c r="AD838">
        <f t="shared" si="39"/>
        <v>1.4935529452730303</v>
      </c>
      <c r="AE838">
        <f t="shared" si="40"/>
        <v>0.57874838095566639</v>
      </c>
      <c r="AF838">
        <f t="shared" si="41"/>
        <v>5.1935990558275726E-2</v>
      </c>
      <c r="AG838" t="s">
        <v>3027</v>
      </c>
    </row>
    <row r="839" spans="1:33">
      <c r="A839" t="s">
        <v>1704</v>
      </c>
      <c r="B839">
        <v>2</v>
      </c>
      <c r="C839">
        <v>1</v>
      </c>
      <c r="D839">
        <v>6.6279000000000003</v>
      </c>
      <c r="L839">
        <v>126927.2687</v>
      </c>
      <c r="M839" t="s">
        <v>1705</v>
      </c>
      <c r="N839">
        <v>344.35150185466233</v>
      </c>
      <c r="O839">
        <v>60.345564461670719</v>
      </c>
      <c r="P839">
        <v>455.7550904771897</v>
      </c>
      <c r="Q839">
        <v>286.81738559784088</v>
      </c>
      <c r="R839">
        <v>2.295728595970699</v>
      </c>
      <c r="S839">
        <v>0.71085908260264319</v>
      </c>
      <c r="T839">
        <v>3</v>
      </c>
      <c r="U839">
        <v>1003</v>
      </c>
      <c r="V839">
        <v>235.02858525763784</v>
      </c>
      <c r="W839">
        <v>268.67552264555053</v>
      </c>
      <c r="X839">
        <v>261.8728160275017</v>
      </c>
      <c r="Y839">
        <v>255.19230797689667</v>
      </c>
      <c r="Z839">
        <v>2.3221096116773792</v>
      </c>
      <c r="AA839">
        <v>6.9713992685638645E-2</v>
      </c>
      <c r="AB839">
        <v>3</v>
      </c>
      <c r="AC839">
        <v>961</v>
      </c>
      <c r="AD839">
        <f t="shared" si="39"/>
        <v>0.88973793358089137</v>
      </c>
      <c r="AE839">
        <f t="shared" si="40"/>
        <v>-0.16854763251453989</v>
      </c>
      <c r="AF839">
        <f t="shared" si="41"/>
        <v>0.80220797075020289</v>
      </c>
      <c r="AG839" t="s">
        <v>3027</v>
      </c>
    </row>
    <row r="840" spans="1:33">
      <c r="A840" t="s">
        <v>1706</v>
      </c>
      <c r="B840">
        <v>4</v>
      </c>
      <c r="C840">
        <v>1</v>
      </c>
      <c r="D840">
        <v>15.3956</v>
      </c>
      <c r="L840">
        <v>60809.239000000001</v>
      </c>
      <c r="M840" t="s">
        <v>1707</v>
      </c>
      <c r="N840">
        <v>316.335860642927</v>
      </c>
      <c r="O840">
        <v>267.25343582017524</v>
      </c>
      <c r="P840">
        <v>268.3669777090434</v>
      </c>
      <c r="Q840">
        <v>283.98542472404853</v>
      </c>
      <c r="R840">
        <v>2.2914191740484879</v>
      </c>
      <c r="S840">
        <v>9.8673483665302777E-2</v>
      </c>
      <c r="T840">
        <v>3</v>
      </c>
      <c r="U840">
        <v>1004</v>
      </c>
      <c r="V840">
        <v>161.80277827112337</v>
      </c>
      <c r="W840">
        <v>271.75613614066123</v>
      </c>
      <c r="X840">
        <v>124.03791496410736</v>
      </c>
      <c r="Y840">
        <v>185.865609791964</v>
      </c>
      <c r="Z840">
        <v>2.184441072842195</v>
      </c>
      <c r="AA840">
        <v>0.41289317674127213</v>
      </c>
      <c r="AB840">
        <v>3</v>
      </c>
      <c r="AC840">
        <v>1004</v>
      </c>
      <c r="AD840">
        <f t="shared" si="39"/>
        <v>0.65448996184424424</v>
      </c>
      <c r="AE840">
        <f t="shared" si="40"/>
        <v>-0.6115570296971149</v>
      </c>
      <c r="AF840">
        <f t="shared" si="41"/>
        <v>0.10600021258676777</v>
      </c>
      <c r="AG840" t="s">
        <v>3027</v>
      </c>
    </row>
    <row r="841" spans="1:33">
      <c r="A841" t="s">
        <v>1708</v>
      </c>
      <c r="B841">
        <v>3</v>
      </c>
      <c r="C841">
        <v>1</v>
      </c>
      <c r="D841">
        <v>10.643000000000001</v>
      </c>
      <c r="L841">
        <v>103228.8593</v>
      </c>
      <c r="M841" t="s">
        <v>1709</v>
      </c>
      <c r="N841">
        <v>302.96481355103822</v>
      </c>
      <c r="O841">
        <v>290.50662105290803</v>
      </c>
      <c r="P841">
        <v>255.11644718941017</v>
      </c>
      <c r="Q841">
        <v>282.86262726445216</v>
      </c>
      <c r="R841">
        <v>2.2896986940115034</v>
      </c>
      <c r="S841">
        <v>8.7756962667065161E-2</v>
      </c>
      <c r="T841">
        <v>3</v>
      </c>
      <c r="U841">
        <v>1005</v>
      </c>
      <c r="V841">
        <v>292.85907319584481</v>
      </c>
      <c r="W841">
        <v>174.0064924922907</v>
      </c>
      <c r="X841">
        <v>120.54507374385943</v>
      </c>
      <c r="Y841">
        <v>195.80354647733165</v>
      </c>
      <c r="Z841">
        <v>2.2070625856286328</v>
      </c>
      <c r="AA841">
        <v>0.45045503385972768</v>
      </c>
      <c r="AB841">
        <v>3</v>
      </c>
      <c r="AC841">
        <v>1001</v>
      </c>
      <c r="AD841">
        <f t="shared" si="39"/>
        <v>0.69222133857320156</v>
      </c>
      <c r="AE841">
        <f t="shared" si="40"/>
        <v>-0.53069467985144025</v>
      </c>
      <c r="AF841">
        <f t="shared" si="41"/>
        <v>0.17517132696927876</v>
      </c>
      <c r="AG841" t="s">
        <v>3027</v>
      </c>
    </row>
    <row r="842" spans="1:33">
      <c r="A842" t="s">
        <v>1710</v>
      </c>
      <c r="B842">
        <v>3</v>
      </c>
      <c r="C842">
        <v>1</v>
      </c>
      <c r="D842">
        <v>14.206</v>
      </c>
      <c r="L842">
        <v>120988.7162</v>
      </c>
      <c r="M842" t="s">
        <v>1711</v>
      </c>
      <c r="N842">
        <v>353.89314501382432</v>
      </c>
      <c r="O842">
        <v>196.31765507117473</v>
      </c>
      <c r="P842">
        <v>292.92766478970429</v>
      </c>
      <c r="Q842">
        <v>281.04615495823447</v>
      </c>
      <c r="R842">
        <v>2.2869007711822951</v>
      </c>
      <c r="S842">
        <v>0.28271805176124482</v>
      </c>
      <c r="T842">
        <v>3</v>
      </c>
      <c r="U842">
        <v>1006</v>
      </c>
      <c r="V842">
        <v>289.98564189986433</v>
      </c>
      <c r="W842">
        <v>348.24001926644945</v>
      </c>
      <c r="X842">
        <v>60.881239558307151</v>
      </c>
      <c r="Y842">
        <v>233.03563357487366</v>
      </c>
      <c r="Z842">
        <v>2.2826643662156103</v>
      </c>
      <c r="AA842">
        <v>0.6518688569463702</v>
      </c>
      <c r="AB842">
        <v>3</v>
      </c>
      <c r="AC842">
        <v>977</v>
      </c>
      <c r="AD842">
        <f t="shared" si="39"/>
        <v>0.8291721109278456</v>
      </c>
      <c r="AE842">
        <f t="shared" si="40"/>
        <v>-0.27025650244237509</v>
      </c>
      <c r="AF842">
        <f t="shared" si="41"/>
        <v>0.65299792656531275</v>
      </c>
      <c r="AG842" t="s">
        <v>3027</v>
      </c>
    </row>
    <row r="843" spans="1:33">
      <c r="A843" t="s">
        <v>1712</v>
      </c>
      <c r="B843">
        <v>6</v>
      </c>
      <c r="C843">
        <v>2</v>
      </c>
      <c r="D843">
        <v>22.222899999999999</v>
      </c>
      <c r="L843">
        <v>154067.48319999999</v>
      </c>
      <c r="M843" t="s">
        <v>1713</v>
      </c>
      <c r="N843">
        <v>421.34160298886428</v>
      </c>
      <c r="O843">
        <v>58.310189946928318</v>
      </c>
      <c r="P843">
        <v>361.04507325841541</v>
      </c>
      <c r="Q843">
        <v>280.23228873140272</v>
      </c>
      <c r="R843">
        <v>2.285641296983643</v>
      </c>
      <c r="S843">
        <v>0.69421135262967015</v>
      </c>
      <c r="T843">
        <v>3</v>
      </c>
      <c r="U843">
        <v>1007</v>
      </c>
      <c r="V843">
        <v>170.96359012764603</v>
      </c>
      <c r="W843">
        <v>229.27878500919132</v>
      </c>
      <c r="X843">
        <v>148.29835430666168</v>
      </c>
      <c r="Y843">
        <v>182.8469098144997</v>
      </c>
      <c r="Z843">
        <v>2.1773296569500271</v>
      </c>
      <c r="AA843">
        <v>0.22848401301381369</v>
      </c>
      <c r="AB843">
        <v>3</v>
      </c>
      <c r="AC843">
        <v>1006</v>
      </c>
      <c r="AD843">
        <f t="shared" si="39"/>
        <v>0.65248337599581518</v>
      </c>
      <c r="AE843">
        <f t="shared" si="40"/>
        <v>-0.61598694979322222</v>
      </c>
      <c r="AF843">
        <f t="shared" si="41"/>
        <v>0.44433800404405494</v>
      </c>
      <c r="AG843" t="s">
        <v>3027</v>
      </c>
    </row>
    <row r="844" spans="1:33">
      <c r="A844" t="s">
        <v>1714</v>
      </c>
      <c r="B844">
        <v>8</v>
      </c>
      <c r="C844">
        <v>1</v>
      </c>
      <c r="D844">
        <v>31.207699999999999</v>
      </c>
      <c r="L844">
        <v>183261.86499999999</v>
      </c>
      <c r="M844" t="s">
        <v>1715</v>
      </c>
      <c r="N844">
        <v>254.96840500411471</v>
      </c>
      <c r="O844">
        <v>323.2031980919549</v>
      </c>
      <c r="P844">
        <v>261.5688943730068</v>
      </c>
      <c r="Q844">
        <v>279.9134991563588</v>
      </c>
      <c r="R844">
        <v>2.2851469665030031</v>
      </c>
      <c r="S844">
        <v>0.13445210442979819</v>
      </c>
      <c r="T844">
        <v>3</v>
      </c>
      <c r="U844">
        <v>1008</v>
      </c>
      <c r="V844">
        <v>266.68162118173404</v>
      </c>
      <c r="W844">
        <v>191.43973961633745</v>
      </c>
      <c r="X844">
        <v>217.74381175617006</v>
      </c>
      <c r="Y844">
        <v>225.28839085141388</v>
      </c>
      <c r="Z844">
        <v>2.2679808449963037</v>
      </c>
      <c r="AA844">
        <v>0.16948988115430352</v>
      </c>
      <c r="AB844">
        <v>3</v>
      </c>
      <c r="AC844">
        <v>983</v>
      </c>
      <c r="AD844">
        <f t="shared" si="39"/>
        <v>0.804850039495839</v>
      </c>
      <c r="AE844">
        <f t="shared" si="40"/>
        <v>-0.31320809107558151</v>
      </c>
      <c r="AF844">
        <f t="shared" si="41"/>
        <v>0.15237353255113295</v>
      </c>
      <c r="AG844" t="s">
        <v>3027</v>
      </c>
    </row>
    <row r="845" spans="1:33">
      <c r="A845" t="s">
        <v>1716</v>
      </c>
      <c r="B845">
        <v>3</v>
      </c>
      <c r="C845">
        <v>1</v>
      </c>
      <c r="D845">
        <v>11.3164</v>
      </c>
      <c r="L845">
        <v>68167.9139</v>
      </c>
      <c r="M845" t="s">
        <v>1717</v>
      </c>
      <c r="N845">
        <v>388.04524855648049</v>
      </c>
      <c r="O845">
        <v>93.822103723129786</v>
      </c>
      <c r="P845">
        <v>357.68729070086277</v>
      </c>
      <c r="Q845">
        <v>279.85154766015768</v>
      </c>
      <c r="R845">
        <v>2.285050836195444</v>
      </c>
      <c r="S845">
        <v>0.57823408983240532</v>
      </c>
      <c r="T845">
        <v>3</v>
      </c>
      <c r="U845">
        <v>1009</v>
      </c>
      <c r="V845">
        <v>190.82709451232517</v>
      </c>
      <c r="W845">
        <v>285.83521859679615</v>
      </c>
      <c r="X845">
        <v>212.50951273819311</v>
      </c>
      <c r="Y845">
        <v>229.72394194910481</v>
      </c>
      <c r="Z845">
        <v>2.2764482919147735</v>
      </c>
      <c r="AA845">
        <v>0.21673159265227271</v>
      </c>
      <c r="AB845">
        <v>3</v>
      </c>
      <c r="AC845">
        <v>980</v>
      </c>
      <c r="AD845">
        <f t="shared" si="39"/>
        <v>0.82087786853361933</v>
      </c>
      <c r="AE845">
        <f t="shared" si="40"/>
        <v>-0.28476050329569796</v>
      </c>
      <c r="AF845">
        <f t="shared" si="41"/>
        <v>0.63509817014234016</v>
      </c>
      <c r="AG845" t="s">
        <v>3027</v>
      </c>
    </row>
    <row r="846" spans="1:33">
      <c r="A846" t="s">
        <v>1718</v>
      </c>
      <c r="B846">
        <v>5</v>
      </c>
      <c r="C846">
        <v>1</v>
      </c>
      <c r="D846">
        <v>19.755600000000001</v>
      </c>
      <c r="L846">
        <v>36422.388899999998</v>
      </c>
      <c r="M846" t="s">
        <v>1719</v>
      </c>
      <c r="N846">
        <v>256.4221743454753</v>
      </c>
      <c r="O846">
        <v>227.70017211388719</v>
      </c>
      <c r="P846">
        <v>348.24406234240985</v>
      </c>
      <c r="Q846">
        <v>277.45546960059085</v>
      </c>
      <c r="R846">
        <v>2.2813164138426796</v>
      </c>
      <c r="S846">
        <v>0.22693490693023044</v>
      </c>
      <c r="T846">
        <v>3</v>
      </c>
      <c r="U846">
        <v>1010</v>
      </c>
      <c r="V846">
        <v>192.78954734822608</v>
      </c>
      <c r="W846">
        <v>131.45535314245117</v>
      </c>
      <c r="X846">
        <v>90.827482135099586</v>
      </c>
      <c r="Y846">
        <v>138.35746087525897</v>
      </c>
      <c r="Z846">
        <v>2.0562446152422686</v>
      </c>
      <c r="AA846">
        <v>0.3709973712359485</v>
      </c>
      <c r="AB846">
        <v>3</v>
      </c>
      <c r="AC846">
        <v>1025</v>
      </c>
      <c r="AD846">
        <f t="shared" si="39"/>
        <v>0.49866546539677348</v>
      </c>
      <c r="AE846">
        <f t="shared" si="40"/>
        <v>-1.0038558008997613</v>
      </c>
      <c r="AF846">
        <f t="shared" si="41"/>
        <v>4.1318583073413455E-2</v>
      </c>
      <c r="AG846" t="s">
        <v>3027</v>
      </c>
    </row>
    <row r="847" spans="1:33">
      <c r="A847" t="s">
        <v>1720</v>
      </c>
      <c r="B847">
        <v>7</v>
      </c>
      <c r="C847">
        <v>1</v>
      </c>
      <c r="D847">
        <v>23.381799999999998</v>
      </c>
      <c r="L847">
        <v>258524.2942</v>
      </c>
      <c r="M847" t="s">
        <v>1721</v>
      </c>
      <c r="N847">
        <v>271.94331398350744</v>
      </c>
      <c r="O847">
        <v>304.1727571584949</v>
      </c>
      <c r="P847">
        <v>254.81158827271759</v>
      </c>
      <c r="Q847">
        <v>276.97588647157329</v>
      </c>
      <c r="R847">
        <v>2.2805650841921756</v>
      </c>
      <c r="S847">
        <v>9.0486031397489119E-2</v>
      </c>
      <c r="T847">
        <v>3</v>
      </c>
      <c r="U847">
        <v>1011</v>
      </c>
      <c r="V847">
        <v>357.35024857619698</v>
      </c>
      <c r="W847">
        <v>339.35950965120418</v>
      </c>
      <c r="X847">
        <v>177.31485524824456</v>
      </c>
      <c r="Y847">
        <v>291.34153782521525</v>
      </c>
      <c r="Z847">
        <v>2.3796444402513166</v>
      </c>
      <c r="AA847">
        <v>0.34035264180684477</v>
      </c>
      <c r="AB847">
        <v>3</v>
      </c>
      <c r="AC847">
        <v>939</v>
      </c>
      <c r="AD847">
        <f t="shared" si="39"/>
        <v>1.0518660723019884</v>
      </c>
      <c r="AE847">
        <f t="shared" si="40"/>
        <v>7.2951026753981824E-2</v>
      </c>
      <c r="AF847">
        <f t="shared" si="41"/>
        <v>0.8197549171862939</v>
      </c>
      <c r="AG847" t="s">
        <v>3027</v>
      </c>
    </row>
    <row r="848" spans="1:33">
      <c r="A848" t="s">
        <v>1722</v>
      </c>
      <c r="B848">
        <v>4</v>
      </c>
      <c r="C848">
        <v>1</v>
      </c>
      <c r="D848">
        <v>20.735099999999999</v>
      </c>
      <c r="L848">
        <v>23574.463899999999</v>
      </c>
      <c r="M848" t="s">
        <v>1723</v>
      </c>
      <c r="N848">
        <v>273.25055953037298</v>
      </c>
      <c r="O848">
        <v>262.08715083623963</v>
      </c>
      <c r="P848">
        <v>288.21760205761831</v>
      </c>
      <c r="Q848">
        <v>274.51843747474368</v>
      </c>
      <c r="R848">
        <v>2.2766946414464893</v>
      </c>
      <c r="S848">
        <v>4.7761030780451706E-2</v>
      </c>
      <c r="T848">
        <v>3</v>
      </c>
      <c r="U848">
        <v>1012</v>
      </c>
      <c r="V848">
        <v>223.09153780734101</v>
      </c>
      <c r="W848">
        <v>300.1583305421442</v>
      </c>
      <c r="X848">
        <v>331.79532949225069</v>
      </c>
      <c r="Y848">
        <v>285.01506594724526</v>
      </c>
      <c r="Z848">
        <v>2.3701098494625148</v>
      </c>
      <c r="AA848">
        <v>0.19617100921918948</v>
      </c>
      <c r="AB848">
        <v>3</v>
      </c>
      <c r="AC848">
        <v>944</v>
      </c>
      <c r="AD848">
        <f t="shared" si="39"/>
        <v>1.0382365154379378</v>
      </c>
      <c r="AE848">
        <f t="shared" si="40"/>
        <v>5.4135134235956603E-2</v>
      </c>
      <c r="AF848">
        <f t="shared" si="41"/>
        <v>0.76739550663539102</v>
      </c>
      <c r="AG848" t="s">
        <v>3027</v>
      </c>
    </row>
    <row r="849" spans="1:33">
      <c r="A849" t="s">
        <v>1724</v>
      </c>
      <c r="B849">
        <v>2</v>
      </c>
      <c r="C849">
        <v>1</v>
      </c>
      <c r="D849">
        <v>11.6021</v>
      </c>
      <c r="L849">
        <v>20191.148499999999</v>
      </c>
      <c r="M849" t="s">
        <v>1725</v>
      </c>
      <c r="N849">
        <v>397.11859388145837</v>
      </c>
      <c r="O849">
        <v>145.2219422963029</v>
      </c>
      <c r="P849">
        <v>279.34015307611713</v>
      </c>
      <c r="Q849">
        <v>273.89356308462612</v>
      </c>
      <c r="R849">
        <v>2.2757049489646435</v>
      </c>
      <c r="S849">
        <v>0.46016642142822861</v>
      </c>
      <c r="T849">
        <v>3</v>
      </c>
      <c r="U849">
        <v>1013</v>
      </c>
      <c r="V849">
        <v>556.37116887191507</v>
      </c>
      <c r="W849">
        <v>543.9613928571606</v>
      </c>
      <c r="X849">
        <v>710.85502418061265</v>
      </c>
      <c r="Y849">
        <v>603.72919530322963</v>
      </c>
      <c r="Z849">
        <v>2.6960842100572595</v>
      </c>
      <c r="AA849">
        <v>0.15401103011553841</v>
      </c>
      <c r="AB849">
        <v>3</v>
      </c>
      <c r="AC849">
        <v>735</v>
      </c>
      <c r="AD849">
        <f t="shared" si="39"/>
        <v>2.2042474766619202</v>
      </c>
      <c r="AE849">
        <f t="shared" si="40"/>
        <v>1.1402862081693252</v>
      </c>
      <c r="AF849">
        <f t="shared" si="41"/>
        <v>2.1818274302569551E-2</v>
      </c>
      <c r="AG849" t="s">
        <v>3027</v>
      </c>
    </row>
    <row r="850" spans="1:33">
      <c r="A850" t="s">
        <v>1726</v>
      </c>
      <c r="B850">
        <v>2</v>
      </c>
      <c r="C850">
        <v>1</v>
      </c>
      <c r="D850">
        <v>6.9790000000000001</v>
      </c>
      <c r="L850">
        <v>175498.12909999999</v>
      </c>
      <c r="M850" t="s">
        <v>1727</v>
      </c>
      <c r="N850">
        <v>293.50008062358563</v>
      </c>
      <c r="O850">
        <v>211.86336671539684</v>
      </c>
      <c r="P850">
        <v>312.07503276579143</v>
      </c>
      <c r="Q850">
        <v>272.47949336825798</v>
      </c>
      <c r="R850">
        <v>2.2734569462903331</v>
      </c>
      <c r="S850">
        <v>0.19564903188139643</v>
      </c>
      <c r="T850">
        <v>3</v>
      </c>
      <c r="U850">
        <v>1014</v>
      </c>
      <c r="V850">
        <v>90.501446367333585</v>
      </c>
      <c r="W850">
        <v>153.27190053596601</v>
      </c>
      <c r="X850">
        <v>0.20364085711306695</v>
      </c>
      <c r="Y850">
        <v>81.325662586804242</v>
      </c>
      <c r="Z850">
        <v>1.8254696422710848</v>
      </c>
      <c r="AA850">
        <v>0.94614120671099033</v>
      </c>
      <c r="AB850">
        <v>3</v>
      </c>
      <c r="AC850">
        <v>1047</v>
      </c>
      <c r="AD850">
        <f t="shared" si="39"/>
        <v>0.29846525909710214</v>
      </c>
      <c r="AE850">
        <f t="shared" si="40"/>
        <v>-1.7443650811366129</v>
      </c>
      <c r="AF850">
        <f t="shared" si="41"/>
        <v>2.4079771078633561E-2</v>
      </c>
      <c r="AG850" t="s">
        <v>3027</v>
      </c>
    </row>
    <row r="851" spans="1:33">
      <c r="A851" t="s">
        <v>1728</v>
      </c>
      <c r="B851">
        <v>1</v>
      </c>
      <c r="C851">
        <v>1</v>
      </c>
      <c r="D851">
        <v>7.516</v>
      </c>
      <c r="L851">
        <v>34628.864399999999</v>
      </c>
      <c r="M851" t="s">
        <v>1729</v>
      </c>
      <c r="N851">
        <v>410.21487071702535</v>
      </c>
      <c r="O851">
        <v>77.215108499370572</v>
      </c>
      <c r="P851">
        <v>325.72218252501409</v>
      </c>
      <c r="Q851">
        <v>271.05072058047</v>
      </c>
      <c r="R851">
        <v>2.2711736893491308</v>
      </c>
      <c r="S851">
        <v>0.63862934615468225</v>
      </c>
      <c r="T851">
        <v>3</v>
      </c>
      <c r="U851">
        <v>1015</v>
      </c>
      <c r="V851">
        <v>449.67226310860804</v>
      </c>
      <c r="W851">
        <v>361.74551788132754</v>
      </c>
      <c r="X851">
        <v>420.88162659017911</v>
      </c>
      <c r="Y851">
        <v>410.76646919337156</v>
      </c>
      <c r="Z851">
        <v>2.5288370169406731</v>
      </c>
      <c r="AA851">
        <v>0.10913164172230155</v>
      </c>
      <c r="AB851">
        <v>3</v>
      </c>
      <c r="AC851">
        <v>866</v>
      </c>
      <c r="AD851">
        <f t="shared" si="39"/>
        <v>1.5154597940698797</v>
      </c>
      <c r="AE851">
        <f t="shared" si="40"/>
        <v>0.59975557718628558</v>
      </c>
      <c r="AF851">
        <f t="shared" si="41"/>
        <v>0.24736905170547116</v>
      </c>
      <c r="AG851" t="s">
        <v>3027</v>
      </c>
    </row>
    <row r="852" spans="1:33">
      <c r="A852" t="s">
        <v>1730</v>
      </c>
      <c r="B852">
        <v>3</v>
      </c>
      <c r="C852">
        <v>1</v>
      </c>
      <c r="D852">
        <v>12.2196</v>
      </c>
      <c r="L852">
        <v>80783.762799999997</v>
      </c>
      <c r="M852" t="s">
        <v>1731</v>
      </c>
      <c r="N852">
        <v>245.35819973670817</v>
      </c>
      <c r="O852">
        <v>338.71403100187115</v>
      </c>
      <c r="P852">
        <v>223.71035063300923</v>
      </c>
      <c r="Q852">
        <v>269.26086045719615</v>
      </c>
      <c r="R852">
        <v>2.2682963524732416</v>
      </c>
      <c r="S852">
        <v>0.22697081171433817</v>
      </c>
      <c r="T852">
        <v>3</v>
      </c>
      <c r="U852">
        <v>1016</v>
      </c>
      <c r="V852">
        <v>84.788758327335813</v>
      </c>
      <c r="W852">
        <v>130.3085307073404</v>
      </c>
      <c r="X852">
        <v>136.79157429657869</v>
      </c>
      <c r="Y852">
        <v>117.29628777708496</v>
      </c>
      <c r="Z852">
        <v>1.9845262996336044</v>
      </c>
      <c r="AA852">
        <v>0.2415963053080101</v>
      </c>
      <c r="AB852">
        <v>3</v>
      </c>
      <c r="AC852">
        <v>1031</v>
      </c>
      <c r="AD852">
        <f t="shared" si="39"/>
        <v>0.43562323754711207</v>
      </c>
      <c r="AE852">
        <f t="shared" si="40"/>
        <v>-1.198847180777888</v>
      </c>
      <c r="AF852">
        <f t="shared" si="41"/>
        <v>1.7434513832896362E-2</v>
      </c>
      <c r="AG852" t="s">
        <v>3027</v>
      </c>
    </row>
    <row r="853" spans="1:33">
      <c r="A853" t="s">
        <v>1732</v>
      </c>
      <c r="B853">
        <v>1</v>
      </c>
      <c r="C853">
        <v>1</v>
      </c>
      <c r="D853">
        <v>3.9767999999999999</v>
      </c>
      <c r="L853">
        <v>35849.560700000002</v>
      </c>
      <c r="M853" t="s">
        <v>1733</v>
      </c>
      <c r="N853">
        <v>438.66557249551033</v>
      </c>
      <c r="O853">
        <v>57.220942555582219</v>
      </c>
      <c r="P853">
        <v>286.61850434867296</v>
      </c>
      <c r="Q853">
        <v>260.83500646658848</v>
      </c>
      <c r="R853">
        <v>2.2544890004732583</v>
      </c>
      <c r="S853">
        <v>0.7361932845844239</v>
      </c>
      <c r="T853">
        <v>3</v>
      </c>
      <c r="U853">
        <v>1019</v>
      </c>
      <c r="V853">
        <v>129.55124355350873</v>
      </c>
      <c r="W853">
        <v>90.032533399846074</v>
      </c>
      <c r="X853">
        <v>181.61092492057765</v>
      </c>
      <c r="Y853">
        <v>133.73156729131082</v>
      </c>
      <c r="Z853">
        <v>2.0414759663924658</v>
      </c>
      <c r="AA853">
        <v>0.34346482057393352</v>
      </c>
      <c r="AB853">
        <v>3</v>
      </c>
      <c r="AC853">
        <v>1027</v>
      </c>
      <c r="AD853">
        <f t="shared" si="39"/>
        <v>0.51270559539883342</v>
      </c>
      <c r="AE853">
        <f t="shared" si="40"/>
        <v>-0.96379745225240876</v>
      </c>
      <c r="AF853">
        <f t="shared" si="41"/>
        <v>0.32731568185575927</v>
      </c>
      <c r="AG853" t="s">
        <v>3027</v>
      </c>
    </row>
    <row r="854" spans="1:33">
      <c r="A854" t="s">
        <v>1734</v>
      </c>
      <c r="B854">
        <v>5</v>
      </c>
      <c r="C854">
        <v>1</v>
      </c>
      <c r="D854">
        <v>18.907800000000002</v>
      </c>
      <c r="L854">
        <v>41473.9378</v>
      </c>
      <c r="M854" t="s">
        <v>1735</v>
      </c>
      <c r="N854">
        <v>314.32976189323819</v>
      </c>
      <c r="O854">
        <v>208.13841613903855</v>
      </c>
      <c r="P854">
        <v>243.62927317361687</v>
      </c>
      <c r="Q854">
        <v>255.3658170686312</v>
      </c>
      <c r="R854">
        <v>2.2452858859032561</v>
      </c>
      <c r="S854">
        <v>0.21169546242370635</v>
      </c>
      <c r="T854">
        <v>3</v>
      </c>
      <c r="U854">
        <v>1021</v>
      </c>
      <c r="V854">
        <v>142.15038863041102</v>
      </c>
      <c r="W854">
        <v>48.578436947492847</v>
      </c>
      <c r="X854">
        <v>95.571898149986851</v>
      </c>
      <c r="Y854">
        <v>95.433574575963547</v>
      </c>
      <c r="Z854">
        <v>1.8949432231020034</v>
      </c>
      <c r="AA854">
        <v>0.4902481061579812</v>
      </c>
      <c r="AB854">
        <v>3</v>
      </c>
      <c r="AC854">
        <v>1039</v>
      </c>
      <c r="AD854">
        <f t="shared" si="39"/>
        <v>0.37371319181030077</v>
      </c>
      <c r="AE854">
        <f t="shared" si="40"/>
        <v>-1.4199966041593566</v>
      </c>
      <c r="AF854">
        <f t="shared" si="41"/>
        <v>1.7923309985214991E-2</v>
      </c>
      <c r="AG854" t="s">
        <v>3027</v>
      </c>
    </row>
    <row r="855" spans="1:33">
      <c r="A855" t="s">
        <v>1736</v>
      </c>
      <c r="B855">
        <v>1</v>
      </c>
      <c r="C855">
        <v>1</v>
      </c>
      <c r="D855">
        <v>5.5115999999999996</v>
      </c>
      <c r="L855">
        <v>35793.075599999996</v>
      </c>
      <c r="M855" t="s">
        <v>1737</v>
      </c>
      <c r="N855">
        <v>294.56526902437594</v>
      </c>
      <c r="O855">
        <v>85.934926456167119</v>
      </c>
      <c r="P855">
        <v>352.37197180205675</v>
      </c>
      <c r="Q855">
        <v>244.29072242753324</v>
      </c>
      <c r="R855">
        <v>2.2260300970013254</v>
      </c>
      <c r="S855">
        <v>0.57371336899165537</v>
      </c>
      <c r="T855">
        <v>3</v>
      </c>
      <c r="U855">
        <v>1022</v>
      </c>
      <c r="V855">
        <v>0</v>
      </c>
      <c r="W855">
        <v>26.558813907224966</v>
      </c>
      <c r="X855">
        <v>150.44480499370036</v>
      </c>
      <c r="Y855">
        <v>88.501809450462645</v>
      </c>
      <c r="Z855">
        <v>1.8621941820546672</v>
      </c>
      <c r="AA855">
        <v>0.98981732616773055</v>
      </c>
      <c r="AB855">
        <v>2</v>
      </c>
      <c r="AC855">
        <v>1043</v>
      </c>
      <c r="AD855">
        <f t="shared" si="39"/>
        <v>0.36228068168538802</v>
      </c>
      <c r="AE855">
        <f t="shared" si="40"/>
        <v>-1.4648202175525786</v>
      </c>
      <c r="AF855">
        <f t="shared" si="41"/>
        <v>0.11787177344401024</v>
      </c>
      <c r="AG855" t="s">
        <v>3027</v>
      </c>
    </row>
    <row r="856" spans="1:33">
      <c r="A856" t="s">
        <v>1738</v>
      </c>
      <c r="B856">
        <v>3</v>
      </c>
      <c r="C856">
        <v>1</v>
      </c>
      <c r="D856">
        <v>11.4617</v>
      </c>
      <c r="L856">
        <v>77473.294099999999</v>
      </c>
      <c r="M856" t="s">
        <v>1739</v>
      </c>
      <c r="N856">
        <v>66.590154981542454</v>
      </c>
      <c r="O856">
        <v>247.54592953067305</v>
      </c>
      <c r="P856">
        <v>400.94584673135887</v>
      </c>
      <c r="Q856">
        <v>238.36064374785812</v>
      </c>
      <c r="R856">
        <v>2.2153576728383952</v>
      </c>
      <c r="S856">
        <v>0.70215865806183431</v>
      </c>
      <c r="T856">
        <v>3</v>
      </c>
      <c r="U856">
        <v>1023</v>
      </c>
      <c r="V856">
        <v>243.4084248248721</v>
      </c>
      <c r="W856">
        <v>0</v>
      </c>
      <c r="X856">
        <v>0</v>
      </c>
      <c r="Y856">
        <v>243.4084248248721</v>
      </c>
      <c r="Z856">
        <v>2.3015776378691029</v>
      </c>
      <c r="AB856">
        <v>1</v>
      </c>
      <c r="AC856">
        <v>970</v>
      </c>
      <c r="AD856">
        <f t="shared" si="39"/>
        <v>1.0211770743594468</v>
      </c>
      <c r="AE856">
        <f t="shared" si="40"/>
        <v>3.0233054413486546E-2</v>
      </c>
      <c r="AF856">
        <f t="shared" si="41"/>
        <v>0.28073307106212247</v>
      </c>
      <c r="AG856" t="s">
        <v>3027</v>
      </c>
    </row>
    <row r="857" spans="1:33">
      <c r="A857" t="s">
        <v>1740</v>
      </c>
      <c r="B857">
        <v>4</v>
      </c>
      <c r="C857">
        <v>2</v>
      </c>
      <c r="D857">
        <v>14.382300000000001</v>
      </c>
      <c r="L857">
        <v>129699.3985</v>
      </c>
      <c r="M857" t="s">
        <v>1741</v>
      </c>
      <c r="N857">
        <v>284.57129302165902</v>
      </c>
      <c r="O857">
        <v>185.37368864081031</v>
      </c>
      <c r="P857">
        <v>223.45426851557656</v>
      </c>
      <c r="Q857">
        <v>231.13308339268193</v>
      </c>
      <c r="R857">
        <v>2.2019852361391536</v>
      </c>
      <c r="S857">
        <v>0.21651000526658296</v>
      </c>
      <c r="T857">
        <v>3</v>
      </c>
      <c r="U857">
        <v>1026</v>
      </c>
      <c r="V857">
        <v>206.96898846815532</v>
      </c>
      <c r="W857">
        <v>168.16836381603571</v>
      </c>
      <c r="X857">
        <v>165.92024673886687</v>
      </c>
      <c r="Y857">
        <v>180.35253300768596</v>
      </c>
      <c r="Z857">
        <v>2.1713642782215477</v>
      </c>
      <c r="AA857">
        <v>0.12796004179099479</v>
      </c>
      <c r="AB857">
        <v>3</v>
      </c>
      <c r="AC857">
        <v>1008</v>
      </c>
      <c r="AD857">
        <f t="shared" si="39"/>
        <v>0.78029735233219422</v>
      </c>
      <c r="AE857">
        <f t="shared" si="40"/>
        <v>-0.35790409016108554</v>
      </c>
      <c r="AF857">
        <f t="shared" si="41"/>
        <v>0.1857116907056941</v>
      </c>
      <c r="AG857" t="s">
        <v>3027</v>
      </c>
    </row>
    <row r="858" spans="1:33">
      <c r="A858" t="s">
        <v>1742</v>
      </c>
      <c r="B858">
        <v>5</v>
      </c>
      <c r="C858">
        <v>2</v>
      </c>
      <c r="D858">
        <v>26.2681</v>
      </c>
      <c r="L858">
        <v>20730.902300000002</v>
      </c>
      <c r="M858" t="s">
        <v>1743</v>
      </c>
      <c r="N858">
        <v>224.52178739054833</v>
      </c>
      <c r="O858">
        <v>236.29453368434031</v>
      </c>
      <c r="P858">
        <v>210.86175371748368</v>
      </c>
      <c r="Q858">
        <v>223.89269159745746</v>
      </c>
      <c r="R858">
        <v>2.1881630405528933</v>
      </c>
      <c r="S858">
        <v>5.6848909858215682E-2</v>
      </c>
      <c r="T858">
        <v>3</v>
      </c>
      <c r="U858">
        <v>1028</v>
      </c>
      <c r="V858">
        <v>149.70805467858975</v>
      </c>
      <c r="W858">
        <v>154.02627448195469</v>
      </c>
      <c r="X858">
        <v>165.26183753832717</v>
      </c>
      <c r="Y858">
        <v>156.33205556629053</v>
      </c>
      <c r="Z858">
        <v>2.1092900703035511</v>
      </c>
      <c r="AA858">
        <v>5.1359691949108895E-2</v>
      </c>
      <c r="AB858">
        <v>3</v>
      </c>
      <c r="AC858">
        <v>1016</v>
      </c>
      <c r="AD858">
        <f t="shared" si="39"/>
        <v>0.69824546058593118</v>
      </c>
      <c r="AE858">
        <f t="shared" si="40"/>
        <v>-0.51819380556073169</v>
      </c>
      <c r="AF858">
        <f t="shared" si="41"/>
        <v>1.4747868313595381E-3</v>
      </c>
      <c r="AG858" t="s">
        <v>3027</v>
      </c>
    </row>
    <row r="859" spans="1:33">
      <c r="A859" t="s">
        <v>1744</v>
      </c>
      <c r="B859">
        <v>3</v>
      </c>
      <c r="C859">
        <v>1</v>
      </c>
      <c r="D859">
        <v>12.110900000000001</v>
      </c>
      <c r="L859">
        <v>57926.356</v>
      </c>
      <c r="M859" t="s">
        <v>1745</v>
      </c>
      <c r="N859">
        <v>163.21076187924473</v>
      </c>
      <c r="O859">
        <v>270.98222064384294</v>
      </c>
      <c r="P859">
        <v>235.52121322248189</v>
      </c>
      <c r="Q859">
        <v>223.23806524852318</v>
      </c>
      <c r="R859">
        <v>2.1868913731051585</v>
      </c>
      <c r="S859">
        <v>0.24604076580703643</v>
      </c>
      <c r="T859">
        <v>3</v>
      </c>
      <c r="U859">
        <v>1029</v>
      </c>
      <c r="V859">
        <v>91.764237284213337</v>
      </c>
      <c r="W859">
        <v>154.99781505877473</v>
      </c>
      <c r="X859">
        <v>187.87410818686743</v>
      </c>
      <c r="Y859">
        <v>144.87872017661849</v>
      </c>
      <c r="Z859">
        <v>2.0762466328345286</v>
      </c>
      <c r="AA859">
        <v>0.33716100727202614</v>
      </c>
      <c r="AB859">
        <v>3</v>
      </c>
      <c r="AC859">
        <v>1020</v>
      </c>
      <c r="AD859">
        <f t="shared" si="39"/>
        <v>0.64898752824850925</v>
      </c>
      <c r="AE859">
        <f t="shared" si="40"/>
        <v>-0.62373734101874689</v>
      </c>
      <c r="AF859">
        <f t="shared" si="41"/>
        <v>0.13855815750739298</v>
      </c>
      <c r="AG859" t="s">
        <v>3027</v>
      </c>
    </row>
    <row r="860" spans="1:33">
      <c r="A860" t="s">
        <v>1746</v>
      </c>
      <c r="B860">
        <v>4</v>
      </c>
      <c r="C860">
        <v>1</v>
      </c>
      <c r="D860">
        <v>15.0025</v>
      </c>
      <c r="L860">
        <v>110193.3817</v>
      </c>
      <c r="M860" t="s">
        <v>1747</v>
      </c>
      <c r="N860">
        <v>273.38013602266773</v>
      </c>
      <c r="O860">
        <v>216.43642703191188</v>
      </c>
      <c r="P860">
        <v>165.95747713914517</v>
      </c>
      <c r="Q860">
        <v>218.59134673124163</v>
      </c>
      <c r="R860">
        <v>2.1777560889223802</v>
      </c>
      <c r="S860">
        <v>0.24586399027973227</v>
      </c>
      <c r="T860">
        <v>3</v>
      </c>
      <c r="U860">
        <v>1030</v>
      </c>
      <c r="V860">
        <v>236.96044711662145</v>
      </c>
      <c r="W860">
        <v>144.97604084941892</v>
      </c>
      <c r="X860">
        <v>186.50343265484921</v>
      </c>
      <c r="Y860">
        <v>189.4799735402965</v>
      </c>
      <c r="Z860">
        <v>2.1928053473728117</v>
      </c>
      <c r="AA860">
        <v>0.24310951953995061</v>
      </c>
      <c r="AB860">
        <v>3</v>
      </c>
      <c r="AC860">
        <v>1003</v>
      </c>
      <c r="AD860">
        <f t="shared" si="39"/>
        <v>0.86682284716998603</v>
      </c>
      <c r="AE860">
        <f t="shared" si="40"/>
        <v>-0.2061909153085168</v>
      </c>
      <c r="AF860">
        <f t="shared" si="41"/>
        <v>0.51559764582974388</v>
      </c>
      <c r="AG860" t="s">
        <v>3027</v>
      </c>
    </row>
    <row r="861" spans="1:33">
      <c r="A861" t="s">
        <v>1748</v>
      </c>
      <c r="B861">
        <v>1</v>
      </c>
      <c r="C861">
        <v>1</v>
      </c>
      <c r="D861">
        <v>3.7808999999999999</v>
      </c>
      <c r="L861">
        <v>32873.563699999999</v>
      </c>
      <c r="M861" t="s">
        <v>1749</v>
      </c>
      <c r="N861">
        <v>242.15581435559659</v>
      </c>
      <c r="O861">
        <v>171.55393527023264</v>
      </c>
      <c r="P861">
        <v>236.80314765480168</v>
      </c>
      <c r="Q861">
        <v>216.83763242687695</v>
      </c>
      <c r="R861">
        <v>2.1742577798989005</v>
      </c>
      <c r="S861">
        <v>0.18127872047267829</v>
      </c>
      <c r="T861">
        <v>3</v>
      </c>
      <c r="U861">
        <v>1031</v>
      </c>
      <c r="V861">
        <v>145.67106413753061</v>
      </c>
      <c r="W861">
        <v>102.07646384509441</v>
      </c>
      <c r="X861">
        <v>195.82306055205825</v>
      </c>
      <c r="Y861">
        <v>147.85686284489441</v>
      </c>
      <c r="Z861">
        <v>2.0850835192732817</v>
      </c>
      <c r="AA861">
        <v>0.31727648615292053</v>
      </c>
      <c r="AB861">
        <v>3</v>
      </c>
      <c r="AC861">
        <v>1018</v>
      </c>
      <c r="AD861">
        <f t="shared" si="39"/>
        <v>0.68187823852372775</v>
      </c>
      <c r="AE861">
        <f t="shared" si="40"/>
        <v>-0.55241395147527628</v>
      </c>
      <c r="AF861">
        <f t="shared" si="41"/>
        <v>0.12265258249079874</v>
      </c>
      <c r="AG861" t="s">
        <v>3027</v>
      </c>
    </row>
    <row r="862" spans="1:33">
      <c r="A862" t="s">
        <v>1750</v>
      </c>
      <c r="B862">
        <v>3</v>
      </c>
      <c r="C862">
        <v>1</v>
      </c>
      <c r="D862">
        <v>16.5246</v>
      </c>
      <c r="L862">
        <v>81163.753599999996</v>
      </c>
      <c r="M862" t="s">
        <v>1751</v>
      </c>
      <c r="N862">
        <v>160.02588363613972</v>
      </c>
      <c r="O862">
        <v>192.68326746986696</v>
      </c>
      <c r="P862">
        <v>289.2898428051293</v>
      </c>
      <c r="Q862">
        <v>213.9996646370453</v>
      </c>
      <c r="R862">
        <v>2.1685362159302746</v>
      </c>
      <c r="S862">
        <v>0.31409720789497086</v>
      </c>
      <c r="T862">
        <v>3</v>
      </c>
      <c r="U862">
        <v>1032</v>
      </c>
      <c r="V862">
        <v>136.99110299633202</v>
      </c>
      <c r="W862">
        <v>128.32813935815585</v>
      </c>
      <c r="X862">
        <v>269.03820273213717</v>
      </c>
      <c r="Y862">
        <v>178.11914836220834</v>
      </c>
      <c r="Z862">
        <v>2.1659526419433908</v>
      </c>
      <c r="AA862">
        <v>0.44272197267156782</v>
      </c>
      <c r="AB862">
        <v>3</v>
      </c>
      <c r="AC862">
        <v>1010</v>
      </c>
      <c r="AD862">
        <f t="shared" si="39"/>
        <v>0.83233377334636383</v>
      </c>
      <c r="AE862">
        <f t="shared" si="40"/>
        <v>-0.26476591677447525</v>
      </c>
      <c r="AF862">
        <f t="shared" si="41"/>
        <v>0.58097843397304882</v>
      </c>
      <c r="AG862" t="s">
        <v>3027</v>
      </c>
    </row>
    <row r="863" spans="1:33">
      <c r="A863" t="s">
        <v>1752</v>
      </c>
      <c r="B863">
        <v>3</v>
      </c>
      <c r="C863">
        <v>2</v>
      </c>
      <c r="D863">
        <v>13.149100000000001</v>
      </c>
      <c r="L863">
        <v>63623.226300000002</v>
      </c>
      <c r="M863" t="s">
        <v>1753</v>
      </c>
      <c r="N863">
        <v>127.06384067427787</v>
      </c>
      <c r="O863">
        <v>250.29385864985514</v>
      </c>
      <c r="P863">
        <v>254.39056202485784</v>
      </c>
      <c r="Q863">
        <v>210.58275378299695</v>
      </c>
      <c r="R863">
        <v>2.1615459238123798</v>
      </c>
      <c r="S863">
        <v>0.34361075499138627</v>
      </c>
      <c r="T863">
        <v>3</v>
      </c>
      <c r="U863">
        <v>1033</v>
      </c>
      <c r="V863">
        <v>153.59394913785403</v>
      </c>
      <c r="W863">
        <v>95.057900776364349</v>
      </c>
      <c r="X863">
        <v>135.43751403887634</v>
      </c>
      <c r="Y863">
        <v>128.0297879843649</v>
      </c>
      <c r="Z863">
        <v>2.0225530582687727</v>
      </c>
      <c r="AA863">
        <v>0.23403038886778535</v>
      </c>
      <c r="AB863">
        <v>3</v>
      </c>
      <c r="AC863">
        <v>1028</v>
      </c>
      <c r="AD863">
        <f t="shared" si="39"/>
        <v>0.60797850576262336</v>
      </c>
      <c r="AE863">
        <f t="shared" si="40"/>
        <v>-0.71790777480043544</v>
      </c>
      <c r="AF863">
        <f t="shared" si="41"/>
        <v>0.14192824437024029</v>
      </c>
      <c r="AG863" t="s">
        <v>3027</v>
      </c>
    </row>
    <row r="864" spans="1:33">
      <c r="A864" t="s">
        <v>1754</v>
      </c>
      <c r="B864">
        <v>3</v>
      </c>
      <c r="C864">
        <v>1</v>
      </c>
      <c r="D864">
        <v>12.6937</v>
      </c>
      <c r="L864">
        <v>35683.157200000001</v>
      </c>
      <c r="M864" t="s">
        <v>1755</v>
      </c>
      <c r="N864">
        <v>294.45455016285376</v>
      </c>
      <c r="O864">
        <v>120.96007225485815</v>
      </c>
      <c r="P864">
        <v>215.94081021653886</v>
      </c>
      <c r="Q864">
        <v>210.45181087808356</v>
      </c>
      <c r="R864">
        <v>2.1612757902525495</v>
      </c>
      <c r="S864">
        <v>0.41281368039436639</v>
      </c>
      <c r="T864">
        <v>3</v>
      </c>
      <c r="U864">
        <v>1034</v>
      </c>
      <c r="V864">
        <v>48.420816409772499</v>
      </c>
      <c r="W864">
        <v>14.56299597886481</v>
      </c>
      <c r="X864">
        <v>85.483455339508609</v>
      </c>
      <c r="Y864">
        <v>49.489089242715302</v>
      </c>
      <c r="Z864">
        <v>1.6097514934427386</v>
      </c>
      <c r="AA864">
        <v>0.71677003340058354</v>
      </c>
      <c r="AB864">
        <v>3</v>
      </c>
      <c r="AC864">
        <v>1060</v>
      </c>
      <c r="AD864">
        <f t="shared" si="39"/>
        <v>0.23515639535829289</v>
      </c>
      <c r="AE864">
        <f t="shared" si="40"/>
        <v>-2.0883075263477333</v>
      </c>
      <c r="AF864">
        <f t="shared" si="41"/>
        <v>4.1104981777978743E-2</v>
      </c>
      <c r="AG864" t="s">
        <v>3027</v>
      </c>
    </row>
    <row r="865" spans="1:33">
      <c r="A865" t="s">
        <v>1756</v>
      </c>
      <c r="B865">
        <v>4</v>
      </c>
      <c r="C865">
        <v>2</v>
      </c>
      <c r="D865">
        <v>20.432099999999998</v>
      </c>
      <c r="L865">
        <v>16661.806499999999</v>
      </c>
      <c r="M865" t="s">
        <v>1757</v>
      </c>
      <c r="N865">
        <v>278.89679800256499</v>
      </c>
      <c r="O865">
        <v>96.912475819710806</v>
      </c>
      <c r="P865">
        <v>238.79682945921394</v>
      </c>
      <c r="Q865">
        <v>204.86870109382991</v>
      </c>
      <c r="R865">
        <v>2.149598737109657</v>
      </c>
      <c r="S865">
        <v>0.46673100404990853</v>
      </c>
      <c r="T865">
        <v>3</v>
      </c>
      <c r="U865">
        <v>1035</v>
      </c>
      <c r="V865">
        <v>330.11354811659038</v>
      </c>
      <c r="W865">
        <v>245.19480782912149</v>
      </c>
      <c r="X865">
        <v>400.01999680559453</v>
      </c>
      <c r="Y865">
        <v>325.10945091710215</v>
      </c>
      <c r="Z865">
        <v>2.427271626564091</v>
      </c>
      <c r="AA865">
        <v>0.23848523093114968</v>
      </c>
      <c r="AB865">
        <v>3</v>
      </c>
      <c r="AC865">
        <v>922</v>
      </c>
      <c r="AD865">
        <f t="shared" si="39"/>
        <v>1.5869161525469033</v>
      </c>
      <c r="AE865">
        <f t="shared" si="40"/>
        <v>0.66622590290501094</v>
      </c>
      <c r="AF865">
        <f t="shared" si="41"/>
        <v>0.16594694111084635</v>
      </c>
      <c r="AG865" t="s">
        <v>3027</v>
      </c>
    </row>
    <row r="866" spans="1:33">
      <c r="A866" t="s">
        <v>1758</v>
      </c>
      <c r="B866">
        <v>4</v>
      </c>
      <c r="C866">
        <v>2</v>
      </c>
      <c r="D866">
        <v>15.998799999999999</v>
      </c>
      <c r="L866">
        <v>124863.04760000001</v>
      </c>
      <c r="M866" t="s">
        <v>1759</v>
      </c>
      <c r="N866">
        <v>163.18062534196326</v>
      </c>
      <c r="O866">
        <v>24.56673726450747</v>
      </c>
      <c r="P866">
        <v>394.72713946926115</v>
      </c>
      <c r="Q866">
        <v>194.15816735857732</v>
      </c>
      <c r="R866">
        <v>2.12627878724851</v>
      </c>
      <c r="S866">
        <v>0.96320646988329106</v>
      </c>
      <c r="T866">
        <v>3</v>
      </c>
      <c r="U866">
        <v>1036</v>
      </c>
      <c r="V866">
        <v>681.14833797061658</v>
      </c>
      <c r="W866">
        <v>803.81742177304</v>
      </c>
      <c r="X866">
        <v>651.64846233572905</v>
      </c>
      <c r="Y866">
        <v>712.20474069312854</v>
      </c>
      <c r="Z866">
        <v>2.7678468921329018</v>
      </c>
      <c r="AA866">
        <v>0.11330779216898842</v>
      </c>
      <c r="AB866">
        <v>3</v>
      </c>
      <c r="AC866">
        <v>690</v>
      </c>
      <c r="AD866">
        <f t="shared" si="39"/>
        <v>3.6681678158704845</v>
      </c>
      <c r="AE866">
        <f t="shared" si="40"/>
        <v>1.8750596426368762</v>
      </c>
      <c r="AF866">
        <f t="shared" si="41"/>
        <v>1.1643081498741279E-2</v>
      </c>
      <c r="AG866" t="s">
        <v>3027</v>
      </c>
    </row>
    <row r="867" spans="1:33">
      <c r="A867" t="s">
        <v>1760</v>
      </c>
      <c r="B867">
        <v>4</v>
      </c>
      <c r="C867">
        <v>1</v>
      </c>
      <c r="D867">
        <v>13.8673</v>
      </c>
      <c r="L867">
        <v>158892.9981</v>
      </c>
      <c r="M867" t="s">
        <v>1761</v>
      </c>
      <c r="N867">
        <v>187.98337444942806</v>
      </c>
      <c r="O867">
        <v>94.175465539795155</v>
      </c>
      <c r="P867">
        <v>288.82962621197601</v>
      </c>
      <c r="Q867">
        <v>190.32948873373306</v>
      </c>
      <c r="R867">
        <v>2.1176292041659113</v>
      </c>
      <c r="S867">
        <v>0.51147242861492848</v>
      </c>
      <c r="T867">
        <v>3</v>
      </c>
      <c r="U867">
        <v>1037</v>
      </c>
      <c r="V867">
        <v>248.20076621555015</v>
      </c>
      <c r="W867">
        <v>373.29931777874771</v>
      </c>
      <c r="X867">
        <v>283.11057069585388</v>
      </c>
      <c r="Y867">
        <v>301.53688489671725</v>
      </c>
      <c r="Z867">
        <v>2.3945824758934195</v>
      </c>
      <c r="AA867">
        <v>0.21407914658011865</v>
      </c>
      <c r="AB867">
        <v>3</v>
      </c>
      <c r="AC867">
        <v>931</v>
      </c>
      <c r="AD867">
        <f t="shared" si="39"/>
        <v>1.5842888398579213</v>
      </c>
      <c r="AE867">
        <f t="shared" si="40"/>
        <v>0.66383538456035729</v>
      </c>
      <c r="AF867">
        <f t="shared" si="41"/>
        <v>0.17448744144622658</v>
      </c>
      <c r="AG867" t="s">
        <v>3027</v>
      </c>
    </row>
    <row r="868" spans="1:33">
      <c r="A868" t="s">
        <v>1762</v>
      </c>
      <c r="B868">
        <v>2</v>
      </c>
      <c r="C868">
        <v>2</v>
      </c>
      <c r="D868">
        <v>9.8492999999999995</v>
      </c>
      <c r="L868">
        <v>48894.777099999999</v>
      </c>
      <c r="M868" t="s">
        <v>1763</v>
      </c>
      <c r="N868">
        <v>237.37272678936665</v>
      </c>
      <c r="O868">
        <v>118.68260334157564</v>
      </c>
      <c r="P868">
        <v>198.23710649328609</v>
      </c>
      <c r="Q868">
        <v>184.76414554140945</v>
      </c>
      <c r="R868">
        <v>2.1047408210932725</v>
      </c>
      <c r="S868">
        <v>0.32734278943972522</v>
      </c>
      <c r="T868">
        <v>3</v>
      </c>
      <c r="U868">
        <v>1040</v>
      </c>
      <c r="V868">
        <v>141.80514677226509</v>
      </c>
      <c r="W868">
        <v>51.698122425619509</v>
      </c>
      <c r="X868">
        <v>101.80930639461378</v>
      </c>
      <c r="Y868">
        <v>98.437525197499468</v>
      </c>
      <c r="Z868">
        <v>1.9084027186014558</v>
      </c>
      <c r="AA868">
        <v>0.45864665217636302</v>
      </c>
      <c r="AB868">
        <v>3</v>
      </c>
      <c r="AC868">
        <v>1037</v>
      </c>
      <c r="AD868">
        <f t="shared" si="39"/>
        <v>0.53277395843793507</v>
      </c>
      <c r="AE868">
        <f t="shared" si="40"/>
        <v>-0.9084045285266662</v>
      </c>
      <c r="AF868">
        <f t="shared" si="41"/>
        <v>0.11865112471433335</v>
      </c>
      <c r="AG868" t="s">
        <v>3027</v>
      </c>
    </row>
    <row r="869" spans="1:33">
      <c r="A869" t="s">
        <v>1764</v>
      </c>
      <c r="B869">
        <v>3</v>
      </c>
      <c r="C869">
        <v>1</v>
      </c>
      <c r="D869">
        <v>13.891999999999999</v>
      </c>
      <c r="L869">
        <v>47050.838799999998</v>
      </c>
      <c r="M869" t="s">
        <v>1765</v>
      </c>
      <c r="N869">
        <v>213.50323033763524</v>
      </c>
      <c r="O869">
        <v>179.81909074131784</v>
      </c>
      <c r="P869">
        <v>160.67466207480993</v>
      </c>
      <c r="Q869">
        <v>184.66566105125438</v>
      </c>
      <c r="R869">
        <v>2.1045092681926816</v>
      </c>
      <c r="S869">
        <v>0.14483298482464471</v>
      </c>
      <c r="T869">
        <v>3</v>
      </c>
      <c r="U869">
        <v>1041</v>
      </c>
      <c r="V869">
        <v>282.29228090479455</v>
      </c>
      <c r="W869">
        <v>242.29974159822351</v>
      </c>
      <c r="X869">
        <v>238.02522880892275</v>
      </c>
      <c r="Y869">
        <v>254.20575043731361</v>
      </c>
      <c r="Z869">
        <v>2.3204274025517742</v>
      </c>
      <c r="AA869">
        <v>9.6053554700564939E-2</v>
      </c>
      <c r="AB869">
        <v>3</v>
      </c>
      <c r="AC869">
        <v>962</v>
      </c>
      <c r="AD869">
        <f t="shared" si="39"/>
        <v>1.3765729318065161</v>
      </c>
      <c r="AE869">
        <f t="shared" si="40"/>
        <v>0.46108104696090835</v>
      </c>
      <c r="AF869">
        <f t="shared" si="41"/>
        <v>2.9217992181135539E-2</v>
      </c>
      <c r="AG869" t="s">
        <v>3027</v>
      </c>
    </row>
    <row r="870" spans="1:33">
      <c r="A870" t="s">
        <v>1766</v>
      </c>
      <c r="B870">
        <v>8</v>
      </c>
      <c r="C870">
        <v>1</v>
      </c>
      <c r="D870">
        <v>25.424499999999998</v>
      </c>
      <c r="L870">
        <v>296647.91970000003</v>
      </c>
      <c r="M870" t="s">
        <v>1767</v>
      </c>
      <c r="N870">
        <v>181.57422458519341</v>
      </c>
      <c r="O870">
        <v>191.31889236077257</v>
      </c>
      <c r="P870">
        <v>177.07491805840786</v>
      </c>
      <c r="Q870">
        <v>183.32267833479128</v>
      </c>
      <c r="R870">
        <v>2.1013393168105954</v>
      </c>
      <c r="S870">
        <v>3.9717811880135075E-2</v>
      </c>
      <c r="T870">
        <v>3</v>
      </c>
      <c r="U870">
        <v>1042</v>
      </c>
      <c r="V870">
        <v>296.20764720390048</v>
      </c>
      <c r="W870">
        <v>456.86306632916626</v>
      </c>
      <c r="X870">
        <v>223.7820761071234</v>
      </c>
      <c r="Y870">
        <v>325.61759654673006</v>
      </c>
      <c r="Z870">
        <v>2.427949898317717</v>
      </c>
      <c r="AA870">
        <v>0.36635373542865113</v>
      </c>
      <c r="AB870">
        <v>3</v>
      </c>
      <c r="AC870">
        <v>921</v>
      </c>
      <c r="AD870">
        <f t="shared" si="39"/>
        <v>1.7761992106185251</v>
      </c>
      <c r="AE870">
        <f t="shared" si="40"/>
        <v>0.82879339703378041</v>
      </c>
      <c r="AF870">
        <f t="shared" si="41"/>
        <v>0.10818040443815827</v>
      </c>
      <c r="AG870" t="s">
        <v>3027</v>
      </c>
    </row>
    <row r="871" spans="1:33">
      <c r="A871" t="s">
        <v>1768</v>
      </c>
      <c r="B871">
        <v>7</v>
      </c>
      <c r="C871">
        <v>3</v>
      </c>
      <c r="D871">
        <v>43.835099999999997</v>
      </c>
      <c r="L871">
        <v>36481.522700000001</v>
      </c>
      <c r="M871" t="s">
        <v>1769</v>
      </c>
      <c r="N871">
        <v>198.63306852412916</v>
      </c>
      <c r="O871">
        <v>147.04129597641651</v>
      </c>
      <c r="P871">
        <v>188.50486474188915</v>
      </c>
      <c r="Q871">
        <v>178.05974308081161</v>
      </c>
      <c r="R871">
        <v>2.0886888655766227</v>
      </c>
      <c r="S871">
        <v>0.15352112408904603</v>
      </c>
      <c r="T871">
        <v>3</v>
      </c>
      <c r="U871">
        <v>1043</v>
      </c>
      <c r="V871">
        <v>85.056747294536024</v>
      </c>
      <c r="W871">
        <v>79.321463687690397</v>
      </c>
      <c r="X871">
        <v>89.125422926478308</v>
      </c>
      <c r="Y871">
        <v>84.501211302901595</v>
      </c>
      <c r="Z871">
        <v>1.8421049664562552</v>
      </c>
      <c r="AA871">
        <v>5.8289488616439497E-2</v>
      </c>
      <c r="AB871">
        <v>3</v>
      </c>
      <c r="AC871">
        <v>1045</v>
      </c>
      <c r="AD871">
        <f t="shared" si="39"/>
        <v>0.47456662489146184</v>
      </c>
      <c r="AE871">
        <f t="shared" si="40"/>
        <v>-1.0753174519970456</v>
      </c>
      <c r="AF871">
        <f t="shared" si="41"/>
        <v>4.3017934088138074E-3</v>
      </c>
      <c r="AG871" t="s">
        <v>3027</v>
      </c>
    </row>
    <row r="872" spans="1:33">
      <c r="A872" t="s">
        <v>1770</v>
      </c>
      <c r="B872">
        <v>3</v>
      </c>
      <c r="C872">
        <v>1</v>
      </c>
      <c r="D872">
        <v>10.926</v>
      </c>
      <c r="L872">
        <v>244920.3187</v>
      </c>
      <c r="M872" t="s">
        <v>1771</v>
      </c>
      <c r="N872">
        <v>135.07998583367953</v>
      </c>
      <c r="O872">
        <v>200.63479193446187</v>
      </c>
      <c r="P872">
        <v>156.59550630640757</v>
      </c>
      <c r="Q872">
        <v>164.10342802484965</v>
      </c>
      <c r="R872">
        <v>2.0532407764778609</v>
      </c>
      <c r="S872">
        <v>0.20362820329339654</v>
      </c>
      <c r="T872">
        <v>3</v>
      </c>
      <c r="U872">
        <v>1045</v>
      </c>
      <c r="V872">
        <v>98.94591610946334</v>
      </c>
      <c r="W872">
        <v>0</v>
      </c>
      <c r="X872">
        <v>18.434079968582047</v>
      </c>
      <c r="Y872">
        <v>58.689998039022697</v>
      </c>
      <c r="Z872">
        <v>1.6838061269661462</v>
      </c>
      <c r="AA872">
        <v>0.97001988759898317</v>
      </c>
      <c r="AB872">
        <v>2</v>
      </c>
      <c r="AC872">
        <v>1056</v>
      </c>
      <c r="AD872">
        <f t="shared" si="39"/>
        <v>0.35764029274352188</v>
      </c>
      <c r="AE872">
        <f t="shared" si="40"/>
        <v>-1.4834188112000559</v>
      </c>
      <c r="AF872">
        <f t="shared" si="41"/>
        <v>2.5519383010897973E-2</v>
      </c>
      <c r="AG872" t="s">
        <v>3027</v>
      </c>
    </row>
    <row r="873" spans="1:33">
      <c r="A873" t="s">
        <v>1772</v>
      </c>
      <c r="B873">
        <v>5</v>
      </c>
      <c r="C873">
        <v>1</v>
      </c>
      <c r="D873">
        <v>28.455500000000001</v>
      </c>
      <c r="L873">
        <v>59467.568599999999</v>
      </c>
      <c r="M873" t="s">
        <v>1773</v>
      </c>
      <c r="N873">
        <v>146.20812947077798</v>
      </c>
      <c r="O873">
        <v>152.66304446948288</v>
      </c>
      <c r="P873">
        <v>180.71013129327176</v>
      </c>
      <c r="Q873">
        <v>159.86043507784422</v>
      </c>
      <c r="R873">
        <v>2.0418641137876175</v>
      </c>
      <c r="S873">
        <v>0.11474097539513761</v>
      </c>
      <c r="T873">
        <v>3</v>
      </c>
      <c r="U873">
        <v>1046</v>
      </c>
      <c r="V873">
        <v>104.84647746846132</v>
      </c>
      <c r="W873">
        <v>59.383950690019681</v>
      </c>
      <c r="X873">
        <v>66.030365436829598</v>
      </c>
      <c r="Y873">
        <v>76.753597865103529</v>
      </c>
      <c r="Z873">
        <v>1.8003407743711231</v>
      </c>
      <c r="AA873">
        <v>0.3199206775443677</v>
      </c>
      <c r="AB873">
        <v>3</v>
      </c>
      <c r="AC873">
        <v>1049</v>
      </c>
      <c r="AD873">
        <f t="shared" si="39"/>
        <v>0.48012879376769041</v>
      </c>
      <c r="AE873">
        <f t="shared" si="40"/>
        <v>-1.0585066365408953</v>
      </c>
      <c r="AF873">
        <f t="shared" si="41"/>
        <v>9.3327689492667138E-3</v>
      </c>
      <c r="AG873" t="s">
        <v>3027</v>
      </c>
    </row>
    <row r="874" spans="1:33">
      <c r="A874" t="s">
        <v>1774</v>
      </c>
      <c r="B874">
        <v>3</v>
      </c>
      <c r="C874">
        <v>2</v>
      </c>
      <c r="D874">
        <v>9.7179000000000002</v>
      </c>
      <c r="L874">
        <v>72455.590800000005</v>
      </c>
      <c r="M874" t="s">
        <v>1775</v>
      </c>
      <c r="N874">
        <v>136.65766956420899</v>
      </c>
      <c r="O874">
        <v>132.80531418739122</v>
      </c>
      <c r="P874">
        <v>203.70973574287868</v>
      </c>
      <c r="Q874">
        <v>157.72423983149295</v>
      </c>
      <c r="R874">
        <v>2.0360215661269989</v>
      </c>
      <c r="S874">
        <v>0.2527903241325104</v>
      </c>
      <c r="T874">
        <v>3</v>
      </c>
      <c r="U874">
        <v>1047</v>
      </c>
      <c r="V874">
        <v>426.49925617949862</v>
      </c>
      <c r="W874">
        <v>407.14156971475478</v>
      </c>
      <c r="X874">
        <v>421.18096994632788</v>
      </c>
      <c r="Y874">
        <v>418.27393194686039</v>
      </c>
      <c r="Z874">
        <v>2.5367028308868411</v>
      </c>
      <c r="AA874">
        <v>2.3909947843190834E-2</v>
      </c>
      <c r="AB874">
        <v>3</v>
      </c>
      <c r="AC874">
        <v>862</v>
      </c>
      <c r="AD874">
        <f t="shared" si="39"/>
        <v>2.6519318298425758</v>
      </c>
      <c r="AE874">
        <f t="shared" si="40"/>
        <v>1.4070436902272314</v>
      </c>
      <c r="AF874">
        <f t="shared" si="41"/>
        <v>3.9113973483149425E-4</v>
      </c>
      <c r="AG874" t="s">
        <v>3027</v>
      </c>
    </row>
    <row r="875" spans="1:33">
      <c r="A875" t="s">
        <v>1776</v>
      </c>
      <c r="B875">
        <v>3</v>
      </c>
      <c r="C875">
        <v>1</v>
      </c>
      <c r="D875">
        <v>11.257899999999999</v>
      </c>
      <c r="L875">
        <v>202800.84570000001</v>
      </c>
      <c r="M875" t="s">
        <v>1777</v>
      </c>
      <c r="N875">
        <v>220.82693629232872</v>
      </c>
      <c r="O875">
        <v>78.899884519752632</v>
      </c>
      <c r="P875">
        <v>169.11613483198724</v>
      </c>
      <c r="Q875">
        <v>156.28098521468954</v>
      </c>
      <c r="R875">
        <v>2.0320292635793011</v>
      </c>
      <c r="S875">
        <v>0.45961323396514436</v>
      </c>
      <c r="T875">
        <v>3</v>
      </c>
      <c r="U875">
        <v>1048</v>
      </c>
      <c r="V875">
        <v>31.12255458884513</v>
      </c>
      <c r="W875">
        <v>35.921973708026279</v>
      </c>
      <c r="X875">
        <v>128.83180914391789</v>
      </c>
      <c r="Y875">
        <v>65.292112480263086</v>
      </c>
      <c r="Z875">
        <v>1.7301027520869474</v>
      </c>
      <c r="AA875">
        <v>0.84358262885401913</v>
      </c>
      <c r="AB875">
        <v>3</v>
      </c>
      <c r="AC875">
        <v>1054</v>
      </c>
      <c r="AD875">
        <f t="shared" si="39"/>
        <v>0.4177866705317263</v>
      </c>
      <c r="AE875">
        <f t="shared" si="40"/>
        <v>-1.2591616308800071</v>
      </c>
      <c r="AF875">
        <f t="shared" si="41"/>
        <v>0.15663586877675625</v>
      </c>
      <c r="AG875" t="s">
        <v>3027</v>
      </c>
    </row>
    <row r="876" spans="1:33">
      <c r="A876" t="s">
        <v>1778</v>
      </c>
      <c r="B876">
        <v>5</v>
      </c>
      <c r="C876">
        <v>1</v>
      </c>
      <c r="D876">
        <v>22.898900000000001</v>
      </c>
      <c r="L876">
        <v>40899.463600000003</v>
      </c>
      <c r="M876" t="s">
        <v>1779</v>
      </c>
      <c r="N876">
        <v>190.42360778509243</v>
      </c>
      <c r="O876">
        <v>150.6153843791694</v>
      </c>
      <c r="P876">
        <v>125.26713185853828</v>
      </c>
      <c r="Q876">
        <v>155.43537467426671</v>
      </c>
      <c r="R876">
        <v>2.0296729875562205</v>
      </c>
      <c r="S876">
        <v>0.21130692212052291</v>
      </c>
      <c r="T876">
        <v>3</v>
      </c>
      <c r="U876">
        <v>1049</v>
      </c>
      <c r="V876">
        <v>11.498354145385438</v>
      </c>
      <c r="W876">
        <v>173.10256706152262</v>
      </c>
      <c r="X876">
        <v>79.259626676881311</v>
      </c>
      <c r="Y876">
        <v>87.953515961263122</v>
      </c>
      <c r="Z876">
        <v>1.8594952371219304</v>
      </c>
      <c r="AA876">
        <v>0.92267067481307008</v>
      </c>
      <c r="AB876">
        <v>3</v>
      </c>
      <c r="AC876">
        <v>1044</v>
      </c>
      <c r="AD876">
        <f t="shared" si="39"/>
        <v>0.56585263261712571</v>
      </c>
      <c r="AE876">
        <f t="shared" si="40"/>
        <v>-0.82150172005462396</v>
      </c>
      <c r="AF876">
        <f t="shared" si="41"/>
        <v>0.25276600251043629</v>
      </c>
      <c r="AG876" t="s">
        <v>3027</v>
      </c>
    </row>
    <row r="877" spans="1:33">
      <c r="A877" t="s">
        <v>1780</v>
      </c>
      <c r="B877">
        <v>4</v>
      </c>
      <c r="C877">
        <v>1</v>
      </c>
      <c r="D877">
        <v>17.627199999999998</v>
      </c>
      <c r="L877">
        <v>38838.705600000001</v>
      </c>
      <c r="M877" t="s">
        <v>1781</v>
      </c>
      <c r="N877">
        <v>151.74142676804456</v>
      </c>
      <c r="O877">
        <v>106.24434764905986</v>
      </c>
      <c r="P877">
        <v>195.75899021658697</v>
      </c>
      <c r="Q877">
        <v>151.24825487789712</v>
      </c>
      <c r="R877">
        <v>2.0178134955787201</v>
      </c>
      <c r="S877">
        <v>0.29593306107287304</v>
      </c>
      <c r="T877">
        <v>3</v>
      </c>
      <c r="U877">
        <v>1051</v>
      </c>
      <c r="V877">
        <v>10.782861036102339</v>
      </c>
      <c r="W877">
        <v>39.853958071602747</v>
      </c>
      <c r="X877">
        <v>41.986936487467084</v>
      </c>
      <c r="Y877">
        <v>30.874585198390726</v>
      </c>
      <c r="Z877">
        <v>1.4048431635020695</v>
      </c>
      <c r="AA877">
        <v>0.56462610820981296</v>
      </c>
      <c r="AB877">
        <v>3</v>
      </c>
      <c r="AC877">
        <v>1061</v>
      </c>
      <c r="AD877">
        <f t="shared" si="39"/>
        <v>0.20413184418766228</v>
      </c>
      <c r="AE877">
        <f t="shared" si="40"/>
        <v>-2.2924268372200878</v>
      </c>
      <c r="AF877">
        <f t="shared" si="41"/>
        <v>1.2248054677491108E-2</v>
      </c>
      <c r="AG877" t="s">
        <v>3027</v>
      </c>
    </row>
    <row r="878" spans="1:33">
      <c r="A878" t="s">
        <v>1782</v>
      </c>
      <c r="B878">
        <v>2</v>
      </c>
      <c r="C878">
        <v>1</v>
      </c>
      <c r="D878">
        <v>9.8780999999999999</v>
      </c>
      <c r="L878">
        <v>47894.782800000001</v>
      </c>
      <c r="M878" t="s">
        <v>1783</v>
      </c>
      <c r="N878">
        <v>120.86299793505565</v>
      </c>
      <c r="O878">
        <v>116.82685447316901</v>
      </c>
      <c r="P878">
        <v>182.74734189493563</v>
      </c>
      <c r="Q878">
        <v>140.14573143438676</v>
      </c>
      <c r="R878">
        <v>1.9847029977066701</v>
      </c>
      <c r="S878">
        <v>0.26364862221925206</v>
      </c>
      <c r="T878">
        <v>3</v>
      </c>
      <c r="U878">
        <v>1052</v>
      </c>
      <c r="V878">
        <v>162.49104204656118</v>
      </c>
      <c r="W878">
        <v>212.34866804285699</v>
      </c>
      <c r="X878">
        <v>279.69817016331899</v>
      </c>
      <c r="Y878">
        <v>218.17929341757906</v>
      </c>
      <c r="Z878">
        <v>2.2540555629031611</v>
      </c>
      <c r="AA878">
        <v>0.26959799926518235</v>
      </c>
      <c r="AB878">
        <v>3</v>
      </c>
      <c r="AC878">
        <v>986</v>
      </c>
      <c r="AD878">
        <f t="shared" si="39"/>
        <v>1.5568029877508325</v>
      </c>
      <c r="AE878">
        <f t="shared" si="40"/>
        <v>0.63858638399397794</v>
      </c>
      <c r="AF878">
        <f t="shared" si="41"/>
        <v>0.12355799130797909</v>
      </c>
      <c r="AG878" t="s">
        <v>3027</v>
      </c>
    </row>
    <row r="879" spans="1:33">
      <c r="A879" t="s">
        <v>1784</v>
      </c>
      <c r="B879">
        <v>2</v>
      </c>
      <c r="C879">
        <v>1</v>
      </c>
      <c r="D879">
        <v>7.4988999999999999</v>
      </c>
      <c r="L879">
        <v>75701.817299999995</v>
      </c>
      <c r="M879" t="s">
        <v>1785</v>
      </c>
      <c r="N879">
        <v>114.26596176321874</v>
      </c>
      <c r="O879">
        <v>123.6457255119772</v>
      </c>
      <c r="P879">
        <v>83.557739709322433</v>
      </c>
      <c r="Q879">
        <v>107.15647566150611</v>
      </c>
      <c r="R879">
        <v>1.8681415445512366</v>
      </c>
      <c r="S879">
        <v>0.19567940393521288</v>
      </c>
      <c r="T879">
        <v>3</v>
      </c>
      <c r="U879">
        <v>1056</v>
      </c>
      <c r="V879">
        <v>38.999438676225189</v>
      </c>
      <c r="W879">
        <v>75.916701752499762</v>
      </c>
      <c r="X879">
        <v>0</v>
      </c>
      <c r="Y879">
        <v>57.458070214362472</v>
      </c>
      <c r="Z879">
        <v>1.6745930676582002</v>
      </c>
      <c r="AA879">
        <v>0.45432168130067685</v>
      </c>
      <c r="AB879">
        <v>2</v>
      </c>
      <c r="AC879">
        <v>1057</v>
      </c>
      <c r="AD879">
        <f t="shared" si="39"/>
        <v>0.53620716675924773</v>
      </c>
      <c r="AE879">
        <f t="shared" si="40"/>
        <v>-0.89913759287586081</v>
      </c>
      <c r="AF879">
        <f t="shared" si="41"/>
        <v>5.1387925403372607E-2</v>
      </c>
      <c r="AG879" t="s">
        <v>3027</v>
      </c>
    </row>
    <row r="880" spans="1:33">
      <c r="A880" t="s">
        <v>1786</v>
      </c>
      <c r="B880">
        <v>5</v>
      </c>
      <c r="C880">
        <v>1</v>
      </c>
      <c r="D880">
        <v>26.238900000000001</v>
      </c>
      <c r="L880">
        <v>28137.802199999998</v>
      </c>
      <c r="M880" t="s">
        <v>1787</v>
      </c>
      <c r="N880">
        <v>91.946652298627839</v>
      </c>
      <c r="O880">
        <v>121.34487776303413</v>
      </c>
      <c r="P880">
        <v>105.69828764458778</v>
      </c>
      <c r="Q880">
        <v>106.32993923541657</v>
      </c>
      <c r="R880">
        <v>1.86477868886169</v>
      </c>
      <c r="S880">
        <v>0.13833627750514541</v>
      </c>
      <c r="T880">
        <v>3</v>
      </c>
      <c r="U880">
        <v>1057</v>
      </c>
      <c r="V880">
        <v>95.955665399949879</v>
      </c>
      <c r="W880">
        <v>85.230450764368058</v>
      </c>
      <c r="X880">
        <v>72.314874177449866</v>
      </c>
      <c r="Y880">
        <v>84.500330113922587</v>
      </c>
      <c r="Z880">
        <v>1.8421004375566028</v>
      </c>
      <c r="AA880">
        <v>0.14008578739695707</v>
      </c>
      <c r="AB880">
        <v>3</v>
      </c>
      <c r="AC880">
        <v>1046</v>
      </c>
      <c r="AD880">
        <f t="shared" si="39"/>
        <v>0.79469931725285003</v>
      </c>
      <c r="AE880">
        <f t="shared" si="40"/>
        <v>-0.33151898991551076</v>
      </c>
      <c r="AF880">
        <f t="shared" si="41"/>
        <v>0.11577729247517263</v>
      </c>
      <c r="AG880" t="s">
        <v>3027</v>
      </c>
    </row>
    <row r="881" spans="1:33">
      <c r="A881" t="s">
        <v>1788</v>
      </c>
      <c r="B881">
        <v>2</v>
      </c>
      <c r="C881">
        <v>1</v>
      </c>
      <c r="D881">
        <v>8.7713000000000001</v>
      </c>
      <c r="L881">
        <v>55198.780299999999</v>
      </c>
      <c r="M881" t="s">
        <v>1789</v>
      </c>
      <c r="N881">
        <v>76.277473649818262</v>
      </c>
      <c r="O881">
        <v>85.159474909622418</v>
      </c>
      <c r="P881">
        <v>112.33078793281696</v>
      </c>
      <c r="Q881">
        <v>91.255912164085885</v>
      </c>
      <c r="R881">
        <v>1.7983841336926978</v>
      </c>
      <c r="S881">
        <v>0.20583773302926212</v>
      </c>
      <c r="T881">
        <v>3</v>
      </c>
      <c r="U881">
        <v>1059</v>
      </c>
      <c r="V881">
        <v>43.785928847924765</v>
      </c>
      <c r="W881">
        <v>102.75896657681798</v>
      </c>
      <c r="X881">
        <v>73.570239144509941</v>
      </c>
      <c r="Y881">
        <v>73.37171152308423</v>
      </c>
      <c r="Z881">
        <v>1.7807706818322737</v>
      </c>
      <c r="AA881">
        <v>0.40188540641355019</v>
      </c>
      <c r="AB881">
        <v>3</v>
      </c>
      <c r="AC881">
        <v>1052</v>
      </c>
      <c r="AD881">
        <f t="shared" si="39"/>
        <v>0.80402145771285105</v>
      </c>
      <c r="AE881">
        <f t="shared" si="40"/>
        <v>-0.31469409034531487</v>
      </c>
      <c r="AF881">
        <f t="shared" si="41"/>
        <v>0.42566677652874485</v>
      </c>
      <c r="AG881" t="s">
        <v>3027</v>
      </c>
    </row>
    <row r="882" spans="1:33">
      <c r="A882" t="s">
        <v>1790</v>
      </c>
      <c r="B882">
        <v>4</v>
      </c>
      <c r="C882">
        <v>1</v>
      </c>
      <c r="D882">
        <v>13.747999999999999</v>
      </c>
      <c r="L882">
        <v>237437.85159999999</v>
      </c>
      <c r="M882" t="s">
        <v>1791</v>
      </c>
      <c r="N882">
        <v>0</v>
      </c>
      <c r="O882">
        <v>0</v>
      </c>
      <c r="P882">
        <v>39.166793344150939</v>
      </c>
      <c r="Q882">
        <v>39.166793344150939</v>
      </c>
      <c r="R882">
        <v>1.4310411397043195</v>
      </c>
      <c r="T882">
        <v>1</v>
      </c>
      <c r="U882">
        <v>1062</v>
      </c>
      <c r="V882">
        <v>796.40695301968481</v>
      </c>
      <c r="W882">
        <v>918.08820673519017</v>
      </c>
      <c r="X882">
        <v>710.30544709160881</v>
      </c>
      <c r="Y882">
        <v>808.26686894882778</v>
      </c>
      <c r="Z882">
        <v>2.8227968092927189</v>
      </c>
      <c r="AA882">
        <v>0.12916260510215347</v>
      </c>
      <c r="AB882">
        <v>3</v>
      </c>
      <c r="AC882">
        <v>649</v>
      </c>
      <c r="AD882">
        <f t="shared" si="39"/>
        <v>20.636534164202445</v>
      </c>
      <c r="AE882">
        <f t="shared" si="40"/>
        <v>4.3671287902622522</v>
      </c>
      <c r="AG882" t="s">
        <v>3027</v>
      </c>
    </row>
    <row r="883" spans="1:33">
      <c r="A883" t="s">
        <v>1792</v>
      </c>
      <c r="B883">
        <v>3</v>
      </c>
      <c r="C883">
        <v>1</v>
      </c>
      <c r="D883">
        <v>9.8491999999999997</v>
      </c>
      <c r="L883">
        <v>172121.89379999999</v>
      </c>
      <c r="M883" t="s">
        <v>1793</v>
      </c>
      <c r="N883">
        <v>0</v>
      </c>
      <c r="O883">
        <v>18.509441936978078</v>
      </c>
      <c r="P883">
        <v>0</v>
      </c>
      <c r="Q883">
        <v>18.509441936978078</v>
      </c>
      <c r="R883">
        <v>1.1055164480648343</v>
      </c>
      <c r="T883">
        <v>1</v>
      </c>
      <c r="U883">
        <v>1063</v>
      </c>
      <c r="V883">
        <v>234.2149757074983</v>
      </c>
      <c r="W883">
        <v>257.11058232777941</v>
      </c>
      <c r="X883">
        <v>219.97021819438908</v>
      </c>
      <c r="Y883">
        <v>237.09859207655563</v>
      </c>
      <c r="Z883">
        <v>2.2901710070500085</v>
      </c>
      <c r="AA883">
        <v>7.9027651544508581E-2</v>
      </c>
      <c r="AB883">
        <v>3</v>
      </c>
      <c r="AC883">
        <v>974</v>
      </c>
      <c r="AD883">
        <f t="shared" si="39"/>
        <v>12.809602411776725</v>
      </c>
      <c r="AE883">
        <f t="shared" si="40"/>
        <v>3.6791537924670235</v>
      </c>
      <c r="AG883" t="s">
        <v>3027</v>
      </c>
    </row>
  </sheetData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I2078"/>
  <sheetViews>
    <sheetView zoomScale="125" zoomScaleNormal="125" zoomScalePageLayoutView="125" workbookViewId="0"/>
  </sheetViews>
  <sheetFormatPr baseColWidth="10" defaultRowHeight="15" x14ac:dyDescent="0"/>
  <cols>
    <col min="2" max="4" width="10.83203125" customWidth="1"/>
    <col min="6" max="6" width="55.33203125" customWidth="1"/>
    <col min="7" max="25" width="10.83203125" customWidth="1"/>
    <col min="27" max="27" width="11.83203125" customWidth="1"/>
    <col min="28" max="28" width="12" customWidth="1"/>
    <col min="29" max="29" width="14.5" customWidth="1"/>
    <col min="30" max="30" width="12.83203125" customWidth="1"/>
    <col min="31" max="31" width="13.33203125" customWidth="1"/>
    <col min="32" max="32" width="13.5" customWidth="1"/>
    <col min="33" max="33" width="13" customWidth="1"/>
    <col min="34" max="34" width="13.6640625" customWidth="1"/>
    <col min="35" max="35" width="12.5" customWidth="1"/>
  </cols>
  <sheetData>
    <row r="1" spans="1:33" ht="54">
      <c r="A1" t="s">
        <v>0</v>
      </c>
      <c r="B1" t="s">
        <v>1</v>
      </c>
      <c r="C1" t="s">
        <v>2</v>
      </c>
      <c r="D1" t="s">
        <v>3</v>
      </c>
      <c r="E1" t="s">
        <v>11</v>
      </c>
      <c r="F1" t="s">
        <v>12</v>
      </c>
      <c r="G1" t="s">
        <v>1795</v>
      </c>
      <c r="H1" t="s">
        <v>1796</v>
      </c>
      <c r="I1" t="s">
        <v>1797</v>
      </c>
      <c r="J1" t="s">
        <v>1798</v>
      </c>
      <c r="K1" t="s">
        <v>1799</v>
      </c>
      <c r="L1" t="s">
        <v>1800</v>
      </c>
      <c r="M1" t="s">
        <v>1801</v>
      </c>
      <c r="N1" t="s">
        <v>1802</v>
      </c>
      <c r="O1" t="s">
        <v>1803</v>
      </c>
      <c r="P1" t="s">
        <v>1804</v>
      </c>
      <c r="Q1" t="s">
        <v>1805</v>
      </c>
      <c r="R1" t="s">
        <v>1806</v>
      </c>
      <c r="S1" t="s">
        <v>1807</v>
      </c>
      <c r="T1" t="s">
        <v>1808</v>
      </c>
      <c r="U1" t="s">
        <v>1809</v>
      </c>
      <c r="V1" t="s">
        <v>1810</v>
      </c>
      <c r="W1" t="s">
        <v>1811</v>
      </c>
      <c r="X1" t="s">
        <v>30</v>
      </c>
      <c r="Y1" s="1" t="s">
        <v>3026</v>
      </c>
      <c r="AA1" t="s">
        <v>3251</v>
      </c>
      <c r="AB1" t="s">
        <v>3252</v>
      </c>
      <c r="AC1" t="s">
        <v>3253</v>
      </c>
      <c r="AD1" t="s">
        <v>3254</v>
      </c>
      <c r="AE1" t="s">
        <v>3255</v>
      </c>
      <c r="AF1" t="s">
        <v>3256</v>
      </c>
      <c r="AG1" t="s">
        <v>3257</v>
      </c>
    </row>
    <row r="2" spans="1:33">
      <c r="A2" t="s">
        <v>1248</v>
      </c>
      <c r="B2">
        <v>2</v>
      </c>
      <c r="C2">
        <v>2</v>
      </c>
      <c r="D2">
        <v>13.7874</v>
      </c>
      <c r="E2" s="4">
        <v>6275.2864</v>
      </c>
      <c r="F2" s="4" t="s">
        <v>1249</v>
      </c>
      <c r="G2" s="4">
        <v>1129.5945694644599</v>
      </c>
      <c r="H2" s="4">
        <v>1052.4787960968399</v>
      </c>
      <c r="I2" s="4">
        <v>1086.59289291188</v>
      </c>
      <c r="J2" s="4">
        <v>1089.5554194910599</v>
      </c>
      <c r="K2" s="4">
        <v>3.0372493252358184</v>
      </c>
      <c r="L2" s="4">
        <v>3.5466897223857999E-2</v>
      </c>
      <c r="M2" s="4">
        <v>3</v>
      </c>
      <c r="N2" s="4">
        <v>914</v>
      </c>
      <c r="O2" s="4">
        <v>1281.3261774893299</v>
      </c>
      <c r="P2" s="4">
        <v>1276.1128673661401</v>
      </c>
      <c r="Q2" s="4">
        <v>1152.09330121073</v>
      </c>
      <c r="R2" s="4">
        <v>1236.5107820220667</v>
      </c>
      <c r="S2">
        <v>3.0921979076380941</v>
      </c>
      <c r="T2">
        <v>5.9161747203702368E-2</v>
      </c>
      <c r="U2">
        <v>3</v>
      </c>
      <c r="V2">
        <v>863</v>
      </c>
      <c r="W2" s="20">
        <v>1.1348764458439855</v>
      </c>
      <c r="X2">
        <v>0.18253523965635327</v>
      </c>
      <c r="Y2" s="6">
        <f t="shared" ref="Y2:Y65" si="0">_xlfn.T.TEST(G2:I2,O2:Q2,2,2)</f>
        <v>3.7055538517801176E-2</v>
      </c>
      <c r="AA2" s="7">
        <v>1</v>
      </c>
      <c r="AB2" s="7">
        <v>2</v>
      </c>
      <c r="AC2" s="7" t="s">
        <v>3028</v>
      </c>
      <c r="AD2" s="7" t="s">
        <v>3031</v>
      </c>
      <c r="AE2" s="7" t="s">
        <v>3029</v>
      </c>
      <c r="AF2" s="7" t="s">
        <v>3031</v>
      </c>
      <c r="AG2" s="7" t="s">
        <v>3030</v>
      </c>
    </row>
    <row r="3" spans="1:33">
      <c r="A3" t="s">
        <v>1248</v>
      </c>
      <c r="B3">
        <v>2</v>
      </c>
      <c r="C3">
        <v>2</v>
      </c>
      <c r="D3">
        <v>13.507</v>
      </c>
      <c r="E3" s="4">
        <v>6275.2864</v>
      </c>
      <c r="F3" s="4" t="s">
        <v>1249</v>
      </c>
      <c r="G3" s="4">
        <v>975.58162103361167</v>
      </c>
      <c r="H3" s="4">
        <v>766.93011635329549</v>
      </c>
      <c r="I3" s="4">
        <v>948.51351065389736</v>
      </c>
      <c r="J3" s="4">
        <v>897.0084160136015</v>
      </c>
      <c r="K3" s="4">
        <v>2.7909196409216257</v>
      </c>
      <c r="L3" s="4">
        <v>0.1264884442428785</v>
      </c>
      <c r="M3" s="4">
        <v>3</v>
      </c>
      <c r="N3" s="4">
        <v>696</v>
      </c>
      <c r="O3" s="4">
        <v>1221.3369075270728</v>
      </c>
      <c r="P3" s="4">
        <v>1329.1708453102185</v>
      </c>
      <c r="Q3" s="4">
        <v>1347.9311998701189</v>
      </c>
      <c r="R3" s="4">
        <v>1299.4796509024702</v>
      </c>
      <c r="S3">
        <v>3.0290115150540387</v>
      </c>
      <c r="T3">
        <v>5.257534968816608E-2</v>
      </c>
      <c r="U3">
        <v>3</v>
      </c>
      <c r="V3">
        <v>503</v>
      </c>
      <c r="W3" s="20">
        <f>(R3/J3)</f>
        <v>1.4486816708782875</v>
      </c>
      <c r="X3">
        <f>(LOG(W3,2))</f>
        <v>0.53474061608262269</v>
      </c>
      <c r="Y3" s="6">
        <f t="shared" si="0"/>
        <v>6.2400516958292084E-3</v>
      </c>
      <c r="Z3" t="s">
        <v>3027</v>
      </c>
      <c r="AA3" s="8">
        <f>_xlfn.T.TEST(G1:I3,O1:Q3,2,1)</f>
        <v>1.3224904977993611E-2</v>
      </c>
      <c r="AB3" s="9">
        <f>_xlfn.T.TEST(G1:I3,O1:Q3,2,2)</f>
        <v>1.0915088918065131E-3</v>
      </c>
      <c r="AC3" s="10">
        <f>AVERAGE(G1:I3)</f>
        <v>993.28191775233074</v>
      </c>
      <c r="AD3" s="11">
        <f>STDEV(G1:I3)</f>
        <v>129.88071164141536</v>
      </c>
      <c r="AE3" s="10">
        <f>AVERAGE(O1:Q3)</f>
        <v>1267.9952164622684</v>
      </c>
      <c r="AF3" s="11">
        <f>STDEV(O1:Q3)</f>
        <v>72.091721491571278</v>
      </c>
      <c r="AG3" s="12">
        <f>AE3/AC3</f>
        <v>1.2765713276363457</v>
      </c>
    </row>
    <row r="4" spans="1:33">
      <c r="A4" t="s">
        <v>870</v>
      </c>
      <c r="B4">
        <v>1</v>
      </c>
      <c r="C4">
        <v>1</v>
      </c>
      <c r="D4">
        <v>6.3430999999999997</v>
      </c>
      <c r="E4" s="4">
        <v>6790.6936999999998</v>
      </c>
      <c r="F4" s="4" t="s">
        <v>871</v>
      </c>
      <c r="G4" s="4">
        <v>1786.2503462383252</v>
      </c>
      <c r="H4" s="4">
        <v>1849.9165915648211</v>
      </c>
      <c r="I4" s="4">
        <v>1613.4960608265978</v>
      </c>
      <c r="J4" s="4">
        <v>1749.8876662099149</v>
      </c>
      <c r="K4" s="4">
        <v>3.0811332932802737</v>
      </c>
      <c r="L4" s="4">
        <v>6.9909029334787959E-2</v>
      </c>
      <c r="M4" s="4">
        <v>3</v>
      </c>
      <c r="N4" s="4">
        <v>456</v>
      </c>
      <c r="O4" s="4">
        <v>2134.1767029523885</v>
      </c>
      <c r="P4" s="4">
        <v>1854.5544273210296</v>
      </c>
      <c r="Q4" s="4">
        <v>1522.9885627977312</v>
      </c>
      <c r="R4" s="4">
        <v>1837.239897690383</v>
      </c>
      <c r="S4">
        <v>3.1794078999953017</v>
      </c>
      <c r="T4">
        <v>0.16653335833828056</v>
      </c>
      <c r="U4">
        <v>3</v>
      </c>
      <c r="V4">
        <v>397</v>
      </c>
      <c r="W4" s="5">
        <f>(R4/J4)</f>
        <v>1.0499187651683177</v>
      </c>
      <c r="X4">
        <f>(LOG(W4,2))</f>
        <v>7.027770729843226E-2</v>
      </c>
      <c r="Y4" s="6">
        <f t="shared" si="0"/>
        <v>0.66996338482353779</v>
      </c>
      <c r="Z4" t="s">
        <v>3027</v>
      </c>
    </row>
    <row r="5" spans="1:33">
      <c r="A5" t="s">
        <v>2277</v>
      </c>
      <c r="B5">
        <v>5</v>
      </c>
      <c r="C5">
        <v>4</v>
      </c>
      <c r="D5">
        <v>24.440300000000001</v>
      </c>
      <c r="E5" s="4">
        <v>6875.7722000000003</v>
      </c>
      <c r="F5" s="4" t="s">
        <v>2278</v>
      </c>
      <c r="G5" s="4">
        <v>1596.6127688010599</v>
      </c>
      <c r="H5" s="4">
        <v>1714.2944848572599</v>
      </c>
      <c r="I5" s="4">
        <v>1421.6080367382399</v>
      </c>
      <c r="J5" s="4">
        <v>1577.5050967988534</v>
      </c>
      <c r="K5" s="4">
        <v>3.1979707710908416</v>
      </c>
      <c r="L5" s="4">
        <v>9.3359963352613956E-2</v>
      </c>
      <c r="M5" s="4">
        <v>3</v>
      </c>
      <c r="N5" s="4">
        <v>749</v>
      </c>
      <c r="O5" s="4">
        <v>1460.0722897359301</v>
      </c>
      <c r="P5" s="4">
        <v>1386.3041763436199</v>
      </c>
      <c r="Q5" s="4">
        <v>1481.4372524493699</v>
      </c>
      <c r="R5" s="4">
        <v>1442.6045728429733</v>
      </c>
      <c r="S5">
        <v>3.1591473045054559</v>
      </c>
      <c r="T5">
        <v>3.4599980520515501E-2</v>
      </c>
      <c r="U5">
        <v>3</v>
      </c>
      <c r="V5">
        <v>794</v>
      </c>
      <c r="W5" s="5">
        <v>0.91448488868300548</v>
      </c>
      <c r="X5">
        <v>-0.1289687643909132</v>
      </c>
      <c r="Y5" s="6">
        <f t="shared" si="0"/>
        <v>0.2073717545911794</v>
      </c>
    </row>
    <row r="6" spans="1:33">
      <c r="A6" t="s">
        <v>632</v>
      </c>
      <c r="B6">
        <v>2</v>
      </c>
      <c r="C6">
        <v>1</v>
      </c>
      <c r="D6">
        <v>18.660699999999999</v>
      </c>
      <c r="E6" s="4">
        <v>6875.7722000000003</v>
      </c>
      <c r="F6" s="4" t="s">
        <v>633</v>
      </c>
      <c r="G6" s="4">
        <v>2498.2311690068959</v>
      </c>
      <c r="H6" s="4">
        <v>2607.6607012252794</v>
      </c>
      <c r="I6" s="4">
        <v>2788.9351905497542</v>
      </c>
      <c r="J6" s="4">
        <v>2631.6090202606433</v>
      </c>
      <c r="K6" s="4">
        <v>3.2583444895131817</v>
      </c>
      <c r="L6" s="4">
        <v>5.5792562066224002E-2</v>
      </c>
      <c r="M6" s="4">
        <v>3</v>
      </c>
      <c r="N6" s="4">
        <v>321</v>
      </c>
      <c r="O6" s="4">
        <v>2282.395183906141</v>
      </c>
      <c r="P6" s="4">
        <v>2550.5293777379566</v>
      </c>
      <c r="Q6" s="4">
        <v>3323.3511930662812</v>
      </c>
      <c r="R6" s="4">
        <v>2718.7585849034595</v>
      </c>
      <c r="S6">
        <v>3.3496126776167308</v>
      </c>
      <c r="T6">
        <v>0.19879815248341834</v>
      </c>
      <c r="U6">
        <v>3</v>
      </c>
      <c r="V6">
        <v>290</v>
      </c>
      <c r="W6" s="5">
        <f>(R6/J6)</f>
        <v>1.0331164561193762</v>
      </c>
      <c r="X6">
        <f>(LOG(W6,2))</f>
        <v>4.7002888468418172E-2</v>
      </c>
      <c r="Y6" s="6">
        <f t="shared" si="0"/>
        <v>0.80086584189630505</v>
      </c>
      <c r="Z6" t="s">
        <v>3027</v>
      </c>
    </row>
    <row r="7" spans="1:33">
      <c r="A7" t="s">
        <v>1052</v>
      </c>
      <c r="B7">
        <v>10</v>
      </c>
      <c r="C7">
        <v>9</v>
      </c>
      <c r="D7">
        <v>38.2639</v>
      </c>
      <c r="E7" s="4">
        <v>7533.7569000000003</v>
      </c>
      <c r="F7" s="4" t="s">
        <v>1053</v>
      </c>
      <c r="G7" s="4">
        <v>5540.5887740698199</v>
      </c>
      <c r="H7" s="4">
        <v>5580.8868708188002</v>
      </c>
      <c r="I7" s="4">
        <v>5587.4162659486801</v>
      </c>
      <c r="J7" s="4">
        <v>5569.630636945767</v>
      </c>
      <c r="K7" s="4">
        <v>3.7458263948765631</v>
      </c>
      <c r="L7" s="4">
        <v>4.5536217558113917E-3</v>
      </c>
      <c r="M7" s="4">
        <v>3</v>
      </c>
      <c r="N7" s="4">
        <v>221</v>
      </c>
      <c r="O7" s="4">
        <v>4981.0161624971397</v>
      </c>
      <c r="P7" s="4">
        <v>5060.4240079314004</v>
      </c>
      <c r="Q7" s="4">
        <v>5013.6834628960896</v>
      </c>
      <c r="R7" s="4">
        <v>5018.3745444415435</v>
      </c>
      <c r="S7">
        <v>3.700563071588777</v>
      </c>
      <c r="T7">
        <v>7.9530190877295012E-3</v>
      </c>
      <c r="U7">
        <v>3</v>
      </c>
      <c r="V7">
        <v>261</v>
      </c>
      <c r="W7" s="5">
        <v>0.90102465882611615</v>
      </c>
      <c r="X7">
        <v>-0.15036150529766595</v>
      </c>
      <c r="Y7" s="6">
        <f t="shared" si="0"/>
        <v>3.5515939917806531E-5</v>
      </c>
      <c r="AA7" s="7">
        <v>1</v>
      </c>
      <c r="AB7" s="7">
        <v>2</v>
      </c>
      <c r="AC7" s="7" t="s">
        <v>3028</v>
      </c>
      <c r="AD7" s="7" t="s">
        <v>3031</v>
      </c>
      <c r="AE7" s="7" t="s">
        <v>3029</v>
      </c>
      <c r="AF7" s="7" t="s">
        <v>3031</v>
      </c>
      <c r="AG7" s="7" t="s">
        <v>3030</v>
      </c>
    </row>
    <row r="8" spans="1:33">
      <c r="A8" t="s">
        <v>1052</v>
      </c>
      <c r="B8">
        <v>5</v>
      </c>
      <c r="C8">
        <v>3</v>
      </c>
      <c r="D8">
        <v>37.923499999999997</v>
      </c>
      <c r="E8" s="4">
        <v>7533.7569000000003</v>
      </c>
      <c r="F8" s="4" t="s">
        <v>1053</v>
      </c>
      <c r="G8" s="4">
        <v>1341.3177706182162</v>
      </c>
      <c r="H8" s="4">
        <v>1207.1959100083129</v>
      </c>
      <c r="I8" s="4">
        <v>1355.3421622467777</v>
      </c>
      <c r="J8" s="4">
        <v>1301.2852809577691</v>
      </c>
      <c r="K8" s="4">
        <v>2.9524956406125433</v>
      </c>
      <c r="L8" s="4">
        <v>6.2849362887413149E-2</v>
      </c>
      <c r="M8" s="4">
        <v>3</v>
      </c>
      <c r="N8" s="4">
        <v>566</v>
      </c>
      <c r="O8" s="4">
        <v>1662.6808073523525</v>
      </c>
      <c r="P8" s="4">
        <v>1479.7325103365645</v>
      </c>
      <c r="Q8" s="4">
        <v>1480.8166182395451</v>
      </c>
      <c r="R8" s="4">
        <v>1541.0766453094877</v>
      </c>
      <c r="S8">
        <v>3.1030662708163019</v>
      </c>
      <c r="T8">
        <v>6.8337735732987639E-2</v>
      </c>
      <c r="U8">
        <v>3</v>
      </c>
      <c r="V8">
        <v>446</v>
      </c>
      <c r="W8" s="5">
        <f>(R8/J8)</f>
        <v>1.1842727093441248</v>
      </c>
      <c r="X8">
        <f>(LOG(W8,2))</f>
        <v>0.24400133697653556</v>
      </c>
      <c r="Y8" s="6">
        <f t="shared" si="0"/>
        <v>3.5705387140268101E-2</v>
      </c>
      <c r="Z8" t="s">
        <v>3027</v>
      </c>
      <c r="AA8" s="8">
        <f>_xlfn.T.TEST(G7:I8,O7:Q8,2,1)</f>
        <v>0.42402114526387824</v>
      </c>
      <c r="AB8" s="9">
        <f>_xlfn.T.TEST(G7:I8,O7:Q8,2,2)</f>
        <v>0.90188469127385473</v>
      </c>
      <c r="AC8" s="10">
        <f>AVERAGE(G7:I8)</f>
        <v>3435.4579589517684</v>
      </c>
      <c r="AD8" s="11">
        <f>STDEV(G7:I8)</f>
        <v>2338.4961892012811</v>
      </c>
      <c r="AE8" s="10">
        <f>AVERAGE(O7:Q8)</f>
        <v>3279.7255948755155</v>
      </c>
      <c r="AF8" s="11">
        <f>STDEV(O7:Q8)</f>
        <v>1905.9259574954044</v>
      </c>
      <c r="AG8" s="12">
        <f>AE8/AC8</f>
        <v>0.95466911080356509</v>
      </c>
    </row>
    <row r="9" spans="1:33">
      <c r="A9" t="s">
        <v>2476</v>
      </c>
      <c r="B9">
        <v>2</v>
      </c>
      <c r="C9">
        <v>1</v>
      </c>
      <c r="D9">
        <v>5.8460999999999999</v>
      </c>
      <c r="E9" s="4">
        <v>8256.7859000000008</v>
      </c>
      <c r="F9" s="4" t="s">
        <v>2477</v>
      </c>
      <c r="G9" s="4">
        <v>1071.0321625031099</v>
      </c>
      <c r="H9" s="4">
        <v>959.42203261628094</v>
      </c>
      <c r="I9" s="4">
        <v>1082.2290914651001</v>
      </c>
      <c r="J9" s="4">
        <v>1037.5610955281636</v>
      </c>
      <c r="K9" s="4">
        <v>3.0160136790415182</v>
      </c>
      <c r="L9" s="4">
        <v>6.5443474258061934E-2</v>
      </c>
      <c r="M9" s="4">
        <v>3</v>
      </c>
      <c r="N9" s="4">
        <v>938</v>
      </c>
      <c r="O9" s="4">
        <v>601.41291563805999</v>
      </c>
      <c r="P9" s="4">
        <v>697.00590460497494</v>
      </c>
      <c r="Q9" s="4">
        <v>671.37891622884399</v>
      </c>
      <c r="R9" s="4">
        <v>656.59924549062634</v>
      </c>
      <c r="S9">
        <v>2.8173003793384237</v>
      </c>
      <c r="T9">
        <v>7.5358967985517139E-2</v>
      </c>
      <c r="U9">
        <v>3</v>
      </c>
      <c r="V9">
        <v>1148</v>
      </c>
      <c r="W9" s="5">
        <v>0.63282947705010939</v>
      </c>
      <c r="X9">
        <v>-0.66011129311148276</v>
      </c>
      <c r="Y9" s="6">
        <f t="shared" si="0"/>
        <v>1.4201143945457705E-3</v>
      </c>
    </row>
    <row r="10" spans="1:33">
      <c r="A10" t="s">
        <v>964</v>
      </c>
      <c r="B10">
        <v>1</v>
      </c>
      <c r="C10">
        <v>1</v>
      </c>
      <c r="D10">
        <v>6.4397000000000002</v>
      </c>
      <c r="E10" s="4">
        <v>8256.7859000000008</v>
      </c>
      <c r="F10" s="4" t="s">
        <v>965</v>
      </c>
      <c r="G10" s="4">
        <v>1452.9146915545821</v>
      </c>
      <c r="H10" s="4">
        <v>1433.6981622144306</v>
      </c>
      <c r="I10" s="4">
        <v>1581.6748654954338</v>
      </c>
      <c r="J10" s="4">
        <v>1489.4292397548156</v>
      </c>
      <c r="K10" s="4">
        <v>3.0111429986220752</v>
      </c>
      <c r="L10" s="4">
        <v>5.4022565466080058E-2</v>
      </c>
      <c r="M10" s="4">
        <v>3</v>
      </c>
      <c r="N10" s="4">
        <v>509</v>
      </c>
      <c r="O10" s="4">
        <v>1945.4415663059881</v>
      </c>
      <c r="P10" s="4">
        <v>1645.8007060348359</v>
      </c>
      <c r="Q10" s="4">
        <v>1532.6354158090235</v>
      </c>
      <c r="R10" s="4">
        <v>1707.9592293832825</v>
      </c>
      <c r="S10">
        <v>3.1477195314164077</v>
      </c>
      <c r="T10">
        <v>0.12489014098764764</v>
      </c>
      <c r="U10">
        <v>3</v>
      </c>
      <c r="V10">
        <v>418</v>
      </c>
      <c r="W10" s="5">
        <f>(R10/J10)</f>
        <v>1.1467206254554534</v>
      </c>
      <c r="X10">
        <f>(LOG(W10,2))</f>
        <v>0.19751395162957269</v>
      </c>
      <c r="Y10" s="6">
        <f t="shared" si="0"/>
        <v>0.17219834230111508</v>
      </c>
      <c r="Z10" t="s">
        <v>3027</v>
      </c>
    </row>
    <row r="11" spans="1:33">
      <c r="A11" t="s">
        <v>810</v>
      </c>
      <c r="B11">
        <v>6</v>
      </c>
      <c r="C11">
        <v>4</v>
      </c>
      <c r="D11">
        <v>15.0512</v>
      </c>
      <c r="E11" s="4">
        <v>8352.6309000000001</v>
      </c>
      <c r="F11" s="4" t="s">
        <v>811</v>
      </c>
      <c r="G11" s="4">
        <v>3064.4617668783499</v>
      </c>
      <c r="H11" s="4">
        <v>2907.52000450994</v>
      </c>
      <c r="I11" s="4">
        <v>3112.06362414146</v>
      </c>
      <c r="J11" s="4">
        <v>3028.0151318432495</v>
      </c>
      <c r="K11" s="4">
        <v>3.4811580411251302</v>
      </c>
      <c r="L11" s="4">
        <v>3.5347157864029088E-2</v>
      </c>
      <c r="M11" s="4">
        <v>3</v>
      </c>
      <c r="N11" s="4">
        <v>448</v>
      </c>
      <c r="O11" s="4">
        <v>2747.3321963889998</v>
      </c>
      <c r="P11" s="4">
        <v>2796.0109361377099</v>
      </c>
      <c r="Q11" s="4">
        <v>2831.0660033222998</v>
      </c>
      <c r="R11" s="4">
        <v>2791.46971194967</v>
      </c>
      <c r="S11">
        <v>3.4458329200229207</v>
      </c>
      <c r="T11">
        <v>1.5064184416310819E-2</v>
      </c>
      <c r="U11">
        <v>3</v>
      </c>
      <c r="V11">
        <v>502</v>
      </c>
      <c r="W11" s="5">
        <v>0.92188103110647712</v>
      </c>
      <c r="X11">
        <v>-0.11734751224472832</v>
      </c>
      <c r="Y11" s="6">
        <f t="shared" si="0"/>
        <v>2.3526800333656908E-2</v>
      </c>
      <c r="AA11" s="7">
        <v>1</v>
      </c>
      <c r="AB11" s="7">
        <v>2</v>
      </c>
      <c r="AC11" s="7" t="s">
        <v>3028</v>
      </c>
      <c r="AD11" s="7" t="s">
        <v>3031</v>
      </c>
      <c r="AE11" s="7" t="s">
        <v>3029</v>
      </c>
      <c r="AF11" s="7" t="s">
        <v>3031</v>
      </c>
      <c r="AG11" s="7" t="s">
        <v>3030</v>
      </c>
    </row>
    <row r="12" spans="1:33">
      <c r="A12" t="s">
        <v>810</v>
      </c>
      <c r="B12">
        <v>2</v>
      </c>
      <c r="C12">
        <v>2</v>
      </c>
      <c r="D12">
        <v>14.777900000000001</v>
      </c>
      <c r="E12" s="4">
        <v>8352.6309000000001</v>
      </c>
      <c r="F12" s="4" t="s">
        <v>811</v>
      </c>
      <c r="G12" s="4">
        <v>1861.6430353495791</v>
      </c>
      <c r="H12" s="4">
        <v>1724.7881116825138</v>
      </c>
      <c r="I12" s="4">
        <v>2119.3237255863096</v>
      </c>
      <c r="J12" s="4">
        <v>1901.9182908728008</v>
      </c>
      <c r="K12" s="4">
        <v>3.1173149782624288</v>
      </c>
      <c r="L12" s="4">
        <v>0.10532925212607654</v>
      </c>
      <c r="M12" s="4">
        <v>3</v>
      </c>
      <c r="N12" s="4">
        <v>422</v>
      </c>
      <c r="O12" s="4">
        <v>1994.0146874521784</v>
      </c>
      <c r="P12" s="4">
        <v>2068.2239333643984</v>
      </c>
      <c r="Q12" s="4">
        <v>2068.0745025217789</v>
      </c>
      <c r="R12" s="4">
        <v>2043.437707779452</v>
      </c>
      <c r="S12">
        <v>3.2256034351659184</v>
      </c>
      <c r="T12">
        <v>2.0945907078369515E-2</v>
      </c>
      <c r="U12">
        <v>3</v>
      </c>
      <c r="V12">
        <v>365</v>
      </c>
      <c r="W12" s="5">
        <f>(R12/J12)</f>
        <v>1.0744087785399588</v>
      </c>
      <c r="X12">
        <f>(LOG(W12,2))</f>
        <v>0.10354299757747676</v>
      </c>
      <c r="Y12" s="6">
        <f t="shared" si="0"/>
        <v>0.29754191174833589</v>
      </c>
      <c r="Z12" t="s">
        <v>3027</v>
      </c>
      <c r="AA12" s="8">
        <f>_xlfn.T.TEST(G11:I12,O11:Q12,2,1)</f>
        <v>0.66310730719035083</v>
      </c>
      <c r="AB12" s="9">
        <f>_xlfn.T.TEST(G11:I12,O11:Q12,2,2)</f>
        <v>0.88059440847448578</v>
      </c>
      <c r="AC12" s="10">
        <f>AVERAGE(G11:I12)</f>
        <v>2464.9667113580253</v>
      </c>
      <c r="AD12" s="11">
        <f>STDEV(G11:I12)</f>
        <v>633.29535676016258</v>
      </c>
      <c r="AE12" s="10">
        <f>AVERAGE(O11:Q12)</f>
        <v>2417.4537098645606</v>
      </c>
      <c r="AF12" s="11">
        <f>STDEV(O11:Q12)</f>
        <v>411.46771240378962</v>
      </c>
      <c r="AG12" s="12">
        <f>AE12/AC12</f>
        <v>0.98072468838036009</v>
      </c>
    </row>
    <row r="13" spans="1:33">
      <c r="A13" t="s">
        <v>2509</v>
      </c>
      <c r="B13">
        <v>1</v>
      </c>
      <c r="C13">
        <v>1</v>
      </c>
      <c r="D13">
        <v>6.6326000000000001</v>
      </c>
      <c r="E13" s="4">
        <v>9033.5128000000004</v>
      </c>
      <c r="F13" s="4" t="s">
        <v>2510</v>
      </c>
      <c r="G13" s="4">
        <v>1275.9207800495201</v>
      </c>
      <c r="H13" s="4">
        <v>669.67835275737104</v>
      </c>
      <c r="I13" s="4">
        <v>988.68225550045099</v>
      </c>
      <c r="J13" s="4">
        <v>978.09379610244741</v>
      </c>
      <c r="K13" s="4">
        <v>2.9903805042522942</v>
      </c>
      <c r="L13" s="4">
        <v>0.31005194432457567</v>
      </c>
      <c r="M13" s="4">
        <v>3</v>
      </c>
      <c r="N13" s="4">
        <v>969</v>
      </c>
      <c r="O13" s="4">
        <v>968.04856841977403</v>
      </c>
      <c r="P13" s="4">
        <v>963.18983187973697</v>
      </c>
      <c r="Q13" s="4">
        <v>1002.77173264644</v>
      </c>
      <c r="R13" s="4">
        <v>978.00337764865026</v>
      </c>
      <c r="S13">
        <v>2.9903403546768015</v>
      </c>
      <c r="T13">
        <v>2.2072682380948661E-2</v>
      </c>
      <c r="U13">
        <v>3</v>
      </c>
      <c r="V13">
        <v>974</v>
      </c>
      <c r="W13" s="5">
        <v>0.99990755645914797</v>
      </c>
      <c r="X13">
        <v>-1.3337400282696253E-4</v>
      </c>
      <c r="Y13" s="6">
        <f t="shared" si="0"/>
        <v>0.99961366287176601</v>
      </c>
    </row>
    <row r="14" spans="1:33">
      <c r="A14" t="s">
        <v>1931</v>
      </c>
      <c r="B14">
        <v>10</v>
      </c>
      <c r="C14">
        <v>6</v>
      </c>
      <c r="D14">
        <v>34.590600000000002</v>
      </c>
      <c r="E14" s="4">
        <v>9279.4946</v>
      </c>
      <c r="F14" s="4" t="s">
        <v>1932</v>
      </c>
      <c r="G14" s="4">
        <v>5161.7765476075001</v>
      </c>
      <c r="H14" s="4">
        <v>5210.1817254338102</v>
      </c>
      <c r="I14" s="4">
        <v>5337.88411582348</v>
      </c>
      <c r="J14" s="4">
        <v>5236.6141296215965</v>
      </c>
      <c r="K14" s="4">
        <v>3.7190505732235781</v>
      </c>
      <c r="L14" s="4">
        <v>1.7373939716330035E-2</v>
      </c>
      <c r="M14" s="4">
        <v>3</v>
      </c>
      <c r="N14" s="4">
        <v>240</v>
      </c>
      <c r="O14" s="4">
        <v>2909.9486341798302</v>
      </c>
      <c r="P14" s="4">
        <v>2845.8677986171801</v>
      </c>
      <c r="Q14" s="4">
        <v>2751.9030276108401</v>
      </c>
      <c r="R14" s="4">
        <v>2835.9064868026167</v>
      </c>
      <c r="S14">
        <v>3.4526919060120198</v>
      </c>
      <c r="T14">
        <v>2.8030645864311136E-2</v>
      </c>
      <c r="U14">
        <v>3</v>
      </c>
      <c r="V14">
        <v>491</v>
      </c>
      <c r="W14" s="30">
        <v>0.54155345736874871</v>
      </c>
      <c r="X14">
        <v>-0.8848243399268293</v>
      </c>
      <c r="Y14" s="6">
        <f t="shared" si="0"/>
        <v>4.2521507219924117E-6</v>
      </c>
    </row>
    <row r="15" spans="1:33">
      <c r="A15" t="s">
        <v>1636</v>
      </c>
      <c r="B15">
        <v>1</v>
      </c>
      <c r="C15">
        <v>1</v>
      </c>
      <c r="D15">
        <v>5.5510999999999999</v>
      </c>
      <c r="E15" s="4">
        <v>9338.4032000000007</v>
      </c>
      <c r="F15" s="4" t="s">
        <v>1637</v>
      </c>
      <c r="G15" s="4">
        <v>361.05629163505893</v>
      </c>
      <c r="H15" s="4">
        <v>357.56287076556328</v>
      </c>
      <c r="I15" s="4">
        <v>416.22501818448029</v>
      </c>
      <c r="J15" s="4">
        <v>378.28139352836746</v>
      </c>
      <c r="K15" s="4">
        <v>2.4159381034105687</v>
      </c>
      <c r="L15" s="4">
        <v>8.6989565602395208E-2</v>
      </c>
      <c r="M15" s="4">
        <v>3</v>
      </c>
      <c r="N15" s="4">
        <v>957</v>
      </c>
      <c r="O15" s="4">
        <v>88.236164749762821</v>
      </c>
      <c r="P15" s="4">
        <v>116.97022973064603</v>
      </c>
      <c r="Q15" s="4">
        <v>85.885499280650308</v>
      </c>
      <c r="R15" s="4">
        <v>97.030631253686394</v>
      </c>
      <c r="S15">
        <v>1.9021508887496952</v>
      </c>
      <c r="T15">
        <v>0.17837821898113221</v>
      </c>
      <c r="U15">
        <v>3</v>
      </c>
      <c r="V15">
        <v>1038</v>
      </c>
      <c r="W15" s="30">
        <f>(R15/J15)</f>
        <v>0.25650384320689573</v>
      </c>
      <c r="X15">
        <f>(LOG(W15,2))</f>
        <v>-1.9629476529381049</v>
      </c>
      <c r="Y15" s="6">
        <f t="shared" si="0"/>
        <v>1.9594224016794985E-4</v>
      </c>
      <c r="Z15" t="s">
        <v>3027</v>
      </c>
    </row>
    <row r="16" spans="1:33">
      <c r="A16" t="s">
        <v>1911</v>
      </c>
      <c r="B16">
        <v>8</v>
      </c>
      <c r="C16">
        <v>7</v>
      </c>
      <c r="D16">
        <v>29.819500000000001</v>
      </c>
      <c r="E16" s="4">
        <v>9435.7634999999991</v>
      </c>
      <c r="F16" s="4" t="s">
        <v>1912</v>
      </c>
      <c r="G16" s="4">
        <v>6203.8312850088096</v>
      </c>
      <c r="H16" s="4">
        <v>6685.22293133313</v>
      </c>
      <c r="I16" s="4">
        <v>6586.1227991511396</v>
      </c>
      <c r="J16" s="4">
        <v>6491.7256718310264</v>
      </c>
      <c r="K16" s="4">
        <v>3.8123601590705096</v>
      </c>
      <c r="L16" s="4">
        <v>3.9157524434027383E-2</v>
      </c>
      <c r="M16" s="4">
        <v>3</v>
      </c>
      <c r="N16" s="4">
        <v>185</v>
      </c>
      <c r="O16" s="4">
        <v>4164.3888671984496</v>
      </c>
      <c r="P16" s="4">
        <v>4251.3971840014201</v>
      </c>
      <c r="Q16" s="4">
        <v>4190.5517550270697</v>
      </c>
      <c r="R16" s="4">
        <v>4202.1126020756465</v>
      </c>
      <c r="S16">
        <v>3.623467685815029</v>
      </c>
      <c r="T16">
        <v>1.0623553356052489E-2</v>
      </c>
      <c r="U16">
        <v>3</v>
      </c>
      <c r="V16">
        <v>324</v>
      </c>
      <c r="W16" s="5">
        <v>0.64730286128840964</v>
      </c>
      <c r="X16">
        <v>-0.62748721382014105</v>
      </c>
      <c r="Y16" s="6">
        <f t="shared" si="0"/>
        <v>1.0465998525000016E-4</v>
      </c>
    </row>
    <row r="17" spans="1:33">
      <c r="A17" t="s">
        <v>2827</v>
      </c>
      <c r="B17">
        <v>1</v>
      </c>
      <c r="C17">
        <v>1</v>
      </c>
      <c r="D17">
        <v>5.6281999999999996</v>
      </c>
      <c r="E17" s="4">
        <v>9437.9168000000009</v>
      </c>
      <c r="F17" s="4" t="s">
        <v>2828</v>
      </c>
      <c r="G17" s="4">
        <v>432.1414338843</v>
      </c>
      <c r="H17" s="4">
        <v>409.67199306066101</v>
      </c>
      <c r="I17" s="4">
        <v>407.38472932969898</v>
      </c>
      <c r="J17" s="4">
        <v>416.3993854248867</v>
      </c>
      <c r="K17" s="4">
        <v>2.6195100798520015</v>
      </c>
      <c r="L17" s="4">
        <v>3.2855230221475386E-2</v>
      </c>
      <c r="M17" s="4">
        <v>3</v>
      </c>
      <c r="N17" s="4">
        <v>1271</v>
      </c>
      <c r="O17" s="4">
        <v>331.48067928771701</v>
      </c>
      <c r="P17" s="4">
        <v>309.79309512065998</v>
      </c>
      <c r="Q17" s="4">
        <v>344.57591613649498</v>
      </c>
      <c r="R17" s="4">
        <v>328.61656351495731</v>
      </c>
      <c r="S17">
        <v>2.5166894497315915</v>
      </c>
      <c r="T17">
        <v>5.3458655326049716E-2</v>
      </c>
      <c r="U17">
        <v>3</v>
      </c>
      <c r="V17">
        <v>1323</v>
      </c>
      <c r="W17" s="5">
        <v>0.78918599550679613</v>
      </c>
      <c r="X17">
        <v>-0.34156273993101127</v>
      </c>
      <c r="Y17" s="6">
        <f t="shared" si="0"/>
        <v>2.4053272930922511E-3</v>
      </c>
    </row>
    <row r="18" spans="1:33">
      <c r="A18" t="s">
        <v>2050</v>
      </c>
      <c r="B18">
        <v>3</v>
      </c>
      <c r="C18">
        <v>2</v>
      </c>
      <c r="D18">
        <v>19.244700000000002</v>
      </c>
      <c r="E18" s="4">
        <v>9490.7885999999999</v>
      </c>
      <c r="F18" s="4" t="s">
        <v>2051</v>
      </c>
      <c r="G18" s="4">
        <v>3232.7800277430601</v>
      </c>
      <c r="H18" s="4">
        <v>3118.9968109482502</v>
      </c>
      <c r="I18" s="4">
        <v>3009.9356570259602</v>
      </c>
      <c r="J18" s="4">
        <v>3120.5708319057571</v>
      </c>
      <c r="K18" s="4">
        <v>3.4942340448104083</v>
      </c>
      <c r="L18" s="4">
        <v>3.5708378180937674E-2</v>
      </c>
      <c r="M18" s="4">
        <v>3</v>
      </c>
      <c r="N18" s="4">
        <v>435</v>
      </c>
      <c r="O18" s="4">
        <v>3348.9773666255101</v>
      </c>
      <c r="P18" s="4">
        <v>3578.7411084619098</v>
      </c>
      <c r="Q18" s="4">
        <v>3580.9397277114199</v>
      </c>
      <c r="R18" s="4">
        <v>3502.8860675996134</v>
      </c>
      <c r="S18">
        <v>3.5444260119915523</v>
      </c>
      <c r="T18">
        <v>3.8052444634626849E-2</v>
      </c>
      <c r="U18">
        <v>3</v>
      </c>
      <c r="V18">
        <v>407</v>
      </c>
      <c r="W18" s="5">
        <v>1.1225145193901507</v>
      </c>
      <c r="X18">
        <v>0.16673410591670695</v>
      </c>
      <c r="Y18" s="6">
        <f t="shared" si="0"/>
        <v>1.8915938497393012E-2</v>
      </c>
    </row>
    <row r="19" spans="1:33">
      <c r="A19" t="s">
        <v>1847</v>
      </c>
      <c r="B19">
        <v>11</v>
      </c>
      <c r="C19">
        <v>10</v>
      </c>
      <c r="D19">
        <v>46.625</v>
      </c>
      <c r="E19" s="4">
        <v>9556.8228999999992</v>
      </c>
      <c r="F19" s="4" t="s">
        <v>1848</v>
      </c>
      <c r="G19" s="4">
        <v>10487.571006680701</v>
      </c>
      <c r="H19" s="4">
        <v>10705.462573986</v>
      </c>
      <c r="I19" s="4">
        <v>10689.487380344201</v>
      </c>
      <c r="J19" s="4">
        <v>10627.506987003633</v>
      </c>
      <c r="K19" s="4">
        <v>4.0264313991640837</v>
      </c>
      <c r="L19" s="4">
        <v>1.1427991805133857E-2</v>
      </c>
      <c r="M19" s="4">
        <v>3</v>
      </c>
      <c r="N19" s="4">
        <v>85</v>
      </c>
      <c r="O19" s="4">
        <v>9310.0846427156703</v>
      </c>
      <c r="P19" s="4">
        <v>9345.1463885946305</v>
      </c>
      <c r="Q19" s="4">
        <v>9322.0431065888206</v>
      </c>
      <c r="R19" s="4">
        <v>9325.7580459663732</v>
      </c>
      <c r="S19">
        <v>3.9696841436227848</v>
      </c>
      <c r="T19">
        <v>1.9112267704286794E-3</v>
      </c>
      <c r="U19">
        <v>3</v>
      </c>
      <c r="V19">
        <v>111</v>
      </c>
      <c r="W19" s="5">
        <v>0.87751135401471225</v>
      </c>
      <c r="X19">
        <v>-0.1885103024903951</v>
      </c>
      <c r="Y19" s="6">
        <f t="shared" si="0"/>
        <v>5.1686860857474829E-5</v>
      </c>
    </row>
    <row r="20" spans="1:33">
      <c r="A20" t="s">
        <v>2283</v>
      </c>
      <c r="B20">
        <v>3</v>
      </c>
      <c r="C20">
        <v>3</v>
      </c>
      <c r="D20">
        <v>20.875800000000002</v>
      </c>
      <c r="E20" s="4">
        <v>9598.0872999999992</v>
      </c>
      <c r="F20" s="4" t="s">
        <v>2284</v>
      </c>
      <c r="G20" s="4">
        <v>1612.5151631286501</v>
      </c>
      <c r="H20" s="4">
        <v>1551.3947099601801</v>
      </c>
      <c r="I20" s="4">
        <v>1536.31322121836</v>
      </c>
      <c r="J20" s="4">
        <v>1566.7410314357301</v>
      </c>
      <c r="K20" s="4">
        <v>3.1949972173282104</v>
      </c>
      <c r="L20" s="4">
        <v>2.5755628438359771E-2</v>
      </c>
      <c r="M20" s="4">
        <v>3</v>
      </c>
      <c r="N20" s="4">
        <v>755</v>
      </c>
      <c r="O20" s="4">
        <v>1422.0062558140301</v>
      </c>
      <c r="P20" s="4">
        <v>1441.11457373792</v>
      </c>
      <c r="Q20" s="4">
        <v>1564.2875421069</v>
      </c>
      <c r="R20" s="4">
        <v>1475.80279055295</v>
      </c>
      <c r="S20">
        <v>3.1690283272046242</v>
      </c>
      <c r="T20">
        <v>5.2326332473678586E-2</v>
      </c>
      <c r="U20">
        <v>3</v>
      </c>
      <c r="V20">
        <v>784</v>
      </c>
      <c r="W20" s="5">
        <v>0.94195706944660407</v>
      </c>
      <c r="X20">
        <v>-8.6266785694583528E-2</v>
      </c>
      <c r="Y20" s="6">
        <f t="shared" si="0"/>
        <v>0.14492768744564286</v>
      </c>
    </row>
    <row r="21" spans="1:33">
      <c r="A21" t="s">
        <v>1982</v>
      </c>
      <c r="B21">
        <v>6</v>
      </c>
      <c r="C21">
        <v>3</v>
      </c>
      <c r="D21">
        <v>24.729299999999999</v>
      </c>
      <c r="E21" s="4">
        <v>9706.2793000000001</v>
      </c>
      <c r="F21" s="4" t="s">
        <v>1983</v>
      </c>
      <c r="G21" s="4">
        <v>4089.0551770990401</v>
      </c>
      <c r="H21" s="4">
        <v>3948.9878383095402</v>
      </c>
      <c r="I21" s="4">
        <v>4312.6824969368399</v>
      </c>
      <c r="J21" s="4">
        <v>4116.9085041151402</v>
      </c>
      <c r="K21" s="4">
        <v>3.6145712151637563</v>
      </c>
      <c r="L21" s="4">
        <v>4.4557754930070373E-2</v>
      </c>
      <c r="M21" s="4">
        <v>3</v>
      </c>
      <c r="N21" s="4">
        <v>322</v>
      </c>
      <c r="O21" s="4">
        <v>4452.2197298691099</v>
      </c>
      <c r="P21" s="4">
        <v>4458.5661810966203</v>
      </c>
      <c r="Q21" s="4">
        <v>4342.9927230565399</v>
      </c>
      <c r="R21" s="4">
        <v>4417.9262113407567</v>
      </c>
      <c r="S21">
        <v>3.6452184579647615</v>
      </c>
      <c r="T21">
        <v>1.4706411514646812E-2</v>
      </c>
      <c r="U21">
        <v>3</v>
      </c>
      <c r="V21">
        <v>305</v>
      </c>
      <c r="W21" s="5">
        <v>1.0731174149060461</v>
      </c>
      <c r="X21">
        <v>0.10180793689149244</v>
      </c>
      <c r="Y21" s="6">
        <f t="shared" si="0"/>
        <v>5.5277911436403968E-2</v>
      </c>
    </row>
    <row r="22" spans="1:33">
      <c r="A22" t="s">
        <v>2124</v>
      </c>
      <c r="B22">
        <v>10</v>
      </c>
      <c r="C22">
        <v>8</v>
      </c>
      <c r="D22">
        <v>43.442500000000003</v>
      </c>
      <c r="E22" s="4">
        <v>9901.6846000000005</v>
      </c>
      <c r="F22" s="4" t="s">
        <v>2125</v>
      </c>
      <c r="G22" s="4">
        <v>2359.0717580283499</v>
      </c>
      <c r="H22" s="4">
        <v>2321.16977309496</v>
      </c>
      <c r="I22" s="4">
        <v>2542.1040680869801</v>
      </c>
      <c r="J22" s="4">
        <v>2407.4485330700968</v>
      </c>
      <c r="K22" s="4">
        <v>3.3815570114590532</v>
      </c>
      <c r="L22" s="4">
        <v>4.9074748780650053E-2</v>
      </c>
      <c r="M22" s="4">
        <v>3</v>
      </c>
      <c r="N22" s="4">
        <v>555</v>
      </c>
      <c r="O22" s="4">
        <v>2325.4154750211301</v>
      </c>
      <c r="P22" s="4">
        <v>2295.4617849456599</v>
      </c>
      <c r="Q22" s="4">
        <v>2438.6931489470799</v>
      </c>
      <c r="R22" s="4">
        <v>2353.1901363046231</v>
      </c>
      <c r="S22">
        <v>3.3716570193187358</v>
      </c>
      <c r="T22">
        <v>3.2104164074607568E-2</v>
      </c>
      <c r="U22">
        <v>3</v>
      </c>
      <c r="V22">
        <v>586</v>
      </c>
      <c r="W22" s="5">
        <v>0.97746228173929817</v>
      </c>
      <c r="X22">
        <v>-3.2887062030085241E-2</v>
      </c>
      <c r="Y22" s="6">
        <f t="shared" si="0"/>
        <v>0.53946313661180467</v>
      </c>
    </row>
    <row r="23" spans="1:33">
      <c r="A23" t="s">
        <v>2386</v>
      </c>
      <c r="B23">
        <v>3</v>
      </c>
      <c r="C23">
        <v>2</v>
      </c>
      <c r="D23">
        <v>12.939500000000001</v>
      </c>
      <c r="E23" s="4">
        <v>10181.4545</v>
      </c>
      <c r="F23" s="4" t="s">
        <v>2387</v>
      </c>
      <c r="G23" s="4">
        <v>1194.4461046689601</v>
      </c>
      <c r="H23" s="4">
        <v>1156.4512130534499</v>
      </c>
      <c r="I23" s="4">
        <v>1277.1715299022501</v>
      </c>
      <c r="J23" s="4">
        <v>1209.3562825415531</v>
      </c>
      <c r="K23" s="4">
        <v>3.0825542650850934</v>
      </c>
      <c r="L23" s="4">
        <v>5.1040274047996825E-2</v>
      </c>
      <c r="M23" s="4">
        <v>3</v>
      </c>
      <c r="N23" s="4">
        <v>861</v>
      </c>
      <c r="O23" s="4">
        <v>1275.3042908658999</v>
      </c>
      <c r="P23" s="4">
        <v>1274.90243434224</v>
      </c>
      <c r="Q23" s="4">
        <v>1146.89588872794</v>
      </c>
      <c r="R23" s="4">
        <v>1232.3675379786932</v>
      </c>
      <c r="S23">
        <v>3.0907402499642771</v>
      </c>
      <c r="T23">
        <v>6.006397440842258E-2</v>
      </c>
      <c r="U23">
        <v>3</v>
      </c>
      <c r="V23">
        <v>864</v>
      </c>
      <c r="W23" s="5">
        <v>1.0190276891676457</v>
      </c>
      <c r="X23">
        <v>2.7193253154483187E-2</v>
      </c>
      <c r="Y23" s="6">
        <f t="shared" si="0"/>
        <v>0.70042426387950929</v>
      </c>
    </row>
    <row r="24" spans="1:33">
      <c r="A24" t="s">
        <v>2003</v>
      </c>
      <c r="B24">
        <v>4</v>
      </c>
      <c r="C24">
        <v>3</v>
      </c>
      <c r="D24">
        <v>14.2607</v>
      </c>
      <c r="E24" s="4">
        <v>10471.638000000001</v>
      </c>
      <c r="F24" s="4" t="s">
        <v>2004</v>
      </c>
      <c r="G24" s="4">
        <v>3604.4026974276699</v>
      </c>
      <c r="H24" s="4">
        <v>3745.981664333</v>
      </c>
      <c r="I24" s="4">
        <v>3752.1945384409901</v>
      </c>
      <c r="J24" s="4">
        <v>3700.8596334005538</v>
      </c>
      <c r="K24" s="4">
        <v>3.5683026134399847</v>
      </c>
      <c r="L24" s="4">
        <v>2.2587156974154764E-2</v>
      </c>
      <c r="M24" s="4">
        <v>3</v>
      </c>
      <c r="N24" s="4">
        <v>368</v>
      </c>
      <c r="O24" s="4">
        <v>4073.0689998026701</v>
      </c>
      <c r="P24" s="4">
        <v>4086.6016575257299</v>
      </c>
      <c r="Q24" s="4">
        <v>4211.5561598841896</v>
      </c>
      <c r="R24" s="4">
        <v>4123.7422724041962</v>
      </c>
      <c r="S24">
        <v>3.615291514717605</v>
      </c>
      <c r="T24">
        <v>1.851460880715157E-2</v>
      </c>
      <c r="U24">
        <v>3</v>
      </c>
      <c r="V24">
        <v>335</v>
      </c>
      <c r="W24" s="5">
        <v>1.1142660573200596</v>
      </c>
      <c r="X24">
        <v>0.15609375130201592</v>
      </c>
      <c r="Y24" s="6">
        <f t="shared" si="0"/>
        <v>2.9403889554679534E-3</v>
      </c>
    </row>
    <row r="25" spans="1:33">
      <c r="A25" t="s">
        <v>2525</v>
      </c>
      <c r="B25">
        <v>2</v>
      </c>
      <c r="C25">
        <v>2</v>
      </c>
      <c r="D25">
        <v>11.0898</v>
      </c>
      <c r="E25" s="4">
        <v>10487.919400000001</v>
      </c>
      <c r="F25" s="4" t="s">
        <v>2526</v>
      </c>
      <c r="G25" s="4">
        <v>849.97528565549203</v>
      </c>
      <c r="H25" s="4">
        <v>1067.59179898152</v>
      </c>
      <c r="I25" s="4">
        <v>916.40551545480298</v>
      </c>
      <c r="J25" s="4">
        <v>944.65753336393846</v>
      </c>
      <c r="K25" s="4">
        <v>2.975274392290419</v>
      </c>
      <c r="L25" s="4">
        <v>0.11805886365670407</v>
      </c>
      <c r="M25" s="4">
        <v>3</v>
      </c>
      <c r="N25" s="4">
        <v>983</v>
      </c>
      <c r="O25" s="4">
        <v>974.07786665762706</v>
      </c>
      <c r="P25" s="4">
        <v>975.43223839255097</v>
      </c>
      <c r="Q25" s="4">
        <v>974.59518571676801</v>
      </c>
      <c r="R25" s="4">
        <v>974.70176358898198</v>
      </c>
      <c r="S25">
        <v>2.9888717518615779</v>
      </c>
      <c r="T25">
        <v>7.0118578528408364E-4</v>
      </c>
      <c r="U25">
        <v>3</v>
      </c>
      <c r="V25">
        <v>976</v>
      </c>
      <c r="W25" s="5">
        <v>1.0318043620718882</v>
      </c>
      <c r="X25">
        <v>4.5169450775717712E-2</v>
      </c>
      <c r="Y25" s="6">
        <f t="shared" si="0"/>
        <v>0.66506862253143484</v>
      </c>
    </row>
    <row r="26" spans="1:33">
      <c r="A26" t="s">
        <v>193</v>
      </c>
      <c r="B26">
        <v>6</v>
      </c>
      <c r="C26">
        <v>4</v>
      </c>
      <c r="D26">
        <v>22.500299999999999</v>
      </c>
      <c r="E26" s="4">
        <v>10928.818300000001</v>
      </c>
      <c r="F26" s="4" t="s">
        <v>194</v>
      </c>
      <c r="G26" s="4">
        <v>4105.0320507873903</v>
      </c>
      <c r="H26" s="4">
        <v>4011.51144479698</v>
      </c>
      <c r="I26" s="4">
        <v>4270.50878858536</v>
      </c>
      <c r="J26" s="4">
        <v>4129.017428056577</v>
      </c>
      <c r="K26" s="4">
        <v>3.615846715980255</v>
      </c>
      <c r="L26" s="4">
        <v>3.1763980890923402E-2</v>
      </c>
      <c r="M26" s="4">
        <v>3</v>
      </c>
      <c r="N26" s="4">
        <v>318</v>
      </c>
      <c r="O26" s="4">
        <v>4036.1019498348501</v>
      </c>
      <c r="P26" s="4">
        <v>3944.338803435</v>
      </c>
      <c r="Q26" s="4">
        <v>3935.0798652731601</v>
      </c>
      <c r="R26" s="4">
        <v>3971.8402061810034</v>
      </c>
      <c r="S26">
        <v>3.5989917677765648</v>
      </c>
      <c r="T26">
        <v>1.4060113240270337E-2</v>
      </c>
      <c r="U26">
        <v>3</v>
      </c>
      <c r="V26">
        <v>349</v>
      </c>
      <c r="W26" s="5">
        <v>0.9619335048557659</v>
      </c>
      <c r="X26">
        <v>-5.5990925975709184E-2</v>
      </c>
      <c r="Y26" s="6">
        <f t="shared" si="0"/>
        <v>0.1287752035918058</v>
      </c>
      <c r="AA26" s="7">
        <v>1</v>
      </c>
      <c r="AB26" s="7">
        <v>2</v>
      </c>
      <c r="AC26" s="7" t="s">
        <v>3028</v>
      </c>
      <c r="AD26" s="7" t="s">
        <v>3031</v>
      </c>
      <c r="AE26" s="7" t="s">
        <v>3029</v>
      </c>
      <c r="AF26" s="7" t="s">
        <v>3031</v>
      </c>
      <c r="AG26" s="7" t="s">
        <v>3030</v>
      </c>
    </row>
    <row r="27" spans="1:33">
      <c r="A27" t="s">
        <v>193</v>
      </c>
      <c r="B27">
        <v>2</v>
      </c>
      <c r="C27">
        <v>1</v>
      </c>
      <c r="D27">
        <v>10.847799999999999</v>
      </c>
      <c r="E27" s="4">
        <v>10928.818300000001</v>
      </c>
      <c r="F27" s="4" t="s">
        <v>194</v>
      </c>
      <c r="G27" s="4">
        <v>8864.7703991434882</v>
      </c>
      <c r="H27" s="4">
        <v>9920.7992230082309</v>
      </c>
      <c r="I27" s="4">
        <v>9437.0005264441352</v>
      </c>
      <c r="J27" s="4">
        <v>9407.5233828652854</v>
      </c>
      <c r="K27" s="4">
        <v>3.8115984296254006</v>
      </c>
      <c r="L27" s="4">
        <v>5.6192382551611478E-2</v>
      </c>
      <c r="M27" s="4">
        <v>3</v>
      </c>
      <c r="N27" s="4">
        <v>83</v>
      </c>
      <c r="O27" s="4">
        <v>10380.472271088842</v>
      </c>
      <c r="P27" s="4">
        <v>9562.8677143881123</v>
      </c>
      <c r="Q27" s="4">
        <v>10555.332149862979</v>
      </c>
      <c r="R27" s="4">
        <v>10166.224045113311</v>
      </c>
      <c r="S27">
        <v>3.9224017084971545</v>
      </c>
      <c r="T27">
        <v>5.2112361107270987E-2</v>
      </c>
      <c r="U27">
        <v>3</v>
      </c>
      <c r="V27">
        <v>73</v>
      </c>
      <c r="W27" s="5">
        <f>(R27/J27)</f>
        <v>1.0806482887547122</v>
      </c>
      <c r="X27">
        <f>(LOG(W27,2))</f>
        <v>0.11189705532749217</v>
      </c>
      <c r="Y27" s="6">
        <f t="shared" si="0"/>
        <v>0.1539597142922236</v>
      </c>
      <c r="Z27" t="s">
        <v>3027</v>
      </c>
      <c r="AA27" s="8">
        <f>_xlfn.T.TEST(G26:I27,O26:Q27,2,1)</f>
        <v>0.40309246960093686</v>
      </c>
      <c r="AB27" s="9">
        <f>_xlfn.T.TEST(G26:I27,O26:Q27,2,2)</f>
        <v>0.87275682134265509</v>
      </c>
      <c r="AC27" s="10">
        <f>AVERAGE(G26:I27)</f>
        <v>6768.2704054609312</v>
      </c>
      <c r="AD27" s="11">
        <f>STDEV(G26:I27)</f>
        <v>2911.605818903452</v>
      </c>
      <c r="AE27" s="10">
        <f>AVERAGE(O26:Q27)</f>
        <v>7069.032125647158</v>
      </c>
      <c r="AF27" s="11">
        <f>STDEV(O26:Q27)</f>
        <v>3409.4917574000488</v>
      </c>
      <c r="AG27" s="12">
        <f>AE27/AC27</f>
        <v>1.0444370130282559</v>
      </c>
    </row>
    <row r="28" spans="1:33">
      <c r="A28" t="s">
        <v>1330</v>
      </c>
      <c r="B28">
        <v>6</v>
      </c>
      <c r="C28">
        <v>4</v>
      </c>
      <c r="D28">
        <v>34.968000000000004</v>
      </c>
      <c r="E28" s="4">
        <v>11016.004199999999</v>
      </c>
      <c r="F28" s="4" t="s">
        <v>1331</v>
      </c>
      <c r="G28" s="4">
        <v>28436.379900440799</v>
      </c>
      <c r="H28" s="4">
        <v>27371.978709228399</v>
      </c>
      <c r="I28" s="4">
        <v>27370.033607674799</v>
      </c>
      <c r="J28" s="4">
        <v>27726.130739114666</v>
      </c>
      <c r="K28" s="4">
        <v>4.4428892667686908</v>
      </c>
      <c r="L28" s="4">
        <v>2.218465285988587E-2</v>
      </c>
      <c r="M28" s="4">
        <v>3</v>
      </c>
      <c r="N28" s="4">
        <v>21</v>
      </c>
      <c r="O28" s="4">
        <v>27700.751149544099</v>
      </c>
      <c r="P28" s="4">
        <v>28527.757958889601</v>
      </c>
      <c r="Q28" s="4">
        <v>28387.403930165201</v>
      </c>
      <c r="R28" s="4">
        <v>28205.304346199631</v>
      </c>
      <c r="S28">
        <v>4.4503307902930018</v>
      </c>
      <c r="T28">
        <v>1.5690501655655279E-2</v>
      </c>
      <c r="U28">
        <v>3</v>
      </c>
      <c r="V28">
        <v>20</v>
      </c>
      <c r="W28" s="21">
        <v>1.0172823828753346</v>
      </c>
      <c r="X28">
        <v>2.4720206064173477E-2</v>
      </c>
      <c r="Y28" s="6">
        <f t="shared" si="0"/>
        <v>0.33491847405942565</v>
      </c>
      <c r="AA28" s="13">
        <v>1</v>
      </c>
      <c r="AB28" s="13">
        <v>2</v>
      </c>
      <c r="AC28" s="13" t="s">
        <v>3028</v>
      </c>
      <c r="AD28" s="13" t="s">
        <v>3031</v>
      </c>
      <c r="AE28" s="13" t="s">
        <v>3029</v>
      </c>
      <c r="AF28" s="13" t="s">
        <v>3031</v>
      </c>
      <c r="AG28" s="13" t="s">
        <v>3030</v>
      </c>
    </row>
    <row r="29" spans="1:33">
      <c r="A29" t="s">
        <v>1330</v>
      </c>
      <c r="B29">
        <v>2</v>
      </c>
      <c r="C29">
        <v>2</v>
      </c>
      <c r="D29">
        <v>12.248900000000001</v>
      </c>
      <c r="E29" s="4">
        <v>11016.004199999999</v>
      </c>
      <c r="F29" s="4" t="s">
        <v>1331</v>
      </c>
      <c r="G29" s="4">
        <v>770.73567059646564</v>
      </c>
      <c r="H29" s="4">
        <v>748.69552054115877</v>
      </c>
      <c r="I29" s="4">
        <v>756.36622069750524</v>
      </c>
      <c r="J29" s="4">
        <v>758.5991372783767</v>
      </c>
      <c r="K29" s="4">
        <v>2.7181354676346445</v>
      </c>
      <c r="L29" s="4">
        <v>1.4748834945965876E-2</v>
      </c>
      <c r="M29" s="4">
        <v>3</v>
      </c>
      <c r="N29" s="4">
        <v>747</v>
      </c>
      <c r="O29" s="4">
        <v>1157.52682655079</v>
      </c>
      <c r="P29" s="4">
        <v>1232.7595884511077</v>
      </c>
      <c r="Q29" s="4">
        <v>1325.5686410581091</v>
      </c>
      <c r="R29" s="4">
        <v>1238.6183520200022</v>
      </c>
      <c r="S29">
        <v>3.0081795424197701</v>
      </c>
      <c r="T29">
        <v>6.7957952240416369E-2</v>
      </c>
      <c r="U29">
        <v>3</v>
      </c>
      <c r="V29">
        <v>517</v>
      </c>
      <c r="W29" s="21">
        <f>(R29/J29)</f>
        <v>1.6327705782315924</v>
      </c>
      <c r="X29">
        <f>(LOG(W29,2))</f>
        <v>0.70732209102209398</v>
      </c>
      <c r="Y29" s="6">
        <f t="shared" si="0"/>
        <v>6.0979622095960837E-4</v>
      </c>
      <c r="Z29" t="s">
        <v>3027</v>
      </c>
      <c r="AA29" s="14">
        <f>_xlfn.T.TEST(G28:I29,O28:Q29,2,1)</f>
        <v>0.13958417203989382</v>
      </c>
      <c r="AB29" s="15">
        <f>_xlfn.T.TEST(G28:I29,O28:Q29,2,2)</f>
        <v>0.95627047097631823</v>
      </c>
      <c r="AC29" s="16">
        <f>AVERAGE(G28:I29)</f>
        <v>14242.364938196521</v>
      </c>
      <c r="AD29" s="17">
        <f>STDEV(G28:I29)</f>
        <v>14775.849038924955</v>
      </c>
      <c r="AE29" s="16">
        <f>AVERAGE(O28:Q29)</f>
        <v>14721.961349109819</v>
      </c>
      <c r="AF29" s="17">
        <f>STDEV(O28:Q29)</f>
        <v>14773.009925505876</v>
      </c>
      <c r="AG29" s="18">
        <f>AE29/AC29</f>
        <v>1.0336739307688341</v>
      </c>
    </row>
    <row r="30" spans="1:33">
      <c r="A30" t="s">
        <v>3002</v>
      </c>
      <c r="B30">
        <v>1</v>
      </c>
      <c r="C30">
        <v>1</v>
      </c>
      <c r="D30">
        <v>3.9178999999999999</v>
      </c>
      <c r="E30" s="4">
        <v>11338.681</v>
      </c>
      <c r="F30" s="4" t="s">
        <v>3003</v>
      </c>
      <c r="G30" s="4">
        <v>86.533663258597002</v>
      </c>
      <c r="H30" s="4">
        <v>164.915582819511</v>
      </c>
      <c r="I30" s="4">
        <v>82.132352607562197</v>
      </c>
      <c r="J30" s="4">
        <v>111.19386622855673</v>
      </c>
      <c r="K30" s="4">
        <v>2.046080830981984</v>
      </c>
      <c r="L30" s="4">
        <v>0.4188755238418137</v>
      </c>
      <c r="M30" s="4">
        <v>3</v>
      </c>
      <c r="N30" s="4">
        <v>1415</v>
      </c>
      <c r="O30" s="4">
        <v>90.6476308278869</v>
      </c>
      <c r="P30" s="4">
        <v>76.488871164885893</v>
      </c>
      <c r="Q30" s="4">
        <v>46.866137462380699</v>
      </c>
      <c r="R30" s="4">
        <v>71.334213151717833</v>
      </c>
      <c r="S30">
        <v>1.8532978751423288</v>
      </c>
      <c r="T30">
        <v>0.31319161120938749</v>
      </c>
      <c r="U30">
        <v>3</v>
      </c>
      <c r="V30">
        <v>1431</v>
      </c>
      <c r="W30" s="5">
        <v>0.64153010926962295</v>
      </c>
      <c r="X30">
        <v>-0.64041111721918087</v>
      </c>
      <c r="Y30" s="6">
        <f t="shared" si="0"/>
        <v>0.25234997152341554</v>
      </c>
    </row>
    <row r="31" spans="1:33">
      <c r="A31" t="s">
        <v>758</v>
      </c>
      <c r="B31">
        <v>11</v>
      </c>
      <c r="C31">
        <v>11</v>
      </c>
      <c r="D31">
        <v>53.706800000000001</v>
      </c>
      <c r="E31" s="4">
        <v>11381.3896</v>
      </c>
      <c r="F31" s="4" t="s">
        <v>759</v>
      </c>
      <c r="G31" s="4">
        <v>3504.8160539023002</v>
      </c>
      <c r="H31" s="4">
        <v>3275.3211462460999</v>
      </c>
      <c r="I31" s="4">
        <v>3159.5489851157699</v>
      </c>
      <c r="J31" s="4">
        <v>3313.2287284213903</v>
      </c>
      <c r="K31" s="4">
        <v>3.5202514183939968</v>
      </c>
      <c r="L31" s="4">
        <v>5.3038075887259006E-2</v>
      </c>
      <c r="M31" s="4">
        <v>3</v>
      </c>
      <c r="N31" s="4">
        <v>405</v>
      </c>
      <c r="O31" s="4">
        <v>2793.2230651499799</v>
      </c>
      <c r="P31" s="4">
        <v>2867.18904656226</v>
      </c>
      <c r="Q31" s="4">
        <v>2854.2066485215601</v>
      </c>
      <c r="R31" s="4">
        <v>2838.2062534112665</v>
      </c>
      <c r="S31">
        <v>3.4530439525955905</v>
      </c>
      <c r="T31">
        <v>1.3915015534695211E-2</v>
      </c>
      <c r="U31">
        <v>3</v>
      </c>
      <c r="V31">
        <v>490</v>
      </c>
      <c r="W31" s="5">
        <v>0.85662852946574219</v>
      </c>
      <c r="X31">
        <v>-0.22325836882190761</v>
      </c>
      <c r="Y31" s="6">
        <f t="shared" si="0"/>
        <v>1.0275571129320248E-2</v>
      </c>
      <c r="AA31" s="7">
        <v>1</v>
      </c>
      <c r="AB31" s="7">
        <v>2</v>
      </c>
      <c r="AC31" s="7" t="s">
        <v>3028</v>
      </c>
      <c r="AD31" s="7" t="s">
        <v>3031</v>
      </c>
      <c r="AE31" s="7" t="s">
        <v>3029</v>
      </c>
      <c r="AF31" s="7" t="s">
        <v>3031</v>
      </c>
      <c r="AG31" s="7" t="s">
        <v>3030</v>
      </c>
    </row>
    <row r="32" spans="1:33">
      <c r="A32" t="s">
        <v>758</v>
      </c>
      <c r="B32">
        <v>10</v>
      </c>
      <c r="C32">
        <v>9</v>
      </c>
      <c r="D32">
        <v>38.749299999999998</v>
      </c>
      <c r="E32" s="4">
        <v>11381.3896</v>
      </c>
      <c r="F32" s="4" t="s">
        <v>759</v>
      </c>
      <c r="G32" s="4">
        <v>2315.5574607306858</v>
      </c>
      <c r="H32" s="4">
        <v>1816.7578329640307</v>
      </c>
      <c r="I32" s="4">
        <v>2065.8158313674767</v>
      </c>
      <c r="J32" s="4">
        <v>2066.0437083540642</v>
      </c>
      <c r="K32" s="4">
        <v>3.1532626282043914</v>
      </c>
      <c r="L32" s="4">
        <v>0.12071375399958618</v>
      </c>
      <c r="M32" s="4">
        <v>3</v>
      </c>
      <c r="N32" s="4">
        <v>390</v>
      </c>
      <c r="O32" s="4">
        <v>2474.6512987548122</v>
      </c>
      <c r="P32" s="4">
        <v>2601.6456124920965</v>
      </c>
      <c r="Q32" s="4">
        <v>2052.0459555878488</v>
      </c>
      <c r="R32" s="4">
        <v>2376.1142889449188</v>
      </c>
      <c r="S32">
        <v>3.2911093579461457</v>
      </c>
      <c r="T32">
        <v>0.12109891255732773</v>
      </c>
      <c r="U32">
        <v>3</v>
      </c>
      <c r="V32">
        <v>324</v>
      </c>
      <c r="W32" s="5">
        <f>(R32/J32)</f>
        <v>1.1500793905458446</v>
      </c>
      <c r="X32">
        <f>(LOG(W32,2))</f>
        <v>0.20173345455525257</v>
      </c>
      <c r="Y32" s="6">
        <f t="shared" si="0"/>
        <v>0.23124098825866882</v>
      </c>
      <c r="Z32" t="s">
        <v>3027</v>
      </c>
      <c r="AA32" s="8">
        <f>_xlfn.T.TEST(G31:I32,O31:Q32,2,1)</f>
        <v>0.7151082911129869</v>
      </c>
      <c r="AB32" s="9">
        <f>_xlfn.T.TEST(G31:I32,O31:Q32,2,2)</f>
        <v>0.79980220371467248</v>
      </c>
      <c r="AC32" s="10">
        <f>AVERAGE(G31:I32)</f>
        <v>2689.6362183877277</v>
      </c>
      <c r="AD32" s="11">
        <f>STDEV(G31:I32)</f>
        <v>709.84033066827533</v>
      </c>
      <c r="AE32" s="10">
        <f>AVERAGE(O31:Q32)</f>
        <v>2607.1602711780929</v>
      </c>
      <c r="AF32" s="11">
        <f>STDEV(O31:Q32)</f>
        <v>312.73221212189253</v>
      </c>
      <c r="AG32" s="12">
        <f>AE32/AC32</f>
        <v>0.96933564968905939</v>
      </c>
    </row>
    <row r="33" spans="1:33">
      <c r="A33" t="s">
        <v>2279</v>
      </c>
      <c r="B33">
        <v>1</v>
      </c>
      <c r="C33">
        <v>1</v>
      </c>
      <c r="D33">
        <v>6.7404000000000002</v>
      </c>
      <c r="E33" s="4">
        <v>11493.7034</v>
      </c>
      <c r="F33" s="4" t="s">
        <v>2280</v>
      </c>
      <c r="G33" s="4">
        <v>1457.3776558095001</v>
      </c>
      <c r="H33" s="4">
        <v>1483.0938732265299</v>
      </c>
      <c r="I33" s="4">
        <v>1781.0355349384599</v>
      </c>
      <c r="J33" s="4">
        <v>1573.8356879914966</v>
      </c>
      <c r="K33" s="4">
        <v>3.1969593890627306</v>
      </c>
      <c r="L33" s="4">
        <v>0.11430699385854368</v>
      </c>
      <c r="M33" s="4">
        <v>3</v>
      </c>
      <c r="N33" s="4">
        <v>752</v>
      </c>
      <c r="O33" s="4">
        <v>1769.2891880125201</v>
      </c>
      <c r="P33" s="4">
        <v>1879.4399390175399</v>
      </c>
      <c r="Q33" s="4">
        <v>1940.2524281512499</v>
      </c>
      <c r="R33" s="4">
        <v>1862.9938517271032</v>
      </c>
      <c r="S33">
        <v>3.2702114216351594</v>
      </c>
      <c r="T33">
        <v>4.651654697752499E-2</v>
      </c>
      <c r="U33">
        <v>3</v>
      </c>
      <c r="V33">
        <v>683</v>
      </c>
      <c r="W33" s="5">
        <v>1.1837283052747556</v>
      </c>
      <c r="X33">
        <v>0.24333798500995504</v>
      </c>
      <c r="Y33" s="6">
        <f t="shared" si="0"/>
        <v>6.6189139569693148E-2</v>
      </c>
    </row>
    <row r="34" spans="1:33">
      <c r="A34" t="s">
        <v>1870</v>
      </c>
      <c r="B34">
        <v>10</v>
      </c>
      <c r="C34">
        <v>10</v>
      </c>
      <c r="D34">
        <v>31.110199999999999</v>
      </c>
      <c r="E34" s="4">
        <v>11569.9719</v>
      </c>
      <c r="F34" s="4" t="s">
        <v>1871</v>
      </c>
      <c r="G34" s="4">
        <v>9135.0076354302801</v>
      </c>
      <c r="H34" s="4">
        <v>8853.8208914733004</v>
      </c>
      <c r="I34" s="4">
        <v>8263.1781556224396</v>
      </c>
      <c r="J34" s="4">
        <v>8750.66889417534</v>
      </c>
      <c r="K34" s="4">
        <v>3.9420412514161831</v>
      </c>
      <c r="L34" s="4">
        <v>5.0850290686367122E-2</v>
      </c>
      <c r="M34" s="4">
        <v>3</v>
      </c>
      <c r="N34" s="4">
        <v>118</v>
      </c>
      <c r="O34" s="4">
        <v>8404.4040242937608</v>
      </c>
      <c r="P34" s="4">
        <v>8373.4786748915903</v>
      </c>
      <c r="Q34" s="4">
        <v>8545.4525782983892</v>
      </c>
      <c r="R34" s="4">
        <v>8441.1117591612474</v>
      </c>
      <c r="S34">
        <v>3.9263996503070859</v>
      </c>
      <c r="T34">
        <v>1.0860564383472356E-2</v>
      </c>
      <c r="U34">
        <v>3</v>
      </c>
      <c r="V34">
        <v>131</v>
      </c>
      <c r="W34" s="5">
        <v>0.96462474597568859</v>
      </c>
      <c r="X34">
        <v>-5.1960274173332537E-2</v>
      </c>
      <c r="Y34" s="6">
        <f t="shared" si="0"/>
        <v>0.30332658734045898</v>
      </c>
      <c r="AA34" s="7">
        <v>1</v>
      </c>
      <c r="AB34" s="7">
        <v>2</v>
      </c>
      <c r="AC34" s="7" t="s">
        <v>3028</v>
      </c>
      <c r="AD34" s="7" t="s">
        <v>3031</v>
      </c>
      <c r="AE34" s="7" t="s">
        <v>3029</v>
      </c>
      <c r="AF34" s="7" t="s">
        <v>3031</v>
      </c>
      <c r="AG34" s="7" t="s">
        <v>3030</v>
      </c>
    </row>
    <row r="35" spans="1:33">
      <c r="A35" t="s">
        <v>167</v>
      </c>
      <c r="B35">
        <v>2</v>
      </c>
      <c r="C35">
        <v>2</v>
      </c>
      <c r="D35">
        <v>15.581300000000001</v>
      </c>
      <c r="E35" s="4">
        <v>11569.9719</v>
      </c>
      <c r="F35" s="4" t="s">
        <v>168</v>
      </c>
      <c r="G35" s="4">
        <v>10788.059182695397</v>
      </c>
      <c r="H35" s="4">
        <v>10652.07508159459</v>
      </c>
      <c r="I35" s="4">
        <v>10963.231656697615</v>
      </c>
      <c r="J35" s="4">
        <v>10801.121973662535</v>
      </c>
      <c r="K35" s="4">
        <v>3.8715919936273684</v>
      </c>
      <c r="L35" s="4">
        <v>1.4441929409232081E-2</v>
      </c>
      <c r="M35" s="4">
        <v>3</v>
      </c>
      <c r="N35" s="4">
        <v>69</v>
      </c>
      <c r="O35" s="4">
        <v>8489.5464889715659</v>
      </c>
      <c r="P35" s="4">
        <v>9669.8231694921105</v>
      </c>
      <c r="Q35" s="4">
        <v>10447.369864872981</v>
      </c>
      <c r="R35" s="4">
        <v>9535.5798411122196</v>
      </c>
      <c r="S35">
        <v>3.8945891387989162</v>
      </c>
      <c r="T35">
        <v>0.10338029703268783</v>
      </c>
      <c r="U35">
        <v>3</v>
      </c>
      <c r="V35">
        <v>81</v>
      </c>
      <c r="W35" s="5">
        <f>(R35/J35)</f>
        <v>0.88283234504376351</v>
      </c>
      <c r="X35">
        <f>(LOG(W35,2))</f>
        <v>-0.17978860711465811</v>
      </c>
      <c r="Y35" s="6">
        <f t="shared" si="0"/>
        <v>9.3040740460077279E-2</v>
      </c>
      <c r="Z35" t="s">
        <v>3027</v>
      </c>
      <c r="AA35" s="8">
        <f>_xlfn.T.TEST(G34:I35,O34:Q35,2,1)</f>
        <v>7.3176856825723141E-2</v>
      </c>
      <c r="AB35" s="9">
        <f>_xlfn.T.TEST(G34:I35,O34:Q35,2,2)</f>
        <v>0.21284179738022571</v>
      </c>
      <c r="AC35" s="10">
        <f>AVERAGE(G34:I35)</f>
        <v>9775.8954339189386</v>
      </c>
      <c r="AD35" s="11">
        <f>STDEV(G34:I35)</f>
        <v>1161.9987720643464</v>
      </c>
      <c r="AE35" s="10">
        <f>AVERAGE(O34:Q35)</f>
        <v>8988.3458001367326</v>
      </c>
      <c r="AF35" s="11">
        <f>STDEV(O34:Q35)</f>
        <v>866.85262466858467</v>
      </c>
      <c r="AG35" s="12">
        <f>AE35/AC35</f>
        <v>0.91943964221940389</v>
      </c>
    </row>
    <row r="36" spans="1:33">
      <c r="A36" t="s">
        <v>2059</v>
      </c>
      <c r="B36">
        <v>4</v>
      </c>
      <c r="C36">
        <v>4</v>
      </c>
      <c r="D36">
        <v>16.022500000000001</v>
      </c>
      <c r="E36" s="4">
        <v>11723.2017</v>
      </c>
      <c r="F36" s="4" t="s">
        <v>2060</v>
      </c>
      <c r="G36" s="4">
        <v>3011.7362697149802</v>
      </c>
      <c r="H36" s="4">
        <v>3070.6949526294302</v>
      </c>
      <c r="I36" s="4">
        <v>2908.3477408204599</v>
      </c>
      <c r="J36" s="4">
        <v>2996.9263210549566</v>
      </c>
      <c r="K36" s="4">
        <v>3.4766760660178506</v>
      </c>
      <c r="L36" s="4">
        <v>2.7421636981605744E-2</v>
      </c>
      <c r="M36" s="4">
        <v>3</v>
      </c>
      <c r="N36" s="4">
        <v>456</v>
      </c>
      <c r="O36" s="4">
        <v>2363.3688371189401</v>
      </c>
      <c r="P36" s="4">
        <v>2747.74373517512</v>
      </c>
      <c r="Q36" s="4">
        <v>2361.0196867777299</v>
      </c>
      <c r="R36" s="4">
        <v>2490.71075302393</v>
      </c>
      <c r="S36">
        <v>3.3963232957182083</v>
      </c>
      <c r="T36">
        <v>8.9372156439406769E-2</v>
      </c>
      <c r="U36">
        <v>3</v>
      </c>
      <c r="V36">
        <v>558</v>
      </c>
      <c r="W36" s="5">
        <v>0.83108841733125016</v>
      </c>
      <c r="X36">
        <v>-0.26692612516041314</v>
      </c>
      <c r="Y36" s="6">
        <f t="shared" si="0"/>
        <v>2.0925260988974619E-2</v>
      </c>
    </row>
    <row r="37" spans="1:33">
      <c r="A37" t="s">
        <v>2546</v>
      </c>
      <c r="B37">
        <v>3</v>
      </c>
      <c r="C37">
        <v>1</v>
      </c>
      <c r="D37">
        <v>18.863900000000001</v>
      </c>
      <c r="E37" s="4">
        <v>11750.2336</v>
      </c>
      <c r="F37" s="4" t="s">
        <v>2547</v>
      </c>
      <c r="G37" s="4">
        <v>990.34892678664301</v>
      </c>
      <c r="H37" s="4">
        <v>976.44362101659203</v>
      </c>
      <c r="I37" s="4">
        <v>792.39154338543904</v>
      </c>
      <c r="J37" s="4">
        <v>919.72803039622465</v>
      </c>
      <c r="K37" s="4">
        <v>2.963659422606296</v>
      </c>
      <c r="L37" s="4">
        <v>0.12013941604070839</v>
      </c>
      <c r="M37" s="4">
        <v>3</v>
      </c>
      <c r="N37" s="4">
        <v>996</v>
      </c>
      <c r="O37" s="4">
        <v>648.93518561702297</v>
      </c>
      <c r="P37" s="4">
        <v>741.14359801290004</v>
      </c>
      <c r="Q37" s="4">
        <v>644.06710397978497</v>
      </c>
      <c r="R37" s="4">
        <v>678.04862920323603</v>
      </c>
      <c r="S37">
        <v>2.8312608422996179</v>
      </c>
      <c r="T37">
        <v>8.0666827175411723E-2</v>
      </c>
      <c r="U37">
        <v>3</v>
      </c>
      <c r="V37">
        <v>1127</v>
      </c>
      <c r="W37" s="5">
        <v>0.73722731807046094</v>
      </c>
      <c r="X37">
        <v>-0.43981856364395411</v>
      </c>
      <c r="Y37" s="6">
        <f t="shared" si="0"/>
        <v>2.7398302632088211E-2</v>
      </c>
    </row>
    <row r="38" spans="1:33">
      <c r="A38" t="s">
        <v>1140</v>
      </c>
      <c r="B38">
        <v>9</v>
      </c>
      <c r="C38">
        <v>6</v>
      </c>
      <c r="D38">
        <v>52.192599999999999</v>
      </c>
      <c r="E38" s="4">
        <v>11757.245800000001</v>
      </c>
      <c r="F38" s="4" t="s">
        <v>1141</v>
      </c>
      <c r="G38" s="4">
        <v>6030.9152345729099</v>
      </c>
      <c r="H38" s="4">
        <v>5573.1567083237296</v>
      </c>
      <c r="I38" s="4">
        <v>6012.8624406003801</v>
      </c>
      <c r="J38" s="4">
        <v>5872.3114611656738</v>
      </c>
      <c r="K38" s="4">
        <v>3.7688090820371585</v>
      </c>
      <c r="L38" s="4">
        <v>4.4144935603705866E-2</v>
      </c>
      <c r="M38" s="4">
        <v>3</v>
      </c>
      <c r="N38" s="4">
        <v>207</v>
      </c>
      <c r="O38" s="4">
        <v>5258.15923481354</v>
      </c>
      <c r="P38" s="4">
        <v>5265.5079099066097</v>
      </c>
      <c r="Q38" s="4">
        <v>5278.4656744634804</v>
      </c>
      <c r="R38" s="4">
        <v>5267.3776063945434</v>
      </c>
      <c r="S38">
        <v>3.7215944530632372</v>
      </c>
      <c r="T38">
        <v>1.9519242515848316E-3</v>
      </c>
      <c r="U38">
        <v>3</v>
      </c>
      <c r="V38">
        <v>245</v>
      </c>
      <c r="W38" s="5">
        <v>0.89698539343976669</v>
      </c>
      <c r="X38">
        <v>-0.15684360247815196</v>
      </c>
      <c r="Y38" s="6">
        <f t="shared" si="0"/>
        <v>1.5621297365724419E-2</v>
      </c>
      <c r="AA38" s="7">
        <v>1</v>
      </c>
      <c r="AB38" s="7">
        <v>2</v>
      </c>
      <c r="AC38" s="7" t="s">
        <v>3028</v>
      </c>
      <c r="AD38" s="7" t="s">
        <v>3031</v>
      </c>
      <c r="AE38" s="7" t="s">
        <v>3029</v>
      </c>
      <c r="AF38" s="7" t="s">
        <v>3031</v>
      </c>
      <c r="AG38" s="7" t="s">
        <v>3030</v>
      </c>
    </row>
    <row r="39" spans="1:33">
      <c r="A39" t="s">
        <v>1140</v>
      </c>
      <c r="B39">
        <v>1</v>
      </c>
      <c r="C39">
        <v>1</v>
      </c>
      <c r="D39">
        <v>5.9279000000000002</v>
      </c>
      <c r="E39" s="4">
        <v>11757.245800000001</v>
      </c>
      <c r="F39" s="4" t="s">
        <v>1141</v>
      </c>
      <c r="G39" s="4">
        <v>1401.1605082825531</v>
      </c>
      <c r="H39" s="4">
        <v>668.24184991018979</v>
      </c>
      <c r="I39" s="4">
        <v>1322.0718923008808</v>
      </c>
      <c r="J39" s="4">
        <v>1130.491416831208</v>
      </c>
      <c r="K39" s="4">
        <v>2.8913903925182893</v>
      </c>
      <c r="L39" s="4">
        <v>0.35583485985826002</v>
      </c>
      <c r="M39" s="4">
        <v>3</v>
      </c>
      <c r="N39" s="4">
        <v>624</v>
      </c>
      <c r="O39" s="4">
        <v>1624.2367711585575</v>
      </c>
      <c r="P39" s="4">
        <v>1317.4097730132162</v>
      </c>
      <c r="Q39" s="4">
        <v>1435.4916213226488</v>
      </c>
      <c r="R39" s="4">
        <v>1459.0460551648075</v>
      </c>
      <c r="S39">
        <v>3.0793110326904971</v>
      </c>
      <c r="T39">
        <v>0.10607185652543863</v>
      </c>
      <c r="U39">
        <v>3</v>
      </c>
      <c r="V39">
        <v>456</v>
      </c>
      <c r="W39" s="5">
        <f>(R39/J39)</f>
        <v>1.2906299273412842</v>
      </c>
      <c r="X39">
        <f>(LOG(W39,2))</f>
        <v>0.36807538443504934</v>
      </c>
      <c r="Y39" s="6">
        <f t="shared" si="0"/>
        <v>0.25721029141311674</v>
      </c>
      <c r="Z39" t="s">
        <v>3027</v>
      </c>
      <c r="AA39" s="8">
        <f>_xlfn.T.TEST(G38:I39,O38:Q39,2,1)</f>
        <v>0.57573000032093313</v>
      </c>
      <c r="AB39" s="9">
        <f>_xlfn.T.TEST(G38:I39,O38:Q39,2,2)</f>
        <v>0.92142701862988741</v>
      </c>
      <c r="AC39" s="10">
        <f>AVERAGE(G38:I39)</f>
        <v>3501.4014389984404</v>
      </c>
      <c r="AD39" s="11">
        <f>STDEV(G38:I39)</f>
        <v>2614.7783385194293</v>
      </c>
      <c r="AE39" s="10">
        <f>AVERAGE(O38:Q39)</f>
        <v>3363.2118307796754</v>
      </c>
      <c r="AF39" s="11">
        <f>STDEV(O38:Q39)</f>
        <v>2088.2144930996324</v>
      </c>
      <c r="AG39" s="12">
        <f>AE39/AC39</f>
        <v>0.96053305779805309</v>
      </c>
    </row>
    <row r="40" spans="1:33">
      <c r="A40" t="s">
        <v>1168</v>
      </c>
      <c r="B40">
        <v>8</v>
      </c>
      <c r="C40">
        <v>5</v>
      </c>
      <c r="D40">
        <v>45.091099999999997</v>
      </c>
      <c r="E40" s="4">
        <v>11848.656199999999</v>
      </c>
      <c r="F40" s="4" t="s">
        <v>1169</v>
      </c>
      <c r="G40" s="4">
        <v>1920.90243914915</v>
      </c>
      <c r="H40" s="4">
        <v>2102.7438385919299</v>
      </c>
      <c r="I40" s="4">
        <v>1987.5589142399699</v>
      </c>
      <c r="J40" s="4">
        <v>2003.7350639936831</v>
      </c>
      <c r="K40" s="4">
        <v>3.3018402981074035</v>
      </c>
      <c r="L40" s="4">
        <v>4.5911065221720448E-2</v>
      </c>
      <c r="M40" s="4">
        <v>3</v>
      </c>
      <c r="N40" s="4">
        <v>638</v>
      </c>
      <c r="O40" s="4">
        <v>1552.1605428596799</v>
      </c>
      <c r="P40" s="4">
        <v>1567.65199314455</v>
      </c>
      <c r="Q40" s="4">
        <v>1495.3636724458299</v>
      </c>
      <c r="R40" s="4">
        <v>1538.3920694833532</v>
      </c>
      <c r="S40">
        <v>3.1870670324183488</v>
      </c>
      <c r="T40">
        <v>2.4740244132961612E-2</v>
      </c>
      <c r="U40">
        <v>3</v>
      </c>
      <c r="V40">
        <v>768</v>
      </c>
      <c r="W40" s="19">
        <v>0.7677622142406163</v>
      </c>
      <c r="X40">
        <v>-0.38126853583444303</v>
      </c>
      <c r="Y40" s="6">
        <f t="shared" si="0"/>
        <v>1.265188732479598E-3</v>
      </c>
      <c r="AA40" s="7">
        <v>1</v>
      </c>
      <c r="AB40" s="7">
        <v>2</v>
      </c>
      <c r="AC40" s="7" t="s">
        <v>3028</v>
      </c>
      <c r="AD40" s="7" t="s">
        <v>3031</v>
      </c>
      <c r="AE40" s="7" t="s">
        <v>3029</v>
      </c>
      <c r="AF40" s="7" t="s">
        <v>3031</v>
      </c>
      <c r="AG40" s="7" t="s">
        <v>3030</v>
      </c>
    </row>
    <row r="41" spans="1:33">
      <c r="A41" t="s">
        <v>1168</v>
      </c>
      <c r="B41">
        <v>2</v>
      </c>
      <c r="C41">
        <v>2</v>
      </c>
      <c r="D41">
        <v>12.2539</v>
      </c>
      <c r="E41" s="4">
        <v>11848.656199999999</v>
      </c>
      <c r="F41" s="4" t="s">
        <v>1169</v>
      </c>
      <c r="G41" s="4">
        <v>1037.2396870115051</v>
      </c>
      <c r="H41" s="4">
        <v>1204.5358311606635</v>
      </c>
      <c r="I41" s="4">
        <v>953.77900600222745</v>
      </c>
      <c r="J41" s="4">
        <v>1065.1848413914654</v>
      </c>
      <c r="K41" s="4">
        <v>2.8655481005528838</v>
      </c>
      <c r="L41" s="4">
        <v>0.11987851421460023</v>
      </c>
      <c r="M41" s="4">
        <v>3</v>
      </c>
      <c r="N41" s="4">
        <v>644</v>
      </c>
      <c r="O41" s="4">
        <v>748.55088284987414</v>
      </c>
      <c r="P41" s="4">
        <v>750.01031467681003</v>
      </c>
      <c r="Q41" s="4">
        <v>911.92403166536371</v>
      </c>
      <c r="R41" s="4">
        <v>803.49507639734929</v>
      </c>
      <c r="S41">
        <v>2.820225251830657</v>
      </c>
      <c r="T41">
        <v>0.11687074109262745</v>
      </c>
      <c r="U41">
        <v>3</v>
      </c>
      <c r="V41">
        <v>651</v>
      </c>
      <c r="W41" s="19">
        <f>(R41/J41)</f>
        <v>0.7543245502327397</v>
      </c>
      <c r="X41">
        <f>(LOG(W41,2))</f>
        <v>-0.40674271427292191</v>
      </c>
      <c r="Y41" s="6">
        <f t="shared" si="0"/>
        <v>4.5947700542621185E-2</v>
      </c>
      <c r="Z41" t="s">
        <v>3027</v>
      </c>
      <c r="AA41" s="8">
        <f>_xlfn.T.TEST(G40:I41,O40:Q41,2,1)</f>
        <v>4.3746325392429808E-3</v>
      </c>
      <c r="AB41" s="9">
        <f>_xlfn.T.TEST(G40:I41,O40:Q41,2,2)</f>
        <v>0.20929656229326729</v>
      </c>
      <c r="AC41" s="10">
        <f>AVERAGE(G40:I41)</f>
        <v>1534.4599526925742</v>
      </c>
      <c r="AD41" s="11">
        <f>STDEV(G40:I41)</f>
        <v>523.61270414089358</v>
      </c>
      <c r="AE41" s="10">
        <f>AVERAGE(O40:Q41)</f>
        <v>1170.9435729403513</v>
      </c>
      <c r="AF41" s="11">
        <f>STDEV(O40:Q41)</f>
        <v>407.58897558571573</v>
      </c>
      <c r="AG41" s="12">
        <f>AE41/AC41</f>
        <v>0.7630981642014526</v>
      </c>
    </row>
    <row r="42" spans="1:33">
      <c r="A42" t="s">
        <v>2976</v>
      </c>
      <c r="B42">
        <v>3</v>
      </c>
      <c r="C42">
        <v>2</v>
      </c>
      <c r="D42">
        <v>12.570600000000001</v>
      </c>
      <c r="E42" s="4">
        <v>11907.7752</v>
      </c>
      <c r="F42" s="4" t="s">
        <v>2977</v>
      </c>
      <c r="G42" s="4">
        <v>137.94745310545201</v>
      </c>
      <c r="H42" s="4">
        <v>169.914126415624</v>
      </c>
      <c r="I42" s="4">
        <v>136.78107099330299</v>
      </c>
      <c r="J42" s="4">
        <v>148.21421683812633</v>
      </c>
      <c r="K42" s="4">
        <v>2.1708898635503071</v>
      </c>
      <c r="L42" s="4">
        <v>0.12685503611587889</v>
      </c>
      <c r="M42" s="4">
        <v>3</v>
      </c>
      <c r="N42" s="4">
        <v>1395</v>
      </c>
      <c r="O42" s="4">
        <v>173.85940373902</v>
      </c>
      <c r="P42" s="4">
        <v>176.41469071971301</v>
      </c>
      <c r="Q42" s="4">
        <v>179.54865628495</v>
      </c>
      <c r="R42" s="4">
        <v>176.60758358122766</v>
      </c>
      <c r="S42">
        <v>2.2470093483738665</v>
      </c>
      <c r="T42">
        <v>1.6134794363203739E-2</v>
      </c>
      <c r="U42">
        <v>3</v>
      </c>
      <c r="V42">
        <v>1391</v>
      </c>
      <c r="W42" s="5">
        <v>1.1915697923506989</v>
      </c>
      <c r="X42">
        <v>0.25286345520373493</v>
      </c>
      <c r="Y42" s="6">
        <f t="shared" si="0"/>
        <v>6.0932696536020202E-2</v>
      </c>
    </row>
    <row r="43" spans="1:33">
      <c r="A43" t="s">
        <v>2541</v>
      </c>
      <c r="B43">
        <v>3</v>
      </c>
      <c r="C43">
        <v>2</v>
      </c>
      <c r="D43">
        <v>18.8156</v>
      </c>
      <c r="E43" s="4">
        <v>12117.6227</v>
      </c>
      <c r="F43" s="4" t="s">
        <v>2542</v>
      </c>
      <c r="G43" s="4">
        <v>903.82608340716604</v>
      </c>
      <c r="H43" s="4">
        <v>942.05558892709598</v>
      </c>
      <c r="I43" s="4">
        <v>924.95738009772106</v>
      </c>
      <c r="J43" s="4">
        <v>923.61301747732762</v>
      </c>
      <c r="K43" s="4">
        <v>2.965490045270184</v>
      </c>
      <c r="L43" s="4">
        <v>2.0733982782093156E-2</v>
      </c>
      <c r="M43" s="4">
        <v>3</v>
      </c>
      <c r="N43" s="4">
        <v>993</v>
      </c>
      <c r="O43" s="4">
        <v>975.05230427012998</v>
      </c>
      <c r="P43" s="4">
        <v>1040.7533345398199</v>
      </c>
      <c r="Q43" s="4">
        <v>1011.30462391809</v>
      </c>
      <c r="R43" s="4">
        <v>1009.0367542426799</v>
      </c>
      <c r="S43">
        <v>3.0039069857354908</v>
      </c>
      <c r="T43">
        <v>3.2614445814023459E-2</v>
      </c>
      <c r="U43">
        <v>3</v>
      </c>
      <c r="V43">
        <v>961</v>
      </c>
      <c r="W43" s="5">
        <v>1.092488666951307</v>
      </c>
      <c r="X43">
        <v>0.12761831385131786</v>
      </c>
      <c r="Y43" s="6">
        <f t="shared" si="0"/>
        <v>1.7751921223594556E-2</v>
      </c>
    </row>
    <row r="44" spans="1:33">
      <c r="A44" t="s">
        <v>824</v>
      </c>
      <c r="B44">
        <v>11</v>
      </c>
      <c r="C44">
        <v>9</v>
      </c>
      <c r="D44">
        <v>43.116999999999997</v>
      </c>
      <c r="E44" s="4">
        <v>12483.386399999999</v>
      </c>
      <c r="F44" s="4" t="s">
        <v>825</v>
      </c>
      <c r="G44" s="4">
        <v>4130.5890071148597</v>
      </c>
      <c r="H44" s="4">
        <v>4172.3664340699397</v>
      </c>
      <c r="I44" s="4">
        <v>4185.2191763197598</v>
      </c>
      <c r="J44" s="4">
        <v>4162.7248725015197</v>
      </c>
      <c r="K44" s="4">
        <v>3.619377707955493</v>
      </c>
      <c r="L44" s="4">
        <v>6.8615636066916069E-3</v>
      </c>
      <c r="M44" s="4">
        <v>3</v>
      </c>
      <c r="N44" s="4">
        <v>315</v>
      </c>
      <c r="O44" s="4">
        <v>4121.1980169886401</v>
      </c>
      <c r="P44" s="4">
        <v>3963.9533869032398</v>
      </c>
      <c r="Q44" s="4">
        <v>3992.42528462465</v>
      </c>
      <c r="R44" s="4">
        <v>4025.8588961721762</v>
      </c>
      <c r="S44">
        <v>3.6048585490703431</v>
      </c>
      <c r="T44">
        <v>2.0811555345490357E-2</v>
      </c>
      <c r="U44">
        <v>3</v>
      </c>
      <c r="V44">
        <v>342</v>
      </c>
      <c r="W44" s="5">
        <v>0.96712106119876806</v>
      </c>
      <c r="X44">
        <v>-4.8231601814713719E-2</v>
      </c>
      <c r="Y44" s="6">
        <f t="shared" si="0"/>
        <v>5.534072740356346E-2</v>
      </c>
      <c r="AA44" s="7">
        <v>1</v>
      </c>
      <c r="AB44" s="7">
        <v>2</v>
      </c>
      <c r="AC44" s="7" t="s">
        <v>3028</v>
      </c>
      <c r="AD44" s="7" t="s">
        <v>3031</v>
      </c>
      <c r="AE44" s="7" t="s">
        <v>3029</v>
      </c>
      <c r="AF44" s="7" t="s">
        <v>3031</v>
      </c>
      <c r="AG44" s="7" t="s">
        <v>3030</v>
      </c>
    </row>
    <row r="45" spans="1:33">
      <c r="A45" t="s">
        <v>824</v>
      </c>
      <c r="B45">
        <v>4</v>
      </c>
      <c r="C45">
        <v>1</v>
      </c>
      <c r="D45">
        <v>27.152000000000001</v>
      </c>
      <c r="E45" s="4">
        <v>12483.386399999999</v>
      </c>
      <c r="F45" s="4" t="s">
        <v>825</v>
      </c>
      <c r="G45" s="4">
        <v>1731.9676907454707</v>
      </c>
      <c r="H45" s="4">
        <v>1854.0871364306743</v>
      </c>
      <c r="I45" s="4">
        <v>1988.3015927652611</v>
      </c>
      <c r="J45" s="4">
        <v>1858.1188066471352</v>
      </c>
      <c r="K45" s="4">
        <v>3.1071966021628623</v>
      </c>
      <c r="L45" s="4">
        <v>6.9002315626833136E-2</v>
      </c>
      <c r="M45" s="4">
        <v>3</v>
      </c>
      <c r="N45" s="4">
        <v>430</v>
      </c>
      <c r="O45" s="4">
        <v>1302.2947117232786</v>
      </c>
      <c r="P45" s="4">
        <v>1413.8065139614991</v>
      </c>
      <c r="Q45" s="4">
        <v>1566.5372105046779</v>
      </c>
      <c r="R45" s="4">
        <v>1427.5461453964851</v>
      </c>
      <c r="S45">
        <v>3.0698321876673988</v>
      </c>
      <c r="T45">
        <v>9.2925875080585932E-2</v>
      </c>
      <c r="U45">
        <v>3</v>
      </c>
      <c r="V45">
        <v>470</v>
      </c>
      <c r="W45" s="5">
        <f>(R45/J45)</f>
        <v>0.76827495652573863</v>
      </c>
      <c r="X45">
        <f>(LOG(W45,2))</f>
        <v>-0.38030536802372322</v>
      </c>
      <c r="Y45" s="6">
        <f t="shared" si="0"/>
        <v>1.5573707924701207E-2</v>
      </c>
      <c r="Z45" t="s">
        <v>3027</v>
      </c>
      <c r="AA45" s="8">
        <f>_xlfn.T.TEST(G44:I45,O44:Q45,2,1)</f>
        <v>1.0752379156874291E-2</v>
      </c>
      <c r="AB45" s="9">
        <f>_xlfn.T.TEST(G44:I45,O44:Q45,2,2)</f>
        <v>0.72308289159728023</v>
      </c>
      <c r="AC45" s="10">
        <f>AVERAGE(G44:I45)</f>
        <v>3010.4218395743278</v>
      </c>
      <c r="AD45" s="11">
        <f>STDEV(G44:I45)</f>
        <v>1265.0156727587664</v>
      </c>
      <c r="AE45" s="10">
        <f>AVERAGE(O44:Q45)</f>
        <v>2726.7025207843303</v>
      </c>
      <c r="AF45" s="11">
        <f>STDEV(O44:Q45)</f>
        <v>1426.6098687427761</v>
      </c>
      <c r="AG45" s="12">
        <f>AE45/AC45</f>
        <v>0.90575429826468601</v>
      </c>
    </row>
    <row r="46" spans="1:33">
      <c r="A46" t="s">
        <v>2144</v>
      </c>
      <c r="B46">
        <v>12</v>
      </c>
      <c r="C46">
        <v>8</v>
      </c>
      <c r="D46">
        <v>45.824100000000001</v>
      </c>
      <c r="E46" s="4">
        <v>12509.7135</v>
      </c>
      <c r="F46" s="4" t="s">
        <v>2145</v>
      </c>
      <c r="G46" s="4">
        <v>2126.9898428207198</v>
      </c>
      <c r="H46" s="4">
        <v>2277.3887658276299</v>
      </c>
      <c r="I46" s="4">
        <v>2421.50780512037</v>
      </c>
      <c r="J46" s="4">
        <v>2275.29547125624</v>
      </c>
      <c r="K46" s="4">
        <v>3.3570378024014076</v>
      </c>
      <c r="L46" s="4">
        <v>6.4725720768746747E-2</v>
      </c>
      <c r="M46" s="4">
        <v>3</v>
      </c>
      <c r="N46" s="4">
        <v>584</v>
      </c>
      <c r="O46" s="4">
        <v>2050.1347391551599</v>
      </c>
      <c r="P46" s="4">
        <v>2269.0923057616001</v>
      </c>
      <c r="Q46" s="4">
        <v>2270.6834313670201</v>
      </c>
      <c r="R46" s="4">
        <v>2196.6368254279264</v>
      </c>
      <c r="S46">
        <v>3.3417582600382256</v>
      </c>
      <c r="T46">
        <v>5.7759672059747053E-2</v>
      </c>
      <c r="U46">
        <v>3</v>
      </c>
      <c r="V46">
        <v>615</v>
      </c>
      <c r="W46" s="5">
        <v>0.96542926102477389</v>
      </c>
      <c r="X46">
        <v>-5.0757541053275894E-2</v>
      </c>
      <c r="Y46" s="6">
        <f t="shared" si="0"/>
        <v>0.52200919972529181</v>
      </c>
    </row>
    <row r="47" spans="1:33">
      <c r="A47" t="s">
        <v>2246</v>
      </c>
      <c r="B47">
        <v>2</v>
      </c>
      <c r="C47">
        <v>2</v>
      </c>
      <c r="D47">
        <v>6.5312000000000001</v>
      </c>
      <c r="E47" s="4">
        <v>12525.4537</v>
      </c>
      <c r="F47" s="4" t="s">
        <v>2247</v>
      </c>
      <c r="G47" s="4">
        <v>1593.64908992499</v>
      </c>
      <c r="H47" s="4">
        <v>1796.81450821052</v>
      </c>
      <c r="I47" s="4">
        <v>1662.8643955409</v>
      </c>
      <c r="J47" s="4">
        <v>1684.4426645588035</v>
      </c>
      <c r="K47" s="4">
        <v>3.2264562329547122</v>
      </c>
      <c r="L47" s="4">
        <v>6.1318373325180427E-2</v>
      </c>
      <c r="M47" s="4">
        <v>3</v>
      </c>
      <c r="N47" s="4">
        <v>714</v>
      </c>
      <c r="O47" s="4">
        <v>1550.6097129806501</v>
      </c>
      <c r="P47" s="4">
        <v>1515.37837477618</v>
      </c>
      <c r="Q47" s="4">
        <v>1476.97736676879</v>
      </c>
      <c r="R47" s="4">
        <v>1514.3218181752065</v>
      </c>
      <c r="S47">
        <v>3.1802181796591413</v>
      </c>
      <c r="T47">
        <v>2.4319494952712181E-2</v>
      </c>
      <c r="U47">
        <v>3</v>
      </c>
      <c r="V47">
        <v>774</v>
      </c>
      <c r="W47" s="5">
        <v>0.8990046678566197</v>
      </c>
      <c r="X47">
        <v>-0.15359948829545539</v>
      </c>
      <c r="Y47" s="6">
        <f t="shared" si="0"/>
        <v>5.4822716751341607E-2</v>
      </c>
    </row>
    <row r="48" spans="1:33">
      <c r="A48" t="s">
        <v>1416</v>
      </c>
      <c r="B48">
        <v>2</v>
      </c>
      <c r="C48">
        <v>1</v>
      </c>
      <c r="D48">
        <v>10.4377</v>
      </c>
      <c r="E48" s="4">
        <v>12539.251399999999</v>
      </c>
      <c r="F48" s="4" t="s">
        <v>1417</v>
      </c>
      <c r="G48" s="4">
        <v>769.11327950026964</v>
      </c>
      <c r="H48" s="4">
        <v>787.31279907696762</v>
      </c>
      <c r="I48" s="4">
        <v>399.50748890845421</v>
      </c>
      <c r="J48" s="4">
        <v>651.97785582856386</v>
      </c>
      <c r="K48" s="4">
        <v>2.6523559685128677</v>
      </c>
      <c r="L48" s="4">
        <v>0.33564794850209817</v>
      </c>
      <c r="M48" s="4">
        <v>3</v>
      </c>
      <c r="N48" s="4">
        <v>805</v>
      </c>
      <c r="O48" s="4">
        <v>30.513423923136735</v>
      </c>
      <c r="P48" s="4">
        <v>158.15842934130546</v>
      </c>
      <c r="Q48" s="4">
        <v>34.85382129048147</v>
      </c>
      <c r="R48" s="4">
        <v>74.508558184974561</v>
      </c>
      <c r="S48">
        <v>1.787448191410288</v>
      </c>
      <c r="T48">
        <v>0.97271259349955086</v>
      </c>
      <c r="U48">
        <v>3</v>
      </c>
      <c r="V48">
        <v>1050</v>
      </c>
      <c r="W48" s="5">
        <f>(R48/J48)</f>
        <v>0.1142808111025268</v>
      </c>
      <c r="X48">
        <f>(LOG(W48,2))</f>
        <v>-3.1293449140058609</v>
      </c>
      <c r="Y48" s="6">
        <f t="shared" si="0"/>
        <v>1.2264199156887144E-2</v>
      </c>
      <c r="Z48" t="s">
        <v>3027</v>
      </c>
    </row>
    <row r="49" spans="1:33">
      <c r="A49" t="s">
        <v>2309</v>
      </c>
      <c r="B49">
        <v>2</v>
      </c>
      <c r="C49">
        <v>2</v>
      </c>
      <c r="D49">
        <v>12.515499999999999</v>
      </c>
      <c r="E49" s="4">
        <v>12621.2232</v>
      </c>
      <c r="F49" s="4" t="s">
        <v>2310</v>
      </c>
      <c r="G49" s="4">
        <v>1450.82088030351</v>
      </c>
      <c r="H49" s="4">
        <v>1438.3239051533401</v>
      </c>
      <c r="I49" s="4">
        <v>1546.8023233141701</v>
      </c>
      <c r="J49" s="4">
        <v>1478.6490362570066</v>
      </c>
      <c r="K49" s="4">
        <v>3.1698651045550643</v>
      </c>
      <c r="L49" s="4">
        <v>4.0139550925133216E-2</v>
      </c>
      <c r="M49" s="4">
        <v>3</v>
      </c>
      <c r="N49" s="4">
        <v>779</v>
      </c>
      <c r="O49" s="4">
        <v>1278.8408110017001</v>
      </c>
      <c r="P49" s="4">
        <v>1292.90464111136</v>
      </c>
      <c r="Q49" s="4">
        <v>1336.5233938333899</v>
      </c>
      <c r="R49" s="4">
        <v>1302.7562819821501</v>
      </c>
      <c r="S49">
        <v>3.1148631760422956</v>
      </c>
      <c r="T49">
        <v>2.3087016159460873E-2</v>
      </c>
      <c r="U49">
        <v>3</v>
      </c>
      <c r="V49">
        <v>838</v>
      </c>
      <c r="W49" s="5">
        <v>0.88104496066212945</v>
      </c>
      <c r="X49">
        <v>-0.18271245159955285</v>
      </c>
      <c r="Y49" s="6">
        <f t="shared" si="0"/>
        <v>1.0193749820032336E-2</v>
      </c>
    </row>
    <row r="50" spans="1:33">
      <c r="A50" t="s">
        <v>2890</v>
      </c>
      <c r="B50">
        <v>4</v>
      </c>
      <c r="C50">
        <v>3</v>
      </c>
      <c r="D50">
        <v>16.871600000000001</v>
      </c>
      <c r="E50" s="4">
        <v>12888.7235</v>
      </c>
      <c r="F50" s="4" t="s">
        <v>2891</v>
      </c>
      <c r="G50" s="4">
        <v>358.34684793113001</v>
      </c>
      <c r="H50" s="4">
        <v>179.93094917574899</v>
      </c>
      <c r="I50" s="4">
        <v>257.24106315875798</v>
      </c>
      <c r="J50" s="4">
        <v>265.17295342187896</v>
      </c>
      <c r="K50" s="4">
        <v>2.423529225695618</v>
      </c>
      <c r="L50" s="4">
        <v>0.33741009480409889</v>
      </c>
      <c r="M50" s="4">
        <v>3</v>
      </c>
      <c r="N50" s="4">
        <v>1336</v>
      </c>
      <c r="O50" s="4">
        <v>423.23664655088601</v>
      </c>
      <c r="P50" s="4">
        <v>443.123414160246</v>
      </c>
      <c r="Q50" s="4">
        <v>446.90446956594798</v>
      </c>
      <c r="R50" s="4">
        <v>437.75484342569331</v>
      </c>
      <c r="S50">
        <v>2.6412309599214812</v>
      </c>
      <c r="T50">
        <v>2.904471622123184E-2</v>
      </c>
      <c r="U50">
        <v>3</v>
      </c>
      <c r="V50">
        <v>1274</v>
      </c>
      <c r="W50" s="5">
        <v>1.6508276495651646</v>
      </c>
      <c r="X50">
        <v>0.72318950723059705</v>
      </c>
      <c r="Y50" s="6">
        <f t="shared" si="0"/>
        <v>2.9718107948767006E-2</v>
      </c>
    </row>
    <row r="51" spans="1:33">
      <c r="A51" t="s">
        <v>2689</v>
      </c>
      <c r="B51">
        <v>8</v>
      </c>
      <c r="C51">
        <v>2</v>
      </c>
      <c r="D51">
        <v>58.5319</v>
      </c>
      <c r="E51" s="4">
        <v>12931.6639</v>
      </c>
      <c r="F51" s="4" t="s">
        <v>2690</v>
      </c>
      <c r="G51" s="4">
        <v>518.12702849064101</v>
      </c>
      <c r="H51" s="4">
        <v>687.39896838338996</v>
      </c>
      <c r="I51" s="4">
        <v>639.98618245666</v>
      </c>
      <c r="J51" s="4">
        <v>615.17072644356369</v>
      </c>
      <c r="K51" s="4">
        <v>2.7889956609180331</v>
      </c>
      <c r="L51" s="4">
        <v>0.14194731549494827</v>
      </c>
      <c r="M51" s="4">
        <v>3</v>
      </c>
      <c r="N51" s="4">
        <v>1151</v>
      </c>
      <c r="O51" s="4">
        <v>288.88776769074701</v>
      </c>
      <c r="P51" s="4">
        <v>312.44948644395703</v>
      </c>
      <c r="Q51" s="4">
        <v>324.46414284048302</v>
      </c>
      <c r="R51" s="4">
        <v>308.60046565839571</v>
      </c>
      <c r="S51">
        <v>2.4893965770502633</v>
      </c>
      <c r="T51">
        <v>5.8644801563835974E-2</v>
      </c>
      <c r="U51">
        <v>3</v>
      </c>
      <c r="V51">
        <v>1335</v>
      </c>
      <c r="W51" s="5">
        <v>0.50165011498918743</v>
      </c>
      <c r="X51">
        <v>-0.99524661390285885</v>
      </c>
      <c r="Y51" s="6">
        <f t="shared" si="0"/>
        <v>3.9926568797404045E-3</v>
      </c>
    </row>
    <row r="52" spans="1:33">
      <c r="A52" t="s">
        <v>2121</v>
      </c>
      <c r="B52">
        <v>6</v>
      </c>
      <c r="C52">
        <v>3</v>
      </c>
      <c r="D52">
        <v>26.7912</v>
      </c>
      <c r="E52" s="4">
        <v>13201.510700000001</v>
      </c>
      <c r="F52" s="4" t="s">
        <v>2122</v>
      </c>
      <c r="G52" s="4">
        <v>2445.7951398371201</v>
      </c>
      <c r="H52" s="4">
        <v>2361.41013237482</v>
      </c>
      <c r="I52" s="4">
        <v>2468.2279769575998</v>
      </c>
      <c r="J52" s="4">
        <v>2425.1444163898468</v>
      </c>
      <c r="K52" s="4">
        <v>3.3847376057728047</v>
      </c>
      <c r="L52" s="4">
        <v>2.3224859605734161E-2</v>
      </c>
      <c r="M52" s="4">
        <v>3</v>
      </c>
      <c r="N52" s="4">
        <v>552</v>
      </c>
      <c r="O52" s="4">
        <v>2280.6452780521699</v>
      </c>
      <c r="P52" s="4">
        <v>2263.2024869022498</v>
      </c>
      <c r="Q52" s="4">
        <v>2174.5373933553001</v>
      </c>
      <c r="R52" s="4">
        <v>2239.4617194365733</v>
      </c>
      <c r="S52">
        <v>3.3501436431684937</v>
      </c>
      <c r="T52">
        <v>2.5407219665325411E-2</v>
      </c>
      <c r="U52">
        <v>3</v>
      </c>
      <c r="V52">
        <v>606</v>
      </c>
      <c r="W52" s="5">
        <v>0.92343437541353224</v>
      </c>
      <c r="X52">
        <v>-0.11491865628874383</v>
      </c>
      <c r="Y52" s="6">
        <f t="shared" si="0"/>
        <v>1.5902925259149731E-2</v>
      </c>
    </row>
    <row r="53" spans="1:33">
      <c r="A53" t="s">
        <v>2238</v>
      </c>
      <c r="B53">
        <v>8</v>
      </c>
      <c r="C53">
        <v>8</v>
      </c>
      <c r="D53">
        <v>22.229600000000001</v>
      </c>
      <c r="E53" s="4">
        <v>13502.074000000001</v>
      </c>
      <c r="F53" s="4" t="s">
        <v>2239</v>
      </c>
      <c r="G53" s="4">
        <v>1849.65427512582</v>
      </c>
      <c r="H53" s="4">
        <v>1689.3646459045899</v>
      </c>
      <c r="I53" s="4">
        <v>1681.67491263585</v>
      </c>
      <c r="J53" s="4">
        <v>1740.2312778887533</v>
      </c>
      <c r="K53" s="4">
        <v>3.2406069701424416</v>
      </c>
      <c r="L53" s="4">
        <v>5.4499114150428837E-2</v>
      </c>
      <c r="M53" s="4">
        <v>3</v>
      </c>
      <c r="N53" s="4">
        <v>697</v>
      </c>
      <c r="O53" s="4">
        <v>1701.15501523496</v>
      </c>
      <c r="P53" s="4">
        <v>1784.9355117811299</v>
      </c>
      <c r="Q53" s="4">
        <v>1639.1061635553899</v>
      </c>
      <c r="R53" s="4">
        <v>1708.39889685716</v>
      </c>
      <c r="S53">
        <v>3.2325892823233868</v>
      </c>
      <c r="T53">
        <v>4.283779941489204E-2</v>
      </c>
      <c r="U53">
        <v>3</v>
      </c>
      <c r="V53">
        <v>722</v>
      </c>
      <c r="W53" s="5">
        <v>0.98170795949018208</v>
      </c>
      <c r="X53">
        <v>-2.6634182422153384E-2</v>
      </c>
      <c r="Y53" s="6">
        <f t="shared" si="0"/>
        <v>0.66924523056036289</v>
      </c>
    </row>
    <row r="54" spans="1:33">
      <c r="A54" t="s">
        <v>2275</v>
      </c>
      <c r="B54">
        <v>1</v>
      </c>
      <c r="C54">
        <v>1</v>
      </c>
      <c r="D54">
        <v>6.1029999999999998</v>
      </c>
      <c r="E54" s="4">
        <v>13572.383599999999</v>
      </c>
      <c r="F54" s="4" t="s">
        <v>2276</v>
      </c>
      <c r="G54" s="4">
        <v>1317.1526815505499</v>
      </c>
      <c r="H54" s="4">
        <v>1844.6998105586399</v>
      </c>
      <c r="I54" s="4">
        <v>1643.9697777640899</v>
      </c>
      <c r="J54" s="4">
        <v>1601.9407566244265</v>
      </c>
      <c r="K54" s="4">
        <v>3.2046464508575481</v>
      </c>
      <c r="L54" s="4">
        <v>0.16621901964356714</v>
      </c>
      <c r="M54" s="4">
        <v>3</v>
      </c>
      <c r="N54" s="4">
        <v>744</v>
      </c>
      <c r="O54" s="4">
        <v>1456.15467674806</v>
      </c>
      <c r="P54" s="4">
        <v>1537.6770730675501</v>
      </c>
      <c r="Q54" s="4">
        <v>1670.07629658616</v>
      </c>
      <c r="R54" s="4">
        <v>1554.6360154672566</v>
      </c>
      <c r="S54">
        <v>3.1916287245668915</v>
      </c>
      <c r="T54">
        <v>6.9446760269134294E-2</v>
      </c>
      <c r="U54">
        <v>3</v>
      </c>
      <c r="V54">
        <v>763</v>
      </c>
      <c r="W54" s="5">
        <v>0.9704703554350852</v>
      </c>
      <c r="X54">
        <v>-4.3243950696485824E-2</v>
      </c>
      <c r="Y54" s="6">
        <f t="shared" si="0"/>
        <v>0.78967836854369722</v>
      </c>
    </row>
    <row r="55" spans="1:33">
      <c r="A55" t="s">
        <v>454</v>
      </c>
      <c r="B55">
        <v>7</v>
      </c>
      <c r="C55">
        <v>1</v>
      </c>
      <c r="D55">
        <v>39.5717</v>
      </c>
      <c r="E55" s="4">
        <v>13601.766799999999</v>
      </c>
      <c r="F55" s="4" t="s">
        <v>455</v>
      </c>
      <c r="G55" s="4">
        <v>7845.2150712886496</v>
      </c>
      <c r="H55" s="4">
        <v>7915.1405883380003</v>
      </c>
      <c r="I55" s="4">
        <v>7663.2183280468498</v>
      </c>
      <c r="J55" s="4">
        <v>7807.857995891166</v>
      </c>
      <c r="K55" s="4">
        <v>3.8925319060723531</v>
      </c>
      <c r="L55" s="4">
        <v>1.6656231348480398E-2</v>
      </c>
      <c r="M55" s="4">
        <v>3</v>
      </c>
      <c r="N55" s="4">
        <v>136</v>
      </c>
      <c r="O55" s="4">
        <v>7108.6466581454097</v>
      </c>
      <c r="P55" s="4">
        <v>6860.7540866680301</v>
      </c>
      <c r="Q55" s="4">
        <v>6806.3584706046104</v>
      </c>
      <c r="R55" s="4">
        <v>6925.2530718060161</v>
      </c>
      <c r="S55">
        <v>3.8404356485928988</v>
      </c>
      <c r="T55">
        <v>2.3267803655279501E-2</v>
      </c>
      <c r="U55">
        <v>3</v>
      </c>
      <c r="V55">
        <v>171</v>
      </c>
      <c r="W55" s="5">
        <v>0.88695940364827142</v>
      </c>
      <c r="X55">
        <v>-0.17306002135948548</v>
      </c>
      <c r="Y55" s="6">
        <f t="shared" si="0"/>
        <v>1.7945844766325469E-3</v>
      </c>
      <c r="AA55" s="7">
        <v>1</v>
      </c>
      <c r="AB55" s="7">
        <v>2</v>
      </c>
      <c r="AC55" s="7" t="s">
        <v>3028</v>
      </c>
      <c r="AD55" s="7" t="s">
        <v>3031</v>
      </c>
      <c r="AE55" s="7" t="s">
        <v>3029</v>
      </c>
      <c r="AF55" s="7" t="s">
        <v>3031</v>
      </c>
      <c r="AG55" s="7" t="s">
        <v>3030</v>
      </c>
    </row>
    <row r="56" spans="1:33">
      <c r="A56" t="s">
        <v>454</v>
      </c>
      <c r="B56">
        <v>2</v>
      </c>
      <c r="C56">
        <v>1</v>
      </c>
      <c r="D56">
        <v>10.4312</v>
      </c>
      <c r="E56" s="4">
        <v>13601.766799999999</v>
      </c>
      <c r="F56" s="4" t="s">
        <v>455</v>
      </c>
      <c r="G56" s="4">
        <v>4061.7237486469066</v>
      </c>
      <c r="H56" s="4">
        <v>4050.1001404750555</v>
      </c>
      <c r="I56" s="4">
        <v>3449.6320002302887</v>
      </c>
      <c r="J56" s="4">
        <v>3853.8186297840834</v>
      </c>
      <c r="K56" s="4">
        <v>3.4240143950019326</v>
      </c>
      <c r="L56" s="4">
        <v>9.0840843167442481E-2</v>
      </c>
      <c r="M56" s="4">
        <v>3</v>
      </c>
      <c r="N56" s="4">
        <v>224</v>
      </c>
      <c r="O56" s="4">
        <v>3632.0063256532735</v>
      </c>
      <c r="P56" s="4">
        <v>3857.422299647214</v>
      </c>
      <c r="Q56" s="4">
        <v>4213.1867871797322</v>
      </c>
      <c r="R56" s="4">
        <v>3900.8718041600737</v>
      </c>
      <c r="S56">
        <v>3.5064037101243009</v>
      </c>
      <c r="T56">
        <v>7.5115604129437089E-2</v>
      </c>
      <c r="U56">
        <v>3</v>
      </c>
      <c r="V56">
        <v>216</v>
      </c>
      <c r="W56" s="5">
        <f>(R56/J56)</f>
        <v>1.0122094937245727</v>
      </c>
      <c r="X56">
        <f>(LOG(W56,2))</f>
        <v>1.7507910861296813E-2</v>
      </c>
      <c r="Y56" s="6">
        <f t="shared" si="0"/>
        <v>0.86699291000012479</v>
      </c>
      <c r="Z56" t="s">
        <v>3027</v>
      </c>
      <c r="AA56" s="8">
        <f>_xlfn.T.TEST(G55:I56,O55:Q56,2,1)</f>
        <v>0.17904311323148903</v>
      </c>
      <c r="AB56" s="9">
        <f>_xlfn.T.TEST(G55:I56,O55:Q56,2,2)</f>
        <v>0.71707495669674925</v>
      </c>
      <c r="AC56" s="10">
        <f>AVERAGE(G55:I56)</f>
        <v>5830.8383128376254</v>
      </c>
      <c r="AD56" s="11">
        <f>STDEV(G55:I56)</f>
        <v>2178.5584455654966</v>
      </c>
      <c r="AE56" s="10">
        <f>AVERAGE(O55:Q56)</f>
        <v>5413.0624379830451</v>
      </c>
      <c r="AF56" s="11">
        <f>STDEV(O55:Q56)</f>
        <v>1669.9682323034931</v>
      </c>
      <c r="AG56" s="12">
        <f>AE56/AC56</f>
        <v>0.92835063288673736</v>
      </c>
    </row>
    <row r="57" spans="1:33">
      <c r="A57" t="s">
        <v>2055</v>
      </c>
      <c r="B57">
        <v>7</v>
      </c>
      <c r="C57">
        <v>5</v>
      </c>
      <c r="D57">
        <v>39.431399999999996</v>
      </c>
      <c r="E57" s="4">
        <v>13625.485199999999</v>
      </c>
      <c r="F57" s="4" t="s">
        <v>2056</v>
      </c>
      <c r="G57" s="4">
        <v>2990.6900265235099</v>
      </c>
      <c r="H57" s="4">
        <v>2940.5598166630298</v>
      </c>
      <c r="I57" s="4">
        <v>3139.8936107300401</v>
      </c>
      <c r="J57" s="4">
        <v>3023.7144846388601</v>
      </c>
      <c r="K57" s="4">
        <v>3.4805407803477126</v>
      </c>
      <c r="L57" s="4">
        <v>3.4291996404348171E-2</v>
      </c>
      <c r="M57" s="4">
        <v>3</v>
      </c>
      <c r="N57" s="4">
        <v>453</v>
      </c>
      <c r="O57" s="4">
        <v>2891.7293378347499</v>
      </c>
      <c r="P57" s="4">
        <v>2833.00542573955</v>
      </c>
      <c r="Q57" s="4">
        <v>2815.4092874244602</v>
      </c>
      <c r="R57" s="4">
        <v>2846.7146836662537</v>
      </c>
      <c r="S57">
        <v>3.4543439414993484</v>
      </c>
      <c r="T57">
        <v>1.4038744742511444E-2</v>
      </c>
      <c r="U57">
        <v>3</v>
      </c>
      <c r="V57">
        <v>489</v>
      </c>
      <c r="W57" s="5">
        <v>0.94146279290858825</v>
      </c>
      <c r="X57">
        <v>-8.7024014967616928E-2</v>
      </c>
      <c r="Y57" s="6">
        <f t="shared" si="0"/>
        <v>5.0910813809337055E-2</v>
      </c>
    </row>
    <row r="58" spans="1:33">
      <c r="A58" t="s">
        <v>1880</v>
      </c>
      <c r="B58">
        <v>10</v>
      </c>
      <c r="C58">
        <v>9</v>
      </c>
      <c r="D58">
        <v>39.382199999999997</v>
      </c>
      <c r="E58" s="4">
        <v>13696.0136</v>
      </c>
      <c r="F58" s="4" t="s">
        <v>1881</v>
      </c>
      <c r="G58" s="4">
        <v>7896.6055069393897</v>
      </c>
      <c r="H58" s="4">
        <v>7480.6314976828298</v>
      </c>
      <c r="I58" s="4">
        <v>7799.6203049149099</v>
      </c>
      <c r="J58" s="4">
        <v>7725.619103179044</v>
      </c>
      <c r="K58" s="4">
        <v>3.8879332922807999</v>
      </c>
      <c r="L58" s="4">
        <v>2.8170776218801052E-2</v>
      </c>
      <c r="M58" s="4">
        <v>3</v>
      </c>
      <c r="N58" s="4">
        <v>140</v>
      </c>
      <c r="O58" s="4">
        <v>7367.2961997210796</v>
      </c>
      <c r="P58" s="4">
        <v>7396.5795554398001</v>
      </c>
      <c r="Q58" s="4">
        <v>7293.2292628082996</v>
      </c>
      <c r="R58" s="4">
        <v>7352.3683393230604</v>
      </c>
      <c r="S58">
        <v>3.8664272562301183</v>
      </c>
      <c r="T58">
        <v>7.2449762798026604E-3</v>
      </c>
      <c r="U58">
        <v>3</v>
      </c>
      <c r="V58">
        <v>151</v>
      </c>
      <c r="W58" s="5">
        <v>0.95168662098518508</v>
      </c>
      <c r="X58">
        <v>-7.1441505366419716E-2</v>
      </c>
      <c r="Y58" s="6">
        <f t="shared" si="0"/>
        <v>4.4772428292648332E-2</v>
      </c>
    </row>
    <row r="59" spans="1:33">
      <c r="A59" t="s">
        <v>1110</v>
      </c>
      <c r="B59">
        <v>4</v>
      </c>
      <c r="C59">
        <v>2</v>
      </c>
      <c r="D59">
        <v>12.056100000000001</v>
      </c>
      <c r="E59" s="4">
        <v>13921.034299999999</v>
      </c>
      <c r="F59" s="4" t="s">
        <v>1111</v>
      </c>
      <c r="G59" s="4">
        <v>1825.22836498165</v>
      </c>
      <c r="H59" s="4">
        <v>1668.0374079897499</v>
      </c>
      <c r="I59" s="4">
        <v>1620.9082098383201</v>
      </c>
      <c r="J59" s="4">
        <v>1704.7246609365732</v>
      </c>
      <c r="K59" s="4">
        <v>3.2316542438022795</v>
      </c>
      <c r="L59" s="4">
        <v>6.2758914364545948E-2</v>
      </c>
      <c r="M59" s="4">
        <v>3</v>
      </c>
      <c r="N59" s="4">
        <v>707</v>
      </c>
      <c r="O59" s="4">
        <v>1501.93632902781</v>
      </c>
      <c r="P59" s="4">
        <v>1395.56550297886</v>
      </c>
      <c r="Q59" s="4">
        <v>1547.4277533736199</v>
      </c>
      <c r="R59" s="4">
        <v>1481.6431951267634</v>
      </c>
      <c r="S59">
        <v>3.1707436307388743</v>
      </c>
      <c r="T59">
        <v>5.2602678245790409E-2</v>
      </c>
      <c r="U59">
        <v>3</v>
      </c>
      <c r="V59">
        <v>782</v>
      </c>
      <c r="W59" s="5">
        <v>0.86913929802174084</v>
      </c>
      <c r="X59">
        <v>-0.20234067681213797</v>
      </c>
      <c r="Y59" s="6">
        <f t="shared" si="0"/>
        <v>4.3281979942341092E-2</v>
      </c>
      <c r="AA59" s="7">
        <v>1</v>
      </c>
      <c r="AB59" s="7">
        <v>2</v>
      </c>
      <c r="AC59" s="7" t="s">
        <v>3028</v>
      </c>
      <c r="AD59" s="7" t="s">
        <v>3031</v>
      </c>
      <c r="AE59" s="7" t="s">
        <v>3029</v>
      </c>
      <c r="AF59" s="7" t="s">
        <v>3031</v>
      </c>
      <c r="AG59" s="7" t="s">
        <v>3030</v>
      </c>
    </row>
    <row r="60" spans="1:33">
      <c r="A60" t="s">
        <v>1110</v>
      </c>
      <c r="B60">
        <v>2</v>
      </c>
      <c r="C60">
        <v>1</v>
      </c>
      <c r="D60">
        <v>5.8155000000000001</v>
      </c>
      <c r="E60" s="4">
        <v>13921.034299999999</v>
      </c>
      <c r="F60" s="4" t="s">
        <v>1111</v>
      </c>
      <c r="G60" s="4">
        <v>1353.0663917176669</v>
      </c>
      <c r="H60" s="4">
        <v>1111.999951980725</v>
      </c>
      <c r="I60" s="4">
        <v>1108.0892181864003</v>
      </c>
      <c r="J60" s="4">
        <v>1191.0518539615975</v>
      </c>
      <c r="K60" s="4">
        <v>2.9140537926302792</v>
      </c>
      <c r="L60" s="4">
        <v>0.11781378746871068</v>
      </c>
      <c r="M60" s="4">
        <v>3</v>
      </c>
      <c r="N60" s="4">
        <v>603</v>
      </c>
      <c r="O60" s="4">
        <v>1398.2711739128979</v>
      </c>
      <c r="P60" s="4">
        <v>1446.7076786509415</v>
      </c>
      <c r="Q60" s="4">
        <v>297.02988879128236</v>
      </c>
      <c r="R60" s="4">
        <v>1047.3362471183741</v>
      </c>
      <c r="S60">
        <v>2.935328166196284</v>
      </c>
      <c r="T60">
        <v>0.6208469667014993</v>
      </c>
      <c r="U60">
        <v>3</v>
      </c>
      <c r="V60">
        <v>571</v>
      </c>
      <c r="W60" s="5">
        <f>(R60/J60)</f>
        <v>0.87933723761462934</v>
      </c>
      <c r="X60">
        <f>(LOG(W60,2))</f>
        <v>-0.18551153051218452</v>
      </c>
      <c r="Y60" s="6">
        <f t="shared" si="0"/>
        <v>0.72724362884906002</v>
      </c>
      <c r="Z60" t="s">
        <v>3027</v>
      </c>
      <c r="AA60" s="8">
        <f>_xlfn.T.TEST(G59:I60,O59:Q60,2,1)</f>
        <v>0.29967045050630975</v>
      </c>
      <c r="AB60" s="9">
        <f>_xlfn.T.TEST(G59:I60,O59:Q60,2,2)</f>
        <v>0.44537942736300762</v>
      </c>
      <c r="AC60" s="10">
        <f>AVERAGE(G59:I60)</f>
        <v>1447.8882574490854</v>
      </c>
      <c r="AD60" s="11">
        <f>STDEV(G59:I60)</f>
        <v>302.67561388928362</v>
      </c>
      <c r="AE60" s="10">
        <f>AVERAGE(O59:Q60)</f>
        <v>1264.4897211225687</v>
      </c>
      <c r="AF60" s="11">
        <f>STDEV(O59:Q60)</f>
        <v>477.63899979378209</v>
      </c>
      <c r="AG60" s="12">
        <f>AE60/AC60</f>
        <v>0.87333377739409845</v>
      </c>
    </row>
    <row r="61" spans="1:33">
      <c r="A61" t="s">
        <v>2190</v>
      </c>
      <c r="B61">
        <v>3</v>
      </c>
      <c r="C61">
        <v>3</v>
      </c>
      <c r="D61">
        <v>14.476800000000001</v>
      </c>
      <c r="E61" s="4">
        <v>13951.598599999999</v>
      </c>
      <c r="F61" s="4" t="s">
        <v>2191</v>
      </c>
      <c r="G61" s="4">
        <v>1926.4669351602399</v>
      </c>
      <c r="H61" s="4">
        <v>2082.214158754</v>
      </c>
      <c r="I61" s="4">
        <v>1970.6189510168999</v>
      </c>
      <c r="J61" s="4">
        <v>1993.1000149770464</v>
      </c>
      <c r="K61" s="4">
        <v>3.2995290924098701</v>
      </c>
      <c r="L61" s="4">
        <v>4.0274179802282234E-2</v>
      </c>
      <c r="M61" s="4">
        <v>3</v>
      </c>
      <c r="N61" s="4">
        <v>640</v>
      </c>
      <c r="O61" s="4">
        <v>1931.90095402007</v>
      </c>
      <c r="P61" s="4">
        <v>1841.0587982238701</v>
      </c>
      <c r="Q61" s="4">
        <v>1971.6038735893501</v>
      </c>
      <c r="R61" s="4">
        <v>1914.8545419444299</v>
      </c>
      <c r="S61">
        <v>3.2821357892549421</v>
      </c>
      <c r="T61">
        <v>3.4948420846590229E-2</v>
      </c>
      <c r="U61">
        <v>3</v>
      </c>
      <c r="V61">
        <v>671</v>
      </c>
      <c r="W61" s="21">
        <v>0.96074182306725953</v>
      </c>
      <c r="X61">
        <v>-5.7779302413248343E-2</v>
      </c>
      <c r="Y61" s="6">
        <f t="shared" si="0"/>
        <v>0.26444787240665563</v>
      </c>
      <c r="AA61" s="7">
        <v>1</v>
      </c>
      <c r="AB61" s="7">
        <v>2</v>
      </c>
      <c r="AC61" s="7" t="s">
        <v>3028</v>
      </c>
      <c r="AD61" s="7" t="s">
        <v>3031</v>
      </c>
      <c r="AE61" s="7" t="s">
        <v>3029</v>
      </c>
      <c r="AF61" s="7" t="s">
        <v>3031</v>
      </c>
      <c r="AG61" s="7" t="s">
        <v>3030</v>
      </c>
    </row>
    <row r="62" spans="1:33">
      <c r="A62" t="s">
        <v>1302</v>
      </c>
      <c r="B62">
        <v>1</v>
      </c>
      <c r="C62">
        <v>1</v>
      </c>
      <c r="D62">
        <v>5.6592000000000002</v>
      </c>
      <c r="E62" s="4">
        <v>13951.598599999999</v>
      </c>
      <c r="F62" s="4" t="s">
        <v>1303</v>
      </c>
      <c r="G62" s="4">
        <v>767.00986560974729</v>
      </c>
      <c r="H62" s="4">
        <v>783.27851033472439</v>
      </c>
      <c r="I62" s="4">
        <v>869.85365937670826</v>
      </c>
      <c r="J62" s="4">
        <v>806.71401177372661</v>
      </c>
      <c r="K62" s="4">
        <v>2.7448427234184631</v>
      </c>
      <c r="L62" s="4">
        <v>6.8527708074892779E-2</v>
      </c>
      <c r="M62" s="4">
        <v>3</v>
      </c>
      <c r="N62" s="4">
        <v>731</v>
      </c>
      <c r="O62" s="4">
        <v>345.59761050395804</v>
      </c>
      <c r="P62" s="4">
        <v>505.68759702475353</v>
      </c>
      <c r="Q62" s="4">
        <v>432.30257831796808</v>
      </c>
      <c r="R62" s="4">
        <v>427.86259528222649</v>
      </c>
      <c r="S62">
        <v>2.5465463530989583</v>
      </c>
      <c r="T62">
        <v>0.18729679990385792</v>
      </c>
      <c r="U62">
        <v>3</v>
      </c>
      <c r="V62">
        <v>857</v>
      </c>
      <c r="W62" s="21">
        <f>(R62/J62)</f>
        <v>0.5303770469307737</v>
      </c>
      <c r="X62">
        <f>(LOG(W62,2))</f>
        <v>-0.91490975344077785</v>
      </c>
      <c r="Y62" s="6">
        <f t="shared" si="0"/>
        <v>2.5251586354729061E-3</v>
      </c>
      <c r="Z62" t="s">
        <v>3027</v>
      </c>
      <c r="AA62" s="8">
        <f>_xlfn.T.TEST(G61:I62,O61:Q62,2,1)</f>
        <v>3.5189392336277721E-2</v>
      </c>
      <c r="AB62" s="9">
        <f>_xlfn.T.TEST(G61:I62,O61:Q62,2,2)</f>
        <v>0.60414492821819499</v>
      </c>
      <c r="AC62" s="10">
        <f>AVERAGE(G61:I62)</f>
        <v>1399.9070133753864</v>
      </c>
      <c r="AD62" s="11">
        <f>STDEV(G61:I62)</f>
        <v>652.72759649468117</v>
      </c>
      <c r="AE62" s="10">
        <f>AVERAGE(O61:Q62)</f>
        <v>1171.3585686133283</v>
      </c>
      <c r="AF62" s="11">
        <f>STDEV(O61:Q62)</f>
        <v>817.13137558431742</v>
      </c>
      <c r="AG62" s="12">
        <f>AE62/AC62</f>
        <v>0.83674026733318996</v>
      </c>
    </row>
    <row r="63" spans="1:33">
      <c r="A63" t="s">
        <v>2273</v>
      </c>
      <c r="B63">
        <v>3</v>
      </c>
      <c r="C63">
        <v>2</v>
      </c>
      <c r="D63">
        <v>17.116299999999999</v>
      </c>
      <c r="E63" s="4">
        <v>14021.050999999999</v>
      </c>
      <c r="F63" s="4" t="s">
        <v>2274</v>
      </c>
      <c r="G63" s="4">
        <v>1585.64162700375</v>
      </c>
      <c r="H63" s="4">
        <v>1438.45868187971</v>
      </c>
      <c r="I63" s="4">
        <v>1822.5348003352999</v>
      </c>
      <c r="J63" s="4">
        <v>1615.5450364062533</v>
      </c>
      <c r="K63" s="4">
        <v>3.2083190693113197</v>
      </c>
      <c r="L63" s="4">
        <v>0.11994488104027666</v>
      </c>
      <c r="M63" s="4">
        <v>3</v>
      </c>
      <c r="N63" s="4">
        <v>741</v>
      </c>
      <c r="O63" s="4">
        <v>1808.30482700534</v>
      </c>
      <c r="P63" s="4">
        <v>1937.6344903475101</v>
      </c>
      <c r="Q63" s="4">
        <v>1927.5028684607601</v>
      </c>
      <c r="R63" s="4">
        <v>1891.1473952712033</v>
      </c>
      <c r="S63">
        <v>3.2767253789023139</v>
      </c>
      <c r="T63">
        <v>3.8031088594842707E-2</v>
      </c>
      <c r="U63">
        <v>3</v>
      </c>
      <c r="V63">
        <v>677</v>
      </c>
      <c r="W63" s="5">
        <v>1.1705940426631634</v>
      </c>
      <c r="X63">
        <v>0.22724084169788608</v>
      </c>
      <c r="Y63" s="6">
        <f t="shared" si="0"/>
        <v>8.2077715361179721E-2</v>
      </c>
    </row>
    <row r="64" spans="1:33">
      <c r="A64" t="s">
        <v>2835</v>
      </c>
      <c r="B64">
        <v>3</v>
      </c>
      <c r="C64">
        <v>2</v>
      </c>
      <c r="D64">
        <v>15.7834</v>
      </c>
      <c r="E64" s="4">
        <v>14054.2196</v>
      </c>
      <c r="F64" s="4" t="s">
        <v>2836</v>
      </c>
      <c r="G64" s="4">
        <v>326.75096576477</v>
      </c>
      <c r="H64" s="4">
        <v>446.82696914404403</v>
      </c>
      <c r="I64" s="4">
        <v>395.609987477098</v>
      </c>
      <c r="J64" s="4">
        <v>389.72930746197068</v>
      </c>
      <c r="K64" s="4">
        <v>2.5907630657629959</v>
      </c>
      <c r="L64" s="4">
        <v>0.15460376353094255</v>
      </c>
      <c r="M64" s="4">
        <v>3</v>
      </c>
      <c r="N64" s="4">
        <v>1280</v>
      </c>
      <c r="O64" s="4">
        <v>309.43262360516297</v>
      </c>
      <c r="P64" s="4">
        <v>346.91343864338302</v>
      </c>
      <c r="Q64" s="4">
        <v>258.66991381677002</v>
      </c>
      <c r="R64" s="4">
        <v>305.0053253551053</v>
      </c>
      <c r="S64">
        <v>2.4843074221407071</v>
      </c>
      <c r="T64">
        <v>0.14520415911035253</v>
      </c>
      <c r="U64">
        <v>3</v>
      </c>
      <c r="V64">
        <v>1336</v>
      </c>
      <c r="W64" s="5">
        <v>0.78260813214532843</v>
      </c>
      <c r="X64">
        <v>-0.35363799340819807</v>
      </c>
      <c r="Y64" s="6">
        <f t="shared" si="0"/>
        <v>0.12122149364025306</v>
      </c>
    </row>
    <row r="65" spans="1:35">
      <c r="A65" t="s">
        <v>2293</v>
      </c>
      <c r="B65">
        <v>5</v>
      </c>
      <c r="C65">
        <v>4</v>
      </c>
      <c r="D65">
        <v>29.418299999999999</v>
      </c>
      <c r="E65" s="4">
        <v>14410.197700000001</v>
      </c>
      <c r="F65" s="4" t="s">
        <v>2294</v>
      </c>
      <c r="G65" s="4">
        <v>1488.3159210214901</v>
      </c>
      <c r="H65" s="4">
        <v>1533.1229101250301</v>
      </c>
      <c r="I65" s="4">
        <v>1545.5897919643601</v>
      </c>
      <c r="J65" s="4">
        <v>1522.3428743702934</v>
      </c>
      <c r="K65" s="4">
        <v>3.1825124787660672</v>
      </c>
      <c r="L65" s="4">
        <v>1.978547360299171E-2</v>
      </c>
      <c r="M65" s="4">
        <v>3</v>
      </c>
      <c r="N65" s="4">
        <v>765</v>
      </c>
      <c r="O65" s="4">
        <v>1517.9691281769699</v>
      </c>
      <c r="P65" s="4">
        <v>1472.6543101797999</v>
      </c>
      <c r="Q65" s="4">
        <v>1447.5271612638801</v>
      </c>
      <c r="R65" s="4">
        <v>1479.3835332068832</v>
      </c>
      <c r="S65">
        <v>3.1700807803269639</v>
      </c>
      <c r="T65">
        <v>2.4131573892358094E-2</v>
      </c>
      <c r="U65">
        <v>3</v>
      </c>
      <c r="V65">
        <v>783</v>
      </c>
      <c r="W65" s="5">
        <v>0.97178077167328014</v>
      </c>
      <c r="X65">
        <v>-4.1297208312024818E-2</v>
      </c>
      <c r="Y65" s="6">
        <f t="shared" si="0"/>
        <v>0.18637674739847518</v>
      </c>
    </row>
    <row r="66" spans="1:35">
      <c r="A66" t="s">
        <v>169</v>
      </c>
      <c r="B66">
        <v>8</v>
      </c>
      <c r="C66">
        <v>1</v>
      </c>
      <c r="D66">
        <v>69.824399999999997</v>
      </c>
      <c r="E66" s="4">
        <v>14559.590200000001</v>
      </c>
      <c r="F66" s="4" t="s">
        <v>170</v>
      </c>
      <c r="G66" s="4">
        <v>11570.12382472631</v>
      </c>
      <c r="H66" s="4">
        <v>9679.0777639351745</v>
      </c>
      <c r="I66" s="4">
        <v>10768.138565460611</v>
      </c>
      <c r="J66" s="4">
        <v>10672.446718040699</v>
      </c>
      <c r="K66" s="4">
        <v>3.8663871184473071</v>
      </c>
      <c r="L66" s="4">
        <v>8.8934412117071565E-2</v>
      </c>
      <c r="M66" s="4">
        <v>3</v>
      </c>
      <c r="N66" s="4">
        <v>70</v>
      </c>
      <c r="O66" s="4">
        <v>7807.7363004020626</v>
      </c>
      <c r="P66" s="4">
        <v>8563.7772046879873</v>
      </c>
      <c r="Q66" s="4">
        <v>8693.3690753382016</v>
      </c>
      <c r="R66" s="4">
        <v>8354.9608601427517</v>
      </c>
      <c r="S66">
        <v>3.8371864516908745</v>
      </c>
      <c r="T66">
        <v>5.724976054613775E-2</v>
      </c>
      <c r="U66">
        <v>3</v>
      </c>
      <c r="V66">
        <v>95</v>
      </c>
      <c r="W66" s="5">
        <f>(R66/J66)</f>
        <v>0.78285336819902129</v>
      </c>
      <c r="X66">
        <f>(LOG(W66,2))</f>
        <v>-0.35318598504986259</v>
      </c>
      <c r="Y66" s="6">
        <f t="shared" ref="Y66:Y129" si="1">_xlfn.T.TEST(G66:I66,O66:Q66,2,2)</f>
        <v>1.9492848663961854E-2</v>
      </c>
      <c r="Z66" t="s">
        <v>3027</v>
      </c>
    </row>
    <row r="67" spans="1:35">
      <c r="A67" t="s">
        <v>690</v>
      </c>
      <c r="B67">
        <v>8</v>
      </c>
      <c r="C67">
        <v>7</v>
      </c>
      <c r="D67">
        <v>26.98</v>
      </c>
      <c r="E67" s="4">
        <v>14589.692499999999</v>
      </c>
      <c r="F67" s="4" t="s">
        <v>691</v>
      </c>
      <c r="G67" s="4">
        <v>4311.8207343269296</v>
      </c>
      <c r="H67" s="4">
        <v>4285.9852953619302</v>
      </c>
      <c r="I67" s="4">
        <v>4300.88613423685</v>
      </c>
      <c r="J67" s="4">
        <v>4299.5640546419027</v>
      </c>
      <c r="K67" s="4">
        <v>3.633424423425772</v>
      </c>
      <c r="L67" s="4">
        <v>3.0162037913267574E-3</v>
      </c>
      <c r="M67" s="4">
        <v>3</v>
      </c>
      <c r="N67" s="4">
        <v>306</v>
      </c>
      <c r="O67" s="4">
        <v>3921.0056995592799</v>
      </c>
      <c r="P67" s="4">
        <v>4047.9316362264299</v>
      </c>
      <c r="Q67" s="4">
        <v>3959.3989002416802</v>
      </c>
      <c r="R67" s="4">
        <v>3976.1120786757965</v>
      </c>
      <c r="S67">
        <v>3.5994586177937875</v>
      </c>
      <c r="T67">
        <v>1.6370915875401591E-2</v>
      </c>
      <c r="U67">
        <v>3</v>
      </c>
      <c r="V67">
        <v>348</v>
      </c>
      <c r="W67" s="5">
        <v>0.92477098332401853</v>
      </c>
      <c r="X67">
        <v>-0.11283196399437302</v>
      </c>
      <c r="Y67" s="6">
        <f t="shared" si="1"/>
        <v>1.0790047888382655E-3</v>
      </c>
      <c r="AA67" s="7">
        <v>1</v>
      </c>
      <c r="AB67" s="7">
        <v>2</v>
      </c>
      <c r="AC67" s="7" t="s">
        <v>3028</v>
      </c>
      <c r="AD67" s="7" t="s">
        <v>3031</v>
      </c>
      <c r="AE67" s="7" t="s">
        <v>3029</v>
      </c>
      <c r="AF67" s="7" t="s">
        <v>3031</v>
      </c>
      <c r="AG67" s="7" t="s">
        <v>3030</v>
      </c>
    </row>
    <row r="68" spans="1:35">
      <c r="A68" t="s">
        <v>690</v>
      </c>
      <c r="B68">
        <v>3</v>
      </c>
      <c r="C68">
        <v>3</v>
      </c>
      <c r="D68">
        <v>19.978300000000001</v>
      </c>
      <c r="E68" s="4">
        <v>14589.692499999999</v>
      </c>
      <c r="F68" s="4" t="s">
        <v>691</v>
      </c>
      <c r="G68" s="4">
        <v>2213.0306699939752</v>
      </c>
      <c r="H68" s="4">
        <v>2353.7195681809217</v>
      </c>
      <c r="I68" s="4">
        <v>2576.53952610019</v>
      </c>
      <c r="J68" s="4">
        <v>2381.0965880916956</v>
      </c>
      <c r="K68" s="4">
        <v>3.21490013589051</v>
      </c>
      <c r="L68" s="4">
        <v>7.6978940888485489E-2</v>
      </c>
      <c r="M68" s="4">
        <v>3</v>
      </c>
      <c r="N68" s="4">
        <v>352</v>
      </c>
      <c r="O68" s="4">
        <v>3052.5400442863279</v>
      </c>
      <c r="P68" s="4">
        <v>3139.6245017470951</v>
      </c>
      <c r="Q68" s="4">
        <v>3266.5242907287534</v>
      </c>
      <c r="R68" s="4">
        <v>3152.8962789207258</v>
      </c>
      <c r="S68">
        <v>3.4139517159262596</v>
      </c>
      <c r="T68">
        <v>3.4129797354002331E-2</v>
      </c>
      <c r="U68">
        <v>3</v>
      </c>
      <c r="V68">
        <v>258</v>
      </c>
      <c r="W68" s="5">
        <f>(R68/J68)</f>
        <v>1.3241362381891366</v>
      </c>
      <c r="X68">
        <f>(LOG(W68,2))</f>
        <v>0.40505156629025135</v>
      </c>
      <c r="Y68" s="6">
        <f t="shared" si="1"/>
        <v>3.2647113312923659E-3</v>
      </c>
      <c r="Z68" t="s">
        <v>3027</v>
      </c>
      <c r="AA68" s="8">
        <f>_xlfn.T.TEST(G67:I68,O67:Q68,2,1)</f>
        <v>0.40484491100671038</v>
      </c>
      <c r="AB68" s="9">
        <f>_xlfn.T.TEST(G67:I68,O67:Q68,2,2)</f>
        <v>0.64387260252023093</v>
      </c>
      <c r="AC68" s="10">
        <f>AVERAGE(G67:I68)</f>
        <v>3340.3303213667991</v>
      </c>
      <c r="AD68" s="11">
        <f>STDEV(G67:I68)</f>
        <v>1057.1949756951101</v>
      </c>
      <c r="AE68" s="10">
        <f>AVERAGE(O67:Q68)</f>
        <v>3564.5041787982609</v>
      </c>
      <c r="AF68" s="11">
        <f>STDEV(O67:Q68)</f>
        <v>457.85572195088656</v>
      </c>
      <c r="AG68" s="12">
        <f>AE68/AC68</f>
        <v>1.0671112841737562</v>
      </c>
    </row>
    <row r="69" spans="1:35">
      <c r="A69" t="s">
        <v>2622</v>
      </c>
      <c r="B69">
        <v>2</v>
      </c>
      <c r="C69">
        <v>1</v>
      </c>
      <c r="D69">
        <v>13.350899999999999</v>
      </c>
      <c r="E69" s="4">
        <v>14622.4395</v>
      </c>
      <c r="F69" s="4" t="s">
        <v>2623</v>
      </c>
      <c r="G69" s="4">
        <v>624.935412324396</v>
      </c>
      <c r="H69" s="4">
        <v>924.38264453141198</v>
      </c>
      <c r="I69" s="4">
        <v>659.68654629458501</v>
      </c>
      <c r="J69" s="4">
        <v>736.3348677167977</v>
      </c>
      <c r="K69" s="4">
        <v>2.8670753661407864</v>
      </c>
      <c r="L69" s="4">
        <v>0.22242388710120101</v>
      </c>
      <c r="M69" s="4">
        <v>3</v>
      </c>
      <c r="N69" s="4">
        <v>1084</v>
      </c>
      <c r="O69" s="4">
        <v>560.98275428462296</v>
      </c>
      <c r="P69" s="4">
        <v>642.41530027988301</v>
      </c>
      <c r="Q69" s="4">
        <v>533.29843280250395</v>
      </c>
      <c r="R69" s="4">
        <v>578.89882912233668</v>
      </c>
      <c r="S69">
        <v>2.7626026711660048</v>
      </c>
      <c r="T69">
        <v>9.7982223935010576E-2</v>
      </c>
      <c r="U69">
        <v>3</v>
      </c>
      <c r="V69">
        <v>1197</v>
      </c>
      <c r="W69" s="5">
        <v>0.78618961902125672</v>
      </c>
      <c r="X69">
        <v>-0.34705078058532579</v>
      </c>
      <c r="Y69" s="6">
        <f t="shared" si="1"/>
        <v>0.19076028258226194</v>
      </c>
    </row>
    <row r="70" spans="1:35">
      <c r="A70" t="s">
        <v>2269</v>
      </c>
      <c r="B70">
        <v>4</v>
      </c>
      <c r="C70">
        <v>2</v>
      </c>
      <c r="D70">
        <v>23.899000000000001</v>
      </c>
      <c r="E70" s="4">
        <v>14767.951499999999</v>
      </c>
      <c r="F70" s="4" t="s">
        <v>2270</v>
      </c>
      <c r="G70" s="4">
        <v>1565.9733815442</v>
      </c>
      <c r="H70" s="4">
        <v>1708.4657472279</v>
      </c>
      <c r="I70" s="4">
        <v>1597.70180336052</v>
      </c>
      <c r="J70" s="4">
        <v>1624.0469773775401</v>
      </c>
      <c r="K70" s="4">
        <v>3.2105985875410936</v>
      </c>
      <c r="L70" s="4">
        <v>4.6064076785383545E-2</v>
      </c>
      <c r="M70" s="4">
        <v>3</v>
      </c>
      <c r="N70" s="4">
        <v>739</v>
      </c>
      <c r="O70" s="4">
        <v>1959.68999564607</v>
      </c>
      <c r="P70" s="4">
        <v>1911.4058231041699</v>
      </c>
      <c r="Q70" s="4">
        <v>1949.6789929494701</v>
      </c>
      <c r="R70" s="4">
        <v>1940.25827056657</v>
      </c>
      <c r="S70">
        <v>3.287859543340697</v>
      </c>
      <c r="T70">
        <v>1.3134016196172736E-2</v>
      </c>
      <c r="U70">
        <v>3</v>
      </c>
      <c r="V70">
        <v>664</v>
      </c>
      <c r="W70" s="5">
        <v>1.1947057551867359</v>
      </c>
      <c r="X70">
        <v>0.2566553397085542</v>
      </c>
      <c r="Y70" s="6">
        <f t="shared" si="1"/>
        <v>2.276123219762735E-3</v>
      </c>
    </row>
    <row r="71" spans="1:35">
      <c r="A71" t="s">
        <v>2531</v>
      </c>
      <c r="B71">
        <v>4</v>
      </c>
      <c r="C71">
        <v>3</v>
      </c>
      <c r="D71">
        <v>22.929099999999998</v>
      </c>
      <c r="E71" s="4">
        <v>14888.723099999999</v>
      </c>
      <c r="F71" s="4" t="s">
        <v>2532</v>
      </c>
      <c r="G71" s="4">
        <v>863.57143817620499</v>
      </c>
      <c r="H71" s="4">
        <v>943.95350944251595</v>
      </c>
      <c r="I71" s="4">
        <v>1017.28188352534</v>
      </c>
      <c r="J71" s="4">
        <v>941.60227704802037</v>
      </c>
      <c r="K71" s="4">
        <v>2.9738675000777257</v>
      </c>
      <c r="L71" s="4">
        <v>8.165038896239106E-2</v>
      </c>
      <c r="M71" s="4">
        <v>3</v>
      </c>
      <c r="N71" s="4">
        <v>987</v>
      </c>
      <c r="O71" s="4">
        <v>671.84140686953197</v>
      </c>
      <c r="P71" s="4">
        <v>754.67745170472995</v>
      </c>
      <c r="Q71" s="4">
        <v>724.27406798722996</v>
      </c>
      <c r="R71" s="4">
        <v>716.93097552049733</v>
      </c>
      <c r="S71">
        <v>2.8554773447981012</v>
      </c>
      <c r="T71">
        <v>5.8448277999984526E-2</v>
      </c>
      <c r="U71">
        <v>3</v>
      </c>
      <c r="V71">
        <v>1100</v>
      </c>
      <c r="W71" s="5">
        <v>0.76139469178868058</v>
      </c>
      <c r="X71">
        <v>-0.39328358298146304</v>
      </c>
      <c r="Y71" s="6">
        <f t="shared" si="1"/>
        <v>1.1296452041916663E-2</v>
      </c>
    </row>
    <row r="72" spans="1:35">
      <c r="A72" t="s">
        <v>446</v>
      </c>
      <c r="B72">
        <v>8</v>
      </c>
      <c r="C72">
        <v>6</v>
      </c>
      <c r="D72">
        <v>47.386600000000001</v>
      </c>
      <c r="E72" s="4">
        <v>14942.5653</v>
      </c>
      <c r="F72" s="4" t="s">
        <v>447</v>
      </c>
      <c r="G72" s="4">
        <v>3430.36603383288</v>
      </c>
      <c r="H72" s="4">
        <v>3490.5874165591199</v>
      </c>
      <c r="I72" s="4">
        <v>3601.8933426016702</v>
      </c>
      <c r="J72" s="4">
        <v>3507.6155976645568</v>
      </c>
      <c r="K72" s="4">
        <v>3.5450119926299974</v>
      </c>
      <c r="L72" s="4">
        <v>2.4809520015693975E-2</v>
      </c>
      <c r="M72" s="4">
        <v>3</v>
      </c>
      <c r="N72" s="4">
        <v>386</v>
      </c>
      <c r="O72" s="4">
        <v>3389.3124548526998</v>
      </c>
      <c r="P72" s="4">
        <v>3393.2102964144701</v>
      </c>
      <c r="Q72" s="4">
        <v>3439.7659454858799</v>
      </c>
      <c r="R72" s="4">
        <v>3407.4295655843503</v>
      </c>
      <c r="S72">
        <v>3.5324268873697475</v>
      </c>
      <c r="T72">
        <v>8.2384274294340885E-3</v>
      </c>
      <c r="U72">
        <v>3</v>
      </c>
      <c r="V72">
        <v>414</v>
      </c>
      <c r="W72" s="5">
        <v>0.97143756797440617</v>
      </c>
      <c r="X72">
        <v>-4.1806814741139037E-2</v>
      </c>
      <c r="Y72" s="6">
        <f t="shared" si="1"/>
        <v>0.13057588472767009</v>
      </c>
      <c r="AA72" s="7">
        <v>1</v>
      </c>
      <c r="AB72" s="7">
        <v>2</v>
      </c>
      <c r="AC72" s="7" t="s">
        <v>3028</v>
      </c>
      <c r="AD72" s="7" t="s">
        <v>3031</v>
      </c>
      <c r="AE72" s="7" t="s">
        <v>3029</v>
      </c>
      <c r="AF72" s="7" t="s">
        <v>3031</v>
      </c>
      <c r="AG72" s="7" t="s">
        <v>3030</v>
      </c>
    </row>
    <row r="73" spans="1:35">
      <c r="A73" t="s">
        <v>446</v>
      </c>
      <c r="B73">
        <v>7</v>
      </c>
      <c r="C73">
        <v>5</v>
      </c>
      <c r="D73">
        <v>57.171900000000001</v>
      </c>
      <c r="E73" s="4">
        <v>14942.5653</v>
      </c>
      <c r="F73" s="4" t="s">
        <v>447</v>
      </c>
      <c r="G73" s="4">
        <v>4021.7389983354096</v>
      </c>
      <c r="H73" s="4">
        <v>4000.7501127773276</v>
      </c>
      <c r="I73" s="4">
        <v>3717.105029931367</v>
      </c>
      <c r="J73" s="4">
        <v>3913.1980470147014</v>
      </c>
      <c r="K73" s="4">
        <v>3.4306549512791671</v>
      </c>
      <c r="L73" s="4">
        <v>4.3479907030832925E-2</v>
      </c>
      <c r="M73" s="4">
        <v>3</v>
      </c>
      <c r="N73" s="4">
        <v>219</v>
      </c>
      <c r="O73" s="4">
        <v>3584.2790868624033</v>
      </c>
      <c r="P73" s="4">
        <v>3703.9387043871534</v>
      </c>
      <c r="Q73" s="4">
        <v>3609.2138636802515</v>
      </c>
      <c r="R73" s="4">
        <v>3632.4772183099362</v>
      </c>
      <c r="S73">
        <v>3.4754449311913431</v>
      </c>
      <c r="T73">
        <v>1.7379535620412112E-2</v>
      </c>
      <c r="U73">
        <v>3</v>
      </c>
      <c r="V73">
        <v>230</v>
      </c>
      <c r="W73" s="5">
        <f>(R73/J73)</f>
        <v>0.92826306633805022</v>
      </c>
      <c r="X73">
        <f>(LOG(W73,2))</f>
        <v>-0.10739437712252649</v>
      </c>
      <c r="Y73" s="6">
        <f t="shared" si="1"/>
        <v>5.5274018150096575E-2</v>
      </c>
      <c r="Z73" t="s">
        <v>3027</v>
      </c>
      <c r="AA73" s="8">
        <f>_xlfn.T.TEST(G72:I73,O72:Q73,2,1)</f>
        <v>2.5896866788170256E-2</v>
      </c>
      <c r="AB73" s="9">
        <f>_xlfn.T.TEST(G72:I73,O72:Q73,2,2)</f>
        <v>0.13234779932427146</v>
      </c>
      <c r="AC73" s="10">
        <f>AVERAGE(G72:I73)</f>
        <v>3710.4068223396293</v>
      </c>
      <c r="AD73" s="11">
        <f>STDEV(G72:I73)</f>
        <v>252.89934984788624</v>
      </c>
      <c r="AE73" s="10">
        <f>AVERAGE(O72:Q73)</f>
        <v>3519.9533919471432</v>
      </c>
      <c r="AF73" s="11">
        <f>STDEV(O72:Q73)</f>
        <v>130.77975020169819</v>
      </c>
      <c r="AG73" s="12">
        <f>AE73/AC73</f>
        <v>0.94867047213103328</v>
      </c>
    </row>
    <row r="74" spans="1:35">
      <c r="A74" t="s">
        <v>680</v>
      </c>
      <c r="B74">
        <v>5</v>
      </c>
      <c r="C74">
        <v>5</v>
      </c>
      <c r="D74">
        <v>32.102200000000003</v>
      </c>
      <c r="E74" s="4">
        <v>14975.0591</v>
      </c>
      <c r="F74" s="4" t="s">
        <v>681</v>
      </c>
      <c r="G74" s="4">
        <v>4050.2526421938101</v>
      </c>
      <c r="H74" s="4">
        <v>3600.5308169556001</v>
      </c>
      <c r="I74" s="4">
        <v>3396.84538467323</v>
      </c>
      <c r="J74" s="4">
        <v>3682.5429479408799</v>
      </c>
      <c r="K74" s="4">
        <v>3.5661478205370627</v>
      </c>
      <c r="L74" s="4">
        <v>9.0789108752665396E-2</v>
      </c>
      <c r="M74" s="4">
        <v>3</v>
      </c>
      <c r="N74" s="4">
        <v>373</v>
      </c>
      <c r="O74" s="4">
        <v>3232.7542375316498</v>
      </c>
      <c r="P74" s="4">
        <v>3008.50098546354</v>
      </c>
      <c r="Q74" s="4">
        <v>2948.5362282526098</v>
      </c>
      <c r="R74" s="4">
        <v>3063.2638170825999</v>
      </c>
      <c r="S74">
        <v>3.4861844011060596</v>
      </c>
      <c r="T74">
        <v>4.8906616203517626E-2</v>
      </c>
      <c r="U74">
        <v>3</v>
      </c>
      <c r="V74">
        <v>466</v>
      </c>
      <c r="W74" s="19">
        <v>0.8318338334099934</v>
      </c>
      <c r="X74">
        <v>-0.26563272957111111</v>
      </c>
      <c r="Y74" s="6">
        <f t="shared" si="1"/>
        <v>4.2910604352394431E-2</v>
      </c>
      <c r="AA74" s="7">
        <v>1</v>
      </c>
      <c r="AB74" s="7">
        <v>2</v>
      </c>
      <c r="AC74" s="7" t="s">
        <v>3028</v>
      </c>
      <c r="AD74" s="7" t="s">
        <v>3031</v>
      </c>
      <c r="AE74" s="7" t="s">
        <v>3029</v>
      </c>
      <c r="AF74" s="7" t="s">
        <v>3031</v>
      </c>
      <c r="AG74" s="7" t="s">
        <v>3030</v>
      </c>
      <c r="AH74" s="26" t="s">
        <v>3218</v>
      </c>
      <c r="AI74" s="31" t="s">
        <v>3219</v>
      </c>
    </row>
    <row r="75" spans="1:35">
      <c r="A75" t="s">
        <v>680</v>
      </c>
      <c r="B75">
        <v>2</v>
      </c>
      <c r="C75">
        <v>1</v>
      </c>
      <c r="D75">
        <v>13.4383</v>
      </c>
      <c r="E75" s="4">
        <v>14975.0591</v>
      </c>
      <c r="F75" s="4" t="s">
        <v>681</v>
      </c>
      <c r="G75" s="4">
        <v>2168.9280874581764</v>
      </c>
      <c r="H75" s="4">
        <v>2455.3859927061726</v>
      </c>
      <c r="I75" s="4">
        <v>2588.8516748964321</v>
      </c>
      <c r="J75" s="4">
        <v>2404.3885850202605</v>
      </c>
      <c r="K75" s="4">
        <v>3.2191277806339555</v>
      </c>
      <c r="L75" s="4">
        <v>8.9235382283438164E-2</v>
      </c>
      <c r="M75" s="4">
        <v>3</v>
      </c>
      <c r="N75" s="4">
        <v>346</v>
      </c>
      <c r="O75" s="4">
        <v>1216.6313859955462</v>
      </c>
      <c r="P75" s="4">
        <v>1151.8400154738788</v>
      </c>
      <c r="Q75" s="4">
        <v>1328.5687560181543</v>
      </c>
      <c r="R75" s="4">
        <v>1232.3467191625266</v>
      </c>
      <c r="S75">
        <v>3.0059749451770332</v>
      </c>
      <c r="T75">
        <v>7.2549650390751202E-2</v>
      </c>
      <c r="U75">
        <v>3</v>
      </c>
      <c r="V75">
        <v>518</v>
      </c>
      <c r="W75" s="19">
        <f>(R75/J75)</f>
        <v>0.51254057968842925</v>
      </c>
      <c r="X75">
        <f>(LOG(W75,2))</f>
        <v>-0.96426186237147948</v>
      </c>
      <c r="Y75" s="6">
        <f t="shared" si="1"/>
        <v>9.4697431150006994E-4</v>
      </c>
      <c r="Z75" t="s">
        <v>3027</v>
      </c>
      <c r="AA75" s="8">
        <f>_xlfn.T.TEST(G74:I75,O74:Q75,2,1)</f>
        <v>1.4527311740242974E-3</v>
      </c>
      <c r="AB75" s="9">
        <f>_xlfn.T.TEST(G74:I75,O74:Q75,2,2)</f>
        <v>0.11062206104609423</v>
      </c>
      <c r="AC75" s="10">
        <f>AVERAGE(G74:I75)</f>
        <v>3043.4657664805704</v>
      </c>
      <c r="AD75" s="11">
        <f>STDEV(G74:I75)</f>
        <v>743.79384008506781</v>
      </c>
      <c r="AE75" s="10">
        <f>AVERAGE(O74:Q75)</f>
        <v>2147.8052681225631</v>
      </c>
      <c r="AF75" s="11">
        <f>STDEV(O74:Q75)</f>
        <v>1008.8866636630476</v>
      </c>
      <c r="AG75" s="12">
        <f>AE75/AC75</f>
        <v>0.70571034239240382</v>
      </c>
    </row>
    <row r="76" spans="1:35">
      <c r="A76" t="s">
        <v>2230</v>
      </c>
      <c r="B76">
        <v>4</v>
      </c>
      <c r="C76">
        <v>3</v>
      </c>
      <c r="D76">
        <v>21.502099999999999</v>
      </c>
      <c r="E76" s="4">
        <v>14976.312900000001</v>
      </c>
      <c r="F76" s="4" t="s">
        <v>2231</v>
      </c>
      <c r="G76" s="4">
        <v>1789.82898444225</v>
      </c>
      <c r="H76" s="4">
        <v>1760.1549995263399</v>
      </c>
      <c r="I76" s="4">
        <v>1816.76494854268</v>
      </c>
      <c r="J76" s="4">
        <v>1788.9163108370901</v>
      </c>
      <c r="K76" s="4">
        <v>3.2525900238587102</v>
      </c>
      <c r="L76" s="4">
        <v>1.5828581737369441E-2</v>
      </c>
      <c r="M76" s="4">
        <v>3</v>
      </c>
      <c r="N76" s="4">
        <v>687</v>
      </c>
      <c r="O76" s="4">
        <v>1938.9714148995299</v>
      </c>
      <c r="P76" s="4">
        <v>1992.9247561930499</v>
      </c>
      <c r="Q76" s="4">
        <v>2053.4540782347399</v>
      </c>
      <c r="R76" s="4">
        <v>1995.1167497757731</v>
      </c>
      <c r="S76">
        <v>3.2999683147093921</v>
      </c>
      <c r="T76">
        <v>2.8706490742466267E-2</v>
      </c>
      <c r="U76">
        <v>3</v>
      </c>
      <c r="V76">
        <v>651</v>
      </c>
      <c r="W76" s="5">
        <v>1.1152655592044971</v>
      </c>
      <c r="X76">
        <v>0.15738727546462453</v>
      </c>
      <c r="Y76" s="6">
        <f t="shared" si="1"/>
        <v>5.0244045396931171E-3</v>
      </c>
    </row>
    <row r="77" spans="1:35">
      <c r="A77" t="s">
        <v>2285</v>
      </c>
      <c r="B77">
        <v>3</v>
      </c>
      <c r="C77">
        <v>2</v>
      </c>
      <c r="D77">
        <v>13.1844</v>
      </c>
      <c r="E77" s="4">
        <v>14981.3174</v>
      </c>
      <c r="F77" s="4" t="s">
        <v>2286</v>
      </c>
      <c r="G77" s="4">
        <v>1584.70304212515</v>
      </c>
      <c r="H77" s="4">
        <v>1502.8150423227701</v>
      </c>
      <c r="I77" s="4">
        <v>1601.89418447345</v>
      </c>
      <c r="J77" s="4">
        <v>1563.1374229737901</v>
      </c>
      <c r="K77" s="4">
        <v>3.1939971606267741</v>
      </c>
      <c r="L77" s="4">
        <v>3.3869792251216335E-2</v>
      </c>
      <c r="M77" s="4">
        <v>3</v>
      </c>
      <c r="N77" s="4">
        <v>757</v>
      </c>
      <c r="O77" s="4">
        <v>1330.23601325205</v>
      </c>
      <c r="P77" s="4">
        <v>1288.0319164771099</v>
      </c>
      <c r="Q77" s="4">
        <v>1229.4418578842201</v>
      </c>
      <c r="R77" s="4">
        <v>1282.5699292044599</v>
      </c>
      <c r="S77">
        <v>3.1080810533469587</v>
      </c>
      <c r="T77">
        <v>3.9466524702142493E-2</v>
      </c>
      <c r="U77">
        <v>3</v>
      </c>
      <c r="V77">
        <v>843</v>
      </c>
      <c r="W77" s="5">
        <v>0.82051002704831622</v>
      </c>
      <c r="X77">
        <v>-0.28540713057617512</v>
      </c>
      <c r="Y77" s="6">
        <f t="shared" si="1"/>
        <v>2.6783050607179231E-3</v>
      </c>
    </row>
    <row r="78" spans="1:35">
      <c r="A78" t="s">
        <v>2345</v>
      </c>
      <c r="B78">
        <v>3</v>
      </c>
      <c r="C78">
        <v>1</v>
      </c>
      <c r="D78">
        <v>11.253500000000001</v>
      </c>
      <c r="E78" s="4">
        <v>15042.2616</v>
      </c>
      <c r="F78" s="4" t="s">
        <v>2346</v>
      </c>
      <c r="G78" s="4">
        <v>1374.63279665451</v>
      </c>
      <c r="H78" s="4">
        <v>1493.1019000076001</v>
      </c>
      <c r="I78" s="4">
        <v>1365.2531979831799</v>
      </c>
      <c r="J78" s="4">
        <v>1410.9959648817633</v>
      </c>
      <c r="K78" s="4">
        <v>3.1495257717755458</v>
      </c>
      <c r="L78" s="4">
        <v>5.0503557702351959E-2</v>
      </c>
      <c r="M78" s="4">
        <v>3</v>
      </c>
      <c r="N78" s="4">
        <v>804</v>
      </c>
      <c r="O78" s="4">
        <v>1366.5851461151699</v>
      </c>
      <c r="P78" s="4">
        <v>1403.0989318874899</v>
      </c>
      <c r="Q78" s="4">
        <v>1271.1377629308799</v>
      </c>
      <c r="R78" s="4">
        <v>1346.9406136445132</v>
      </c>
      <c r="S78">
        <v>3.1293484481839777</v>
      </c>
      <c r="T78">
        <v>5.0587676507940126E-2</v>
      </c>
      <c r="U78">
        <v>3</v>
      </c>
      <c r="V78">
        <v>824</v>
      </c>
      <c r="W78" s="5">
        <v>0.95460273960271902</v>
      </c>
      <c r="X78">
        <v>-6.7027618118463556E-2</v>
      </c>
      <c r="Y78" s="6">
        <f t="shared" si="1"/>
        <v>0.32341903668516059</v>
      </c>
    </row>
    <row r="79" spans="1:35">
      <c r="A79" t="s">
        <v>956</v>
      </c>
      <c r="B79">
        <v>8</v>
      </c>
      <c r="C79">
        <v>8</v>
      </c>
      <c r="D79">
        <v>42.508600000000001</v>
      </c>
      <c r="E79" s="4">
        <v>15047.3616</v>
      </c>
      <c r="F79" s="4" t="s">
        <v>957</v>
      </c>
      <c r="G79" s="4">
        <v>2936.9411742551601</v>
      </c>
      <c r="H79" s="4">
        <v>2492.6330788508199</v>
      </c>
      <c r="I79" s="4">
        <v>3058.5850245461302</v>
      </c>
      <c r="J79" s="4">
        <v>2829.3864258840367</v>
      </c>
      <c r="K79" s="4">
        <v>3.451692265650105</v>
      </c>
      <c r="L79" s="4">
        <v>0.10529200298643919</v>
      </c>
      <c r="M79" s="4">
        <v>3</v>
      </c>
      <c r="N79" s="4">
        <v>483</v>
      </c>
      <c r="O79" s="4">
        <v>3007.2175458537599</v>
      </c>
      <c r="P79" s="4">
        <v>3172.3529736888099</v>
      </c>
      <c r="Q79" s="4">
        <v>3097.9453660316199</v>
      </c>
      <c r="R79" s="4">
        <v>3092.5052951913967</v>
      </c>
      <c r="S79">
        <v>3.4903104519294317</v>
      </c>
      <c r="T79">
        <v>2.6742723567926015E-2</v>
      </c>
      <c r="U79">
        <v>3</v>
      </c>
      <c r="V79">
        <v>460</v>
      </c>
      <c r="W79" s="5">
        <v>1.0929950277912812</v>
      </c>
      <c r="X79">
        <v>0.12828683797488871</v>
      </c>
      <c r="Y79" s="6">
        <f t="shared" si="1"/>
        <v>0.21448469000614986</v>
      </c>
      <c r="AA79" s="7">
        <v>1</v>
      </c>
      <c r="AB79" s="7">
        <v>2</v>
      </c>
      <c r="AC79" s="7" t="s">
        <v>3028</v>
      </c>
      <c r="AD79" s="7" t="s">
        <v>3031</v>
      </c>
      <c r="AE79" s="7" t="s">
        <v>3029</v>
      </c>
      <c r="AF79" s="7" t="s">
        <v>3031</v>
      </c>
      <c r="AG79" s="7" t="s">
        <v>3030</v>
      </c>
    </row>
    <row r="80" spans="1:35">
      <c r="A80" t="s">
        <v>956</v>
      </c>
      <c r="B80">
        <v>5</v>
      </c>
      <c r="C80">
        <v>5</v>
      </c>
      <c r="D80">
        <v>25.210899999999999</v>
      </c>
      <c r="E80" s="4">
        <v>15047.3616</v>
      </c>
      <c r="F80" s="4" t="s">
        <v>957</v>
      </c>
      <c r="G80" s="4">
        <v>1403.9105182906985</v>
      </c>
      <c r="H80" s="4">
        <v>1524.1525363468077</v>
      </c>
      <c r="I80" s="4">
        <v>1586.7974545528355</v>
      </c>
      <c r="J80" s="4">
        <v>1504.9535030634472</v>
      </c>
      <c r="K80" s="4">
        <v>3.0156462053773807</v>
      </c>
      <c r="L80" s="4">
        <v>6.1757906825683606E-2</v>
      </c>
      <c r="M80" s="4">
        <v>3</v>
      </c>
      <c r="N80" s="4">
        <v>504</v>
      </c>
      <c r="O80" s="4">
        <v>1375.3365040301287</v>
      </c>
      <c r="P80" s="4">
        <v>1223.1206125312606</v>
      </c>
      <c r="Q80" s="4">
        <v>1765.860200610827</v>
      </c>
      <c r="R80" s="4">
        <v>1454.7724390574053</v>
      </c>
      <c r="S80">
        <v>3.0780370966318609</v>
      </c>
      <c r="T80">
        <v>0.19243818974414795</v>
      </c>
      <c r="U80">
        <v>3</v>
      </c>
      <c r="V80">
        <v>459</v>
      </c>
      <c r="W80" s="5">
        <f>(R80/J80)</f>
        <v>0.96665607016835109</v>
      </c>
      <c r="X80">
        <f>(LOG(W80,2))</f>
        <v>-4.8925415238906429E-2</v>
      </c>
      <c r="Y80" s="6">
        <f t="shared" si="1"/>
        <v>0.7829189422534506</v>
      </c>
      <c r="Z80" t="s">
        <v>3027</v>
      </c>
      <c r="AA80" s="8">
        <f>_xlfn.T.TEST(G79:I80,O79:Q80,2,1)</f>
        <v>0.45705789845653666</v>
      </c>
      <c r="AB80" s="9">
        <f>_xlfn.T.TEST(G79:I80,O79:Q80,2,2)</f>
        <v>0.83021926563634829</v>
      </c>
      <c r="AC80" s="10">
        <f>AVERAGE(G79:I80)</f>
        <v>2167.1699644737423</v>
      </c>
      <c r="AD80" s="11">
        <f>STDEV(G79:I80)</f>
        <v>751.79297800481561</v>
      </c>
      <c r="AE80" s="10">
        <f>AVERAGE(O79:Q80)</f>
        <v>2273.6388671244008</v>
      </c>
      <c r="AF80" s="11">
        <f>STDEV(O79:Q80)</f>
        <v>915.82540260743315</v>
      </c>
      <c r="AG80" s="12">
        <f>AE80/AC80</f>
        <v>1.0491280815053712</v>
      </c>
    </row>
    <row r="81" spans="1:33">
      <c r="A81" t="s">
        <v>211</v>
      </c>
      <c r="B81">
        <v>10</v>
      </c>
      <c r="C81">
        <v>8</v>
      </c>
      <c r="D81">
        <v>36.586599999999997</v>
      </c>
      <c r="E81" s="4">
        <v>15050.638300000001</v>
      </c>
      <c r="F81" s="4" t="s">
        <v>212</v>
      </c>
      <c r="G81" s="4">
        <v>5354.7748455964302</v>
      </c>
      <c r="H81" s="4">
        <v>5309.9670973346902</v>
      </c>
      <c r="I81" s="4">
        <v>5416.8627332571896</v>
      </c>
      <c r="J81" s="4">
        <v>5360.5348920627694</v>
      </c>
      <c r="K81" s="4">
        <v>3.7292081272078859</v>
      </c>
      <c r="L81" s="4">
        <v>1.0013944201893133E-2</v>
      </c>
      <c r="M81" s="4">
        <v>3</v>
      </c>
      <c r="N81" s="4">
        <v>234</v>
      </c>
      <c r="O81" s="4">
        <v>4817.1076965740203</v>
      </c>
      <c r="P81" s="4">
        <v>4897.6463081478196</v>
      </c>
      <c r="Q81" s="4">
        <v>4996.456079697</v>
      </c>
      <c r="R81" s="4">
        <v>4903.73669480628</v>
      </c>
      <c r="S81">
        <v>3.690527142778163</v>
      </c>
      <c r="T81">
        <v>1.8318514661764283E-2</v>
      </c>
      <c r="U81">
        <v>3</v>
      </c>
      <c r="V81">
        <v>269</v>
      </c>
      <c r="W81" s="5">
        <v>0.91478495962541706</v>
      </c>
      <c r="X81">
        <v>-0.12849544891499762</v>
      </c>
      <c r="Y81" s="6">
        <f t="shared" si="1"/>
        <v>1.640140033425621E-3</v>
      </c>
      <c r="AA81" s="7">
        <v>1</v>
      </c>
      <c r="AB81" s="7">
        <v>2</v>
      </c>
      <c r="AC81" s="7" t="s">
        <v>3028</v>
      </c>
      <c r="AD81" s="7" t="s">
        <v>3031</v>
      </c>
      <c r="AE81" s="7" t="s">
        <v>3029</v>
      </c>
      <c r="AF81" s="7" t="s">
        <v>3031</v>
      </c>
      <c r="AG81" s="7" t="s">
        <v>3030</v>
      </c>
    </row>
    <row r="82" spans="1:33">
      <c r="A82" t="s">
        <v>211</v>
      </c>
      <c r="B82">
        <v>7</v>
      </c>
      <c r="C82">
        <v>4</v>
      </c>
      <c r="D82">
        <v>38.4315</v>
      </c>
      <c r="E82" s="4">
        <v>15050.638300000001</v>
      </c>
      <c r="F82" s="4" t="s">
        <v>212</v>
      </c>
      <c r="G82" s="4">
        <v>8087.911010153618</v>
      </c>
      <c r="H82" s="4">
        <v>8481.3513670670418</v>
      </c>
      <c r="I82" s="4">
        <v>8761.6719900505577</v>
      </c>
      <c r="J82" s="4">
        <v>8443.6447890904055</v>
      </c>
      <c r="K82" s="4">
        <v>3.7646530781030725</v>
      </c>
      <c r="L82" s="4">
        <v>4.0084521014646303E-2</v>
      </c>
      <c r="M82" s="4">
        <v>3</v>
      </c>
      <c r="N82" s="4">
        <v>92</v>
      </c>
      <c r="O82" s="4">
        <v>9304.8422978502094</v>
      </c>
      <c r="P82" s="4">
        <v>9168.3266351218426</v>
      </c>
      <c r="Q82" s="4">
        <v>10523.060018014745</v>
      </c>
      <c r="R82" s="4">
        <v>9665.4096503289311</v>
      </c>
      <c r="S82">
        <v>3.9004622974782395</v>
      </c>
      <c r="T82">
        <v>7.7169706985109762E-2</v>
      </c>
      <c r="U82">
        <v>3</v>
      </c>
      <c r="V82">
        <v>80</v>
      </c>
      <c r="W82" s="5">
        <f>(R82/J82)</f>
        <v>1.1446963831089987</v>
      </c>
      <c r="X82">
        <f>(LOG(W82,2))</f>
        <v>0.19496499162486292</v>
      </c>
      <c r="Y82" s="6">
        <f t="shared" si="1"/>
        <v>6.1095526711142718E-2</v>
      </c>
      <c r="Z82" t="s">
        <v>3027</v>
      </c>
      <c r="AA82" s="8">
        <f>_xlfn.T.TEST(G81:I82,O81:Q82,2,1)</f>
        <v>0.3834932507736154</v>
      </c>
      <c r="AB82" s="9">
        <f>_xlfn.T.TEST(G81:I82,O81:Q82,2,2)</f>
        <v>0.77227293671048802</v>
      </c>
      <c r="AC82" s="10">
        <f>AVERAGE(G81:I82)</f>
        <v>6902.0898405765874</v>
      </c>
      <c r="AD82" s="11">
        <f>STDEV(G81:I82)</f>
        <v>1702.5406115254432</v>
      </c>
      <c r="AE82" s="10">
        <f>AVERAGE(O81:Q82)</f>
        <v>7284.573172567606</v>
      </c>
      <c r="AF82" s="11">
        <f>STDEV(O81:Q82)</f>
        <v>2651.0034725131954</v>
      </c>
      <c r="AG82" s="12">
        <f>AE82/AC82</f>
        <v>1.0554155829358296</v>
      </c>
    </row>
    <row r="83" spans="1:33">
      <c r="A83" t="s">
        <v>217</v>
      </c>
      <c r="B83">
        <v>8</v>
      </c>
      <c r="C83">
        <v>7</v>
      </c>
      <c r="D83">
        <v>21.713000000000001</v>
      </c>
      <c r="E83" s="4">
        <v>15104.785599999999</v>
      </c>
      <c r="F83" s="4" t="s">
        <v>218</v>
      </c>
      <c r="G83" s="4">
        <v>5981.3338081776301</v>
      </c>
      <c r="H83" s="4">
        <v>5589.7234498943799</v>
      </c>
      <c r="I83" s="4">
        <v>5469.7251680619302</v>
      </c>
      <c r="J83" s="4">
        <v>5680.260808711314</v>
      </c>
      <c r="K83" s="4">
        <v>3.7543682767645006</v>
      </c>
      <c r="L83" s="4">
        <v>4.710191039117214E-2</v>
      </c>
      <c r="M83" s="4">
        <v>3</v>
      </c>
      <c r="N83" s="4">
        <v>217</v>
      </c>
      <c r="O83" s="4">
        <v>5134.5267291093796</v>
      </c>
      <c r="P83" s="4">
        <v>5085.3384271725899</v>
      </c>
      <c r="Q83" s="4">
        <v>5026.0334947933097</v>
      </c>
      <c r="R83" s="4">
        <v>5081.9662170250931</v>
      </c>
      <c r="S83">
        <v>3.7060317736997206</v>
      </c>
      <c r="T83">
        <v>1.0689794025247985E-2</v>
      </c>
      <c r="U83">
        <v>3</v>
      </c>
      <c r="V83">
        <v>258</v>
      </c>
      <c r="W83" s="5">
        <v>0.89467128150723829</v>
      </c>
      <c r="X83">
        <v>-0.16057038753950212</v>
      </c>
      <c r="Y83" s="6">
        <f t="shared" si="1"/>
        <v>1.9173893152817836E-2</v>
      </c>
      <c r="AA83" s="7">
        <v>1</v>
      </c>
      <c r="AB83" s="7">
        <v>2</v>
      </c>
      <c r="AC83" s="7" t="s">
        <v>3028</v>
      </c>
      <c r="AD83" s="7" t="s">
        <v>3031</v>
      </c>
      <c r="AE83" s="7" t="s">
        <v>3029</v>
      </c>
      <c r="AF83" s="7" t="s">
        <v>3031</v>
      </c>
      <c r="AG83" s="7" t="s">
        <v>3030</v>
      </c>
    </row>
    <row r="84" spans="1:33">
      <c r="A84" t="s">
        <v>217</v>
      </c>
      <c r="B84">
        <v>2</v>
      </c>
      <c r="C84">
        <v>2</v>
      </c>
      <c r="D84">
        <v>15.8474</v>
      </c>
      <c r="E84" s="4">
        <v>15104.785599999999</v>
      </c>
      <c r="F84" s="4" t="s">
        <v>218</v>
      </c>
      <c r="G84" s="4">
        <v>7610.3734461719769</v>
      </c>
      <c r="H84" s="4">
        <v>8532.4685991647711</v>
      </c>
      <c r="I84" s="4">
        <v>7818.3558451272283</v>
      </c>
      <c r="J84" s="4">
        <v>7987.0659634879921</v>
      </c>
      <c r="K84" s="4">
        <v>3.74051039436524</v>
      </c>
      <c r="L84" s="4">
        <v>6.0553487625298899E-2</v>
      </c>
      <c r="M84" s="4">
        <v>3</v>
      </c>
      <c r="N84" s="4">
        <v>96</v>
      </c>
      <c r="O84" s="4">
        <v>8945.95230025009</v>
      </c>
      <c r="P84" s="4">
        <v>8100.7207404433557</v>
      </c>
      <c r="Q84" s="4">
        <v>9008.1667765550392</v>
      </c>
      <c r="R84" s="4">
        <v>8684.9466057494956</v>
      </c>
      <c r="S84">
        <v>3.8540091847523361</v>
      </c>
      <c r="T84">
        <v>5.8366485605188617E-2</v>
      </c>
      <c r="U84">
        <v>3</v>
      </c>
      <c r="V84">
        <v>91</v>
      </c>
      <c r="W84" s="5">
        <f>(R84/J84)</f>
        <v>1.087376346389499</v>
      </c>
      <c r="X84">
        <f>(LOG(W84,2))</f>
        <v>0.12085135076040054</v>
      </c>
      <c r="Y84" s="6">
        <f t="shared" si="1"/>
        <v>0.15956183600539819</v>
      </c>
      <c r="Z84" t="s">
        <v>3027</v>
      </c>
      <c r="AA84" s="8">
        <f>_xlfn.T.TEST(G83:I84,O83:Q84,2,1)</f>
        <v>0.90313239629756403</v>
      </c>
      <c r="AB84" s="9">
        <f>_xlfn.T.TEST(G83:I84,O83:Q84,2,2)</f>
        <v>0.96032168395545159</v>
      </c>
      <c r="AC84" s="10">
        <f>AVERAGE(G83:I84)</f>
        <v>6833.6633860996517</v>
      </c>
      <c r="AD84" s="11">
        <f>STDEV(G83:I84)</f>
        <v>1310.9551209047279</v>
      </c>
      <c r="AE84" s="10">
        <f>AVERAGE(O83:Q84)</f>
        <v>6883.4564113872939</v>
      </c>
      <c r="AF84" s="11">
        <f>STDEV(O83:Q84)</f>
        <v>1999.6009143835226</v>
      </c>
      <c r="AG84" s="12">
        <f>AE84/AC84</f>
        <v>1.0072864322508079</v>
      </c>
    </row>
    <row r="85" spans="1:33">
      <c r="A85" t="s">
        <v>1088</v>
      </c>
      <c r="B85">
        <v>6</v>
      </c>
      <c r="C85">
        <v>6</v>
      </c>
      <c r="D85">
        <v>31.589700000000001</v>
      </c>
      <c r="E85" s="4">
        <v>15263.011699999999</v>
      </c>
      <c r="F85" s="4" t="s">
        <v>1089</v>
      </c>
      <c r="G85" s="4">
        <v>4567.7436989972102</v>
      </c>
      <c r="H85" s="4">
        <v>4167.3944433378501</v>
      </c>
      <c r="I85" s="4">
        <v>4717.67296060442</v>
      </c>
      <c r="J85" s="4">
        <v>4484.2703676464944</v>
      </c>
      <c r="K85" s="4">
        <v>3.6516917893906298</v>
      </c>
      <c r="L85" s="4">
        <v>6.3438975964642624E-2</v>
      </c>
      <c r="M85" s="4">
        <v>3</v>
      </c>
      <c r="N85" s="4">
        <v>292</v>
      </c>
      <c r="O85" s="4">
        <v>3999.2457548174398</v>
      </c>
      <c r="P85" s="4">
        <v>4300.4618261824498</v>
      </c>
      <c r="Q85" s="4">
        <v>4505.0185685030501</v>
      </c>
      <c r="R85" s="4">
        <v>4268.2420498343135</v>
      </c>
      <c r="S85">
        <v>3.6302490400698302</v>
      </c>
      <c r="T85">
        <v>5.9607947359591067E-2</v>
      </c>
      <c r="U85">
        <v>3</v>
      </c>
      <c r="V85">
        <v>317</v>
      </c>
      <c r="W85" s="5">
        <v>0.95182531379668789</v>
      </c>
      <c r="X85">
        <v>-7.1231271400390969E-2</v>
      </c>
      <c r="Y85" s="6">
        <f t="shared" si="1"/>
        <v>0.38239696627134345</v>
      </c>
      <c r="AA85" s="7">
        <v>1</v>
      </c>
      <c r="AB85" s="7">
        <v>2</v>
      </c>
      <c r="AC85" s="7" t="s">
        <v>3028</v>
      </c>
      <c r="AD85" s="7" t="s">
        <v>3031</v>
      </c>
      <c r="AE85" s="7" t="s">
        <v>3029</v>
      </c>
      <c r="AF85" s="7" t="s">
        <v>3031</v>
      </c>
      <c r="AG85" s="7" t="s">
        <v>3030</v>
      </c>
    </row>
    <row r="86" spans="1:33">
      <c r="A86" t="s">
        <v>1088</v>
      </c>
      <c r="B86">
        <v>2</v>
      </c>
      <c r="C86">
        <v>1</v>
      </c>
      <c r="D86">
        <v>13.969900000000001</v>
      </c>
      <c r="E86" s="4">
        <v>15263.011699999999</v>
      </c>
      <c r="F86" s="4" t="s">
        <v>1089</v>
      </c>
      <c r="G86" s="4">
        <v>1309.6492717080657</v>
      </c>
      <c r="H86" s="4">
        <v>996.57688165852574</v>
      </c>
      <c r="I86" s="4">
        <v>1407.4858195141724</v>
      </c>
      <c r="J86" s="4">
        <v>1237.9039909602548</v>
      </c>
      <c r="K86" s="4">
        <v>2.9308100862620616</v>
      </c>
      <c r="L86" s="4">
        <v>0.17339314994799529</v>
      </c>
      <c r="M86" s="4">
        <v>3</v>
      </c>
      <c r="N86" s="4">
        <v>587</v>
      </c>
      <c r="O86" s="4">
        <v>622.26110761827488</v>
      </c>
      <c r="P86" s="4">
        <v>886.95843848391303</v>
      </c>
      <c r="Q86" s="4">
        <v>755.15331716203889</v>
      </c>
      <c r="R86" s="4">
        <v>754.79095442140886</v>
      </c>
      <c r="S86">
        <v>2.7930687188081853</v>
      </c>
      <c r="T86">
        <v>0.1753452882614063</v>
      </c>
      <c r="U86">
        <v>3</v>
      </c>
      <c r="V86">
        <v>667</v>
      </c>
      <c r="W86" s="5">
        <f>(R86/J86)</f>
        <v>0.60973303255603029</v>
      </c>
      <c r="X86">
        <f>(LOG(W86,2))</f>
        <v>-0.71375038813546121</v>
      </c>
      <c r="Y86" s="6">
        <f t="shared" si="1"/>
        <v>2.9424176814774008E-2</v>
      </c>
      <c r="Z86" t="s">
        <v>3027</v>
      </c>
      <c r="AA86" s="8">
        <f>_xlfn.T.TEST(G85:I86,O85:Q86,2,1)</f>
        <v>5.1152626413775153E-2</v>
      </c>
      <c r="AB86" s="9">
        <f>_xlfn.T.TEST(G85:I86,O85:Q86,2,2)</f>
        <v>0.7520010830400401</v>
      </c>
      <c r="AC86" s="10">
        <f>AVERAGE(G85:I86)</f>
        <v>2861.0871793033743</v>
      </c>
      <c r="AD86" s="11">
        <f>STDEV(G85:I86)</f>
        <v>1792.3359647086436</v>
      </c>
      <c r="AE86" s="10">
        <f>AVERAGE(O85:Q86)</f>
        <v>2511.5165021278613</v>
      </c>
      <c r="AF86" s="11">
        <f>STDEV(O85:Q86)</f>
        <v>1932.9252792461818</v>
      </c>
      <c r="AG86" s="12">
        <f>AE86/AC86</f>
        <v>0.87781893550666723</v>
      </c>
    </row>
    <row r="87" spans="1:33">
      <c r="A87" t="s">
        <v>960</v>
      </c>
      <c r="B87">
        <v>9</v>
      </c>
      <c r="C87">
        <v>7</v>
      </c>
      <c r="D87">
        <v>40.961500000000001</v>
      </c>
      <c r="E87" s="4">
        <v>15341.7683</v>
      </c>
      <c r="F87" s="4" t="s">
        <v>961</v>
      </c>
      <c r="G87" s="4">
        <v>3034.2817117515401</v>
      </c>
      <c r="H87" s="4">
        <v>2855.4207622251802</v>
      </c>
      <c r="I87" s="4">
        <v>2998.2655376395901</v>
      </c>
      <c r="J87" s="4">
        <v>2962.6560038721036</v>
      </c>
      <c r="K87" s="4">
        <v>3.4716812281614473</v>
      </c>
      <c r="L87" s="4">
        <v>3.1930235295259408E-2</v>
      </c>
      <c r="M87" s="4">
        <v>3</v>
      </c>
      <c r="N87" s="4">
        <v>460</v>
      </c>
      <c r="O87" s="4">
        <v>2905.44812985616</v>
      </c>
      <c r="P87" s="4">
        <v>2849.37028270169</v>
      </c>
      <c r="Q87" s="4">
        <v>2657.26773518972</v>
      </c>
      <c r="R87" s="4">
        <v>2804.0287159158565</v>
      </c>
      <c r="S87">
        <v>3.4477824569051565</v>
      </c>
      <c r="T87">
        <v>4.6417068769607855E-2</v>
      </c>
      <c r="U87">
        <v>3</v>
      </c>
      <c r="V87">
        <v>497</v>
      </c>
      <c r="W87" s="5">
        <v>0.94645774340695443</v>
      </c>
      <c r="X87">
        <v>-7.938999966956034E-2</v>
      </c>
      <c r="Y87" s="6">
        <f t="shared" si="1"/>
        <v>0.16290263251532214</v>
      </c>
      <c r="AA87" s="7">
        <v>1</v>
      </c>
      <c r="AB87" s="7">
        <v>2</v>
      </c>
      <c r="AC87" s="7" t="s">
        <v>3028</v>
      </c>
      <c r="AD87" s="7" t="s">
        <v>3031</v>
      </c>
      <c r="AE87" s="7" t="s">
        <v>3029</v>
      </c>
      <c r="AF87" s="7" t="s">
        <v>3031</v>
      </c>
      <c r="AG87" s="7" t="s">
        <v>3030</v>
      </c>
    </row>
    <row r="88" spans="1:33">
      <c r="A88" t="s">
        <v>960</v>
      </c>
      <c r="B88">
        <v>7</v>
      </c>
      <c r="C88">
        <v>3</v>
      </c>
      <c r="D88">
        <v>35.048299999999998</v>
      </c>
      <c r="E88" s="4">
        <v>15341.7683</v>
      </c>
      <c r="F88" s="4" t="s">
        <v>961</v>
      </c>
      <c r="G88" s="4">
        <v>1534.6777106353509</v>
      </c>
      <c r="H88" s="4">
        <v>1184.1807182990522</v>
      </c>
      <c r="I88" s="4">
        <v>1786.8482724797777</v>
      </c>
      <c r="J88" s="4">
        <v>1501.9022338047268</v>
      </c>
      <c r="K88" s="4">
        <v>3.0147647863984273</v>
      </c>
      <c r="L88" s="4">
        <v>0.20152288496782997</v>
      </c>
      <c r="M88" s="4">
        <v>3</v>
      </c>
      <c r="N88" s="4">
        <v>506</v>
      </c>
      <c r="O88" s="4">
        <v>1286.4094745533248</v>
      </c>
      <c r="P88" s="4">
        <v>1909.9307896935859</v>
      </c>
      <c r="Q88" s="4">
        <v>1179.951360598327</v>
      </c>
      <c r="R88" s="4">
        <v>1458.7638749484124</v>
      </c>
      <c r="S88">
        <v>3.0792270318033932</v>
      </c>
      <c r="T88">
        <v>0.27031866696055773</v>
      </c>
      <c r="U88">
        <v>3</v>
      </c>
      <c r="V88">
        <v>457</v>
      </c>
      <c r="W88" s="5">
        <f>(R88/J88)</f>
        <v>0.9712775186790733</v>
      </c>
      <c r="X88">
        <f>(LOG(W88,2))</f>
        <v>-4.2044525691945139E-2</v>
      </c>
      <c r="Y88" s="6">
        <f t="shared" si="1"/>
        <v>0.88779605854107813</v>
      </c>
      <c r="Z88" t="s">
        <v>3027</v>
      </c>
      <c r="AA88" s="8">
        <f>_xlfn.T.TEST(G87:I88,O87:Q88,2,1)</f>
        <v>0.60927334218247386</v>
      </c>
      <c r="AB88" s="9">
        <f>_xlfn.T.TEST(G87:I88,O87:Q88,2,2)</f>
        <v>0.832283989262114</v>
      </c>
      <c r="AC88" s="10">
        <f>AVERAGE(G87:I88)</f>
        <v>2232.2791188384153</v>
      </c>
      <c r="AD88" s="11">
        <f>STDEV(G87:I88)</f>
        <v>824.84125519736438</v>
      </c>
      <c r="AE88" s="10">
        <f>AVERAGE(O87:Q88)</f>
        <v>2131.3962954321346</v>
      </c>
      <c r="AF88" s="11">
        <f>STDEV(O87:Q88)</f>
        <v>782.23792053766829</v>
      </c>
      <c r="AG88" s="12">
        <f>AE88/AC88</f>
        <v>0.95480725391599952</v>
      </c>
    </row>
    <row r="89" spans="1:33">
      <c r="A89" t="s">
        <v>620</v>
      </c>
      <c r="B89">
        <v>2</v>
      </c>
      <c r="C89">
        <v>1</v>
      </c>
      <c r="D89">
        <v>11.2111</v>
      </c>
      <c r="E89" s="4">
        <v>15384.958000000001</v>
      </c>
      <c r="F89" s="4" t="s">
        <v>621</v>
      </c>
      <c r="G89" s="4">
        <v>2571.0213823437966</v>
      </c>
      <c r="H89" s="4">
        <v>2723.0597765934813</v>
      </c>
      <c r="I89" s="4">
        <v>2705.1019728852416</v>
      </c>
      <c r="J89" s="4">
        <v>2666.3943772741732</v>
      </c>
      <c r="K89" s="4">
        <v>3.2640475080120908</v>
      </c>
      <c r="L89" s="4">
        <v>3.1158949820279055E-2</v>
      </c>
      <c r="M89" s="4">
        <v>3</v>
      </c>
      <c r="N89" s="4">
        <v>314</v>
      </c>
      <c r="O89" s="4">
        <v>3094.8365779110063</v>
      </c>
      <c r="P89" s="4">
        <v>2835.7886785922769</v>
      </c>
      <c r="Q89" s="4">
        <v>2800.2653254194606</v>
      </c>
      <c r="R89" s="4">
        <v>2910.2968606409149</v>
      </c>
      <c r="S89">
        <v>3.3791793227921518</v>
      </c>
      <c r="T89">
        <v>5.5252114270025528E-2</v>
      </c>
      <c r="U89">
        <v>3</v>
      </c>
      <c r="V89">
        <v>271</v>
      </c>
      <c r="W89" s="5">
        <f>(R89/J89)</f>
        <v>1.0914727714120371</v>
      </c>
      <c r="X89">
        <f>(LOG(W89,2))</f>
        <v>0.12627614037102711</v>
      </c>
      <c r="Y89" s="6">
        <f t="shared" si="1"/>
        <v>7.9897167317385928E-2</v>
      </c>
      <c r="Z89" t="s">
        <v>3027</v>
      </c>
    </row>
    <row r="90" spans="1:33">
      <c r="A90" t="s">
        <v>2489</v>
      </c>
      <c r="B90">
        <v>5</v>
      </c>
      <c r="C90">
        <v>4</v>
      </c>
      <c r="D90">
        <v>17.5016</v>
      </c>
      <c r="E90" s="4">
        <v>15445.0777</v>
      </c>
      <c r="F90" s="4" t="s">
        <v>2490</v>
      </c>
      <c r="G90" s="4">
        <v>862.34869074699998</v>
      </c>
      <c r="H90" s="4">
        <v>894.22002208159404</v>
      </c>
      <c r="I90" s="4">
        <v>1324.0914892608801</v>
      </c>
      <c r="J90" s="4">
        <v>1026.8867340298248</v>
      </c>
      <c r="K90" s="4">
        <v>3.0115225434038844</v>
      </c>
      <c r="L90" s="4">
        <v>0.25112770711910859</v>
      </c>
      <c r="M90" s="4">
        <v>3</v>
      </c>
      <c r="N90" s="4">
        <v>948</v>
      </c>
      <c r="O90" s="4">
        <v>1393.84265043797</v>
      </c>
      <c r="P90" s="4">
        <v>1492.3908385690099</v>
      </c>
      <c r="Q90" s="4">
        <v>1519.4259778687899</v>
      </c>
      <c r="R90" s="4">
        <v>1468.5531556252565</v>
      </c>
      <c r="S90">
        <v>3.1668896708294905</v>
      </c>
      <c r="T90">
        <v>4.5009048250955669E-2</v>
      </c>
      <c r="U90">
        <v>3</v>
      </c>
      <c r="V90">
        <v>787</v>
      </c>
      <c r="W90" s="5">
        <v>1.4301023734742337</v>
      </c>
      <c r="X90">
        <v>0.51611842561706578</v>
      </c>
      <c r="Y90" s="6">
        <f t="shared" si="1"/>
        <v>4.5305621512413352E-2</v>
      </c>
    </row>
    <row r="91" spans="1:33">
      <c r="A91" t="s">
        <v>374</v>
      </c>
      <c r="B91">
        <v>6</v>
      </c>
      <c r="C91">
        <v>6</v>
      </c>
      <c r="D91">
        <v>13.307399999999999</v>
      </c>
      <c r="E91" s="4">
        <v>15510.7754</v>
      </c>
      <c r="F91" s="4" t="s">
        <v>375</v>
      </c>
      <c r="G91" s="4">
        <v>3977.2770670218001</v>
      </c>
      <c r="H91" s="4">
        <v>3777.40849421654</v>
      </c>
      <c r="I91" s="4">
        <v>3716.3806851947802</v>
      </c>
      <c r="J91" s="4">
        <v>3823.6887488110406</v>
      </c>
      <c r="K91" s="4">
        <v>3.5824825331397938</v>
      </c>
      <c r="L91" s="4">
        <v>3.5689771642458519E-2</v>
      </c>
      <c r="M91" s="4">
        <v>3</v>
      </c>
      <c r="N91" s="4">
        <v>352</v>
      </c>
      <c r="O91" s="4">
        <v>3704.8417862761899</v>
      </c>
      <c r="P91" s="4">
        <v>3501.0127258894299</v>
      </c>
      <c r="Q91" s="4">
        <v>3655.73120008358</v>
      </c>
      <c r="R91" s="4">
        <v>3620.5285707497333</v>
      </c>
      <c r="S91">
        <v>3.5587719789868633</v>
      </c>
      <c r="T91">
        <v>2.9381523028342325E-2</v>
      </c>
      <c r="U91">
        <v>3</v>
      </c>
      <c r="V91">
        <v>396</v>
      </c>
      <c r="W91" s="5">
        <v>0.94686801374079443</v>
      </c>
      <c r="X91">
        <v>-7.8764755985968549E-2</v>
      </c>
      <c r="Y91" s="6">
        <f t="shared" si="1"/>
        <v>0.11174555998985046</v>
      </c>
      <c r="AA91" s="7">
        <v>1</v>
      </c>
      <c r="AB91" s="7">
        <v>2</v>
      </c>
      <c r="AC91" s="7" t="s">
        <v>3028</v>
      </c>
      <c r="AD91" s="7" t="s">
        <v>3031</v>
      </c>
      <c r="AE91" s="7" t="s">
        <v>3029</v>
      </c>
      <c r="AF91" s="7" t="s">
        <v>3031</v>
      </c>
      <c r="AG91" s="7" t="s">
        <v>3030</v>
      </c>
    </row>
    <row r="92" spans="1:33">
      <c r="A92" t="s">
        <v>374</v>
      </c>
      <c r="B92">
        <v>3</v>
      </c>
      <c r="C92">
        <v>1</v>
      </c>
      <c r="D92">
        <v>18.063400000000001</v>
      </c>
      <c r="E92" s="4">
        <v>15510.7754</v>
      </c>
      <c r="F92" s="4" t="s">
        <v>375</v>
      </c>
      <c r="G92" s="4">
        <v>4904.3422312989933</v>
      </c>
      <c r="H92" s="4">
        <v>4408.449055985041</v>
      </c>
      <c r="I92" s="4">
        <v>4504.2436965299212</v>
      </c>
      <c r="J92" s="4">
        <v>4605.6783279379852</v>
      </c>
      <c r="K92" s="4">
        <v>3.5014167256492716</v>
      </c>
      <c r="L92" s="4">
        <v>5.711384472804501E-2</v>
      </c>
      <c r="M92" s="4">
        <v>3</v>
      </c>
      <c r="N92" s="4">
        <v>179</v>
      </c>
      <c r="O92" s="4">
        <v>3972.267229929771</v>
      </c>
      <c r="P92" s="4">
        <v>5052.3055947576777</v>
      </c>
      <c r="Q92" s="4">
        <v>4714.0644197322617</v>
      </c>
      <c r="R92" s="4">
        <v>4579.5457481399035</v>
      </c>
      <c r="S92">
        <v>3.5760644337969594</v>
      </c>
      <c r="T92">
        <v>0.12063249027668117</v>
      </c>
      <c r="U92">
        <v>3</v>
      </c>
      <c r="V92">
        <v>182</v>
      </c>
      <c r="W92" s="5">
        <f>(R92/J92)</f>
        <v>0.99432600847532882</v>
      </c>
      <c r="X92">
        <f>(LOG(W92,2))</f>
        <v>-8.2091508474694871E-3</v>
      </c>
      <c r="Y92" s="6">
        <f t="shared" si="1"/>
        <v>0.94458217941614087</v>
      </c>
      <c r="Z92" t="s">
        <v>3027</v>
      </c>
      <c r="AA92" s="8">
        <f>_xlfn.T.TEST(G91:I92,O91:Q92,2,1)</f>
        <v>0.61867512357908405</v>
      </c>
      <c r="AB92" s="9">
        <f>_xlfn.T.TEST(G91:I92,O91:Q92,2,2)</f>
        <v>0.72899442698828487</v>
      </c>
      <c r="AC92" s="10">
        <f>AVERAGE(G91:I92)</f>
        <v>4214.6835383745129</v>
      </c>
      <c r="AD92" s="11">
        <f>STDEV(G91:I92)</f>
        <v>467.5246098555067</v>
      </c>
      <c r="AE92" s="10">
        <f>AVERAGE(O91:Q92)</f>
        <v>4100.0371594448188</v>
      </c>
      <c r="AF92" s="11">
        <f>STDEV(O91:Q92)</f>
        <v>634.44262855702016</v>
      </c>
      <c r="AG92" s="12">
        <f>AE92/AC92</f>
        <v>0.97279834229881235</v>
      </c>
    </row>
    <row r="93" spans="1:33">
      <c r="A93" t="s">
        <v>1702</v>
      </c>
      <c r="B93">
        <v>1</v>
      </c>
      <c r="C93">
        <v>1</v>
      </c>
      <c r="D93">
        <v>4.9819000000000004</v>
      </c>
      <c r="E93" s="4">
        <v>15805.002899999999</v>
      </c>
      <c r="F93" s="4" t="s">
        <v>1703</v>
      </c>
      <c r="G93" s="4">
        <v>276.88120766203474</v>
      </c>
      <c r="H93" s="4">
        <v>217.11693747530509</v>
      </c>
      <c r="I93" s="4">
        <v>374.29226155478005</v>
      </c>
      <c r="J93" s="4">
        <v>289.43013556403997</v>
      </c>
      <c r="K93" s="4">
        <v>2.2996668711979926</v>
      </c>
      <c r="L93" s="4">
        <v>0.27410945351566784</v>
      </c>
      <c r="M93" s="4">
        <v>3</v>
      </c>
      <c r="N93" s="4">
        <v>1002</v>
      </c>
      <c r="O93" s="4">
        <v>388.29281032634827</v>
      </c>
      <c r="P93" s="4">
        <v>474.57628571077237</v>
      </c>
      <c r="Q93" s="4">
        <v>433.96859823021231</v>
      </c>
      <c r="R93" s="4">
        <v>432.27923142244435</v>
      </c>
      <c r="S93">
        <v>2.5510064025993198</v>
      </c>
      <c r="T93">
        <v>9.9857996505919769E-2</v>
      </c>
      <c r="U93">
        <v>3</v>
      </c>
      <c r="V93">
        <v>852</v>
      </c>
      <c r="W93" s="5">
        <f>(R93/J93)</f>
        <v>1.4935529452730303</v>
      </c>
      <c r="X93">
        <f>(LOG(W93,2))</f>
        <v>0.57874838095566639</v>
      </c>
      <c r="Y93" s="6">
        <f t="shared" si="1"/>
        <v>5.1935990558275726E-2</v>
      </c>
      <c r="Z93" t="s">
        <v>3027</v>
      </c>
    </row>
    <row r="94" spans="1:33">
      <c r="A94" t="s">
        <v>898</v>
      </c>
      <c r="B94">
        <v>4</v>
      </c>
      <c r="C94">
        <v>3</v>
      </c>
      <c r="D94">
        <v>27.815799999999999</v>
      </c>
      <c r="E94" s="4">
        <v>15902.98</v>
      </c>
      <c r="F94" s="4" t="s">
        <v>899</v>
      </c>
      <c r="G94" s="4">
        <v>4218.8836560925101</v>
      </c>
      <c r="H94" s="4">
        <v>3736.4759779749802</v>
      </c>
      <c r="I94" s="4">
        <v>4222.7172831148901</v>
      </c>
      <c r="J94" s="4">
        <v>4059.3589723941272</v>
      </c>
      <c r="K94" s="4">
        <v>3.6084574580274484</v>
      </c>
      <c r="L94" s="4">
        <v>6.8885616489770721E-2</v>
      </c>
      <c r="M94" s="4">
        <v>3</v>
      </c>
      <c r="N94" s="4">
        <v>327</v>
      </c>
      <c r="O94" s="4">
        <v>4242.3673117380004</v>
      </c>
      <c r="P94" s="4">
        <v>4367.5017936964396</v>
      </c>
      <c r="Q94" s="4">
        <v>4562.54324602206</v>
      </c>
      <c r="R94" s="4">
        <v>4390.8041171521663</v>
      </c>
      <c r="S94">
        <v>3.6425440627619876</v>
      </c>
      <c r="T94">
        <v>3.6748372836830412E-2</v>
      </c>
      <c r="U94">
        <v>3</v>
      </c>
      <c r="V94">
        <v>309</v>
      </c>
      <c r="W94" s="5">
        <v>1.0816496267051148</v>
      </c>
      <c r="X94">
        <v>0.11323324992698626</v>
      </c>
      <c r="Y94" s="6">
        <f t="shared" si="1"/>
        <v>0.15000071854074354</v>
      </c>
      <c r="AA94" s="7">
        <v>1</v>
      </c>
      <c r="AB94" s="7">
        <v>2</v>
      </c>
      <c r="AC94" s="7" t="s">
        <v>3028</v>
      </c>
      <c r="AD94" s="7" t="s">
        <v>3031</v>
      </c>
      <c r="AE94" s="7" t="s">
        <v>3029</v>
      </c>
      <c r="AF94" s="7" t="s">
        <v>3031</v>
      </c>
      <c r="AG94" s="7" t="s">
        <v>3030</v>
      </c>
    </row>
    <row r="95" spans="1:33">
      <c r="A95" t="s">
        <v>898</v>
      </c>
      <c r="B95">
        <v>4</v>
      </c>
      <c r="C95">
        <v>3</v>
      </c>
      <c r="D95">
        <v>22.615200000000002</v>
      </c>
      <c r="E95" s="4">
        <v>15902.98</v>
      </c>
      <c r="F95" s="4" t="s">
        <v>899</v>
      </c>
      <c r="G95" s="4">
        <v>1778.0371267389401</v>
      </c>
      <c r="H95" s="4">
        <v>1207.14404012556</v>
      </c>
      <c r="I95" s="4">
        <v>1896.7833934930215</v>
      </c>
      <c r="J95" s="4">
        <v>1627.3215201191738</v>
      </c>
      <c r="K95" s="4">
        <v>3.0495964908709854</v>
      </c>
      <c r="L95" s="4">
        <v>0.22656638791710623</v>
      </c>
      <c r="M95" s="4">
        <v>3</v>
      </c>
      <c r="N95" s="4">
        <v>474</v>
      </c>
      <c r="O95" s="4">
        <v>1303.8242183071281</v>
      </c>
      <c r="P95" s="4">
        <v>1164.5515870956178</v>
      </c>
      <c r="Q95" s="4">
        <v>1551.6801823851654</v>
      </c>
      <c r="R95" s="4">
        <v>1340.0186625959705</v>
      </c>
      <c r="S95">
        <v>3.0423528788401737</v>
      </c>
      <c r="T95">
        <v>0.14633069559343098</v>
      </c>
      <c r="U95">
        <v>3</v>
      </c>
      <c r="V95">
        <v>496</v>
      </c>
      <c r="W95" s="5">
        <f>(R95/J95)</f>
        <v>0.82345046509176423</v>
      </c>
      <c r="X95">
        <f>(LOG(W95,2))</f>
        <v>-0.28024622807584348</v>
      </c>
      <c r="Y95" s="6">
        <f t="shared" si="1"/>
        <v>0.29927275609622084</v>
      </c>
      <c r="Z95" t="s">
        <v>3027</v>
      </c>
      <c r="AA95" s="8">
        <f>_xlfn.T.TEST(G94:I95,O94:Q95,2,1)</f>
        <v>0.90119974344938514</v>
      </c>
      <c r="AB95" s="9">
        <f>_xlfn.T.TEST(G94:I95,O94:Q95,2,2)</f>
        <v>0.98055008631418938</v>
      </c>
      <c r="AC95" s="10">
        <f>AVERAGE(G94:I95)</f>
        <v>2843.3402462566505</v>
      </c>
      <c r="AD95" s="11">
        <f>STDEV(G94:I95)</f>
        <v>1363.8526866456241</v>
      </c>
      <c r="AE95" s="10">
        <f>AVERAGE(O94:Q95)</f>
        <v>2865.4113898740684</v>
      </c>
      <c r="AF95" s="11">
        <f>STDEV(O94:Q95)</f>
        <v>1678.6844836242449</v>
      </c>
      <c r="AG95" s="12">
        <f>AE95/AC95</f>
        <v>1.0077623997502498</v>
      </c>
    </row>
    <row r="96" spans="1:33">
      <c r="A96" t="s">
        <v>1166</v>
      </c>
      <c r="B96">
        <v>3</v>
      </c>
      <c r="C96">
        <v>3</v>
      </c>
      <c r="D96">
        <v>19.549299999999999</v>
      </c>
      <c r="E96" s="4">
        <v>15935.491400000001</v>
      </c>
      <c r="F96" s="4" t="s">
        <v>1167</v>
      </c>
      <c r="G96" s="4">
        <v>607.97570475373902</v>
      </c>
      <c r="H96" s="4">
        <v>909.70825529283104</v>
      </c>
      <c r="I96" s="4">
        <v>1048.9993266057199</v>
      </c>
      <c r="J96" s="4">
        <v>855.5610955507633</v>
      </c>
      <c r="K96" s="4">
        <v>2.9322510279193943</v>
      </c>
      <c r="L96" s="4">
        <v>0.26350270668959697</v>
      </c>
      <c r="M96" s="4">
        <v>3</v>
      </c>
      <c r="N96" s="4">
        <v>1026</v>
      </c>
      <c r="O96" s="4">
        <v>1698.1074122247201</v>
      </c>
      <c r="P96" s="4">
        <v>1786.4546187347401</v>
      </c>
      <c r="Q96" s="4">
        <v>1606.2721939775399</v>
      </c>
      <c r="R96" s="4">
        <v>1696.9447416456667</v>
      </c>
      <c r="S96">
        <v>3.2296677004266345</v>
      </c>
      <c r="T96">
        <v>5.3093560916364239E-2</v>
      </c>
      <c r="U96">
        <v>3</v>
      </c>
      <c r="V96">
        <v>727</v>
      </c>
      <c r="W96" s="21">
        <v>1.9834290624835702</v>
      </c>
      <c r="X96">
        <v>0.98799680028971459</v>
      </c>
      <c r="Y96" s="6">
        <f t="shared" si="1"/>
        <v>3.8762633345422281E-3</v>
      </c>
      <c r="AA96" s="7">
        <v>1</v>
      </c>
      <c r="AB96" s="7">
        <v>2</v>
      </c>
      <c r="AC96" s="7" t="s">
        <v>3028</v>
      </c>
      <c r="AD96" s="7" t="s">
        <v>3031</v>
      </c>
      <c r="AE96" s="7" t="s">
        <v>3029</v>
      </c>
      <c r="AF96" s="7" t="s">
        <v>3031</v>
      </c>
      <c r="AG96" s="7" t="s">
        <v>3030</v>
      </c>
    </row>
    <row r="97" spans="1:35">
      <c r="A97" t="s">
        <v>1166</v>
      </c>
      <c r="B97">
        <v>3</v>
      </c>
      <c r="C97">
        <v>3</v>
      </c>
      <c r="D97">
        <v>14.9047</v>
      </c>
      <c r="E97" s="4">
        <v>15935.491400000001</v>
      </c>
      <c r="F97" s="4" t="s">
        <v>1167</v>
      </c>
      <c r="G97" s="4">
        <v>1266.3658528773533</v>
      </c>
      <c r="H97" s="4">
        <v>851.88799350303918</v>
      </c>
      <c r="I97" s="4">
        <v>1092.9762763946842</v>
      </c>
      <c r="J97" s="4">
        <v>1070.4100409250257</v>
      </c>
      <c r="K97" s="4">
        <v>2.8676732974910886</v>
      </c>
      <c r="L97" s="4">
        <v>0.19446599503185374</v>
      </c>
      <c r="M97" s="4">
        <v>3</v>
      </c>
      <c r="N97" s="4">
        <v>643</v>
      </c>
      <c r="O97" s="4">
        <v>998.5758345838974</v>
      </c>
      <c r="P97" s="4">
        <v>1138.5724850945262</v>
      </c>
      <c r="Q97" s="4">
        <v>984.93886157969757</v>
      </c>
      <c r="R97" s="4">
        <v>1040.6957270860405</v>
      </c>
      <c r="S97">
        <v>2.9325658033919013</v>
      </c>
      <c r="T97">
        <v>8.1712221533634596E-2</v>
      </c>
      <c r="U97">
        <v>3</v>
      </c>
      <c r="V97">
        <v>575</v>
      </c>
      <c r="W97" s="21">
        <f>(R97/J97)</f>
        <v>0.97224025120942748</v>
      </c>
      <c r="X97">
        <f>(LOG(W97,2))</f>
        <v>-4.0615231262671123E-2</v>
      </c>
      <c r="Y97" s="6">
        <f t="shared" si="1"/>
        <v>0.83018444239848832</v>
      </c>
      <c r="Z97" t="s">
        <v>3027</v>
      </c>
      <c r="AA97" s="8">
        <f>_xlfn.T.TEST(G96:I97,O96:Q97,2,1)</f>
        <v>0.12367980829220238</v>
      </c>
      <c r="AB97" s="9">
        <f>_xlfn.T.TEST(G96:I97,O96:Q97,2,2)</f>
        <v>4.4273226504111585E-2</v>
      </c>
      <c r="AC97" s="10">
        <f>AVERAGE(G96:I97)</f>
        <v>962.98556823789443</v>
      </c>
      <c r="AD97" s="11">
        <f>STDEV(G96:I97)</f>
        <v>226.95757061672722</v>
      </c>
      <c r="AE97" s="10">
        <f>AVERAGE(O96:Q97)</f>
        <v>1368.8202343658534</v>
      </c>
      <c r="AF97" s="11">
        <f>STDEV(O96:Q97)</f>
        <v>367.88362497383969</v>
      </c>
      <c r="AG97" s="12">
        <f>AE97/AC97</f>
        <v>1.4214337987126533</v>
      </c>
    </row>
    <row r="98" spans="1:35">
      <c r="A98" t="s">
        <v>1128</v>
      </c>
      <c r="B98">
        <v>4</v>
      </c>
      <c r="C98">
        <v>3</v>
      </c>
      <c r="D98">
        <v>20.7379</v>
      </c>
      <c r="E98" s="4">
        <v>15971.454400000001</v>
      </c>
      <c r="F98" s="4" t="s">
        <v>1129</v>
      </c>
      <c r="G98" s="4">
        <v>846.28496028686504</v>
      </c>
      <c r="H98" s="4">
        <v>847.39840349256701</v>
      </c>
      <c r="I98" s="4">
        <v>842.95316322521603</v>
      </c>
      <c r="J98" s="4">
        <v>845.54550900154936</v>
      </c>
      <c r="K98" s="4">
        <v>2.9271369871867026</v>
      </c>
      <c r="L98" s="4">
        <v>2.7355536555272574E-3</v>
      </c>
      <c r="M98" s="4">
        <v>3</v>
      </c>
      <c r="N98" s="4">
        <v>1033</v>
      </c>
      <c r="O98" s="4">
        <v>855.62615388469396</v>
      </c>
      <c r="P98" s="4">
        <v>926.88197045895697</v>
      </c>
      <c r="Q98" s="4">
        <v>827.12650967462002</v>
      </c>
      <c r="R98" s="4">
        <v>869.87821133942361</v>
      </c>
      <c r="S98">
        <v>2.9394584527959777</v>
      </c>
      <c r="T98">
        <v>5.90682505368125E-2</v>
      </c>
      <c r="U98">
        <v>3</v>
      </c>
      <c r="V98">
        <v>1025</v>
      </c>
      <c r="W98" s="5">
        <v>1.0287775194579498</v>
      </c>
      <c r="X98">
        <v>4.0931022777639513E-2</v>
      </c>
      <c r="Y98" s="6">
        <f t="shared" si="1"/>
        <v>0.45856872703470564</v>
      </c>
      <c r="AA98" s="7">
        <v>1</v>
      </c>
      <c r="AB98" s="7">
        <v>2</v>
      </c>
      <c r="AC98" s="7" t="s">
        <v>3028</v>
      </c>
      <c r="AD98" s="7" t="s">
        <v>3031</v>
      </c>
      <c r="AE98" s="7" t="s">
        <v>3029</v>
      </c>
      <c r="AF98" s="7" t="s">
        <v>3031</v>
      </c>
      <c r="AG98" s="7" t="s">
        <v>3030</v>
      </c>
    </row>
    <row r="99" spans="1:35">
      <c r="A99" t="s">
        <v>1128</v>
      </c>
      <c r="B99">
        <v>1</v>
      </c>
      <c r="C99">
        <v>1</v>
      </c>
      <c r="D99">
        <v>6.2705000000000002</v>
      </c>
      <c r="E99" s="4">
        <v>15971.454400000001</v>
      </c>
      <c r="F99" s="4" t="s">
        <v>1129</v>
      </c>
      <c r="G99" s="4">
        <v>1626.6084390565657</v>
      </c>
      <c r="H99" s="4">
        <v>586.19697844892357</v>
      </c>
      <c r="I99" s="4">
        <v>1216.094358890238</v>
      </c>
      <c r="J99" s="4">
        <v>1142.9665921319092</v>
      </c>
      <c r="K99" s="4">
        <v>2.8961566597220241</v>
      </c>
      <c r="L99" s="4">
        <v>0.45849679514188751</v>
      </c>
      <c r="M99" s="4">
        <v>3</v>
      </c>
      <c r="N99" s="4">
        <v>617</v>
      </c>
      <c r="O99" s="4">
        <v>1449.1974329819291</v>
      </c>
      <c r="P99" s="4">
        <v>1918.4363769923687</v>
      </c>
      <c r="Q99" s="4">
        <v>1424.9433660320196</v>
      </c>
      <c r="R99" s="4">
        <v>1597.5257253354391</v>
      </c>
      <c r="S99">
        <v>3.1186898923971569</v>
      </c>
      <c r="T99">
        <v>0.17413255444882503</v>
      </c>
      <c r="U99">
        <v>3</v>
      </c>
      <c r="V99">
        <v>431</v>
      </c>
      <c r="W99" s="5">
        <f>(R99/J99)</f>
        <v>1.3977011544630251</v>
      </c>
      <c r="X99">
        <f>(LOG(W99,2))</f>
        <v>0.4830559279074042</v>
      </c>
      <c r="Y99" s="6">
        <f t="shared" si="1"/>
        <v>0.25518676032808058</v>
      </c>
      <c r="Z99" t="s">
        <v>3027</v>
      </c>
      <c r="AA99" s="8">
        <f>_xlfn.T.TEST(G98:I99,O98:Q99,2,1)</f>
        <v>0.33501956124019072</v>
      </c>
      <c r="AB99" s="9">
        <f>_xlfn.T.TEST(G98:I99,O98:Q99,2,2)</f>
        <v>0.32938593547473471</v>
      </c>
      <c r="AC99" s="10">
        <f>AVERAGE(G98:I99)</f>
        <v>994.2560505667293</v>
      </c>
      <c r="AD99" s="11">
        <f>STDEV(G98:I99)</f>
        <v>369.30994039882819</v>
      </c>
      <c r="AE99" s="10">
        <f>AVERAGE(O98:Q99)</f>
        <v>1233.7019683374313</v>
      </c>
      <c r="AF99" s="11">
        <f>STDEV(O98:Q99)</f>
        <v>436.86524559174518</v>
      </c>
      <c r="AG99" s="12">
        <f>AE99/AC99</f>
        <v>1.2408292286823066</v>
      </c>
    </row>
    <row r="100" spans="1:35">
      <c r="A100" t="s">
        <v>149</v>
      </c>
      <c r="B100">
        <v>10</v>
      </c>
      <c r="C100">
        <v>10</v>
      </c>
      <c r="D100">
        <v>22.687999999999999</v>
      </c>
      <c r="E100" s="4">
        <v>15983.716200000001</v>
      </c>
      <c r="F100" s="4" t="s">
        <v>150</v>
      </c>
      <c r="G100" s="4">
        <v>11507.147360283199</v>
      </c>
      <c r="H100" s="4">
        <v>11189.932970565</v>
      </c>
      <c r="I100" s="4">
        <v>11136.668059159399</v>
      </c>
      <c r="J100" s="4">
        <v>11277.916130002532</v>
      </c>
      <c r="K100" s="4">
        <v>4.0522288605651084</v>
      </c>
      <c r="L100" s="4">
        <v>1.7760243858143641E-2</v>
      </c>
      <c r="M100" s="4">
        <v>3</v>
      </c>
      <c r="N100" s="4">
        <v>73</v>
      </c>
      <c r="O100" s="4">
        <v>10712.1321706038</v>
      </c>
      <c r="P100" s="4">
        <v>10409.6701419194</v>
      </c>
      <c r="Q100" s="4">
        <v>10383.8765243731</v>
      </c>
      <c r="R100" s="4">
        <v>10501.8929456321</v>
      </c>
      <c r="S100">
        <v>4.0212675868554166</v>
      </c>
      <c r="T100">
        <v>1.7380552375600374E-2</v>
      </c>
      <c r="U100">
        <v>3</v>
      </c>
      <c r="V100">
        <v>82</v>
      </c>
      <c r="W100" s="5">
        <v>0.93119090659789672</v>
      </c>
      <c r="X100">
        <v>-0.10285112498972097</v>
      </c>
      <c r="Y100" s="6">
        <f t="shared" si="1"/>
        <v>7.7062058734488834E-3</v>
      </c>
      <c r="AA100" s="7">
        <v>1</v>
      </c>
      <c r="AB100" s="7">
        <v>2</v>
      </c>
      <c r="AC100" s="7" t="s">
        <v>3028</v>
      </c>
      <c r="AD100" s="7" t="s">
        <v>3031</v>
      </c>
      <c r="AE100" s="7" t="s">
        <v>3029</v>
      </c>
      <c r="AF100" s="7" t="s">
        <v>3031</v>
      </c>
      <c r="AG100" s="7" t="s">
        <v>3030</v>
      </c>
    </row>
    <row r="101" spans="1:35">
      <c r="A101" t="s">
        <v>149</v>
      </c>
      <c r="B101">
        <v>6</v>
      </c>
      <c r="C101">
        <v>5</v>
      </c>
      <c r="D101">
        <v>26.920500000000001</v>
      </c>
      <c r="E101" s="4">
        <v>15983.716200000001</v>
      </c>
      <c r="F101" s="4" t="s">
        <v>150</v>
      </c>
      <c r="G101" s="4">
        <v>10940.803872608156</v>
      </c>
      <c r="H101" s="4">
        <v>11863.897664659526</v>
      </c>
      <c r="I101" s="4">
        <v>10963.287105349898</v>
      </c>
      <c r="J101" s="4">
        <v>11255.996214205859</v>
      </c>
      <c r="K101" s="4">
        <v>3.8895070615296592</v>
      </c>
      <c r="L101" s="4">
        <v>4.6782008289614437E-2</v>
      </c>
      <c r="M101" s="4">
        <v>3</v>
      </c>
      <c r="N101" s="4">
        <v>60</v>
      </c>
      <c r="O101" s="4">
        <v>11287.164267568385</v>
      </c>
      <c r="P101" s="4">
        <v>11833.838628651354</v>
      </c>
      <c r="Q101" s="4">
        <v>12412.322898722652</v>
      </c>
      <c r="R101" s="4">
        <v>11844.441931647461</v>
      </c>
      <c r="S101">
        <v>3.9887566350791346</v>
      </c>
      <c r="T101">
        <v>4.7503652482916811E-2</v>
      </c>
      <c r="U101">
        <v>3</v>
      </c>
      <c r="V101">
        <v>64</v>
      </c>
      <c r="W101" s="5">
        <f>(R101/J101)</f>
        <v>1.052278421762344</v>
      </c>
      <c r="X101">
        <f>(LOG(W101,2))</f>
        <v>7.3516477017366258E-2</v>
      </c>
      <c r="Y101" s="6">
        <f t="shared" si="1"/>
        <v>0.25652312614163214</v>
      </c>
      <c r="Z101" t="s">
        <v>3027</v>
      </c>
      <c r="AA101" s="8">
        <f>_xlfn.T.TEST(G100:I101,O100:Q101,2,1)</f>
        <v>0.80694784654797835</v>
      </c>
      <c r="AB101" s="9">
        <f>_xlfn.T.TEST(G100:I101,O100:Q101,2,2)</f>
        <v>0.80343376028281133</v>
      </c>
      <c r="AC101" s="10">
        <f>AVERAGE(G100:I101)</f>
        <v>11266.956172104197</v>
      </c>
      <c r="AD101" s="11">
        <f>STDEV(G100:I101)</f>
        <v>356.51893159636569</v>
      </c>
      <c r="AE101" s="10">
        <f>AVERAGE(O100:Q101)</f>
        <v>11173.167438639781</v>
      </c>
      <c r="AF101" s="11">
        <f>STDEV(O100:Q101)</f>
        <v>825.03936153210907</v>
      </c>
      <c r="AG101" s="12">
        <f>AE101/AC101</f>
        <v>0.99167577009870445</v>
      </c>
    </row>
    <row r="102" spans="1:35">
      <c r="A102" t="s">
        <v>1894</v>
      </c>
      <c r="B102">
        <v>1</v>
      </c>
      <c r="C102">
        <v>1</v>
      </c>
      <c r="D102">
        <v>4.6642000000000001</v>
      </c>
      <c r="E102" s="4">
        <v>15993.549800000001</v>
      </c>
      <c r="F102" s="4" t="s">
        <v>1895</v>
      </c>
      <c r="G102" s="4">
        <v>7947.3195356871101</v>
      </c>
      <c r="H102" s="4">
        <v>7008.2133858123598</v>
      </c>
      <c r="I102" s="4">
        <v>6331.0057427250504</v>
      </c>
      <c r="J102" s="4">
        <v>7095.5128880748407</v>
      </c>
      <c r="K102" s="4">
        <v>3.8509837932269213</v>
      </c>
      <c r="L102" s="4">
        <v>0.11439420760420504</v>
      </c>
      <c r="M102" s="4">
        <v>3</v>
      </c>
      <c r="N102" s="4">
        <v>163</v>
      </c>
      <c r="O102" s="4">
        <v>6998.1329483337904</v>
      </c>
      <c r="P102" s="4">
        <v>6488.73245315647</v>
      </c>
      <c r="Q102" s="4">
        <v>6425.1012690074303</v>
      </c>
      <c r="R102" s="4">
        <v>6637.3222234992309</v>
      </c>
      <c r="S102">
        <v>3.8219929019407854</v>
      </c>
      <c r="T102">
        <v>4.7321312235217496E-2</v>
      </c>
      <c r="U102">
        <v>3</v>
      </c>
      <c r="V102">
        <v>184</v>
      </c>
      <c r="W102" s="5">
        <v>0.935425293167225</v>
      </c>
      <c r="X102">
        <v>-9.6305656259240036E-2</v>
      </c>
      <c r="Y102" s="6">
        <f t="shared" si="1"/>
        <v>0.4134348838476079</v>
      </c>
    </row>
    <row r="103" spans="1:35">
      <c r="A103" t="s">
        <v>2080</v>
      </c>
      <c r="B103">
        <v>8</v>
      </c>
      <c r="C103">
        <v>6</v>
      </c>
      <c r="D103">
        <v>36.244799999999998</v>
      </c>
      <c r="E103" s="4">
        <v>16028.937900000001</v>
      </c>
      <c r="F103" s="4" t="s">
        <v>2081</v>
      </c>
      <c r="G103" s="4">
        <v>2721.7606763099002</v>
      </c>
      <c r="H103" s="4">
        <v>2847.6521455685702</v>
      </c>
      <c r="I103" s="4">
        <v>2851.5037240739698</v>
      </c>
      <c r="J103" s="4">
        <v>2806.9721819841466</v>
      </c>
      <c r="K103" s="4">
        <v>3.4482381086548712</v>
      </c>
      <c r="L103" s="4">
        <v>2.6298961153866852E-2</v>
      </c>
      <c r="M103" s="4">
        <v>3</v>
      </c>
      <c r="N103" s="4">
        <v>488</v>
      </c>
      <c r="O103" s="4">
        <v>2393.7287388589498</v>
      </c>
      <c r="P103" s="4">
        <v>2646.3718967633199</v>
      </c>
      <c r="Q103" s="4">
        <v>2451.1449779775598</v>
      </c>
      <c r="R103" s="4">
        <v>2497.0818711999432</v>
      </c>
      <c r="S103">
        <v>3.3974327816895413</v>
      </c>
      <c r="T103">
        <v>5.3037056366960322E-2</v>
      </c>
      <c r="U103">
        <v>3</v>
      </c>
      <c r="V103">
        <v>557</v>
      </c>
      <c r="W103" s="5">
        <v>0.88959979269721401</v>
      </c>
      <c r="X103">
        <v>-0.16877164301606806</v>
      </c>
      <c r="Y103" s="6">
        <f t="shared" si="1"/>
        <v>2.4012895666061646E-2</v>
      </c>
    </row>
    <row r="104" spans="1:35">
      <c r="A104" t="s">
        <v>842</v>
      </c>
      <c r="B104">
        <v>4</v>
      </c>
      <c r="C104">
        <v>2</v>
      </c>
      <c r="D104">
        <v>17.315999999999999</v>
      </c>
      <c r="E104" s="4">
        <v>16073.6836</v>
      </c>
      <c r="F104" s="4" t="s">
        <v>843</v>
      </c>
      <c r="G104" s="4">
        <v>942.38688551097596</v>
      </c>
      <c r="H104" s="4">
        <v>949.76200964122904</v>
      </c>
      <c r="I104" s="4">
        <v>995.63113745045905</v>
      </c>
      <c r="J104" s="4">
        <v>962.59334420088805</v>
      </c>
      <c r="K104" s="4">
        <v>2.9834428544462428</v>
      </c>
      <c r="L104" s="4">
        <v>2.9969272945315241E-2</v>
      </c>
      <c r="M104" s="4">
        <v>3</v>
      </c>
      <c r="N104" s="4">
        <v>977</v>
      </c>
      <c r="O104" s="4">
        <v>838.72144514228</v>
      </c>
      <c r="P104" s="4">
        <v>907.69776494538803</v>
      </c>
      <c r="Q104" s="4">
        <v>845.63605515426605</v>
      </c>
      <c r="R104" s="4">
        <v>864.01842174731144</v>
      </c>
      <c r="S104">
        <v>2.9365230021755537</v>
      </c>
      <c r="T104">
        <v>4.3963282029870029E-2</v>
      </c>
      <c r="U104">
        <v>3</v>
      </c>
      <c r="V104">
        <v>1030</v>
      </c>
      <c r="W104" s="5">
        <v>0.89759442754571495</v>
      </c>
      <c r="X104">
        <v>-0.15586437546596579</v>
      </c>
      <c r="Y104" s="6">
        <f t="shared" si="1"/>
        <v>2.3177053998951258E-2</v>
      </c>
      <c r="AA104" s="7">
        <v>1</v>
      </c>
      <c r="AB104" s="7">
        <v>2</v>
      </c>
      <c r="AC104" s="7" t="s">
        <v>3028</v>
      </c>
      <c r="AD104" s="7" t="s">
        <v>3031</v>
      </c>
      <c r="AE104" s="7" t="s">
        <v>3029</v>
      </c>
      <c r="AF104" s="7" t="s">
        <v>3031</v>
      </c>
      <c r="AG104" s="7" t="s">
        <v>3030</v>
      </c>
    </row>
    <row r="105" spans="1:35">
      <c r="A105" t="s">
        <v>842</v>
      </c>
      <c r="B105">
        <v>4</v>
      </c>
      <c r="C105">
        <v>1</v>
      </c>
      <c r="D105">
        <v>27.6858</v>
      </c>
      <c r="E105" s="4">
        <v>16073.6836</v>
      </c>
      <c r="F105" s="4" t="s">
        <v>843</v>
      </c>
      <c r="G105" s="4">
        <v>1828.1324451018984</v>
      </c>
      <c r="H105" s="4">
        <v>1784.2616844377999</v>
      </c>
      <c r="I105" s="4">
        <v>1867.4628544621321</v>
      </c>
      <c r="J105" s="4">
        <v>1826.6189946672769</v>
      </c>
      <c r="K105" s="4">
        <v>3.0997710926536968</v>
      </c>
      <c r="L105" s="4">
        <v>2.2785938144936818E-2</v>
      </c>
      <c r="M105" s="4">
        <v>3</v>
      </c>
      <c r="N105" s="4">
        <v>441</v>
      </c>
      <c r="O105" s="4">
        <v>1769.7853729087374</v>
      </c>
      <c r="P105" s="4">
        <v>2195.9076850750662</v>
      </c>
      <c r="Q105" s="4">
        <v>2298.0720784402297</v>
      </c>
      <c r="R105" s="4">
        <v>2087.921712141344</v>
      </c>
      <c r="S105">
        <v>3.2349562424706413</v>
      </c>
      <c r="T105">
        <v>0.13420504783928139</v>
      </c>
      <c r="U105">
        <v>3</v>
      </c>
      <c r="V105">
        <v>360</v>
      </c>
      <c r="W105" s="5">
        <f>(R105/J105)</f>
        <v>1.1430526662850475</v>
      </c>
      <c r="X105">
        <f>(LOG(W105,2))</f>
        <v>0.19289187742623856</v>
      </c>
      <c r="Y105" s="6">
        <f t="shared" si="1"/>
        <v>0.18536076063993412</v>
      </c>
      <c r="Z105" t="s">
        <v>3027</v>
      </c>
      <c r="AA105" s="8">
        <f>_xlfn.T.TEST(G104:I105,O104:Q105,2,1)</f>
        <v>0.48731911547297618</v>
      </c>
      <c r="AB105" s="9">
        <f>_xlfn.T.TEST(G104:I105,O104:Q105,2,2)</f>
        <v>0.81733919956244594</v>
      </c>
      <c r="AC105" s="10">
        <f>AVERAGE(G104:I105)</f>
        <v>1394.6061694340824</v>
      </c>
      <c r="AD105" s="11">
        <f>STDEV(G104:I105)</f>
        <v>474.32891120887979</v>
      </c>
      <c r="AE105" s="10">
        <f>AVERAGE(O104:Q105)</f>
        <v>1475.970066944328</v>
      </c>
      <c r="AF105" s="11">
        <f>STDEV(O104:Q105)</f>
        <v>693.80537717020707</v>
      </c>
      <c r="AG105" s="12">
        <f>AE105/AC105</f>
        <v>1.0583418453851112</v>
      </c>
    </row>
    <row r="106" spans="1:35">
      <c r="A106" t="s">
        <v>2196</v>
      </c>
      <c r="B106">
        <v>3</v>
      </c>
      <c r="C106">
        <v>2</v>
      </c>
      <c r="D106">
        <v>13.559699999999999</v>
      </c>
      <c r="E106" s="4">
        <v>16248.7076</v>
      </c>
      <c r="F106" s="4" t="s">
        <v>2197</v>
      </c>
      <c r="G106" s="4">
        <v>2153.9954505396299</v>
      </c>
      <c r="H106" s="4">
        <v>1787.9031546660101</v>
      </c>
      <c r="I106" s="4">
        <v>1991.0529286205301</v>
      </c>
      <c r="J106" s="4">
        <v>1977.65051127539</v>
      </c>
      <c r="K106" s="4">
        <v>3.2961495458885102</v>
      </c>
      <c r="L106" s="4">
        <v>9.2743267085525147E-2</v>
      </c>
      <c r="M106" s="4">
        <v>3</v>
      </c>
      <c r="N106" s="4">
        <v>644</v>
      </c>
      <c r="O106" s="4">
        <v>3036.5496760432902</v>
      </c>
      <c r="P106" s="4">
        <v>2950.9933716057299</v>
      </c>
      <c r="Q106" s="4">
        <v>2735.9511642607499</v>
      </c>
      <c r="R106" s="4">
        <v>2907.8314039699235</v>
      </c>
      <c r="S106">
        <v>3.463569222528077</v>
      </c>
      <c r="T106">
        <v>5.326224838699211E-2</v>
      </c>
      <c r="U106">
        <v>3</v>
      </c>
      <c r="V106">
        <v>481</v>
      </c>
      <c r="W106" s="5">
        <v>1.4703464476616035</v>
      </c>
      <c r="X106">
        <v>0.55615612746593468</v>
      </c>
      <c r="Y106" s="6">
        <f t="shared" si="1"/>
        <v>2.5657172990951166E-3</v>
      </c>
    </row>
    <row r="107" spans="1:35">
      <c r="A107" t="s">
        <v>590</v>
      </c>
      <c r="B107">
        <v>19</v>
      </c>
      <c r="C107">
        <v>17</v>
      </c>
      <c r="D107">
        <v>59.391500000000001</v>
      </c>
      <c r="E107" s="4">
        <v>16321.795400000001</v>
      </c>
      <c r="F107" s="4" t="s">
        <v>591</v>
      </c>
      <c r="G107" s="4">
        <v>5790.3383135997401</v>
      </c>
      <c r="H107" s="4">
        <v>6418.6747809244498</v>
      </c>
      <c r="I107" s="4">
        <v>6200.8238154631599</v>
      </c>
      <c r="J107" s="4">
        <v>6136.6123033291178</v>
      </c>
      <c r="K107" s="4">
        <v>3.78792868645104</v>
      </c>
      <c r="L107" s="4">
        <v>5.1991511278181766E-2</v>
      </c>
      <c r="M107" s="4">
        <v>3</v>
      </c>
      <c r="N107" s="4">
        <v>197</v>
      </c>
      <c r="O107" s="4">
        <v>5882.0872798214996</v>
      </c>
      <c r="P107" s="4">
        <v>6125.3033977456698</v>
      </c>
      <c r="Q107" s="4">
        <v>6088.4844849994197</v>
      </c>
      <c r="R107" s="4">
        <v>6031.958387522197</v>
      </c>
      <c r="S107">
        <v>3.7804583368186431</v>
      </c>
      <c r="T107">
        <v>2.1732786707695431E-2</v>
      </c>
      <c r="U107">
        <v>3</v>
      </c>
      <c r="V107">
        <v>215</v>
      </c>
      <c r="W107" s="5">
        <v>0.98294597888314594</v>
      </c>
      <c r="X107">
        <v>-2.4815964322490565E-2</v>
      </c>
      <c r="Y107" s="6">
        <f t="shared" si="1"/>
        <v>0.62701266815771883</v>
      </c>
      <c r="AA107" s="7">
        <v>1</v>
      </c>
      <c r="AB107" s="7">
        <v>2</v>
      </c>
      <c r="AC107" s="7" t="s">
        <v>3028</v>
      </c>
      <c r="AD107" s="7" t="s">
        <v>3031</v>
      </c>
      <c r="AE107" s="7" t="s">
        <v>3029</v>
      </c>
      <c r="AF107" s="7" t="s">
        <v>3031</v>
      </c>
      <c r="AG107" s="7" t="s">
        <v>3030</v>
      </c>
    </row>
    <row r="108" spans="1:35">
      <c r="A108" t="s">
        <v>590</v>
      </c>
      <c r="B108">
        <v>8</v>
      </c>
      <c r="C108">
        <v>6</v>
      </c>
      <c r="D108">
        <v>46.750999999999998</v>
      </c>
      <c r="E108" s="4">
        <v>16321.795400000001</v>
      </c>
      <c r="F108" s="4" t="s">
        <v>591</v>
      </c>
      <c r="G108" s="4">
        <v>3076.3982077512637</v>
      </c>
      <c r="H108" s="4">
        <v>2208.3303969451254</v>
      </c>
      <c r="I108" s="4">
        <v>3072.0348512808096</v>
      </c>
      <c r="J108" s="4">
        <v>2785.5878186590658</v>
      </c>
      <c r="K108" s="4">
        <v>3.2830399777847465</v>
      </c>
      <c r="L108" s="4">
        <v>0.17946817143638227</v>
      </c>
      <c r="M108" s="4">
        <v>3</v>
      </c>
      <c r="N108" s="4">
        <v>299</v>
      </c>
      <c r="O108" s="4">
        <v>3240.0997025240254</v>
      </c>
      <c r="P108" s="4">
        <v>3480.8442193798141</v>
      </c>
      <c r="Q108" s="4">
        <v>3172.0603286934524</v>
      </c>
      <c r="R108" s="4">
        <v>3297.66808353243</v>
      </c>
      <c r="S108">
        <v>3.4334489729188173</v>
      </c>
      <c r="T108">
        <v>4.9199003891268793E-2</v>
      </c>
      <c r="U108">
        <v>3</v>
      </c>
      <c r="V108">
        <v>251</v>
      </c>
      <c r="W108" s="5">
        <f>(R108/J108)</f>
        <v>1.1838320305119194</v>
      </c>
      <c r="X108">
        <f>(LOG(W108,2))</f>
        <v>0.24346439689742005</v>
      </c>
      <c r="Y108" s="6">
        <f t="shared" si="1"/>
        <v>0.16677638762072056</v>
      </c>
      <c r="Z108" t="s">
        <v>3027</v>
      </c>
      <c r="AA108" s="8">
        <f>_xlfn.T.TEST(G107:I108,O107:Q108,2,1)</f>
        <v>0.40611537128296232</v>
      </c>
      <c r="AB108" s="9">
        <f>_xlfn.T.TEST(G107:I108,O107:Q108,2,2)</f>
        <v>0.83960379586992917</v>
      </c>
      <c r="AC108" s="10">
        <f>AVERAGE(G107:I108)</f>
        <v>4461.100060994092</v>
      </c>
      <c r="AD108" s="11">
        <f>STDEV(G107:I108)</f>
        <v>1873.3651217332781</v>
      </c>
      <c r="AE108" s="10">
        <f>AVERAGE(O107:Q108)</f>
        <v>4664.8132355273137</v>
      </c>
      <c r="AF108" s="11">
        <f>STDEV(O107:Q108)</f>
        <v>1503.4314059911956</v>
      </c>
      <c r="AG108" s="12">
        <f>AE108/AC108</f>
        <v>1.045664336542101</v>
      </c>
    </row>
    <row r="109" spans="1:35">
      <c r="A109" t="s">
        <v>260</v>
      </c>
      <c r="B109">
        <v>11</v>
      </c>
      <c r="C109">
        <v>8</v>
      </c>
      <c r="D109">
        <v>37.583599999999997</v>
      </c>
      <c r="E109" s="4">
        <v>16334.198700000001</v>
      </c>
      <c r="F109" s="4" t="s">
        <v>261</v>
      </c>
      <c r="G109" s="4">
        <v>11056.336293095101</v>
      </c>
      <c r="H109" s="4">
        <v>10653.845317781001</v>
      </c>
      <c r="I109" s="4">
        <v>10870.389865728201</v>
      </c>
      <c r="J109" s="4">
        <v>10860.190492201435</v>
      </c>
      <c r="K109" s="4">
        <v>4.0358374430232118</v>
      </c>
      <c r="L109" s="4">
        <v>1.8548407453953145E-2</v>
      </c>
      <c r="M109" s="4">
        <v>3</v>
      </c>
      <c r="N109" s="4">
        <v>81</v>
      </c>
      <c r="O109" s="4">
        <v>9751.7236342279903</v>
      </c>
      <c r="P109" s="4">
        <v>9845.7546623345406</v>
      </c>
      <c r="Q109" s="4">
        <v>9734.8822156003007</v>
      </c>
      <c r="R109" s="4">
        <v>9777.4535040542778</v>
      </c>
      <c r="S109">
        <v>3.9902257593742916</v>
      </c>
      <c r="T109">
        <v>6.1106831650777392E-3</v>
      </c>
      <c r="U109">
        <v>3</v>
      </c>
      <c r="V109">
        <v>104</v>
      </c>
      <c r="W109" s="5">
        <v>0.90030221026742974</v>
      </c>
      <c r="X109">
        <v>-0.15151873336846353</v>
      </c>
      <c r="Y109" s="6">
        <f t="shared" si="1"/>
        <v>8.7122661549760688E-4</v>
      </c>
      <c r="AA109" s="7">
        <v>1</v>
      </c>
      <c r="AB109" s="7">
        <v>2</v>
      </c>
      <c r="AC109" s="7" t="s">
        <v>3028</v>
      </c>
      <c r="AD109" s="7" t="s">
        <v>3031</v>
      </c>
      <c r="AE109" s="7" t="s">
        <v>3029</v>
      </c>
      <c r="AF109" s="7" t="s">
        <v>3031</v>
      </c>
      <c r="AG109" s="7" t="s">
        <v>3030</v>
      </c>
    </row>
    <row r="110" spans="1:35">
      <c r="A110" t="s">
        <v>260</v>
      </c>
      <c r="B110">
        <v>8</v>
      </c>
      <c r="C110">
        <v>6</v>
      </c>
      <c r="D110">
        <v>34.726700000000001</v>
      </c>
      <c r="E110" s="4">
        <v>16334.198700000001</v>
      </c>
      <c r="F110" s="4" t="s">
        <v>261</v>
      </c>
      <c r="G110" s="4">
        <v>7525.3911797363589</v>
      </c>
      <c r="H110" s="4">
        <v>4713.4581539801611</v>
      </c>
      <c r="I110" s="4">
        <v>7942.6897727636497</v>
      </c>
      <c r="J110" s="4">
        <v>6727.1797021600569</v>
      </c>
      <c r="K110" s="4">
        <v>3.6659561522539668</v>
      </c>
      <c r="L110" s="4">
        <v>0.26108584076487057</v>
      </c>
      <c r="M110" s="4">
        <v>3</v>
      </c>
      <c r="N110" s="4">
        <v>119</v>
      </c>
      <c r="O110" s="4">
        <v>8432.6750783788775</v>
      </c>
      <c r="P110" s="4">
        <v>8577.7169700177019</v>
      </c>
      <c r="Q110" s="4">
        <v>9267.106330548615</v>
      </c>
      <c r="R110" s="4">
        <v>8759.1661263150636</v>
      </c>
      <c r="S110">
        <v>3.8577047952116796</v>
      </c>
      <c r="T110">
        <v>5.0898339748937933E-2</v>
      </c>
      <c r="U110">
        <v>3</v>
      </c>
      <c r="V110">
        <v>89</v>
      </c>
      <c r="W110" s="5">
        <f>(R110/J110)</f>
        <v>1.3020562128736577</v>
      </c>
      <c r="X110">
        <f>(LOG(W110,2))</f>
        <v>0.38079173443552777</v>
      </c>
      <c r="Y110" s="6">
        <f t="shared" si="1"/>
        <v>0.12405561147211625</v>
      </c>
      <c r="Z110" t="s">
        <v>3027</v>
      </c>
      <c r="AA110" s="8">
        <f>_xlfn.T.TEST(G109:I110,O109:Q110,2,1)</f>
        <v>0.5844581383171118</v>
      </c>
      <c r="AB110" s="9">
        <f>_xlfn.T.TEST(G109:I110,O109:Q110,2,2)</f>
        <v>0.66445097923894481</v>
      </c>
      <c r="AC110" s="10">
        <f>AVERAGE(G109:I110)</f>
        <v>8793.6850971807453</v>
      </c>
      <c r="AD110" s="11">
        <f>STDEV(G109:I110)</f>
        <v>2524.8169671328656</v>
      </c>
      <c r="AE110" s="10">
        <f>AVERAGE(O109:Q110)</f>
        <v>9268.3098151846716</v>
      </c>
      <c r="AF110" s="11">
        <f>STDEV(O109:Q110)</f>
        <v>626.10328481795284</v>
      </c>
      <c r="AG110" s="12">
        <f>AE110/AC110</f>
        <v>1.0539733584678954</v>
      </c>
    </row>
    <row r="111" spans="1:35">
      <c r="A111" t="s">
        <v>2343</v>
      </c>
      <c r="B111">
        <v>3</v>
      </c>
      <c r="C111">
        <v>2</v>
      </c>
      <c r="D111">
        <v>13.084099999999999</v>
      </c>
      <c r="E111" s="4">
        <v>16499.284500000002</v>
      </c>
      <c r="F111" s="4" t="s">
        <v>2344</v>
      </c>
      <c r="G111" s="4">
        <v>1397.63136197432</v>
      </c>
      <c r="H111" s="4">
        <v>1434.6631408064</v>
      </c>
      <c r="I111" s="4">
        <v>1430.19366684175</v>
      </c>
      <c r="J111" s="4">
        <v>1420.8293898741567</v>
      </c>
      <c r="K111" s="4">
        <v>3.1525419319143673</v>
      </c>
      <c r="L111" s="4">
        <v>1.4226895166306866E-2</v>
      </c>
      <c r="M111" s="4">
        <v>3</v>
      </c>
      <c r="N111" s="4">
        <v>802</v>
      </c>
      <c r="O111" s="4">
        <v>1476.6507277224</v>
      </c>
      <c r="P111" s="4">
        <v>1532.94140755072</v>
      </c>
      <c r="Q111" s="4">
        <v>1414.95271099604</v>
      </c>
      <c r="R111" s="4">
        <v>1474.84828208972</v>
      </c>
      <c r="S111">
        <v>3.1687473466598122</v>
      </c>
      <c r="T111">
        <v>4.0014282537885956E-2</v>
      </c>
      <c r="U111">
        <v>3</v>
      </c>
      <c r="V111">
        <v>786</v>
      </c>
      <c r="W111" s="5">
        <v>1.0380192671974133</v>
      </c>
      <c r="X111">
        <v>5.3833222532194809E-2</v>
      </c>
      <c r="Y111" s="6">
        <f t="shared" si="1"/>
        <v>0.20803099089323035</v>
      </c>
    </row>
    <row r="112" spans="1:35">
      <c r="A112" t="s">
        <v>1756</v>
      </c>
      <c r="B112">
        <v>4</v>
      </c>
      <c r="C112">
        <v>2</v>
      </c>
      <c r="D112">
        <v>18.108699999999999</v>
      </c>
      <c r="E112" s="4">
        <v>16661.806499999999</v>
      </c>
      <c r="F112" s="4" t="s">
        <v>1757</v>
      </c>
      <c r="G112" s="4">
        <v>258.97463512472899</v>
      </c>
      <c r="H112" s="4">
        <v>280.69981365278699</v>
      </c>
      <c r="I112" s="4">
        <v>371.26077050981797</v>
      </c>
      <c r="J112" s="4">
        <v>303.64507309577795</v>
      </c>
      <c r="K112" s="4">
        <v>2.4823662387117493</v>
      </c>
      <c r="L112" s="4">
        <v>0.19613662944402038</v>
      </c>
      <c r="M112" s="4">
        <v>3</v>
      </c>
      <c r="N112" s="4">
        <v>1321</v>
      </c>
      <c r="O112" s="4">
        <v>389.46453718396799</v>
      </c>
      <c r="P112" s="4">
        <v>358.026873363074</v>
      </c>
      <c r="Q112" s="4">
        <v>400.75087957362302</v>
      </c>
      <c r="R112" s="4">
        <v>382.74743004022167</v>
      </c>
      <c r="S112">
        <v>2.5829122833073397</v>
      </c>
      <c r="T112">
        <v>5.7844652581302211E-2</v>
      </c>
      <c r="U112">
        <v>3</v>
      </c>
      <c r="V112">
        <v>1305</v>
      </c>
      <c r="W112" s="19">
        <v>1.2605092720193509</v>
      </c>
      <c r="X112">
        <v>0.33400673037188988</v>
      </c>
      <c r="Y112" s="6">
        <f t="shared" si="1"/>
        <v>9.728791851316354E-2</v>
      </c>
      <c r="AA112" s="7">
        <v>1</v>
      </c>
      <c r="AB112" s="7">
        <v>2</v>
      </c>
      <c r="AC112" s="7" t="s">
        <v>3028</v>
      </c>
      <c r="AD112" s="7" t="s">
        <v>3031</v>
      </c>
      <c r="AE112" s="7" t="s">
        <v>3029</v>
      </c>
      <c r="AF112" s="7" t="s">
        <v>3031</v>
      </c>
      <c r="AG112" s="7" t="s">
        <v>3030</v>
      </c>
      <c r="AH112" s="26" t="s">
        <v>3033</v>
      </c>
      <c r="AI112" s="22" t="s">
        <v>3034</v>
      </c>
    </row>
    <row r="113" spans="1:34">
      <c r="A113" t="s">
        <v>1756</v>
      </c>
      <c r="B113">
        <v>4</v>
      </c>
      <c r="C113">
        <v>2</v>
      </c>
      <c r="D113">
        <v>20.432099999999998</v>
      </c>
      <c r="E113" s="4">
        <v>16661.806499999999</v>
      </c>
      <c r="F113" s="4" t="s">
        <v>1757</v>
      </c>
      <c r="G113" s="4">
        <v>278.89679800256499</v>
      </c>
      <c r="H113" s="4">
        <v>96.912475819710806</v>
      </c>
      <c r="I113" s="4">
        <v>238.79682945921394</v>
      </c>
      <c r="J113" s="4">
        <v>204.86870109382991</v>
      </c>
      <c r="K113" s="4">
        <v>2.149598737109657</v>
      </c>
      <c r="L113" s="4">
        <v>0.46673100404990853</v>
      </c>
      <c r="M113" s="4">
        <v>3</v>
      </c>
      <c r="N113" s="4">
        <v>1035</v>
      </c>
      <c r="O113" s="4">
        <v>330.11354811659038</v>
      </c>
      <c r="P113" s="4">
        <v>245.19480782912149</v>
      </c>
      <c r="Q113" s="4">
        <v>400.01999680559453</v>
      </c>
      <c r="R113" s="4">
        <v>325.10945091710215</v>
      </c>
      <c r="S113">
        <v>2.427271626564091</v>
      </c>
      <c r="T113">
        <v>0.23848523093114968</v>
      </c>
      <c r="U113">
        <v>3</v>
      </c>
      <c r="V113">
        <v>922</v>
      </c>
      <c r="W113" s="19">
        <f>(R113/J113)</f>
        <v>1.5869161525469033</v>
      </c>
      <c r="X113">
        <f>(LOG(W113,2))</f>
        <v>0.66622590290501094</v>
      </c>
      <c r="Y113" s="6">
        <f t="shared" si="1"/>
        <v>0.16594694111084635</v>
      </c>
      <c r="Z113" t="s">
        <v>3027</v>
      </c>
      <c r="AA113" s="8">
        <f>_xlfn.T.TEST(G112:I113,O112:Q113,2,1)</f>
        <v>6.5410758317030393E-3</v>
      </c>
      <c r="AB113" s="9">
        <f>_xlfn.T.TEST(G112:I113,O112:Q113,2,2)</f>
        <v>4.6824628844297035E-2</v>
      </c>
      <c r="AC113" s="10">
        <f>AVERAGE(G112:I113)</f>
        <v>254.25688709480394</v>
      </c>
      <c r="AD113" s="11">
        <f>STDEV(G112:I113)</f>
        <v>89.45926066848827</v>
      </c>
      <c r="AE113" s="10">
        <f>AVERAGE(O112:Q113)</f>
        <v>353.92844047866191</v>
      </c>
      <c r="AF113" s="11">
        <f>STDEV(O112:Q113)</f>
        <v>59.977555228567653</v>
      </c>
      <c r="AG113" s="12">
        <f>AE113/AC113</f>
        <v>1.3920112234627247</v>
      </c>
    </row>
    <row r="114" spans="1:34">
      <c r="A114" t="s">
        <v>410</v>
      </c>
      <c r="B114">
        <v>1</v>
      </c>
      <c r="C114">
        <v>1</v>
      </c>
      <c r="D114">
        <v>5.3379000000000003</v>
      </c>
      <c r="E114" s="4">
        <v>16691.892</v>
      </c>
      <c r="F114" s="4" t="s">
        <v>411</v>
      </c>
      <c r="G114" s="4">
        <v>226.80489722679201</v>
      </c>
      <c r="H114" s="4">
        <v>417.13913408562303</v>
      </c>
      <c r="I114" s="4">
        <v>344.704375169603</v>
      </c>
      <c r="J114" s="4">
        <v>329.54946882733935</v>
      </c>
      <c r="K114" s="4">
        <v>2.5179206159745489</v>
      </c>
      <c r="L114" s="4">
        <v>0.29151271533091372</v>
      </c>
      <c r="M114" s="4">
        <v>3</v>
      </c>
      <c r="N114" s="4">
        <v>1308</v>
      </c>
      <c r="O114" s="4">
        <v>196.47475502260301</v>
      </c>
      <c r="P114" s="4">
        <v>337.931173886767</v>
      </c>
      <c r="Q114" s="4">
        <v>296.83943773710502</v>
      </c>
      <c r="R114" s="4">
        <v>277.08178888215838</v>
      </c>
      <c r="S114">
        <v>2.4426079828450606</v>
      </c>
      <c r="T114">
        <v>0.26262458538535111</v>
      </c>
      <c r="U114">
        <v>3</v>
      </c>
      <c r="V114">
        <v>1351</v>
      </c>
      <c r="W114" s="19">
        <v>0.84078966920541354</v>
      </c>
      <c r="X114">
        <v>-0.25018315189279183</v>
      </c>
      <c r="Y114" s="6">
        <f t="shared" si="1"/>
        <v>0.49277241954702178</v>
      </c>
      <c r="AA114" s="13">
        <v>1</v>
      </c>
      <c r="AB114" s="13">
        <v>2</v>
      </c>
      <c r="AC114" s="13" t="s">
        <v>3028</v>
      </c>
      <c r="AD114" s="13" t="s">
        <v>3031</v>
      </c>
      <c r="AE114" s="13" t="s">
        <v>3029</v>
      </c>
      <c r="AF114" s="13" t="s">
        <v>3031</v>
      </c>
      <c r="AG114" s="13" t="s">
        <v>3030</v>
      </c>
      <c r="AH114" s="27" t="s">
        <v>3035</v>
      </c>
    </row>
    <row r="115" spans="1:34">
      <c r="A115" t="s">
        <v>410</v>
      </c>
      <c r="B115">
        <v>2</v>
      </c>
      <c r="C115">
        <v>1</v>
      </c>
      <c r="D115">
        <v>10.8315</v>
      </c>
      <c r="E115" s="4">
        <v>16691.892</v>
      </c>
      <c r="F115" s="4" t="s">
        <v>411</v>
      </c>
      <c r="G115" s="4">
        <v>4046.5244945079353</v>
      </c>
      <c r="H115" s="4">
        <v>4732.9592598093977</v>
      </c>
      <c r="I115" s="4">
        <v>4132.3551415103029</v>
      </c>
      <c r="J115" s="4">
        <v>4303.9462986092121</v>
      </c>
      <c r="K115" s="4">
        <v>3.4719899670653653</v>
      </c>
      <c r="L115" s="4">
        <v>8.6898490833765898E-2</v>
      </c>
      <c r="M115" s="4">
        <v>3</v>
      </c>
      <c r="N115" s="4">
        <v>198</v>
      </c>
      <c r="O115" s="4">
        <v>2413.12915079715</v>
      </c>
      <c r="P115" s="4">
        <v>1964.2303169888012</v>
      </c>
      <c r="Q115" s="4">
        <v>2203.0392707719143</v>
      </c>
      <c r="R115" s="4">
        <v>2193.4662461859552</v>
      </c>
      <c r="S115">
        <v>3.2563729876827421</v>
      </c>
      <c r="T115">
        <v>0.10239614025409755</v>
      </c>
      <c r="U115">
        <v>3</v>
      </c>
      <c r="V115">
        <v>348</v>
      </c>
      <c r="W115" s="19">
        <f>(R115/J115)</f>
        <v>0.50964070971209774</v>
      </c>
      <c r="X115">
        <f>(LOG(W115,2))</f>
        <v>-0.97244757130811144</v>
      </c>
      <c r="Y115" s="6">
        <f t="shared" si="1"/>
        <v>1.1097658232148973E-3</v>
      </c>
      <c r="Z115" t="s">
        <v>3027</v>
      </c>
      <c r="AA115" s="14">
        <f>_xlfn.T.TEST(G114:I115,O114:Q115,2,1)</f>
        <v>7.60488208819768E-2</v>
      </c>
      <c r="AB115" s="15">
        <f>_xlfn.T.TEST(G114:I115,O114:Q115,2,2)</f>
        <v>0.30189818288357706</v>
      </c>
      <c r="AC115" s="16">
        <f>AVERAGE(G114:I115)</f>
        <v>2316.7478837182757</v>
      </c>
      <c r="AD115" s="17">
        <f>STDEV(G114:I115)</f>
        <v>2190.5234506760717</v>
      </c>
      <c r="AE115" s="16">
        <f>AVERAGE(O114:Q115)</f>
        <v>1235.2740175340568</v>
      </c>
      <c r="AF115" s="17">
        <f>STDEV(O114:Q115)</f>
        <v>1060.2148022209021</v>
      </c>
      <c r="AG115" s="18">
        <f>AE115/AC115</f>
        <v>0.53319311359486288</v>
      </c>
    </row>
    <row r="116" spans="1:34">
      <c r="A116" t="s">
        <v>1950</v>
      </c>
      <c r="B116">
        <v>7</v>
      </c>
      <c r="C116">
        <v>7</v>
      </c>
      <c r="D116">
        <v>36.548099999999998</v>
      </c>
      <c r="E116" s="4">
        <v>16727.5389</v>
      </c>
      <c r="F116" s="4" t="s">
        <v>1951</v>
      </c>
      <c r="G116" s="4">
        <v>4748.9304742889999</v>
      </c>
      <c r="H116" s="4">
        <v>4888.6621530258699</v>
      </c>
      <c r="I116" s="4">
        <v>4902.7247814304301</v>
      </c>
      <c r="J116" s="4">
        <v>4846.772469581766</v>
      </c>
      <c r="K116" s="4">
        <v>3.6854526323647039</v>
      </c>
      <c r="L116" s="4">
        <v>1.7542578601854347E-2</v>
      </c>
      <c r="M116" s="4">
        <v>3</v>
      </c>
      <c r="N116" s="4">
        <v>269</v>
      </c>
      <c r="O116" s="4">
        <v>6212.7279034348103</v>
      </c>
      <c r="P116" s="4">
        <v>5952.9754748860496</v>
      </c>
      <c r="Q116" s="4">
        <v>5970.9047053357499</v>
      </c>
      <c r="R116" s="4">
        <v>6045.5360278855369</v>
      </c>
      <c r="S116">
        <v>3.7814348136553817</v>
      </c>
      <c r="T116">
        <v>2.3996161976647338E-2</v>
      </c>
      <c r="U116">
        <v>3</v>
      </c>
      <c r="V116">
        <v>213</v>
      </c>
      <c r="W116" s="5">
        <v>1.2473323362768076</v>
      </c>
      <c r="X116">
        <v>0.31884590463807527</v>
      </c>
      <c r="Y116" s="6">
        <f t="shared" si="1"/>
        <v>2.4717720057138232E-4</v>
      </c>
    </row>
    <row r="117" spans="1:34">
      <c r="A117" t="s">
        <v>504</v>
      </c>
      <c r="B117">
        <v>6</v>
      </c>
      <c r="C117">
        <v>4</v>
      </c>
      <c r="D117">
        <v>40.094499999999996</v>
      </c>
      <c r="E117" s="4">
        <v>16727.946800000002</v>
      </c>
      <c r="F117" s="4" t="s">
        <v>505</v>
      </c>
      <c r="G117" s="4">
        <v>2998.7531030390001</v>
      </c>
      <c r="H117" s="4">
        <v>2879.8938802126399</v>
      </c>
      <c r="I117" s="4">
        <v>3012.2058406689498</v>
      </c>
      <c r="J117" s="4">
        <v>2963.6176079735301</v>
      </c>
      <c r="K117" s="4">
        <v>3.4718221664258757</v>
      </c>
      <c r="L117" s="4">
        <v>2.4570715469003974E-2</v>
      </c>
      <c r="M117" s="4">
        <v>3</v>
      </c>
      <c r="N117" s="4">
        <v>459</v>
      </c>
      <c r="O117" s="4">
        <v>2756.8917488734201</v>
      </c>
      <c r="P117" s="4">
        <v>2855.1532385523001</v>
      </c>
      <c r="Q117" s="4">
        <v>2869.5077187509401</v>
      </c>
      <c r="R117" s="4">
        <v>2827.1842353922202</v>
      </c>
      <c r="S117">
        <v>3.4513541105083112</v>
      </c>
      <c r="T117">
        <v>2.1681190904309471E-2</v>
      </c>
      <c r="U117">
        <v>3</v>
      </c>
      <c r="V117">
        <v>493</v>
      </c>
      <c r="W117" s="5">
        <v>0.95396390809184028</v>
      </c>
      <c r="X117">
        <v>-6.7993410000282917E-2</v>
      </c>
      <c r="Y117" s="6">
        <f t="shared" si="1"/>
        <v>6.8014792820925193E-2</v>
      </c>
      <c r="AA117" s="7">
        <v>1</v>
      </c>
      <c r="AB117" s="7">
        <v>2</v>
      </c>
      <c r="AC117" s="7" t="s">
        <v>3028</v>
      </c>
      <c r="AD117" s="7" t="s">
        <v>3031</v>
      </c>
      <c r="AE117" s="7" t="s">
        <v>3029</v>
      </c>
      <c r="AF117" s="7" t="s">
        <v>3031</v>
      </c>
      <c r="AG117" s="7" t="s">
        <v>3030</v>
      </c>
    </row>
    <row r="118" spans="1:34">
      <c r="A118" t="s">
        <v>504</v>
      </c>
      <c r="B118">
        <v>8</v>
      </c>
      <c r="C118">
        <v>5</v>
      </c>
      <c r="D118">
        <v>54.879600000000003</v>
      </c>
      <c r="E118" s="4">
        <v>16727.946800000002</v>
      </c>
      <c r="F118" s="4" t="s">
        <v>505</v>
      </c>
      <c r="G118" s="4">
        <v>3592.6604520168535</v>
      </c>
      <c r="H118" s="4">
        <v>3337.8541629180568</v>
      </c>
      <c r="I118" s="4">
        <v>3372.2320268902372</v>
      </c>
      <c r="J118" s="4">
        <v>3434.248880608382</v>
      </c>
      <c r="K118" s="4">
        <v>3.3739548885330759</v>
      </c>
      <c r="L118" s="4">
        <v>4.025948445640877E-2</v>
      </c>
      <c r="M118" s="4">
        <v>3</v>
      </c>
      <c r="N118" s="4">
        <v>249</v>
      </c>
      <c r="O118" s="4">
        <v>3319.0288282803122</v>
      </c>
      <c r="P118" s="4">
        <v>3431.5587327934868</v>
      </c>
      <c r="Q118" s="4">
        <v>3613.7709503444476</v>
      </c>
      <c r="R118" s="4">
        <v>3454.7861704727488</v>
      </c>
      <c r="S118">
        <v>3.4536632044095064</v>
      </c>
      <c r="T118">
        <v>4.3052612710593664E-2</v>
      </c>
      <c r="U118">
        <v>3</v>
      </c>
      <c r="V118">
        <v>241</v>
      </c>
      <c r="W118" s="5">
        <f>(R118/J118)</f>
        <v>1.0059801402223152</v>
      </c>
      <c r="X118">
        <f>(LOG(W118,2))</f>
        <v>8.601824143844498E-3</v>
      </c>
      <c r="Y118" s="6">
        <f t="shared" si="1"/>
        <v>0.86945860350485094</v>
      </c>
      <c r="Z118" t="s">
        <v>3027</v>
      </c>
      <c r="AA118" s="8">
        <f>_xlfn.T.TEST(G117:I118,O117:Q118,2,1)</f>
        <v>0.51092510150949377</v>
      </c>
      <c r="AB118" s="9">
        <f>_xlfn.T.TEST(G117:I118,O117:Q118,2,2)</f>
        <v>0.76019151186498235</v>
      </c>
      <c r="AC118" s="10">
        <f>AVERAGE(G117:I118)</f>
        <v>3198.9332442909563</v>
      </c>
      <c r="AD118" s="11">
        <f>STDEV(G117:I118)</f>
        <v>276.07170511763331</v>
      </c>
      <c r="AE118" s="10">
        <f>AVERAGE(O117:Q118)</f>
        <v>3140.9852029324843</v>
      </c>
      <c r="AF118" s="11">
        <f>STDEV(O117:Q118)</f>
        <v>358.49312112473712</v>
      </c>
      <c r="AG118" s="12">
        <f>AE118/AC118</f>
        <v>0.98188519830418775</v>
      </c>
    </row>
    <row r="119" spans="1:34">
      <c r="A119" t="s">
        <v>456</v>
      </c>
      <c r="B119">
        <v>17</v>
      </c>
      <c r="C119">
        <v>13</v>
      </c>
      <c r="D119">
        <v>87.014899999999997</v>
      </c>
      <c r="E119" s="4">
        <v>16793.193899999998</v>
      </c>
      <c r="F119" s="4" t="s">
        <v>457</v>
      </c>
      <c r="G119" s="4">
        <v>11294.0195313596</v>
      </c>
      <c r="H119" s="4">
        <v>11125.3284470583</v>
      </c>
      <c r="I119" s="4">
        <v>10944.2088618207</v>
      </c>
      <c r="J119" s="4">
        <v>11121.185613412867</v>
      </c>
      <c r="K119" s="4">
        <v>4.046151089216834</v>
      </c>
      <c r="L119" s="4">
        <v>1.5730528640978292E-2</v>
      </c>
      <c r="M119" s="4">
        <v>3</v>
      </c>
      <c r="N119" s="4">
        <v>77</v>
      </c>
      <c r="O119" s="4">
        <v>10848.921039819001</v>
      </c>
      <c r="P119" s="4">
        <v>10647.931214157499</v>
      </c>
      <c r="Q119" s="4">
        <v>11052.097652187</v>
      </c>
      <c r="R119" s="4">
        <v>10849.649968721167</v>
      </c>
      <c r="S119">
        <v>4.0354157272071252</v>
      </c>
      <c r="T119">
        <v>1.8625873238521329E-2</v>
      </c>
      <c r="U119">
        <v>3</v>
      </c>
      <c r="V119">
        <v>79</v>
      </c>
      <c r="W119" s="5">
        <v>0.97558393015541345</v>
      </c>
      <c r="X119">
        <v>-3.5662100668840103E-2</v>
      </c>
      <c r="Y119" s="6">
        <f t="shared" si="1"/>
        <v>0.15329244695483163</v>
      </c>
      <c r="AA119" s="7">
        <v>1</v>
      </c>
      <c r="AB119" s="7">
        <v>2</v>
      </c>
      <c r="AC119" s="7" t="s">
        <v>3028</v>
      </c>
      <c r="AD119" s="7" t="s">
        <v>3031</v>
      </c>
      <c r="AE119" s="7" t="s">
        <v>3029</v>
      </c>
      <c r="AF119" s="7" t="s">
        <v>3031</v>
      </c>
      <c r="AG119" s="7" t="s">
        <v>3030</v>
      </c>
    </row>
    <row r="120" spans="1:34">
      <c r="A120" t="s">
        <v>456</v>
      </c>
      <c r="B120">
        <v>9</v>
      </c>
      <c r="C120">
        <v>8</v>
      </c>
      <c r="D120">
        <v>40.192599999999999</v>
      </c>
      <c r="E120" s="4">
        <v>16793.193899999998</v>
      </c>
      <c r="F120" s="4" t="s">
        <v>457</v>
      </c>
      <c r="G120" s="4">
        <v>3973.0485398922142</v>
      </c>
      <c r="H120" s="4">
        <v>3249.4347870363476</v>
      </c>
      <c r="I120" s="4">
        <v>4243.1896528890829</v>
      </c>
      <c r="J120" s="4">
        <v>3821.8909932725478</v>
      </c>
      <c r="K120" s="4">
        <v>3.4204014192618906</v>
      </c>
      <c r="L120" s="4">
        <v>0.13444452093392983</v>
      </c>
      <c r="M120" s="4">
        <v>3</v>
      </c>
      <c r="N120" s="4">
        <v>225</v>
      </c>
      <c r="O120" s="4">
        <v>3820.8707357880162</v>
      </c>
      <c r="P120" s="4">
        <v>4033.6449141100247</v>
      </c>
      <c r="Q120" s="4">
        <v>4350.8091705434581</v>
      </c>
      <c r="R120" s="4">
        <v>4068.4416068138321</v>
      </c>
      <c r="S120">
        <v>3.5246701190345084</v>
      </c>
      <c r="T120">
        <v>6.5547781374920747E-2</v>
      </c>
      <c r="U120">
        <v>3</v>
      </c>
      <c r="V120">
        <v>207</v>
      </c>
      <c r="W120" s="5">
        <f>(R120/J120)</f>
        <v>1.0645101113494009</v>
      </c>
      <c r="X120">
        <f>(LOG(W120,2))</f>
        <v>9.0189653429808891E-2</v>
      </c>
      <c r="Y120" s="6">
        <f t="shared" si="1"/>
        <v>0.50165658824159021</v>
      </c>
      <c r="Z120" t="s">
        <v>3027</v>
      </c>
      <c r="AA120" s="8">
        <f>_xlfn.T.TEST(G119:I120,O119:Q120,2,1)</f>
        <v>0.95020388798301658</v>
      </c>
      <c r="AB120" s="9">
        <f>_xlfn.T.TEST(G119:I120,O119:Q120,2,2)</f>
        <v>0.99564805536636958</v>
      </c>
      <c r="AC120" s="10">
        <f>AVERAGE(G119:I120)</f>
        <v>7471.5383033427088</v>
      </c>
      <c r="AD120" s="11">
        <f>STDEV(G119:I120)</f>
        <v>4012.7000809139645</v>
      </c>
      <c r="AE120" s="10">
        <f>AVERAGE(O119:Q120)</f>
        <v>7459.0457877674999</v>
      </c>
      <c r="AF120" s="11">
        <f>STDEV(O119:Q120)</f>
        <v>3720.24434440196</v>
      </c>
      <c r="AG120" s="12">
        <f>AE120/AC120</f>
        <v>0.99832798614314544</v>
      </c>
    </row>
    <row r="121" spans="1:34">
      <c r="A121" t="s">
        <v>2032</v>
      </c>
      <c r="B121">
        <v>7</v>
      </c>
      <c r="C121">
        <v>7</v>
      </c>
      <c r="D121">
        <v>47.269199999999998</v>
      </c>
      <c r="E121" s="4">
        <v>16810.6266</v>
      </c>
      <c r="F121" s="4" t="s">
        <v>2033</v>
      </c>
      <c r="G121" s="4">
        <v>3441.9464032538499</v>
      </c>
      <c r="H121" s="4">
        <v>3215.5304819787402</v>
      </c>
      <c r="I121" s="4">
        <v>3302.10758097599</v>
      </c>
      <c r="J121" s="4">
        <v>3319.8614887361932</v>
      </c>
      <c r="K121" s="4">
        <v>3.5211199644472826</v>
      </c>
      <c r="L121" s="4">
        <v>3.4413270081031892E-2</v>
      </c>
      <c r="M121" s="4">
        <v>3</v>
      </c>
      <c r="N121" s="4">
        <v>404</v>
      </c>
      <c r="O121" s="4">
        <v>3378.5431501012399</v>
      </c>
      <c r="P121" s="4">
        <v>3399.9130178016599</v>
      </c>
      <c r="Q121" s="4">
        <v>3352.0182909574901</v>
      </c>
      <c r="R121" s="4">
        <v>3376.8248196201298</v>
      </c>
      <c r="S121">
        <v>3.528508531217085</v>
      </c>
      <c r="T121">
        <v>7.1053598769463093E-3</v>
      </c>
      <c r="U121">
        <v>3</v>
      </c>
      <c r="V121">
        <v>418</v>
      </c>
      <c r="W121" s="5">
        <v>1.0171583456349624</v>
      </c>
      <c r="X121">
        <v>2.4544287533557752E-2</v>
      </c>
      <c r="Y121" s="6">
        <f t="shared" si="1"/>
        <v>0.44561262270034296</v>
      </c>
      <c r="AA121" s="7">
        <v>1</v>
      </c>
      <c r="AB121" s="7">
        <v>2</v>
      </c>
      <c r="AC121" s="7" t="s">
        <v>3028</v>
      </c>
      <c r="AD121" s="7" t="s">
        <v>3031</v>
      </c>
      <c r="AE121" s="7" t="s">
        <v>3029</v>
      </c>
      <c r="AF121" s="7" t="s">
        <v>3031</v>
      </c>
      <c r="AG121" s="7" t="s">
        <v>3030</v>
      </c>
    </row>
    <row r="122" spans="1:34">
      <c r="A122" t="s">
        <v>760</v>
      </c>
      <c r="B122">
        <v>7</v>
      </c>
      <c r="C122">
        <v>2</v>
      </c>
      <c r="D122">
        <v>38.139600000000002</v>
      </c>
      <c r="E122" s="4">
        <v>16810.6266</v>
      </c>
      <c r="F122" s="4" t="s">
        <v>761</v>
      </c>
      <c r="G122" s="4">
        <v>2694.5405349404391</v>
      </c>
      <c r="H122" s="4">
        <v>1269.5739418156456</v>
      </c>
      <c r="I122" s="4">
        <v>2179.5546572169874</v>
      </c>
      <c r="J122" s="4">
        <v>2047.8897113243572</v>
      </c>
      <c r="K122" s="4">
        <v>3.1494296872660406</v>
      </c>
      <c r="L122" s="4">
        <v>0.35233823857901359</v>
      </c>
      <c r="M122" s="4">
        <v>3</v>
      </c>
      <c r="N122" s="4">
        <v>393</v>
      </c>
      <c r="O122" s="4">
        <v>1387.1107617504995</v>
      </c>
      <c r="P122" s="4">
        <v>1339.6553983681736</v>
      </c>
      <c r="Q122" s="4">
        <v>1861.1271317762184</v>
      </c>
      <c r="R122" s="4">
        <v>1529.2977639649637</v>
      </c>
      <c r="S122">
        <v>3.0997340854964941</v>
      </c>
      <c r="T122">
        <v>0.18855096403109453</v>
      </c>
      <c r="U122">
        <v>3</v>
      </c>
      <c r="V122">
        <v>447</v>
      </c>
      <c r="W122" s="5">
        <f>(R122/J122)</f>
        <v>0.74676763866154516</v>
      </c>
      <c r="X122">
        <f>(LOG(W122,2))</f>
        <v>-0.42126868547281643</v>
      </c>
      <c r="Y122" s="6">
        <f t="shared" si="1"/>
        <v>0.31203614167897781</v>
      </c>
      <c r="Z122" t="s">
        <v>3027</v>
      </c>
      <c r="AA122" s="8">
        <f>_xlfn.T.TEST(G121:I122,O121:Q122,2,1)</f>
        <v>0.35456676791419001</v>
      </c>
      <c r="AB122" s="9">
        <f>_xlfn.T.TEST(G121:I122,O121:Q122,2,2)</f>
        <v>0.67869978947055376</v>
      </c>
      <c r="AC122" s="10">
        <f>AVERAGE(G121:I122)</f>
        <v>2683.8756000302756</v>
      </c>
      <c r="AD122" s="11">
        <f>STDEV(G121:I122)</f>
        <v>835.9714795480885</v>
      </c>
      <c r="AE122" s="10">
        <f>AVERAGE(O121:Q122)</f>
        <v>2453.0612917925469</v>
      </c>
      <c r="AF122" s="11">
        <f>STDEV(O121:Q122)</f>
        <v>1028.3460325450633</v>
      </c>
      <c r="AG122" s="12">
        <f>AE122/AC122</f>
        <v>0.91399962493227149</v>
      </c>
    </row>
    <row r="123" spans="1:34">
      <c r="A123" t="s">
        <v>2029</v>
      </c>
      <c r="B123">
        <v>9</v>
      </c>
      <c r="C123">
        <v>6</v>
      </c>
      <c r="D123">
        <v>37.966200000000001</v>
      </c>
      <c r="E123" s="4">
        <v>16867.230500000001</v>
      </c>
      <c r="F123" s="4" t="s">
        <v>867</v>
      </c>
      <c r="G123" s="4">
        <v>3458.7058934571501</v>
      </c>
      <c r="H123" s="4">
        <v>3190.6567634620101</v>
      </c>
      <c r="I123" s="4">
        <v>3424.8284150301602</v>
      </c>
      <c r="J123" s="4">
        <v>3358.0636906497734</v>
      </c>
      <c r="K123" s="4">
        <v>3.5260889289180017</v>
      </c>
      <c r="L123" s="4">
        <v>4.3466961659286679E-2</v>
      </c>
      <c r="M123" s="4">
        <v>3</v>
      </c>
      <c r="N123" s="4">
        <v>400</v>
      </c>
      <c r="O123" s="4">
        <v>3722.7394068233698</v>
      </c>
      <c r="P123" s="4">
        <v>4046.7498431573399</v>
      </c>
      <c r="Q123" s="4">
        <v>3676.4425307619799</v>
      </c>
      <c r="R123" s="4">
        <v>3815.3105935808967</v>
      </c>
      <c r="S123">
        <v>3.5815298984082466</v>
      </c>
      <c r="T123">
        <v>5.2882870969607226E-2</v>
      </c>
      <c r="U123">
        <v>3</v>
      </c>
      <c r="V123">
        <v>368</v>
      </c>
      <c r="W123" s="5">
        <v>1.1361638566309169</v>
      </c>
      <c r="X123">
        <v>0.18417091415743889</v>
      </c>
      <c r="Y123" s="6">
        <f t="shared" si="1"/>
        <v>3.3526505505885998E-2</v>
      </c>
      <c r="AA123" s="7">
        <v>1</v>
      </c>
      <c r="AB123" s="7">
        <v>2</v>
      </c>
      <c r="AC123" s="7" t="s">
        <v>3028</v>
      </c>
      <c r="AD123" s="7" t="s">
        <v>3031</v>
      </c>
      <c r="AE123" s="7" t="s">
        <v>3029</v>
      </c>
      <c r="AF123" s="7" t="s">
        <v>3031</v>
      </c>
      <c r="AG123" s="7" t="s">
        <v>3030</v>
      </c>
    </row>
    <row r="124" spans="1:34">
      <c r="A124" t="s">
        <v>866</v>
      </c>
      <c r="B124">
        <v>5</v>
      </c>
      <c r="C124">
        <v>4</v>
      </c>
      <c r="D124">
        <v>24.620200000000001</v>
      </c>
      <c r="E124" s="4">
        <v>16867.230500000001</v>
      </c>
      <c r="F124" s="4" t="s">
        <v>867</v>
      </c>
      <c r="G124" s="4">
        <v>1696.3873858184547</v>
      </c>
      <c r="H124" s="4">
        <v>1889.2174928712441</v>
      </c>
      <c r="I124" s="4">
        <v>1695.217450830417</v>
      </c>
      <c r="J124" s="4">
        <v>1760.2741098400388</v>
      </c>
      <c r="K124" s="4">
        <v>3.0837034245777319</v>
      </c>
      <c r="L124" s="4">
        <v>6.3438856981976322E-2</v>
      </c>
      <c r="M124" s="4">
        <v>3</v>
      </c>
      <c r="N124" s="4">
        <v>453</v>
      </c>
      <c r="O124" s="4">
        <v>1483.0564769827722</v>
      </c>
      <c r="P124" s="4">
        <v>1505.2290284753506</v>
      </c>
      <c r="Q124" s="4">
        <v>1416.4311627049649</v>
      </c>
      <c r="R124" s="4">
        <v>1468.238889387696</v>
      </c>
      <c r="S124">
        <v>3.082038755051804</v>
      </c>
      <c r="T124">
        <v>3.1477293706496337E-2</v>
      </c>
      <c r="U124">
        <v>3</v>
      </c>
      <c r="V124">
        <v>454</v>
      </c>
      <c r="W124" s="5">
        <f>(R124/J124)</f>
        <v>0.83409673594592548</v>
      </c>
      <c r="X124">
        <f>(LOG(W124,2))</f>
        <v>-0.26171338222910828</v>
      </c>
      <c r="Y124" s="6">
        <f t="shared" si="1"/>
        <v>1.3858654146245661E-2</v>
      </c>
      <c r="Z124" t="s">
        <v>3027</v>
      </c>
      <c r="AA124" s="8">
        <f>_xlfn.T.TEST(G123:I124,O123:Q124,2,1)</f>
        <v>0.6835670303051482</v>
      </c>
      <c r="AB124" s="9">
        <f>_xlfn.T.TEST(G123:I124,O123:Q124,2,2)</f>
        <v>0.89968856842583356</v>
      </c>
      <c r="AC124" s="10">
        <f>AVERAGE(G123:I124)</f>
        <v>2559.1689002449061</v>
      </c>
      <c r="AD124" s="11">
        <f>STDEV(G123:I124)</f>
        <v>882.83056765263973</v>
      </c>
      <c r="AE124" s="10">
        <f>AVERAGE(O123:Q124)</f>
        <v>2641.7747414842966</v>
      </c>
      <c r="AF124" s="11">
        <f>STDEV(O123:Q124)</f>
        <v>1292.1925660292077</v>
      </c>
      <c r="AG124" s="12">
        <f>AE124/AC124</f>
        <v>1.0322783858585829</v>
      </c>
    </row>
    <row r="125" spans="1:34">
      <c r="A125" t="s">
        <v>532</v>
      </c>
      <c r="B125">
        <v>3</v>
      </c>
      <c r="C125">
        <v>3</v>
      </c>
      <c r="D125">
        <v>16.9938</v>
      </c>
      <c r="E125" s="4">
        <v>16880.311099999999</v>
      </c>
      <c r="F125" s="4" t="s">
        <v>533</v>
      </c>
      <c r="G125" s="4">
        <v>802.52482002630404</v>
      </c>
      <c r="H125" s="4">
        <v>807.24425265896002</v>
      </c>
      <c r="I125" s="4">
        <v>612.07058501250697</v>
      </c>
      <c r="J125" s="4">
        <v>740.61321923259038</v>
      </c>
      <c r="K125" s="4">
        <v>2.8695914595207861</v>
      </c>
      <c r="L125" s="4">
        <v>0.15034324380514041</v>
      </c>
      <c r="M125" s="4">
        <v>3</v>
      </c>
      <c r="N125" s="4">
        <v>1082</v>
      </c>
      <c r="O125" s="4">
        <v>647.27903774265701</v>
      </c>
      <c r="P125" s="4">
        <v>603.57473034171596</v>
      </c>
      <c r="Q125" s="4">
        <v>633.56300653193898</v>
      </c>
      <c r="R125" s="4">
        <v>628.13892487210398</v>
      </c>
      <c r="S125">
        <v>2.7980557068467857</v>
      </c>
      <c r="T125">
        <v>3.5583423993225789E-2</v>
      </c>
      <c r="U125">
        <v>3</v>
      </c>
      <c r="V125">
        <v>1167</v>
      </c>
      <c r="W125" s="5">
        <v>0.84813355819245273</v>
      </c>
      <c r="X125">
        <v>-0.23763662659667636</v>
      </c>
      <c r="Y125" s="6">
        <f t="shared" si="1"/>
        <v>0.16142076856296991</v>
      </c>
      <c r="AA125" s="7">
        <v>1</v>
      </c>
      <c r="AB125" s="7">
        <v>2</v>
      </c>
      <c r="AC125" s="7" t="s">
        <v>3028</v>
      </c>
      <c r="AD125" s="7" t="s">
        <v>3031</v>
      </c>
      <c r="AE125" s="7" t="s">
        <v>3029</v>
      </c>
      <c r="AF125" s="7" t="s">
        <v>3031</v>
      </c>
      <c r="AG125" s="7" t="s">
        <v>3030</v>
      </c>
    </row>
    <row r="126" spans="1:34">
      <c r="A126" t="s">
        <v>532</v>
      </c>
      <c r="B126">
        <v>1</v>
      </c>
      <c r="C126">
        <v>1</v>
      </c>
      <c r="D126">
        <v>6.8315999999999999</v>
      </c>
      <c r="E126" s="4">
        <v>16880.311099999999</v>
      </c>
      <c r="F126" s="4" t="s">
        <v>533</v>
      </c>
      <c r="G126" s="4">
        <v>3302.7203335044433</v>
      </c>
      <c r="H126" s="4">
        <v>3302.0178738261366</v>
      </c>
      <c r="I126" s="4">
        <v>2970.7192895887661</v>
      </c>
      <c r="J126" s="4">
        <v>3191.8191656397821</v>
      </c>
      <c r="K126" s="4">
        <v>3.3421614013424255</v>
      </c>
      <c r="L126" s="4">
        <v>5.9990375904325627E-2</v>
      </c>
      <c r="M126" s="4">
        <v>3</v>
      </c>
      <c r="N126" s="4">
        <v>264</v>
      </c>
      <c r="O126" s="4">
        <v>3263.3116225466329</v>
      </c>
      <c r="P126" s="4">
        <v>2890.6534368248226</v>
      </c>
      <c r="Q126" s="4">
        <v>3122.0506389343141</v>
      </c>
      <c r="R126" s="4">
        <v>3092.0052327685898</v>
      </c>
      <c r="S126">
        <v>3.4054822521904966</v>
      </c>
      <c r="T126">
        <v>6.0846313368753291E-2</v>
      </c>
      <c r="U126">
        <v>3</v>
      </c>
      <c r="V126">
        <v>260</v>
      </c>
      <c r="W126" s="5">
        <f>(R126/J126)</f>
        <v>0.96872819928343745</v>
      </c>
      <c r="X126">
        <f>(LOG(W126,2))</f>
        <v>-4.5836156337845178E-2</v>
      </c>
      <c r="Y126" s="6">
        <f t="shared" si="1"/>
        <v>0.55462627769071704</v>
      </c>
      <c r="Z126" t="s">
        <v>3027</v>
      </c>
      <c r="AA126" s="8">
        <f>_xlfn.T.TEST(G125:I126,O125:Q126,2,1)</f>
        <v>0.24206487917902936</v>
      </c>
      <c r="AB126" s="9">
        <f>_xlfn.T.TEST(G125:I126,O125:Q126,2,2)</f>
        <v>0.89456141900415098</v>
      </c>
      <c r="AC126" s="10">
        <f>AVERAGE(G125:I126)</f>
        <v>1966.216192436186</v>
      </c>
      <c r="AD126" s="11">
        <f>STDEV(G125:I126)</f>
        <v>1349.8696097625852</v>
      </c>
      <c r="AE126" s="10">
        <f>AVERAGE(O125:Q126)</f>
        <v>1860.0720788203469</v>
      </c>
      <c r="AF126" s="11">
        <f>STDEV(O125:Q126)</f>
        <v>1354.8244233373493</v>
      </c>
      <c r="AG126" s="12">
        <f>AE126/AC126</f>
        <v>0.94601605152873636</v>
      </c>
    </row>
    <row r="127" spans="1:34">
      <c r="A127" t="s">
        <v>496</v>
      </c>
      <c r="B127">
        <v>20</v>
      </c>
      <c r="C127">
        <v>18</v>
      </c>
      <c r="D127">
        <v>70.7744</v>
      </c>
      <c r="E127" s="4">
        <v>16888.7261</v>
      </c>
      <c r="F127" s="4" t="s">
        <v>497</v>
      </c>
      <c r="G127" s="4">
        <v>4880.8495525258604</v>
      </c>
      <c r="H127" s="4">
        <v>4847.6169819308398</v>
      </c>
      <c r="I127" s="4">
        <v>5058.8767889894698</v>
      </c>
      <c r="J127" s="4">
        <v>4929.114441148723</v>
      </c>
      <c r="K127" s="4">
        <v>3.6927689014540594</v>
      </c>
      <c r="L127" s="4">
        <v>2.3046594287911434E-2</v>
      </c>
      <c r="M127" s="4">
        <v>3</v>
      </c>
      <c r="N127" s="4">
        <v>265</v>
      </c>
      <c r="O127" s="4">
        <v>4614.3897200000702</v>
      </c>
      <c r="P127" s="4">
        <v>4599.93996282219</v>
      </c>
      <c r="Q127" s="4">
        <v>4537.41626765397</v>
      </c>
      <c r="R127" s="4">
        <v>4583.9153168254097</v>
      </c>
      <c r="S127">
        <v>3.6612365858844762</v>
      </c>
      <c r="T127">
        <v>8.9251967195694802E-3</v>
      </c>
      <c r="U127">
        <v>3</v>
      </c>
      <c r="V127">
        <v>296</v>
      </c>
      <c r="W127" s="5">
        <v>0.9299673139171698</v>
      </c>
      <c r="X127">
        <v>-0.10474808498745199</v>
      </c>
      <c r="Y127" s="6">
        <f t="shared" si="1"/>
        <v>7.7506861175518317E-3</v>
      </c>
      <c r="AA127" s="7">
        <v>1</v>
      </c>
      <c r="AB127" s="7">
        <v>2</v>
      </c>
      <c r="AC127" s="7" t="s">
        <v>3028</v>
      </c>
      <c r="AD127" s="7" t="s">
        <v>3031</v>
      </c>
      <c r="AE127" s="7" t="s">
        <v>3029</v>
      </c>
      <c r="AF127" s="7" t="s">
        <v>3031</v>
      </c>
      <c r="AG127" s="7" t="s">
        <v>3030</v>
      </c>
    </row>
    <row r="128" spans="1:34">
      <c r="A128" t="s">
        <v>496</v>
      </c>
      <c r="B128">
        <v>11</v>
      </c>
      <c r="C128">
        <v>10</v>
      </c>
      <c r="D128">
        <v>59.859099999999998</v>
      </c>
      <c r="E128" s="4">
        <v>16888.7261</v>
      </c>
      <c r="F128" s="4" t="s">
        <v>497</v>
      </c>
      <c r="G128" s="4">
        <v>3544.1575110154677</v>
      </c>
      <c r="H128" s="4">
        <v>3501.1724727509809</v>
      </c>
      <c r="I128" s="4">
        <v>3397.9917755182896</v>
      </c>
      <c r="J128" s="4">
        <v>3481.1072530949127</v>
      </c>
      <c r="K128" s="4">
        <v>3.3798405272976346</v>
      </c>
      <c r="L128" s="4">
        <v>2.1579438260127773E-2</v>
      </c>
      <c r="M128" s="4">
        <v>3</v>
      </c>
      <c r="N128" s="4">
        <v>245</v>
      </c>
      <c r="O128" s="4">
        <v>3925.9907937493622</v>
      </c>
      <c r="P128" s="4">
        <v>3737.7816361364821</v>
      </c>
      <c r="Q128" s="4">
        <v>4164.4668127018613</v>
      </c>
      <c r="R128" s="4">
        <v>3942.7464141959022</v>
      </c>
      <c r="S128">
        <v>3.5110408773965265</v>
      </c>
      <c r="T128">
        <v>5.4235165612085086E-2</v>
      </c>
      <c r="U128">
        <v>3</v>
      </c>
      <c r="V128">
        <v>214</v>
      </c>
      <c r="W128" s="5">
        <f>(R128/J128)</f>
        <v>1.132612737137175</v>
      </c>
      <c r="X128">
        <f>(LOG(W128,2))</f>
        <v>0.17965465929034122</v>
      </c>
      <c r="Y128" s="6">
        <f t="shared" si="1"/>
        <v>2.4276858951412114E-2</v>
      </c>
      <c r="Z128" t="s">
        <v>3027</v>
      </c>
      <c r="AA128" s="8">
        <f>_xlfn.T.TEST(G127:I128,O127:Q128,2,1)</f>
        <v>0.78027794050389532</v>
      </c>
      <c r="AB128" s="9">
        <f>_xlfn.T.TEST(G127:I128,O127:Q128,2,2)</f>
        <v>0.87483511280463955</v>
      </c>
      <c r="AC128" s="10">
        <f>AVERAGE(G127:I128)</f>
        <v>4205.1108471218176</v>
      </c>
      <c r="AD128" s="11">
        <f>STDEV(G127:I128)</f>
        <v>797.76976100998695</v>
      </c>
      <c r="AE128" s="10">
        <f>AVERAGE(O127:Q128)</f>
        <v>4263.3308655106557</v>
      </c>
      <c r="AF128" s="11">
        <f>STDEV(O127:Q128)</f>
        <v>377.21220256663236</v>
      </c>
      <c r="AG128" s="12">
        <f>AE128/AC128</f>
        <v>1.0138450615228578</v>
      </c>
    </row>
    <row r="129" spans="1:33">
      <c r="A129" t="s">
        <v>2695</v>
      </c>
      <c r="B129">
        <v>3</v>
      </c>
      <c r="C129">
        <v>2</v>
      </c>
      <c r="D129">
        <v>5.9294000000000002</v>
      </c>
      <c r="E129" s="4">
        <v>16906.3148</v>
      </c>
      <c r="F129" s="4" t="s">
        <v>2696</v>
      </c>
      <c r="G129" s="4">
        <v>596.05260100540795</v>
      </c>
      <c r="H129" s="4">
        <v>603.30368129041506</v>
      </c>
      <c r="I129" s="4">
        <v>637.60453385777203</v>
      </c>
      <c r="J129" s="4">
        <v>612.32027205119823</v>
      </c>
      <c r="K129" s="4">
        <v>2.7869786378355914</v>
      </c>
      <c r="L129" s="4">
        <v>3.6247258217031689E-2</v>
      </c>
      <c r="M129" s="4">
        <v>3</v>
      </c>
      <c r="N129" s="4">
        <v>1154</v>
      </c>
      <c r="O129" s="4">
        <v>459.72556328233702</v>
      </c>
      <c r="P129" s="4">
        <v>466.59047942508403</v>
      </c>
      <c r="Q129" s="4">
        <v>482.02733220963103</v>
      </c>
      <c r="R129" s="4">
        <v>469.4477916390174</v>
      </c>
      <c r="S129">
        <v>2.6715873004065176</v>
      </c>
      <c r="T129">
        <v>2.4331023221794694E-2</v>
      </c>
      <c r="U129">
        <v>3</v>
      </c>
      <c r="V129">
        <v>1254</v>
      </c>
      <c r="W129" s="5">
        <v>0.76667034077840435</v>
      </c>
      <c r="X129">
        <v>-0.38332172571226764</v>
      </c>
      <c r="Y129" s="6">
        <f t="shared" si="1"/>
        <v>5.8116993179979453E-4</v>
      </c>
    </row>
    <row r="130" spans="1:33">
      <c r="A130" t="s">
        <v>2334</v>
      </c>
      <c r="B130">
        <v>6</v>
      </c>
      <c r="C130">
        <v>6</v>
      </c>
      <c r="D130">
        <v>19.6175</v>
      </c>
      <c r="E130" s="4">
        <v>16995.765500000001</v>
      </c>
      <c r="F130" s="4" t="s">
        <v>2335</v>
      </c>
      <c r="G130" s="4">
        <v>1429.9061116405301</v>
      </c>
      <c r="H130" s="4">
        <v>1409.47115696232</v>
      </c>
      <c r="I130" s="4">
        <v>1464.8753319288901</v>
      </c>
      <c r="J130" s="4">
        <v>1434.7508668439134</v>
      </c>
      <c r="K130" s="4">
        <v>3.1567764958099453</v>
      </c>
      <c r="L130" s="4">
        <v>1.9528142259998042E-2</v>
      </c>
      <c r="M130" s="4">
        <v>3</v>
      </c>
      <c r="N130" s="4">
        <v>796</v>
      </c>
      <c r="O130" s="4">
        <v>1356.3576066509499</v>
      </c>
      <c r="P130" s="4">
        <v>1366.5812668384599</v>
      </c>
      <c r="Q130" s="4">
        <v>1415.97037836493</v>
      </c>
      <c r="R130" s="4">
        <v>1379.63641728478</v>
      </c>
      <c r="S130">
        <v>3.1397646496103171</v>
      </c>
      <c r="T130">
        <v>2.3106559106994298E-2</v>
      </c>
      <c r="U130">
        <v>3</v>
      </c>
      <c r="V130">
        <v>811</v>
      </c>
      <c r="W130" s="5">
        <v>0.96158604895610122</v>
      </c>
      <c r="X130">
        <v>-5.651212983644717E-2</v>
      </c>
      <c r="Y130" s="6">
        <f t="shared" ref="Y130:Y193" si="2">_xlfn.T.TEST(G130:I130,O130:Q130,2,2)</f>
        <v>8.7717791432322223E-2</v>
      </c>
      <c r="AA130" s="7">
        <v>1</v>
      </c>
      <c r="AB130" s="7">
        <v>2</v>
      </c>
      <c r="AC130" s="7" t="s">
        <v>3028</v>
      </c>
      <c r="AD130" s="7" t="s">
        <v>3031</v>
      </c>
      <c r="AE130" s="7" t="s">
        <v>3029</v>
      </c>
      <c r="AF130" s="7" t="s">
        <v>3031</v>
      </c>
      <c r="AG130" s="7" t="s">
        <v>3030</v>
      </c>
    </row>
    <row r="131" spans="1:33">
      <c r="A131" t="s">
        <v>1048</v>
      </c>
      <c r="B131">
        <v>2</v>
      </c>
      <c r="C131">
        <v>1</v>
      </c>
      <c r="D131">
        <v>12.785600000000001</v>
      </c>
      <c r="E131" s="4">
        <v>16995.765500000001</v>
      </c>
      <c r="F131" s="4" t="s">
        <v>1049</v>
      </c>
      <c r="G131" s="4">
        <v>1358.1685709969761</v>
      </c>
      <c r="H131" s="4">
        <v>1311.1665790342408</v>
      </c>
      <c r="I131" s="4">
        <v>1285.8042284963778</v>
      </c>
      <c r="J131" s="4">
        <v>1318.3797928425317</v>
      </c>
      <c r="K131" s="4">
        <v>2.9581636610288213</v>
      </c>
      <c r="L131" s="4">
        <v>2.7850447071070716E-2</v>
      </c>
      <c r="M131" s="4">
        <v>3</v>
      </c>
      <c r="N131" s="4">
        <v>564</v>
      </c>
      <c r="O131" s="4">
        <v>1209.7426155011819</v>
      </c>
      <c r="P131" s="4">
        <v>1346.8594052932824</v>
      </c>
      <c r="Q131" s="4">
        <v>1342.3070421356688</v>
      </c>
      <c r="R131" s="4">
        <v>1299.6363543100445</v>
      </c>
      <c r="S131">
        <v>3.0290638831862426</v>
      </c>
      <c r="T131">
        <v>5.9927170794839377E-2</v>
      </c>
      <c r="U131">
        <v>3</v>
      </c>
      <c r="V131">
        <v>502</v>
      </c>
      <c r="W131" s="5">
        <f>(R131/J131)</f>
        <v>0.98578297495589273</v>
      </c>
      <c r="X131">
        <f>(LOG(W131,2))</f>
        <v>-2.0658029843731895E-2</v>
      </c>
      <c r="Y131" s="6">
        <f t="shared" si="2"/>
        <v>0.72529646123829705</v>
      </c>
      <c r="Z131" t="s">
        <v>3027</v>
      </c>
      <c r="AA131" s="8">
        <f>_xlfn.T.TEST(G130:I131,O130:Q131,2,1)</f>
        <v>0.28044306935893931</v>
      </c>
      <c r="AB131" s="9">
        <f>_xlfn.T.TEST(G130:I131,O130:Q131,2,2)</f>
        <v>0.37926381745160864</v>
      </c>
      <c r="AC131" s="10">
        <f>AVERAGE(G130:I131)</f>
        <v>1376.5653298432226</v>
      </c>
      <c r="AD131" s="11">
        <f>STDEV(G130:I131)</f>
        <v>70.1137701034896</v>
      </c>
      <c r="AE131" s="10">
        <f>AVERAGE(O130:Q131)</f>
        <v>1339.6363857974122</v>
      </c>
      <c r="AF131" s="11">
        <f>STDEV(O130:Q131)</f>
        <v>68.940844555504938</v>
      </c>
      <c r="AG131" s="12">
        <f>AE131/AC131</f>
        <v>0.97317312644361298</v>
      </c>
    </row>
    <row r="132" spans="1:33">
      <c r="A132" t="s">
        <v>2177</v>
      </c>
      <c r="B132">
        <v>7</v>
      </c>
      <c r="C132">
        <v>3</v>
      </c>
      <c r="D132">
        <v>40.449399999999997</v>
      </c>
      <c r="E132" s="4">
        <v>17079.0605</v>
      </c>
      <c r="F132" s="4" t="s">
        <v>2178</v>
      </c>
      <c r="G132" s="4">
        <v>2084.3044517860899</v>
      </c>
      <c r="H132" s="4">
        <v>2052.06888429132</v>
      </c>
      <c r="I132" s="4">
        <v>2012.24173092249</v>
      </c>
      <c r="J132" s="4">
        <v>2049.5383556666334</v>
      </c>
      <c r="K132" s="4">
        <v>3.3116560502438839</v>
      </c>
      <c r="L132" s="4">
        <v>1.7612719791430653E-2</v>
      </c>
      <c r="M132" s="4">
        <v>3</v>
      </c>
      <c r="N132" s="4">
        <v>628</v>
      </c>
      <c r="O132" s="4">
        <v>1877.2211087262599</v>
      </c>
      <c r="P132" s="4">
        <v>1956.53880286392</v>
      </c>
      <c r="Q132" s="4">
        <v>1938.67593997774</v>
      </c>
      <c r="R132" s="4">
        <v>1924.1452838559733</v>
      </c>
      <c r="S132">
        <v>3.2842378606305092</v>
      </c>
      <c r="T132">
        <v>2.1623856112028581E-2</v>
      </c>
      <c r="U132">
        <v>3</v>
      </c>
      <c r="V132">
        <v>670</v>
      </c>
      <c r="W132" s="5">
        <v>0.93881887037440936</v>
      </c>
      <c r="X132">
        <v>-9.1081254387619742E-2</v>
      </c>
      <c r="Y132" s="6">
        <f t="shared" si="2"/>
        <v>1.6919378746945664E-2</v>
      </c>
    </row>
    <row r="133" spans="1:33">
      <c r="A133" t="s">
        <v>2950</v>
      </c>
      <c r="B133">
        <v>4</v>
      </c>
      <c r="C133">
        <v>1</v>
      </c>
      <c r="D133">
        <v>17.509</v>
      </c>
      <c r="E133" s="4">
        <v>17138.261699999999</v>
      </c>
      <c r="F133" s="4" t="s">
        <v>2951</v>
      </c>
      <c r="G133" s="4">
        <v>234.99584407938701</v>
      </c>
      <c r="H133" s="4">
        <v>148.07865116797899</v>
      </c>
      <c r="I133" s="4">
        <v>165.05826055154699</v>
      </c>
      <c r="J133" s="4">
        <v>182.71091859963767</v>
      </c>
      <c r="K133" s="4">
        <v>2.2617645010793304</v>
      </c>
      <c r="L133" s="4">
        <v>0.25214201256037549</v>
      </c>
      <c r="M133" s="4">
        <v>3</v>
      </c>
      <c r="N133" s="4">
        <v>1377</v>
      </c>
      <c r="O133" s="4">
        <v>207.09675930344901</v>
      </c>
      <c r="P133" s="4">
        <v>222.257970672868</v>
      </c>
      <c r="Q133" s="4">
        <v>236.96760798501001</v>
      </c>
      <c r="R133" s="4">
        <v>222.107445987109</v>
      </c>
      <c r="S133">
        <v>2.3465631181923667</v>
      </c>
      <c r="T133">
        <v>6.7246701949560561E-2</v>
      </c>
      <c r="U133">
        <v>3</v>
      </c>
      <c r="V133">
        <v>1367</v>
      </c>
      <c r="W133" s="5">
        <v>1.2156221844289357</v>
      </c>
      <c r="X133">
        <v>0.28169490859539237</v>
      </c>
      <c r="Y133" s="6">
        <f t="shared" si="2"/>
        <v>0.23162750766983703</v>
      </c>
    </row>
    <row r="134" spans="1:33">
      <c r="A134" t="s">
        <v>2815</v>
      </c>
      <c r="B134">
        <v>1</v>
      </c>
      <c r="C134">
        <v>1</v>
      </c>
      <c r="D134">
        <v>3.6379000000000001</v>
      </c>
      <c r="E134" s="4">
        <v>17145.426500000001</v>
      </c>
      <c r="F134" s="4" t="s">
        <v>2816</v>
      </c>
      <c r="G134" s="4">
        <v>386.034974184644</v>
      </c>
      <c r="H134" s="4">
        <v>398.65715652088602</v>
      </c>
      <c r="I134" s="4">
        <v>513.35213282834798</v>
      </c>
      <c r="J134" s="4">
        <v>432.68142117795929</v>
      </c>
      <c r="K134" s="4">
        <v>2.6361682475141395</v>
      </c>
      <c r="L134" s="4">
        <v>0.16212243108692131</v>
      </c>
      <c r="M134" s="4">
        <v>3</v>
      </c>
      <c r="N134" s="4">
        <v>1259</v>
      </c>
      <c r="O134" s="4">
        <v>268.40033522346999</v>
      </c>
      <c r="P134" s="4">
        <v>268.99544073850097</v>
      </c>
      <c r="Q134" s="4">
        <v>228.15084765697401</v>
      </c>
      <c r="R134" s="4">
        <v>255.18220787298165</v>
      </c>
      <c r="S134">
        <v>2.4068503906919321</v>
      </c>
      <c r="T134">
        <v>9.1745172201039685E-2</v>
      </c>
      <c r="U134">
        <v>3</v>
      </c>
      <c r="V134">
        <v>1358</v>
      </c>
      <c r="W134" s="5">
        <v>0.58976927453519368</v>
      </c>
      <c r="X134">
        <v>-0.76177743123704944</v>
      </c>
      <c r="Y134" s="6">
        <f t="shared" si="2"/>
        <v>1.4176015613470394E-2</v>
      </c>
    </row>
    <row r="135" spans="1:33">
      <c r="A135" t="s">
        <v>2601</v>
      </c>
      <c r="B135">
        <v>3</v>
      </c>
      <c r="C135">
        <v>2</v>
      </c>
      <c r="D135">
        <v>13.8476</v>
      </c>
      <c r="E135" s="4">
        <v>17156.611000000001</v>
      </c>
      <c r="F135" s="4" t="s">
        <v>2602</v>
      </c>
      <c r="G135" s="4">
        <v>797.04481423297204</v>
      </c>
      <c r="H135" s="4">
        <v>864.19260557105599</v>
      </c>
      <c r="I135" s="4">
        <v>684.47739283122996</v>
      </c>
      <c r="J135" s="4">
        <v>781.90493754508589</v>
      </c>
      <c r="K135" s="4">
        <v>2.8931539556056487</v>
      </c>
      <c r="L135" s="4">
        <v>0.11613834806298115</v>
      </c>
      <c r="M135" s="4">
        <v>3</v>
      </c>
      <c r="N135" s="4">
        <v>1058</v>
      </c>
      <c r="O135" s="4">
        <v>819.54780896253305</v>
      </c>
      <c r="P135" s="4">
        <v>791.80840884601298</v>
      </c>
      <c r="Q135" s="4">
        <v>797.47810067246098</v>
      </c>
      <c r="R135" s="4">
        <v>802.94477282700234</v>
      </c>
      <c r="S135">
        <v>2.9046856751898718</v>
      </c>
      <c r="T135">
        <v>1.8252116134768268E-2</v>
      </c>
      <c r="U135">
        <v>3</v>
      </c>
      <c r="V135">
        <v>1054</v>
      </c>
      <c r="W135" s="5">
        <v>1.0269084312831869</v>
      </c>
      <c r="X135">
        <v>3.8307543269194312E-2</v>
      </c>
      <c r="Y135" s="6">
        <f t="shared" si="2"/>
        <v>0.71219865243526603</v>
      </c>
    </row>
    <row r="136" spans="1:33">
      <c r="A136" t="s">
        <v>2019</v>
      </c>
      <c r="B136">
        <v>6</v>
      </c>
      <c r="C136">
        <v>6</v>
      </c>
      <c r="D136">
        <v>28.307099999999998</v>
      </c>
      <c r="E136" s="4">
        <v>17178.3626</v>
      </c>
      <c r="F136" s="4" t="s">
        <v>2020</v>
      </c>
      <c r="G136" s="4">
        <v>3488.34785460075</v>
      </c>
      <c r="H136" s="4">
        <v>3406.6754945145399</v>
      </c>
      <c r="I136" s="4">
        <v>3474.4861925294099</v>
      </c>
      <c r="J136" s="4">
        <v>3456.5031805482336</v>
      </c>
      <c r="K136" s="4">
        <v>3.5386369608405879</v>
      </c>
      <c r="L136" s="4">
        <v>1.2644308586013488E-2</v>
      </c>
      <c r="M136" s="4">
        <v>3</v>
      </c>
      <c r="N136" s="4">
        <v>392</v>
      </c>
      <c r="O136" s="4">
        <v>3346.26069320531</v>
      </c>
      <c r="P136" s="4">
        <v>3367.5241105251498</v>
      </c>
      <c r="Q136" s="4">
        <v>3379.8174489775402</v>
      </c>
      <c r="R136" s="4">
        <v>3364.5340842359997</v>
      </c>
      <c r="S136">
        <v>3.5269249322583951</v>
      </c>
      <c r="T136">
        <v>5.0458750252601785E-3</v>
      </c>
      <c r="U136">
        <v>3</v>
      </c>
      <c r="V136">
        <v>422</v>
      </c>
      <c r="W136" s="5">
        <v>0.97339244562834548</v>
      </c>
      <c r="X136">
        <v>-3.8906516795309633E-2</v>
      </c>
      <c r="Y136" s="6">
        <f t="shared" si="2"/>
        <v>2.7341371376856612E-2</v>
      </c>
    </row>
    <row r="137" spans="1:33">
      <c r="A137" t="s">
        <v>3006</v>
      </c>
      <c r="B137">
        <v>1</v>
      </c>
      <c r="C137">
        <v>1</v>
      </c>
      <c r="D137">
        <v>5.2153</v>
      </c>
      <c r="E137" s="4">
        <v>17210.241600000001</v>
      </c>
      <c r="F137" s="4" t="s">
        <v>3007</v>
      </c>
      <c r="G137" s="4">
        <v>107.830314599506</v>
      </c>
      <c r="H137" s="4">
        <v>81.451446277863099</v>
      </c>
      <c r="I137" s="4">
        <v>123.97092318062001</v>
      </c>
      <c r="J137" s="4">
        <v>104.41756135266303</v>
      </c>
      <c r="K137" s="4">
        <v>2.0187735461486955</v>
      </c>
      <c r="L137" s="4">
        <v>0.20556115420396434</v>
      </c>
      <c r="M137" s="4">
        <v>3</v>
      </c>
      <c r="N137" s="4">
        <v>1418</v>
      </c>
      <c r="O137" s="4">
        <v>204.03436563443901</v>
      </c>
      <c r="P137" s="4">
        <v>268.41066076801701</v>
      </c>
      <c r="Q137" s="4">
        <v>239.27646613291699</v>
      </c>
      <c r="R137" s="4">
        <v>237.24049751179101</v>
      </c>
      <c r="S137">
        <v>2.3751888261115877</v>
      </c>
      <c r="T137">
        <v>0.13588069483460088</v>
      </c>
      <c r="U137">
        <v>3</v>
      </c>
      <c r="V137">
        <v>1363</v>
      </c>
      <c r="W137" s="29">
        <v>2.2720363743271861</v>
      </c>
      <c r="X137">
        <v>1.1839859319558772</v>
      </c>
      <c r="Y137" s="6">
        <f t="shared" si="2"/>
        <v>4.0275392474552682E-3</v>
      </c>
    </row>
    <row r="138" spans="1:33">
      <c r="A138" t="s">
        <v>183</v>
      </c>
      <c r="B138">
        <v>22</v>
      </c>
      <c r="C138">
        <v>19</v>
      </c>
      <c r="D138">
        <v>79.720500000000001</v>
      </c>
      <c r="E138" s="4">
        <v>17226.948199999999</v>
      </c>
      <c r="F138" s="4" t="s">
        <v>184</v>
      </c>
      <c r="G138" s="4">
        <v>17345.024327318999</v>
      </c>
      <c r="H138" s="4">
        <v>17449.6894998016</v>
      </c>
      <c r="I138" s="4">
        <v>17685.951576659601</v>
      </c>
      <c r="J138" s="4">
        <v>17493.5551345934</v>
      </c>
      <c r="K138" s="4">
        <v>4.2428780781143658</v>
      </c>
      <c r="L138" s="4">
        <v>9.9834100557781354E-3</v>
      </c>
      <c r="M138" s="4">
        <v>3</v>
      </c>
      <c r="N138" s="4">
        <v>37</v>
      </c>
      <c r="O138" s="4">
        <v>16565.991484309499</v>
      </c>
      <c r="P138" s="4">
        <v>16222.985521823</v>
      </c>
      <c r="Q138" s="4">
        <v>16323.519841892199</v>
      </c>
      <c r="R138" s="4">
        <v>16370.832282674899</v>
      </c>
      <c r="S138">
        <v>4.214070759227754</v>
      </c>
      <c r="T138">
        <v>1.0770960379956198E-2</v>
      </c>
      <c r="U138">
        <v>3</v>
      </c>
      <c r="V138">
        <v>38</v>
      </c>
      <c r="W138" s="5">
        <v>0.93582077266282349</v>
      </c>
      <c r="X138">
        <v>-9.5695841947817425E-2</v>
      </c>
      <c r="Y138" s="6">
        <f t="shared" si="2"/>
        <v>1.4326391664361655E-3</v>
      </c>
      <c r="AA138" s="7">
        <v>1</v>
      </c>
      <c r="AB138" s="7">
        <v>2</v>
      </c>
      <c r="AC138" s="7" t="s">
        <v>3028</v>
      </c>
      <c r="AD138" s="7" t="s">
        <v>3031</v>
      </c>
      <c r="AE138" s="7" t="s">
        <v>3029</v>
      </c>
      <c r="AF138" s="7" t="s">
        <v>3031</v>
      </c>
      <c r="AG138" s="7" t="s">
        <v>3030</v>
      </c>
    </row>
    <row r="139" spans="1:33">
      <c r="A139" t="s">
        <v>183</v>
      </c>
      <c r="B139">
        <v>14</v>
      </c>
      <c r="C139">
        <v>14</v>
      </c>
      <c r="D139">
        <v>70.644599999999997</v>
      </c>
      <c r="E139" s="4">
        <v>17226.948199999999</v>
      </c>
      <c r="F139" s="4" t="s">
        <v>184</v>
      </c>
      <c r="G139" s="4">
        <v>10316.909651063743</v>
      </c>
      <c r="H139" s="4">
        <v>8904.4544664491095</v>
      </c>
      <c r="I139" s="4">
        <v>10453.868477017353</v>
      </c>
      <c r="J139" s="4">
        <v>9891.7441981767352</v>
      </c>
      <c r="K139" s="4">
        <v>3.8333960000930056</v>
      </c>
      <c r="L139" s="4">
        <v>8.6714323255623171E-2</v>
      </c>
      <c r="M139" s="4">
        <v>3</v>
      </c>
      <c r="N139" s="4">
        <v>77</v>
      </c>
      <c r="O139" s="4">
        <v>10579.535033428203</v>
      </c>
      <c r="P139" s="4">
        <v>11516.250849421278</v>
      </c>
      <c r="Q139" s="4">
        <v>11770.723653049543</v>
      </c>
      <c r="R139" s="4">
        <v>11288.836511966343</v>
      </c>
      <c r="S139">
        <v>3.9678912154764161</v>
      </c>
      <c r="T139">
        <v>5.5569248124863767E-2</v>
      </c>
      <c r="U139">
        <v>3</v>
      </c>
      <c r="V139">
        <v>66</v>
      </c>
      <c r="W139" s="5">
        <f>(R139/J139)</f>
        <v>1.1412382170221429</v>
      </c>
      <c r="X139">
        <f>(LOG(W139,2))</f>
        <v>0.19059996484785233</v>
      </c>
      <c r="Y139" s="6">
        <f t="shared" si="2"/>
        <v>8.505554591435574E-2</v>
      </c>
      <c r="Z139" t="s">
        <v>3027</v>
      </c>
      <c r="AA139" s="8">
        <f>_xlfn.T.TEST(G138:I139,O138:Q139,2,1)</f>
        <v>0.83996101709701887</v>
      </c>
      <c r="AB139" s="9">
        <f>_xlfn.T.TEST(G138:I139,O138:Q139,2,2)</f>
        <v>0.94831734328053674</v>
      </c>
      <c r="AC139" s="10">
        <f>AVERAGE(G138:I139)</f>
        <v>13692.649666385068</v>
      </c>
      <c r="AD139" s="11">
        <f>STDEV(G138:I139)</f>
        <v>4200.3282404270803</v>
      </c>
      <c r="AE139" s="10">
        <f>AVERAGE(O138:Q139)</f>
        <v>13829.834397320621</v>
      </c>
      <c r="AF139" s="11">
        <f>STDEV(O138:Q139)</f>
        <v>2813.8673334418968</v>
      </c>
      <c r="AG139" s="12">
        <f>AE139/AC139</f>
        <v>1.0100188593353363</v>
      </c>
    </row>
    <row r="140" spans="1:33">
      <c r="A140" t="s">
        <v>832</v>
      </c>
      <c r="B140">
        <v>23</v>
      </c>
      <c r="C140">
        <v>13</v>
      </c>
      <c r="D140">
        <v>104.5038</v>
      </c>
      <c r="E140" s="4">
        <v>17251.4473</v>
      </c>
      <c r="F140" s="4" t="s">
        <v>833</v>
      </c>
      <c r="G140" s="4">
        <v>8649.0828563507803</v>
      </c>
      <c r="H140" s="4">
        <v>8631.2175582626296</v>
      </c>
      <c r="I140" s="4">
        <v>8704.8419282486193</v>
      </c>
      <c r="J140" s="4">
        <v>8661.7141142873443</v>
      </c>
      <c r="K140" s="4">
        <v>3.9376038454482671</v>
      </c>
      <c r="L140" s="4">
        <v>4.433661105494013E-3</v>
      </c>
      <c r="M140" s="4">
        <v>3</v>
      </c>
      <c r="N140" s="4">
        <v>120</v>
      </c>
      <c r="O140" s="4">
        <v>8013.1062670929396</v>
      </c>
      <c r="P140" s="4">
        <v>8098.2417661832897</v>
      </c>
      <c r="Q140" s="4">
        <v>7949.1835279587403</v>
      </c>
      <c r="R140" s="4">
        <v>8020.1771870783232</v>
      </c>
      <c r="S140">
        <v>3.9041839631121364</v>
      </c>
      <c r="T140">
        <v>9.3240165668796761E-3</v>
      </c>
      <c r="U140">
        <v>3</v>
      </c>
      <c r="V140">
        <v>141</v>
      </c>
      <c r="W140" s="5">
        <v>0.92593418361028368</v>
      </c>
      <c r="X140">
        <v>-0.11101844606022272</v>
      </c>
      <c r="Y140" s="6">
        <f t="shared" si="2"/>
        <v>1.8927190180136394E-4</v>
      </c>
      <c r="AA140" s="13">
        <v>1</v>
      </c>
      <c r="AB140" s="13">
        <v>2</v>
      </c>
      <c r="AC140" s="13" t="s">
        <v>3028</v>
      </c>
      <c r="AD140" s="13" t="s">
        <v>3031</v>
      </c>
      <c r="AE140" s="13" t="s">
        <v>3029</v>
      </c>
      <c r="AF140" s="13" t="s">
        <v>3031</v>
      </c>
      <c r="AG140" s="13" t="s">
        <v>3030</v>
      </c>
    </row>
    <row r="141" spans="1:33">
      <c r="A141" t="s">
        <v>832</v>
      </c>
      <c r="B141">
        <v>9</v>
      </c>
      <c r="C141">
        <v>1</v>
      </c>
      <c r="D141">
        <v>61.572499999999998</v>
      </c>
      <c r="E141" s="4">
        <v>17251.4473</v>
      </c>
      <c r="F141" s="4" t="s">
        <v>833</v>
      </c>
      <c r="G141" s="4">
        <v>2393.145563977896</v>
      </c>
      <c r="H141" s="4">
        <v>866.04066450231971</v>
      </c>
      <c r="I141" s="4">
        <v>2270.2083751419923</v>
      </c>
      <c r="J141" s="4">
        <v>1843.1315345407361</v>
      </c>
      <c r="K141" s="4">
        <v>3.1036794527949265</v>
      </c>
      <c r="L141" s="4">
        <v>0.46031179117912685</v>
      </c>
      <c r="M141" s="4">
        <v>3</v>
      </c>
      <c r="N141" s="4">
        <v>436</v>
      </c>
      <c r="O141" s="4">
        <v>1884.38486227007</v>
      </c>
      <c r="P141" s="4">
        <v>2172.6015538004822</v>
      </c>
      <c r="Q141" s="4">
        <v>2042.7464108585534</v>
      </c>
      <c r="R141" s="4">
        <v>2033.2442756430348</v>
      </c>
      <c r="S141">
        <v>3.2234315902329662</v>
      </c>
      <c r="T141">
        <v>7.0991523838064508E-2</v>
      </c>
      <c r="U141">
        <v>3</v>
      </c>
      <c r="V141">
        <v>367</v>
      </c>
      <c r="W141" s="5">
        <f>(R141/J141)</f>
        <v>1.1031465945536385</v>
      </c>
      <c r="X141">
        <f>(LOG(W141,2))</f>
        <v>0.14162452001601081</v>
      </c>
      <c r="Y141" s="6">
        <f t="shared" si="2"/>
        <v>0.72146387374319099</v>
      </c>
      <c r="Z141" t="s">
        <v>3027</v>
      </c>
      <c r="AA141" s="14">
        <f>_xlfn.T.TEST(G140:I141,O140:Q141,2,1)</f>
        <v>0.50536461882124295</v>
      </c>
      <c r="AB141" s="15">
        <f>_xlfn.T.TEST(G140:I141,O140:Q141,2,2)</f>
        <v>0.91414044878023648</v>
      </c>
      <c r="AC141" s="16">
        <f>AVERAGE(G140:I141)</f>
        <v>5252.4228244140404</v>
      </c>
      <c r="AD141" s="17">
        <f>STDEV(G140:I141)</f>
        <v>3773.1198979318797</v>
      </c>
      <c r="AE141" s="16">
        <f>AVERAGE(O140:Q141)</f>
        <v>5026.7107313606793</v>
      </c>
      <c r="AF141" s="17">
        <f>STDEV(O140:Q141)</f>
        <v>3280.7896175035312</v>
      </c>
      <c r="AG141" s="18">
        <f>AE141/AC141</f>
        <v>0.95702705197224069</v>
      </c>
    </row>
    <row r="142" spans="1:33">
      <c r="A142" t="s">
        <v>2034</v>
      </c>
      <c r="B142">
        <v>1</v>
      </c>
      <c r="C142">
        <v>1</v>
      </c>
      <c r="D142">
        <v>4.1925999999999997</v>
      </c>
      <c r="E142" s="4">
        <v>17273.937099999999</v>
      </c>
      <c r="F142" s="4" t="s">
        <v>2035</v>
      </c>
      <c r="G142" s="4">
        <v>3403.8485140553198</v>
      </c>
      <c r="H142" s="4">
        <v>3243.6261118194898</v>
      </c>
      <c r="I142" s="4">
        <v>3191.29443695502</v>
      </c>
      <c r="J142" s="4">
        <v>3279.5896876099432</v>
      </c>
      <c r="K142" s="4">
        <v>3.5158195121404749</v>
      </c>
      <c r="L142" s="4">
        <v>3.3768477841036627E-2</v>
      </c>
      <c r="M142" s="4">
        <v>3</v>
      </c>
      <c r="N142" s="4">
        <v>411</v>
      </c>
      <c r="O142" s="4">
        <v>2748.4126477560699</v>
      </c>
      <c r="P142" s="4">
        <v>2983.4719441207599</v>
      </c>
      <c r="Q142" s="4">
        <v>2759.3424849965199</v>
      </c>
      <c r="R142" s="4">
        <v>2830.4090256244494</v>
      </c>
      <c r="S142">
        <v>3.4518492004485775</v>
      </c>
      <c r="T142">
        <v>4.6872723417591244E-2</v>
      </c>
      <c r="U142">
        <v>3</v>
      </c>
      <c r="V142">
        <v>492</v>
      </c>
      <c r="W142" s="5">
        <v>0.86303754287237011</v>
      </c>
      <c r="X142">
        <v>-0.21250477564801573</v>
      </c>
      <c r="Y142" s="6">
        <f t="shared" si="2"/>
        <v>1.0806987328344158E-2</v>
      </c>
    </row>
    <row r="143" spans="1:33">
      <c r="A143" t="s">
        <v>2271</v>
      </c>
      <c r="B143">
        <v>4</v>
      </c>
      <c r="C143">
        <v>3</v>
      </c>
      <c r="D143">
        <v>18.6006</v>
      </c>
      <c r="E143" s="4">
        <v>17281.198799999998</v>
      </c>
      <c r="F143" s="4" t="s">
        <v>2272</v>
      </c>
      <c r="G143" s="4">
        <v>1488.07727338569</v>
      </c>
      <c r="H143" s="4">
        <v>1627.63415468225</v>
      </c>
      <c r="I143" s="4">
        <v>1752.6093803794599</v>
      </c>
      <c r="J143" s="4">
        <v>1622.7736028157999</v>
      </c>
      <c r="K143" s="4">
        <v>3.2102579345482627</v>
      </c>
      <c r="L143" s="4">
        <v>8.1547430699641252E-2</v>
      </c>
      <c r="M143" s="4">
        <v>3</v>
      </c>
      <c r="N143" s="4">
        <v>740</v>
      </c>
      <c r="O143" s="4">
        <v>2024.44835896068</v>
      </c>
      <c r="P143" s="4">
        <v>1862.8073614948501</v>
      </c>
      <c r="Q143" s="4">
        <v>1896.86561399415</v>
      </c>
      <c r="R143" s="4">
        <v>1928.04044481656</v>
      </c>
      <c r="S143">
        <v>3.285116139928026</v>
      </c>
      <c r="T143">
        <v>4.4195470242502845E-2</v>
      </c>
      <c r="U143">
        <v>3</v>
      </c>
      <c r="V143">
        <v>669</v>
      </c>
      <c r="W143" s="5">
        <v>1.1881142517175951</v>
      </c>
      <c r="X143">
        <v>0.24867357558388462</v>
      </c>
      <c r="Y143" s="6">
        <f t="shared" si="2"/>
        <v>2.8322581023733442E-2</v>
      </c>
    </row>
    <row r="144" spans="1:33">
      <c r="A144" t="s">
        <v>2117</v>
      </c>
      <c r="B144">
        <v>3</v>
      </c>
      <c r="C144">
        <v>2</v>
      </c>
      <c r="D144">
        <v>7.5204000000000004</v>
      </c>
      <c r="E144" s="4">
        <v>17340.815699999999</v>
      </c>
      <c r="F144" s="4" t="s">
        <v>2118</v>
      </c>
      <c r="G144" s="4">
        <v>2455.27877996091</v>
      </c>
      <c r="H144" s="4">
        <v>2495.4054990915201</v>
      </c>
      <c r="I144" s="4">
        <v>2423.1283470436101</v>
      </c>
      <c r="J144" s="4">
        <v>2457.9375420320134</v>
      </c>
      <c r="K144" s="4">
        <v>3.3905708429542272</v>
      </c>
      <c r="L144" s="4">
        <v>1.4732618030289567E-2</v>
      </c>
      <c r="M144" s="4">
        <v>3</v>
      </c>
      <c r="N144" s="4">
        <v>548</v>
      </c>
      <c r="O144" s="4">
        <v>2534.16420545351</v>
      </c>
      <c r="P144" s="4">
        <v>2385.0547324087602</v>
      </c>
      <c r="Q144" s="4">
        <v>2519.50935268176</v>
      </c>
      <c r="R144" s="4">
        <v>2479.5760968480099</v>
      </c>
      <c r="S144">
        <v>3.3943774410941812</v>
      </c>
      <c r="T144">
        <v>3.3144859765382347E-2</v>
      </c>
      <c r="U144">
        <v>3</v>
      </c>
      <c r="V144">
        <v>561</v>
      </c>
      <c r="W144" s="5">
        <v>1.0088035413617986</v>
      </c>
      <c r="X144">
        <v>1.2645245307058713E-2</v>
      </c>
      <c r="Y144" s="6">
        <f t="shared" si="2"/>
        <v>0.69787102379580335</v>
      </c>
    </row>
    <row r="145" spans="1:33">
      <c r="A145" t="s">
        <v>2831</v>
      </c>
      <c r="B145">
        <v>3</v>
      </c>
      <c r="C145">
        <v>2</v>
      </c>
      <c r="D145">
        <v>9.3602000000000007</v>
      </c>
      <c r="E145" s="4">
        <v>17349.077099999999</v>
      </c>
      <c r="F145" s="4" t="s">
        <v>2832</v>
      </c>
      <c r="G145" s="4">
        <v>454.44805143769798</v>
      </c>
      <c r="H145" s="4">
        <v>389.70042122075301</v>
      </c>
      <c r="I145" s="4">
        <v>345.10235151872001</v>
      </c>
      <c r="J145" s="4">
        <v>396.41694139239036</v>
      </c>
      <c r="K145" s="4">
        <v>2.5981522063480798</v>
      </c>
      <c r="L145" s="4">
        <v>0.13869588666075941</v>
      </c>
      <c r="M145" s="4">
        <v>3</v>
      </c>
      <c r="N145" s="4">
        <v>1276</v>
      </c>
      <c r="O145" s="4">
        <v>426.67154794263399</v>
      </c>
      <c r="P145" s="4">
        <v>452.11525432200199</v>
      </c>
      <c r="Q145" s="4">
        <v>403.74878536938701</v>
      </c>
      <c r="R145" s="4">
        <v>427.51186254467433</v>
      </c>
      <c r="S145">
        <v>2.6309481699793178</v>
      </c>
      <c r="T145">
        <v>5.6593006603917029E-2</v>
      </c>
      <c r="U145">
        <v>3</v>
      </c>
      <c r="V145">
        <v>1278</v>
      </c>
      <c r="W145" s="5">
        <v>1.0784399401374345</v>
      </c>
      <c r="X145">
        <v>0.10894583298551364</v>
      </c>
      <c r="Y145" s="6">
        <f t="shared" si="2"/>
        <v>0.42061694551844425</v>
      </c>
    </row>
    <row r="146" spans="1:33">
      <c r="A146" t="s">
        <v>1887</v>
      </c>
      <c r="B146">
        <v>16</v>
      </c>
      <c r="C146">
        <v>14</v>
      </c>
      <c r="D146">
        <v>71.890600000000006</v>
      </c>
      <c r="E146" s="4">
        <v>17405.179899999999</v>
      </c>
      <c r="F146" s="4" t="s">
        <v>1888</v>
      </c>
      <c r="G146" s="4">
        <v>7796.1507504640304</v>
      </c>
      <c r="H146" s="4">
        <v>7173.2136820695696</v>
      </c>
      <c r="I146" s="4">
        <v>7486.8513051191003</v>
      </c>
      <c r="J146" s="4">
        <v>7485.4052458842334</v>
      </c>
      <c r="K146" s="4">
        <v>3.8742153172090914</v>
      </c>
      <c r="L146" s="4">
        <v>4.1610446137562707E-2</v>
      </c>
      <c r="M146" s="4">
        <v>3</v>
      </c>
      <c r="N146" s="4">
        <v>150</v>
      </c>
      <c r="O146" s="4">
        <v>6884.5770469788604</v>
      </c>
      <c r="P146" s="4">
        <v>6924.9779215068502</v>
      </c>
      <c r="Q146" s="4">
        <v>7215.7348956266696</v>
      </c>
      <c r="R146" s="4">
        <v>7008.4299547041264</v>
      </c>
      <c r="S146">
        <v>3.845620737170822</v>
      </c>
      <c r="T146">
        <v>2.5778130682799803E-2</v>
      </c>
      <c r="U146">
        <v>3</v>
      </c>
      <c r="V146">
        <v>169</v>
      </c>
      <c r="W146" s="5">
        <v>0.93627929610860194</v>
      </c>
      <c r="X146">
        <v>-9.4989138790632477E-2</v>
      </c>
      <c r="Y146" s="6">
        <f t="shared" si="2"/>
        <v>8.3454270611352244E-2</v>
      </c>
      <c r="AA146" s="7">
        <v>1</v>
      </c>
      <c r="AB146" s="7">
        <v>2</v>
      </c>
      <c r="AC146" s="7" t="s">
        <v>3028</v>
      </c>
      <c r="AD146" s="7" t="s">
        <v>3031</v>
      </c>
      <c r="AE146" s="7" t="s">
        <v>3029</v>
      </c>
      <c r="AF146" s="7" t="s">
        <v>3031</v>
      </c>
      <c r="AG146" s="7" t="s">
        <v>3030</v>
      </c>
    </row>
    <row r="147" spans="1:33">
      <c r="A147" t="s">
        <v>1590</v>
      </c>
      <c r="B147">
        <v>5</v>
      </c>
      <c r="C147">
        <v>3</v>
      </c>
      <c r="D147">
        <v>23.773599999999998</v>
      </c>
      <c r="E147" s="4">
        <v>17405.179899999999</v>
      </c>
      <c r="F147" s="4" t="s">
        <v>1591</v>
      </c>
      <c r="G147" s="4">
        <v>536.9269303527692</v>
      </c>
      <c r="H147" s="4">
        <v>341.79500745496603</v>
      </c>
      <c r="I147" s="4">
        <v>410.01528818406388</v>
      </c>
      <c r="J147" s="4">
        <v>429.57907533059966</v>
      </c>
      <c r="K147" s="4">
        <v>2.4711662420229508</v>
      </c>
      <c r="L147" s="4">
        <v>0.23051896450773543</v>
      </c>
      <c r="M147" s="4">
        <v>3</v>
      </c>
      <c r="N147" s="4">
        <v>928</v>
      </c>
      <c r="O147" s="4">
        <v>276.84283908278849</v>
      </c>
      <c r="P147" s="4">
        <v>301.60486602766849</v>
      </c>
      <c r="Q147" s="4">
        <v>467.80817528391498</v>
      </c>
      <c r="R147" s="4">
        <v>348.75196013145734</v>
      </c>
      <c r="S147">
        <v>2.4577586891680374</v>
      </c>
      <c r="T147">
        <v>0.29776580200366276</v>
      </c>
      <c r="U147">
        <v>3</v>
      </c>
      <c r="V147">
        <v>904</v>
      </c>
      <c r="W147" s="5">
        <f>(R147/J147)</f>
        <v>0.81184578150847175</v>
      </c>
      <c r="X147">
        <f>(LOG(W147,2))</f>
        <v>-0.30072239627464975</v>
      </c>
      <c r="Y147" s="6">
        <f t="shared" si="2"/>
        <v>0.38448977355624819</v>
      </c>
      <c r="Z147" t="s">
        <v>3027</v>
      </c>
      <c r="AA147" s="8">
        <f>_xlfn.T.TEST(G146:I147,O146:Q147,2,1)</f>
        <v>9.9387409348503375E-2</v>
      </c>
      <c r="AB147" s="9">
        <f>_xlfn.T.TEST(G146:I147,O146:Q147,2,2)</f>
        <v>0.90036413373849844</v>
      </c>
      <c r="AC147" s="10">
        <f>AVERAGE(G146:I147)</f>
        <v>3957.4921606074163</v>
      </c>
      <c r="AD147" s="11">
        <f>STDEV(G146:I147)</f>
        <v>3870.1593042701343</v>
      </c>
      <c r="AE147" s="10">
        <f>AVERAGE(O146:Q147)</f>
        <v>3678.5909574177913</v>
      </c>
      <c r="AF147" s="11">
        <f>STDEV(O146:Q147)</f>
        <v>3650.0359933227983</v>
      </c>
      <c r="AG147" s="12">
        <f>AE147/AC147</f>
        <v>0.92952577241572654</v>
      </c>
    </row>
    <row r="148" spans="1:33">
      <c r="A148" t="s">
        <v>171</v>
      </c>
      <c r="B148">
        <v>24</v>
      </c>
      <c r="C148">
        <v>20</v>
      </c>
      <c r="D148">
        <v>77.821899999999999</v>
      </c>
      <c r="E148" s="4">
        <v>17438.651399999999</v>
      </c>
      <c r="F148" s="4" t="s">
        <v>172</v>
      </c>
      <c r="G148" s="4">
        <v>15223.8108444714</v>
      </c>
      <c r="H148" s="4">
        <v>15381.668948652199</v>
      </c>
      <c r="I148" s="4">
        <v>15247.528781129</v>
      </c>
      <c r="J148" s="4">
        <v>15284.336191417533</v>
      </c>
      <c r="K148" s="4">
        <v>4.1842465817821211</v>
      </c>
      <c r="L148" s="4">
        <v>5.5692808258972918E-3</v>
      </c>
      <c r="M148" s="4">
        <v>3</v>
      </c>
      <c r="N148" s="4">
        <v>43</v>
      </c>
      <c r="O148" s="4">
        <v>16083.866627731801</v>
      </c>
      <c r="P148" s="4">
        <v>15669.0656527951</v>
      </c>
      <c r="Q148" s="4">
        <v>15543.472498572601</v>
      </c>
      <c r="R148" s="4">
        <v>15765.468259699834</v>
      </c>
      <c r="S148">
        <v>4.1977068745183423</v>
      </c>
      <c r="T148">
        <v>1.7938018194517267E-2</v>
      </c>
      <c r="U148">
        <v>3</v>
      </c>
      <c r="V148">
        <v>39</v>
      </c>
      <c r="W148" s="5">
        <v>1.0314787676910997</v>
      </c>
      <c r="X148">
        <v>4.4714124605859523E-2</v>
      </c>
      <c r="Y148" s="6">
        <f t="shared" si="2"/>
        <v>4.7745604366171965E-2</v>
      </c>
      <c r="AA148" s="7">
        <v>1</v>
      </c>
      <c r="AB148" s="7">
        <v>2</v>
      </c>
      <c r="AC148" s="7" t="s">
        <v>3028</v>
      </c>
      <c r="AD148" s="7" t="s">
        <v>3031</v>
      </c>
      <c r="AE148" s="7" t="s">
        <v>3029</v>
      </c>
      <c r="AF148" s="7" t="s">
        <v>3031</v>
      </c>
      <c r="AG148" s="7" t="s">
        <v>3030</v>
      </c>
    </row>
    <row r="149" spans="1:33">
      <c r="A149" t="s">
        <v>171</v>
      </c>
      <c r="B149">
        <v>11</v>
      </c>
      <c r="C149">
        <v>7</v>
      </c>
      <c r="D149">
        <v>63.913600000000002</v>
      </c>
      <c r="E149" s="4">
        <v>17438.651399999999</v>
      </c>
      <c r="F149" s="4" t="s">
        <v>172</v>
      </c>
      <c r="G149" s="4">
        <v>11442.819009123941</v>
      </c>
      <c r="H149" s="4">
        <v>9103.5452274054405</v>
      </c>
      <c r="I149" s="4">
        <v>11421.670998751142</v>
      </c>
      <c r="J149" s="4">
        <v>10656.01174509351</v>
      </c>
      <c r="K149" s="4">
        <v>3.8657178136791042</v>
      </c>
      <c r="L149" s="4">
        <v>0.12617450651152978</v>
      </c>
      <c r="M149" s="4">
        <v>3</v>
      </c>
      <c r="N149" s="4">
        <v>71</v>
      </c>
      <c r="O149" s="4">
        <v>12331.495372051999</v>
      </c>
      <c r="P149" s="4">
        <v>11658.550836615246</v>
      </c>
      <c r="Q149" s="4">
        <v>11961.629095574037</v>
      </c>
      <c r="R149" s="4">
        <v>11983.891768080428</v>
      </c>
      <c r="S149">
        <v>3.9938399100276154</v>
      </c>
      <c r="T149">
        <v>2.8123100562290101E-2</v>
      </c>
      <c r="U149">
        <v>3</v>
      </c>
      <c r="V149">
        <v>62</v>
      </c>
      <c r="W149" s="5">
        <f>(R149/J149)</f>
        <v>1.1246132281712555</v>
      </c>
      <c r="X149">
        <f>(LOG(W149,2))</f>
        <v>0.16942892167375875</v>
      </c>
      <c r="Y149" s="6">
        <f t="shared" si="2"/>
        <v>0.17239708913430746</v>
      </c>
      <c r="Z149" t="s">
        <v>3027</v>
      </c>
      <c r="AA149" s="8">
        <f>_xlfn.T.TEST(G148:I149,O148:Q149,2,1)</f>
        <v>4.7825236681984393E-2</v>
      </c>
      <c r="AB149" s="9">
        <f>_xlfn.T.TEST(G148:I149,O148:Q149,2,2)</f>
        <v>0.52862305908846374</v>
      </c>
      <c r="AC149" s="10">
        <f>AVERAGE(G148:I149)</f>
        <v>12970.17396825552</v>
      </c>
      <c r="AD149" s="11">
        <f>STDEV(G148:I149)</f>
        <v>2674.3980478362641</v>
      </c>
      <c r="AE149" s="10">
        <f>AVERAGE(O148:Q149)</f>
        <v>13874.680013890131</v>
      </c>
      <c r="AF149" s="11">
        <f>STDEV(O148:Q149)</f>
        <v>2089.8614718714016</v>
      </c>
      <c r="AG149" s="12">
        <f>AE149/AC149</f>
        <v>1.0697373873202001</v>
      </c>
    </row>
    <row r="150" spans="1:33">
      <c r="A150" t="s">
        <v>372</v>
      </c>
      <c r="B150">
        <v>3</v>
      </c>
      <c r="C150">
        <v>3</v>
      </c>
      <c r="D150">
        <v>21.1038</v>
      </c>
      <c r="E150" s="4">
        <v>17611.584599999998</v>
      </c>
      <c r="F150" s="4" t="s">
        <v>373</v>
      </c>
      <c r="G150" s="4">
        <v>4785.2664015904502</v>
      </c>
      <c r="H150" s="4">
        <v>4549.1465043604894</v>
      </c>
      <c r="I150" s="4">
        <v>4533.7686422189272</v>
      </c>
      <c r="J150" s="4">
        <v>4622.7271827232889</v>
      </c>
      <c r="K150" s="4">
        <v>3.5030213868165867</v>
      </c>
      <c r="L150" s="4">
        <v>3.0495620375854477E-2</v>
      </c>
      <c r="M150" s="4">
        <v>3</v>
      </c>
      <c r="N150" s="4">
        <v>178</v>
      </c>
      <c r="O150" s="4">
        <v>4587.4573115211469</v>
      </c>
      <c r="P150" s="4">
        <v>4360.2618416319856</v>
      </c>
      <c r="Q150" s="4">
        <v>4422.884619873771</v>
      </c>
      <c r="R150" s="4">
        <v>4456.8679243423012</v>
      </c>
      <c r="S150">
        <v>3.5642717962763792</v>
      </c>
      <c r="T150">
        <v>2.632974024819916E-2</v>
      </c>
      <c r="U150">
        <v>3</v>
      </c>
      <c r="V150">
        <v>190</v>
      </c>
      <c r="W150" s="5">
        <f>(R150/J150)</f>
        <v>0.96412090702629816</v>
      </c>
      <c r="X150">
        <f>(LOG(W150,2))</f>
        <v>-5.2714013754386113E-2</v>
      </c>
      <c r="Y150" s="6">
        <f t="shared" si="2"/>
        <v>0.19236288681821506</v>
      </c>
      <c r="Z150" t="s">
        <v>3027</v>
      </c>
    </row>
    <row r="151" spans="1:33">
      <c r="A151" t="s">
        <v>718</v>
      </c>
      <c r="B151">
        <v>7</v>
      </c>
      <c r="C151">
        <v>7</v>
      </c>
      <c r="D151">
        <v>21.027200000000001</v>
      </c>
      <c r="E151" s="4">
        <v>17633.964</v>
      </c>
      <c r="F151" s="4" t="s">
        <v>719</v>
      </c>
      <c r="G151" s="4">
        <v>2399.9815886435699</v>
      </c>
      <c r="H151" s="4">
        <v>2314.9129061352201</v>
      </c>
      <c r="I151" s="4">
        <v>2465.9955916865301</v>
      </c>
      <c r="J151" s="4">
        <v>2393.6300288217731</v>
      </c>
      <c r="K151" s="4">
        <v>3.3790570245758236</v>
      </c>
      <c r="L151" s="4">
        <v>3.1642878458342738E-2</v>
      </c>
      <c r="M151" s="4">
        <v>3</v>
      </c>
      <c r="N151" s="4">
        <v>559</v>
      </c>
      <c r="O151" s="4">
        <v>2751.0854648856798</v>
      </c>
      <c r="P151" s="4">
        <v>2403.2792655867402</v>
      </c>
      <c r="Q151" s="4">
        <v>2540.8733263177201</v>
      </c>
      <c r="R151" s="4">
        <v>2565.0793522633799</v>
      </c>
      <c r="S151">
        <v>3.4091008048151066</v>
      </c>
      <c r="T151">
        <v>6.8287177970716859E-2</v>
      </c>
      <c r="U151">
        <v>3</v>
      </c>
      <c r="V151">
        <v>541</v>
      </c>
      <c r="W151" s="5">
        <v>1.0716273281071762</v>
      </c>
      <c r="X151">
        <v>9.98032776534961E-2</v>
      </c>
      <c r="Y151" s="6">
        <f t="shared" si="2"/>
        <v>0.19466987292216886</v>
      </c>
      <c r="AA151" s="7">
        <v>1</v>
      </c>
      <c r="AB151" s="7">
        <v>2</v>
      </c>
      <c r="AC151" s="7" t="s">
        <v>3028</v>
      </c>
      <c r="AD151" s="7" t="s">
        <v>3031</v>
      </c>
      <c r="AE151" s="7" t="s">
        <v>3029</v>
      </c>
      <c r="AF151" s="7" t="s">
        <v>3031</v>
      </c>
      <c r="AG151" s="7" t="s">
        <v>3030</v>
      </c>
    </row>
    <row r="152" spans="1:33">
      <c r="A152" t="s">
        <v>718</v>
      </c>
      <c r="B152">
        <v>3</v>
      </c>
      <c r="C152">
        <v>3</v>
      </c>
      <c r="D152">
        <v>12.693199999999999</v>
      </c>
      <c r="E152" s="4">
        <v>17633.964</v>
      </c>
      <c r="F152" s="4" t="s">
        <v>719</v>
      </c>
      <c r="G152" s="4">
        <v>2188.4601986780267</v>
      </c>
      <c r="H152" s="4">
        <v>2217.0670911919974</v>
      </c>
      <c r="I152" s="4">
        <v>2259.4570955999525</v>
      </c>
      <c r="J152" s="4">
        <v>2221.6614618233257</v>
      </c>
      <c r="K152" s="4">
        <v>3.1848010047507409</v>
      </c>
      <c r="L152" s="4">
        <v>1.6078388732033547E-2</v>
      </c>
      <c r="M152" s="4">
        <v>3</v>
      </c>
      <c r="N152" s="4">
        <v>369</v>
      </c>
      <c r="O152" s="4">
        <v>2355.8398714906484</v>
      </c>
      <c r="P152" s="4">
        <v>2364.2103590239544</v>
      </c>
      <c r="Q152" s="4">
        <v>2537.9890992954906</v>
      </c>
      <c r="R152" s="4">
        <v>2419.3464432700316</v>
      </c>
      <c r="S152">
        <v>3.2989400944664133</v>
      </c>
      <c r="T152">
        <v>4.2504354173347789E-2</v>
      </c>
      <c r="U152">
        <v>3</v>
      </c>
      <c r="V152">
        <v>315</v>
      </c>
      <c r="W152" s="5">
        <f>(R152/J152)</f>
        <v>1.0889806952335865</v>
      </c>
      <c r="X152">
        <f>(LOG(W152,2))</f>
        <v>0.12297837908913542</v>
      </c>
      <c r="Y152" s="6">
        <f t="shared" si="2"/>
        <v>3.4669665480160823E-2</v>
      </c>
      <c r="Z152" t="s">
        <v>3027</v>
      </c>
      <c r="AA152" s="8">
        <f>_xlfn.T.TEST(G151:I152,O151:Q152,2,1)</f>
        <v>8.9730823536203295E-3</v>
      </c>
      <c r="AB152" s="9">
        <f>_xlfn.T.TEST(G151:I152,O151:Q152,2,2)</f>
        <v>3.5316896250755916E-2</v>
      </c>
      <c r="AC152" s="10">
        <f>AVERAGE(G151:I152)</f>
        <v>2307.6457453225489</v>
      </c>
      <c r="AD152" s="11">
        <f>STDEV(G151:I152)</f>
        <v>108.0603780362817</v>
      </c>
      <c r="AE152" s="10">
        <f>AVERAGE(O151:Q152)</f>
        <v>2492.2128977667057</v>
      </c>
      <c r="AF152" s="11">
        <f>STDEV(O151:Q152)</f>
        <v>151.2413614676496</v>
      </c>
      <c r="AG152" s="12">
        <f>AE152/AC152</f>
        <v>1.0799807131654686</v>
      </c>
    </row>
    <row r="153" spans="1:33">
      <c r="A153" t="s">
        <v>308</v>
      </c>
      <c r="B153">
        <v>21</v>
      </c>
      <c r="C153">
        <v>16</v>
      </c>
      <c r="D153">
        <v>82.769400000000005</v>
      </c>
      <c r="E153" s="4">
        <v>17668.592799999999</v>
      </c>
      <c r="F153" s="4" t="s">
        <v>309</v>
      </c>
      <c r="G153" s="4">
        <v>7979.9350955034897</v>
      </c>
      <c r="H153" s="4">
        <v>7483.6308941495099</v>
      </c>
      <c r="I153" s="4">
        <v>7956.4821497336898</v>
      </c>
      <c r="J153" s="4">
        <v>7806.6827131288965</v>
      </c>
      <c r="K153" s="4">
        <v>3.892466528700222</v>
      </c>
      <c r="L153" s="4">
        <v>3.5868849703638919E-2</v>
      </c>
      <c r="M153" s="4">
        <v>3</v>
      </c>
      <c r="N153" s="4">
        <v>137</v>
      </c>
      <c r="O153" s="4">
        <v>6618.756720847</v>
      </c>
      <c r="P153" s="4">
        <v>6725.9453338297699</v>
      </c>
      <c r="Q153" s="4">
        <v>6869.7143082900502</v>
      </c>
      <c r="R153" s="4">
        <v>6738.1387876556073</v>
      </c>
      <c r="S153">
        <v>3.8285399520431769</v>
      </c>
      <c r="T153">
        <v>1.8688001643091739E-2</v>
      </c>
      <c r="U153">
        <v>3</v>
      </c>
      <c r="V153">
        <v>179</v>
      </c>
      <c r="W153" s="5">
        <v>0.86312445827005824</v>
      </c>
      <c r="X153">
        <v>-0.21235949100700924</v>
      </c>
      <c r="Y153" s="6">
        <f t="shared" si="2"/>
        <v>3.8167347207680971E-3</v>
      </c>
      <c r="AA153" s="7">
        <v>1</v>
      </c>
      <c r="AB153" s="7">
        <v>2</v>
      </c>
      <c r="AC153" s="7" t="s">
        <v>3028</v>
      </c>
      <c r="AD153" s="7" t="s">
        <v>3031</v>
      </c>
      <c r="AE153" s="7" t="s">
        <v>3029</v>
      </c>
      <c r="AF153" s="7" t="s">
        <v>3031</v>
      </c>
      <c r="AG153" s="7" t="s">
        <v>3030</v>
      </c>
    </row>
    <row r="154" spans="1:33">
      <c r="A154" t="s">
        <v>308</v>
      </c>
      <c r="B154">
        <v>7</v>
      </c>
      <c r="C154">
        <v>5</v>
      </c>
      <c r="D154">
        <v>41.261200000000002</v>
      </c>
      <c r="E154" s="4">
        <v>17668.592799999999</v>
      </c>
      <c r="F154" s="4" t="s">
        <v>309</v>
      </c>
      <c r="G154" s="4">
        <v>5406.9048311235056</v>
      </c>
      <c r="H154" s="4">
        <v>5768.0812290402155</v>
      </c>
      <c r="I154" s="4">
        <v>5539.6807953359366</v>
      </c>
      <c r="J154" s="4">
        <v>5571.5556184998859</v>
      </c>
      <c r="K154" s="4">
        <v>3.5840995934273017</v>
      </c>
      <c r="L154" s="4">
        <v>3.2789010954357191E-2</v>
      </c>
      <c r="M154" s="4">
        <v>3</v>
      </c>
      <c r="N154" s="4">
        <v>144</v>
      </c>
      <c r="O154" s="4">
        <v>5999.4257028426191</v>
      </c>
      <c r="P154" s="4">
        <v>6296.8752491120204</v>
      </c>
      <c r="Q154" s="4">
        <v>5781.7135329160819</v>
      </c>
      <c r="R154" s="4">
        <v>6026.0048282902408</v>
      </c>
      <c r="S154">
        <v>3.6952715072760269</v>
      </c>
      <c r="T154">
        <v>4.2915216284293047E-2</v>
      </c>
      <c r="U154">
        <v>3</v>
      </c>
      <c r="V154">
        <v>134</v>
      </c>
      <c r="W154" s="5">
        <f>(R154/J154)</f>
        <v>1.0815659469110197</v>
      </c>
      <c r="X154">
        <f>(LOG(W154,2))</f>
        <v>0.11312163421425175</v>
      </c>
      <c r="Y154" s="6">
        <f t="shared" si="2"/>
        <v>6.7774587611226914E-2</v>
      </c>
      <c r="Z154" t="s">
        <v>3027</v>
      </c>
      <c r="AA154" s="8">
        <f>_xlfn.T.TEST(G153:I154,O153:Q154,2,1)</f>
        <v>0.42379080174626677</v>
      </c>
      <c r="AB154" s="9">
        <f>_xlfn.T.TEST(G153:I154,O153:Q154,2,2)</f>
        <v>0.57992885759842117</v>
      </c>
      <c r="AC154" s="10">
        <f>AVERAGE(G153:I154)</f>
        <v>6689.1191658143916</v>
      </c>
      <c r="AD154" s="11">
        <f>STDEV(G153:I154)</f>
        <v>1242.3571654240275</v>
      </c>
      <c r="AE154" s="10">
        <f>AVERAGE(O153:Q154)</f>
        <v>6382.071807972924</v>
      </c>
      <c r="AF154" s="11">
        <f>STDEV(O153:Q154)</f>
        <v>430.38831576271321</v>
      </c>
      <c r="AG154" s="12">
        <f>AE154/AC154</f>
        <v>0.95409749023299317</v>
      </c>
    </row>
    <row r="155" spans="1:33">
      <c r="A155" t="s">
        <v>1980</v>
      </c>
      <c r="B155">
        <v>11</v>
      </c>
      <c r="C155">
        <v>10</v>
      </c>
      <c r="D155">
        <v>38.117699999999999</v>
      </c>
      <c r="E155" s="4">
        <v>17695.0124</v>
      </c>
      <c r="F155" s="4" t="s">
        <v>1981</v>
      </c>
      <c r="G155" s="4">
        <v>4528.3923089331402</v>
      </c>
      <c r="H155" s="4">
        <v>3955.6788605128299</v>
      </c>
      <c r="I155" s="4">
        <v>4156.9120935287401</v>
      </c>
      <c r="J155" s="4">
        <v>4213.6610876582372</v>
      </c>
      <c r="K155" s="4">
        <v>3.624659601590305</v>
      </c>
      <c r="L155" s="4">
        <v>6.895273896955427E-2</v>
      </c>
      <c r="M155" s="4">
        <v>3</v>
      </c>
      <c r="N155" s="4">
        <v>312</v>
      </c>
      <c r="O155" s="4">
        <v>4719.8062793328299</v>
      </c>
      <c r="P155" s="4">
        <v>4592.3342192324799</v>
      </c>
      <c r="Q155" s="4">
        <v>4538.3245325264497</v>
      </c>
      <c r="R155" s="4">
        <v>4616.8216770305871</v>
      </c>
      <c r="S155">
        <v>3.6643431004170219</v>
      </c>
      <c r="T155">
        <v>2.018401799638005E-2</v>
      </c>
      <c r="U155">
        <v>3</v>
      </c>
      <c r="V155">
        <v>293</v>
      </c>
      <c r="W155" s="5">
        <v>1.0956794058623278</v>
      </c>
      <c r="X155">
        <v>0.13182572965590056</v>
      </c>
      <c r="Y155" s="6">
        <f t="shared" si="2"/>
        <v>8.3988484274367031E-2</v>
      </c>
      <c r="AA155" s="7">
        <v>1</v>
      </c>
      <c r="AB155" s="7">
        <v>2</v>
      </c>
      <c r="AC155" s="7" t="s">
        <v>3028</v>
      </c>
      <c r="AD155" s="7" t="s">
        <v>3031</v>
      </c>
      <c r="AE155" s="7" t="s">
        <v>3029</v>
      </c>
      <c r="AF155" s="7" t="s">
        <v>3031</v>
      </c>
      <c r="AG155" s="7" t="s">
        <v>3030</v>
      </c>
    </row>
    <row r="156" spans="1:33">
      <c r="A156" t="s">
        <v>376</v>
      </c>
      <c r="B156">
        <v>3</v>
      </c>
      <c r="C156">
        <v>3</v>
      </c>
      <c r="D156">
        <v>21.942900000000002</v>
      </c>
      <c r="E156" s="4">
        <v>17695.0124</v>
      </c>
      <c r="F156" s="4" t="s">
        <v>377</v>
      </c>
      <c r="G156" s="4">
        <v>4428.4041679039165</v>
      </c>
      <c r="H156" s="4">
        <v>4756.2664945523347</v>
      </c>
      <c r="I156" s="4">
        <v>4585.5815917392119</v>
      </c>
      <c r="J156" s="4">
        <v>4590.0840847318213</v>
      </c>
      <c r="K156" s="4">
        <v>3.4999437645260909</v>
      </c>
      <c r="L156" s="4">
        <v>3.5724297829072202E-2</v>
      </c>
      <c r="M156" s="4">
        <v>3</v>
      </c>
      <c r="N156" s="4">
        <v>180</v>
      </c>
      <c r="O156" s="4">
        <v>5065.9124368126659</v>
      </c>
      <c r="P156" s="4">
        <v>4964.1835995685287</v>
      </c>
      <c r="Q156" s="4">
        <v>5482.2627468300134</v>
      </c>
      <c r="R156" s="4">
        <v>5170.7862610704033</v>
      </c>
      <c r="S156">
        <v>3.6287986181678669</v>
      </c>
      <c r="T156">
        <v>5.3086753366053993E-2</v>
      </c>
      <c r="U156">
        <v>3</v>
      </c>
      <c r="V156">
        <v>156</v>
      </c>
      <c r="W156" s="5">
        <f>(R156/J156)</f>
        <v>1.1265123177743508</v>
      </c>
      <c r="X156">
        <f>(LOG(W156,2))</f>
        <v>0.171863088712989</v>
      </c>
      <c r="Y156" s="6">
        <f t="shared" si="2"/>
        <v>3.4659848343969242E-2</v>
      </c>
      <c r="Z156" t="s">
        <v>3027</v>
      </c>
      <c r="AA156" s="8">
        <f>_xlfn.T.TEST(G155:I156,O155:Q156,2,1)</f>
        <v>7.5760740320505032E-3</v>
      </c>
      <c r="AB156" s="9">
        <f>_xlfn.T.TEST(G155:I156,O155:Q156,2,2)</f>
        <v>2.5920375156053423E-2</v>
      </c>
      <c r="AC156" s="10">
        <f>AVERAGE(G155:I156)</f>
        <v>4401.8725861950288</v>
      </c>
      <c r="AD156" s="11">
        <f>STDEV(G155:I156)</f>
        <v>295.00836933008372</v>
      </c>
      <c r="AE156" s="10">
        <f>AVERAGE(O155:Q156)</f>
        <v>4893.8039690504947</v>
      </c>
      <c r="AF156" s="11">
        <f>STDEV(O155:Q156)</f>
        <v>354.50900865476916</v>
      </c>
      <c r="AG156" s="12">
        <f>AE156/AC156</f>
        <v>1.1117550254403639</v>
      </c>
    </row>
    <row r="157" spans="1:33">
      <c r="A157" t="s">
        <v>2208</v>
      </c>
      <c r="B157">
        <v>3</v>
      </c>
      <c r="C157">
        <v>3</v>
      </c>
      <c r="D157">
        <v>19.9514</v>
      </c>
      <c r="E157" s="4">
        <v>17738.056400000001</v>
      </c>
      <c r="F157" s="4" t="s">
        <v>2209</v>
      </c>
      <c r="G157" s="4">
        <v>2063.7636507315201</v>
      </c>
      <c r="H157" s="4">
        <v>1902.5292813897199</v>
      </c>
      <c r="I157" s="4">
        <v>1744.2685608658201</v>
      </c>
      <c r="J157" s="4">
        <v>1903.5204976623534</v>
      </c>
      <c r="K157" s="4">
        <v>3.2795575577848606</v>
      </c>
      <c r="L157" s="4">
        <v>8.3923368048111416E-2</v>
      </c>
      <c r="M157" s="4">
        <v>3</v>
      </c>
      <c r="N157" s="4">
        <v>659</v>
      </c>
      <c r="O157" s="4">
        <v>1705.9985382724201</v>
      </c>
      <c r="P157" s="4">
        <v>1592.8367638668501</v>
      </c>
      <c r="Q157" s="4">
        <v>1536.49906698527</v>
      </c>
      <c r="R157" s="4">
        <v>1611.7781230415137</v>
      </c>
      <c r="S157">
        <v>3.2073052567179117</v>
      </c>
      <c r="T157">
        <v>5.3557399481427168E-2</v>
      </c>
      <c r="U157">
        <v>3</v>
      </c>
      <c r="V157">
        <v>746</v>
      </c>
      <c r="W157" s="5">
        <v>0.84673536482579614</v>
      </c>
      <c r="X157">
        <v>-0.24001694883455643</v>
      </c>
      <c r="Y157" s="6">
        <f t="shared" si="2"/>
        <v>4.9673477894684223E-2</v>
      </c>
    </row>
    <row r="158" spans="1:33">
      <c r="A158" t="s">
        <v>1322</v>
      </c>
      <c r="B158">
        <v>5</v>
      </c>
      <c r="C158">
        <v>1</v>
      </c>
      <c r="D158">
        <v>32.786200000000001</v>
      </c>
      <c r="E158" s="4">
        <v>17752.949199999999</v>
      </c>
      <c r="F158" s="4" t="s">
        <v>1323</v>
      </c>
      <c r="G158" s="4">
        <v>950.27987071885696</v>
      </c>
      <c r="H158" s="4">
        <v>1042.62205596747</v>
      </c>
      <c r="I158" s="4">
        <v>1237.81703883058</v>
      </c>
      <c r="J158" s="4">
        <v>1076.906321838969</v>
      </c>
      <c r="K158" s="4">
        <v>3.0321779264383069</v>
      </c>
      <c r="L158" s="4">
        <v>0.13631869614922418</v>
      </c>
      <c r="M158" s="4">
        <v>3</v>
      </c>
      <c r="N158" s="4">
        <v>917</v>
      </c>
      <c r="O158" s="4">
        <v>654.43991170048002</v>
      </c>
      <c r="P158" s="4">
        <v>885.72383509802705</v>
      </c>
      <c r="Q158" s="4">
        <v>815.07939608901904</v>
      </c>
      <c r="R158" s="4">
        <v>785.08104762917537</v>
      </c>
      <c r="S158">
        <v>2.8949144933327733</v>
      </c>
      <c r="T158">
        <v>0.15097067114879595</v>
      </c>
      <c r="U158">
        <v>3</v>
      </c>
      <c r="V158">
        <v>1062</v>
      </c>
      <c r="W158" s="5">
        <v>0.72901517217257961</v>
      </c>
      <c r="X158">
        <v>-0.45597925483396357</v>
      </c>
      <c r="Y158" s="6">
        <f t="shared" si="2"/>
        <v>5.5288777762148501E-2</v>
      </c>
      <c r="AA158" s="7">
        <v>1</v>
      </c>
      <c r="AB158" s="7">
        <v>2</v>
      </c>
      <c r="AC158" s="7" t="s">
        <v>3028</v>
      </c>
      <c r="AD158" s="7" t="s">
        <v>3031</v>
      </c>
      <c r="AE158" s="7" t="s">
        <v>3029</v>
      </c>
      <c r="AF158" s="7" t="s">
        <v>3031</v>
      </c>
      <c r="AG158" s="7" t="s">
        <v>3030</v>
      </c>
    </row>
    <row r="159" spans="1:33">
      <c r="A159" t="s">
        <v>1322</v>
      </c>
      <c r="B159">
        <v>4</v>
      </c>
      <c r="C159">
        <v>1</v>
      </c>
      <c r="D159">
        <v>21.007400000000001</v>
      </c>
      <c r="E159" s="4">
        <v>17752.949199999999</v>
      </c>
      <c r="F159" s="4" t="s">
        <v>1323</v>
      </c>
      <c r="G159" s="4">
        <v>703.25211038443592</v>
      </c>
      <c r="H159" s="4">
        <v>872.72891617350911</v>
      </c>
      <c r="I159" s="4">
        <v>735.85250263964474</v>
      </c>
      <c r="J159" s="4">
        <v>770.61117639919655</v>
      </c>
      <c r="K159" s="4">
        <v>2.7249584265942186</v>
      </c>
      <c r="L159" s="4">
        <v>0.11669464464028961</v>
      </c>
      <c r="M159" s="4">
        <v>3</v>
      </c>
      <c r="N159" s="4">
        <v>742</v>
      </c>
      <c r="O159" s="4">
        <v>816.97001764826246</v>
      </c>
      <c r="P159" s="4">
        <v>964.69931251096375</v>
      </c>
      <c r="Q159" s="4">
        <v>981.26715857121042</v>
      </c>
      <c r="R159" s="4">
        <v>920.97882957681213</v>
      </c>
      <c r="S159">
        <v>2.879491679203003</v>
      </c>
      <c r="T159">
        <v>9.821550180889968E-2</v>
      </c>
      <c r="U159">
        <v>3</v>
      </c>
      <c r="V159">
        <v>603</v>
      </c>
      <c r="W159" s="5">
        <f>(R159/J159)</f>
        <v>1.1951277865969092</v>
      </c>
      <c r="X159">
        <f>(LOG(W159,2))</f>
        <v>0.25716488367321977</v>
      </c>
      <c r="Y159" s="6">
        <f t="shared" si="2"/>
        <v>0.11070197398036224</v>
      </c>
      <c r="Z159" t="s">
        <v>3027</v>
      </c>
      <c r="AA159" s="8">
        <f>_xlfn.T.TEST(G158:I159,O158:Q159,2,1)</f>
        <v>0.53725706477746427</v>
      </c>
      <c r="AB159" s="9">
        <f>_xlfn.T.TEST(G158:I159,O158:Q159,2,2)</f>
        <v>0.47481848996742382</v>
      </c>
      <c r="AC159" s="10">
        <f>AVERAGE(G158:I159)</f>
        <v>923.75874911908284</v>
      </c>
      <c r="AD159" s="11">
        <f>STDEV(G158:I159)</f>
        <v>200.00022199230241</v>
      </c>
      <c r="AE159" s="10">
        <f>AVERAGE(O158:Q159)</f>
        <v>853.02993860299375</v>
      </c>
      <c r="AF159" s="11">
        <f>STDEV(O158:Q159)</f>
        <v>120.1351612840392</v>
      </c>
      <c r="AG159" s="12">
        <f>AE159/AC159</f>
        <v>0.92343367726309744</v>
      </c>
    </row>
    <row r="160" spans="1:33">
      <c r="A160" t="s">
        <v>2649</v>
      </c>
      <c r="B160">
        <v>2</v>
      </c>
      <c r="C160">
        <v>1</v>
      </c>
      <c r="D160">
        <v>9.1194000000000006</v>
      </c>
      <c r="E160" s="4">
        <v>17784.045699999999</v>
      </c>
      <c r="F160" s="4" t="s">
        <v>2650</v>
      </c>
      <c r="G160" s="4">
        <v>821.65401459550299</v>
      </c>
      <c r="H160" s="4">
        <v>542.17395522115203</v>
      </c>
      <c r="I160" s="4">
        <v>648.32844674230398</v>
      </c>
      <c r="J160" s="4">
        <v>670.71880551965296</v>
      </c>
      <c r="K160" s="4">
        <v>2.8265404831990368</v>
      </c>
      <c r="L160" s="4">
        <v>0.21033994504414014</v>
      </c>
      <c r="M160" s="4">
        <v>3</v>
      </c>
      <c r="N160" s="4">
        <v>1116</v>
      </c>
      <c r="O160" s="4">
        <v>691.15516535177198</v>
      </c>
      <c r="P160" s="4">
        <v>686.16874191574004</v>
      </c>
      <c r="Q160" s="4">
        <v>667.07463354108404</v>
      </c>
      <c r="R160" s="4">
        <v>681.46618026953195</v>
      </c>
      <c r="S160">
        <v>2.8334443075855478</v>
      </c>
      <c r="T160">
        <v>1.8651508775323553E-2</v>
      </c>
      <c r="U160">
        <v>3</v>
      </c>
      <c r="V160">
        <v>1123</v>
      </c>
      <c r="W160" s="5">
        <v>1.0160236669397575</v>
      </c>
      <c r="X160">
        <v>2.2934008191718782E-2</v>
      </c>
      <c r="Y160" s="6">
        <f t="shared" si="2"/>
        <v>0.90179167631256674</v>
      </c>
    </row>
    <row r="161" spans="1:34">
      <c r="A161" t="s">
        <v>600</v>
      </c>
      <c r="B161">
        <v>7</v>
      </c>
      <c r="C161">
        <v>6</v>
      </c>
      <c r="D161">
        <v>27.361000000000001</v>
      </c>
      <c r="E161" s="4">
        <v>17804.632300000001</v>
      </c>
      <c r="F161" s="4" t="s">
        <v>601</v>
      </c>
      <c r="G161" s="4">
        <v>2268.9232004875198</v>
      </c>
      <c r="H161" s="4">
        <v>2078.7410344896698</v>
      </c>
      <c r="I161" s="4">
        <v>2016.6878918426501</v>
      </c>
      <c r="J161" s="4">
        <v>2121.4507089399467</v>
      </c>
      <c r="K161" s="4">
        <v>3.3266329455610011</v>
      </c>
      <c r="L161" s="4">
        <v>6.1952718594292459E-2</v>
      </c>
      <c r="M161" s="4">
        <v>3</v>
      </c>
      <c r="N161" s="4">
        <v>615</v>
      </c>
      <c r="O161" s="4">
        <v>1951.6848491348201</v>
      </c>
      <c r="P161" s="4">
        <v>1952.0002169071799</v>
      </c>
      <c r="Q161" s="4">
        <v>1934.7203464752399</v>
      </c>
      <c r="R161" s="4">
        <v>1946.1351375057466</v>
      </c>
      <c r="S161">
        <v>3.2891729939155447</v>
      </c>
      <c r="T161">
        <v>5.0802004192548695E-3</v>
      </c>
      <c r="U161">
        <v>3</v>
      </c>
      <c r="V161">
        <v>663</v>
      </c>
      <c r="W161" s="5">
        <v>0.9173605256556715</v>
      </c>
      <c r="X161">
        <v>-0.12443926580416248</v>
      </c>
      <c r="Y161" s="6">
        <f t="shared" si="2"/>
        <v>8.2584618581727109E-2</v>
      </c>
      <c r="AA161" s="7">
        <v>1</v>
      </c>
      <c r="AB161" s="7">
        <v>2</v>
      </c>
      <c r="AC161" s="7" t="s">
        <v>3028</v>
      </c>
      <c r="AD161" s="7" t="s">
        <v>3031</v>
      </c>
      <c r="AE161" s="7" t="s">
        <v>3029</v>
      </c>
      <c r="AF161" s="7" t="s">
        <v>3031</v>
      </c>
      <c r="AG161" s="7" t="s">
        <v>3030</v>
      </c>
    </row>
    <row r="162" spans="1:34">
      <c r="A162" t="s">
        <v>600</v>
      </c>
      <c r="B162">
        <v>2</v>
      </c>
      <c r="C162">
        <v>1</v>
      </c>
      <c r="D162">
        <v>12.6608</v>
      </c>
      <c r="E162" s="4">
        <v>17804.632300000001</v>
      </c>
      <c r="F162" s="4" t="s">
        <v>601</v>
      </c>
      <c r="G162" s="4">
        <v>2816.6955070383801</v>
      </c>
      <c r="H162" s="4">
        <v>2892.1774773595807</v>
      </c>
      <c r="I162" s="4">
        <v>2570.9524619816984</v>
      </c>
      <c r="J162" s="4">
        <v>2759.9418154598861</v>
      </c>
      <c r="K162" s="4">
        <v>3.2790230496242279</v>
      </c>
      <c r="L162" s="4">
        <v>6.0858029546320622E-2</v>
      </c>
      <c r="M162" s="4">
        <v>3</v>
      </c>
      <c r="N162" s="4">
        <v>304</v>
      </c>
      <c r="O162" s="4">
        <v>2566.0771506495066</v>
      </c>
      <c r="P162" s="4">
        <v>2972.6808939331145</v>
      </c>
      <c r="Q162" s="4">
        <v>3046.8553578526371</v>
      </c>
      <c r="R162" s="4">
        <v>2861.8711341450858</v>
      </c>
      <c r="S162">
        <v>3.3718921061846259</v>
      </c>
      <c r="T162">
        <v>9.0442891435999165E-2</v>
      </c>
      <c r="U162">
        <v>3</v>
      </c>
      <c r="V162">
        <v>276</v>
      </c>
      <c r="W162" s="5">
        <f>(R162/J162)</f>
        <v>1.0369316911371971</v>
      </c>
      <c r="X162">
        <f>(LOG(W162,2))</f>
        <v>5.2320858371444144E-2</v>
      </c>
      <c r="Y162" s="6">
        <f t="shared" si="2"/>
        <v>0.59783016155747126</v>
      </c>
      <c r="Z162" t="s">
        <v>3027</v>
      </c>
      <c r="AA162" s="8">
        <f>_xlfn.T.TEST(G161:I162,O161:Q162,2,1)</f>
        <v>0.76659619088511466</v>
      </c>
      <c r="AB162" s="9">
        <f>_xlfn.T.TEST(G161:I162,O161:Q162,2,2)</f>
        <v>0.89231112161062864</v>
      </c>
      <c r="AC162" s="10">
        <f>AVERAGE(G161:I162)</f>
        <v>2440.6962621999164</v>
      </c>
      <c r="AD162" s="11">
        <f>STDEV(G161:I162)</f>
        <v>374.8274448523174</v>
      </c>
      <c r="AE162" s="10">
        <f>AVERAGE(O161:Q162)</f>
        <v>2404.0031358254164</v>
      </c>
      <c r="AF162" s="11">
        <f>STDEV(O161:Q162)</f>
        <v>527.64498780496967</v>
      </c>
      <c r="AG162" s="12">
        <f>AE162/AC162</f>
        <v>0.984966123420279</v>
      </c>
    </row>
    <row r="163" spans="1:34">
      <c r="A163" t="s">
        <v>2461</v>
      </c>
      <c r="B163">
        <v>6</v>
      </c>
      <c r="C163">
        <v>2</v>
      </c>
      <c r="D163">
        <v>43.976599999999998</v>
      </c>
      <c r="E163" s="4">
        <v>17878.360199999999</v>
      </c>
      <c r="F163" s="4" t="s">
        <v>2462</v>
      </c>
      <c r="G163" s="4">
        <v>1120.1235244181601</v>
      </c>
      <c r="H163" s="4">
        <v>1100.3275017625299</v>
      </c>
      <c r="I163" s="4">
        <v>947.14316839588696</v>
      </c>
      <c r="J163" s="4">
        <v>1055.8647315255257</v>
      </c>
      <c r="K163" s="4">
        <v>3.0236082836192684</v>
      </c>
      <c r="L163" s="4">
        <v>8.9665335237194943E-2</v>
      </c>
      <c r="M163" s="4">
        <v>3</v>
      </c>
      <c r="N163" s="4">
        <v>927</v>
      </c>
      <c r="O163" s="4">
        <v>968.483539651044</v>
      </c>
      <c r="P163" s="4">
        <v>1053.6413723011101</v>
      </c>
      <c r="Q163" s="4">
        <v>1005.47877121282</v>
      </c>
      <c r="R163" s="4">
        <v>1009.201227721658</v>
      </c>
      <c r="S163">
        <v>3.0039777701773018</v>
      </c>
      <c r="T163">
        <v>4.2311462767393927E-2</v>
      </c>
      <c r="U163">
        <v>3</v>
      </c>
      <c r="V163">
        <v>960</v>
      </c>
      <c r="W163" s="5">
        <v>0.95580541483145509</v>
      </c>
      <c r="X163">
        <v>-6.5211154119933265E-2</v>
      </c>
      <c r="Y163" s="6">
        <f t="shared" si="2"/>
        <v>0.47991074991940713</v>
      </c>
      <c r="AA163" s="7">
        <v>1</v>
      </c>
      <c r="AB163" s="7">
        <v>2</v>
      </c>
      <c r="AC163" s="7" t="s">
        <v>3028</v>
      </c>
      <c r="AD163" s="7" t="s">
        <v>3031</v>
      </c>
      <c r="AE163" s="7" t="s">
        <v>3029</v>
      </c>
      <c r="AF163" s="7" t="s">
        <v>3031</v>
      </c>
      <c r="AG163" s="7" t="s">
        <v>3030</v>
      </c>
    </row>
    <row r="164" spans="1:34">
      <c r="A164" t="s">
        <v>1010</v>
      </c>
      <c r="B164">
        <v>4</v>
      </c>
      <c r="C164">
        <v>2</v>
      </c>
      <c r="D164">
        <v>33.594099999999997</v>
      </c>
      <c r="E164" s="4">
        <v>17878.360199999999</v>
      </c>
      <c r="F164" s="4" t="s">
        <v>1011</v>
      </c>
      <c r="G164" s="4">
        <v>1352.8179034849436</v>
      </c>
      <c r="H164" s="4">
        <v>1331.3757336886304</v>
      </c>
      <c r="I164" s="4">
        <v>1487.3804798502701</v>
      </c>
      <c r="J164" s="4">
        <v>1390.5247056746148</v>
      </c>
      <c r="K164" s="4">
        <v>2.9813018326198888</v>
      </c>
      <c r="L164" s="4">
        <v>6.0812975017557558E-2</v>
      </c>
      <c r="M164" s="4">
        <v>3</v>
      </c>
      <c r="N164" s="4">
        <v>537</v>
      </c>
      <c r="O164" s="4">
        <v>1107.9788728352396</v>
      </c>
      <c r="P164" s="4">
        <v>1104.0548561154965</v>
      </c>
      <c r="Q164" s="4">
        <v>1078.3588873393514</v>
      </c>
      <c r="R164" s="4">
        <v>1096.7975387633624</v>
      </c>
      <c r="S164">
        <v>2.9553684991800608</v>
      </c>
      <c r="T164">
        <v>1.466854466109347E-2</v>
      </c>
      <c r="U164">
        <v>3</v>
      </c>
      <c r="V164">
        <v>548</v>
      </c>
      <c r="W164" s="5">
        <f>(R164/J164)</f>
        <v>0.78876522961974249</v>
      </c>
      <c r="X164">
        <f>(LOG(W164,2))</f>
        <v>-0.34233213871007234</v>
      </c>
      <c r="Y164" s="6">
        <f t="shared" si="2"/>
        <v>4.1026627922905083E-3</v>
      </c>
      <c r="Z164" t="s">
        <v>3027</v>
      </c>
      <c r="AA164" s="8">
        <f>_xlfn.T.TEST(G163:I164,O163:Q164,2,1)</f>
        <v>5.1300732121466568E-2</v>
      </c>
      <c r="AB164" s="9">
        <f>_xlfn.T.TEST(G163:I164,O163:Q164,2,2)</f>
        <v>7.2628036310211475E-2</v>
      </c>
      <c r="AC164" s="10">
        <f>AVERAGE(G163:I164)</f>
        <v>1223.19471860007</v>
      </c>
      <c r="AD164" s="11">
        <f>STDEV(G163:I164)</f>
        <v>200.11191915838472</v>
      </c>
      <c r="AE164" s="10">
        <f>AVERAGE(O163:Q164)</f>
        <v>1052.9993832425105</v>
      </c>
      <c r="AF164" s="11">
        <f>STDEV(O163:Q164)</f>
        <v>55.989389297980132</v>
      </c>
      <c r="AG164" s="12">
        <f>AE164/AC164</f>
        <v>0.86085998184136547</v>
      </c>
    </row>
    <row r="165" spans="1:34">
      <c r="A165" t="s">
        <v>660</v>
      </c>
      <c r="B165">
        <v>11</v>
      </c>
      <c r="C165">
        <v>8</v>
      </c>
      <c r="D165">
        <v>42.645800000000001</v>
      </c>
      <c r="E165" s="4">
        <v>17886.3387</v>
      </c>
      <c r="F165" s="4" t="s">
        <v>661</v>
      </c>
      <c r="G165" s="4">
        <v>4418.4397009431696</v>
      </c>
      <c r="H165" s="4">
        <v>4284.6985877223497</v>
      </c>
      <c r="I165" s="4">
        <v>4368.7487839437099</v>
      </c>
      <c r="J165" s="4">
        <v>4357.2956908697424</v>
      </c>
      <c r="K165" s="4">
        <v>3.6392170326361724</v>
      </c>
      <c r="L165" s="4">
        <v>1.5514704462570372E-2</v>
      </c>
      <c r="M165" s="4">
        <v>3</v>
      </c>
      <c r="N165" s="4">
        <v>299</v>
      </c>
      <c r="O165" s="4">
        <v>3945.0326525334199</v>
      </c>
      <c r="P165" s="4">
        <v>3681.7872905005102</v>
      </c>
      <c r="Q165" s="4">
        <v>3701.20689213992</v>
      </c>
      <c r="R165" s="4">
        <v>3776.0089450579503</v>
      </c>
      <c r="S165">
        <v>3.5770330144355404</v>
      </c>
      <c r="T165">
        <v>3.8850679402567062E-2</v>
      </c>
      <c r="U165">
        <v>3</v>
      </c>
      <c r="V165">
        <v>376</v>
      </c>
      <c r="W165" s="5">
        <v>0.86659460659743204</v>
      </c>
      <c r="X165">
        <v>-0.206570837113666</v>
      </c>
      <c r="Y165" s="6">
        <f t="shared" si="2"/>
        <v>3.3748624002093385E-3</v>
      </c>
      <c r="AA165" s="7">
        <v>1</v>
      </c>
      <c r="AB165" s="7">
        <v>2</v>
      </c>
      <c r="AC165" s="7" t="s">
        <v>3028</v>
      </c>
      <c r="AD165" s="7" t="s">
        <v>3031</v>
      </c>
      <c r="AE165" s="7" t="s">
        <v>3029</v>
      </c>
      <c r="AF165" s="7" t="s">
        <v>3031</v>
      </c>
      <c r="AG165" s="7" t="s">
        <v>3030</v>
      </c>
    </row>
    <row r="166" spans="1:34">
      <c r="A166" t="s">
        <v>660</v>
      </c>
      <c r="B166">
        <v>5</v>
      </c>
      <c r="C166">
        <v>5</v>
      </c>
      <c r="D166">
        <v>27.773399999999999</v>
      </c>
      <c r="E166" s="4">
        <v>17886.3387</v>
      </c>
      <c r="F166" s="4" t="s">
        <v>661</v>
      </c>
      <c r="G166" s="4">
        <v>2531.3824342400035</v>
      </c>
      <c r="H166" s="4">
        <v>2483.7073574996543</v>
      </c>
      <c r="I166" s="4">
        <v>2426.5610560373407</v>
      </c>
      <c r="J166" s="4">
        <v>2480.5502825923327</v>
      </c>
      <c r="K166" s="4">
        <v>3.2326711581041088</v>
      </c>
      <c r="L166" s="4">
        <v>2.1157384336504707E-2</v>
      </c>
      <c r="M166" s="4">
        <v>3</v>
      </c>
      <c r="N166" s="4">
        <v>336</v>
      </c>
      <c r="O166" s="4">
        <v>2300.6890632988679</v>
      </c>
      <c r="P166" s="4">
        <v>2352.7178780509157</v>
      </c>
      <c r="Q166" s="4">
        <v>1948.294415658137</v>
      </c>
      <c r="R166" s="4">
        <v>2200.5671190026401</v>
      </c>
      <c r="S166">
        <v>3.2577766513826898</v>
      </c>
      <c r="T166">
        <v>9.9982373834281144E-2</v>
      </c>
      <c r="U166">
        <v>3</v>
      </c>
      <c r="V166">
        <v>344</v>
      </c>
      <c r="W166" s="5">
        <f>(R166/J166)</f>
        <v>0.88712860789215997</v>
      </c>
      <c r="X166">
        <f>(LOG(W166,2))</f>
        <v>-0.17278482630410194</v>
      </c>
      <c r="Y166" s="6">
        <f t="shared" si="2"/>
        <v>9.8647515534379004E-2</v>
      </c>
      <c r="Z166" t="s">
        <v>3027</v>
      </c>
      <c r="AA166" s="8">
        <f>_xlfn.T.TEST(G165:I166,O165:Q166,2,1)</f>
        <v>3.9921430127640633E-3</v>
      </c>
      <c r="AB166" s="9">
        <f>_xlfn.T.TEST(G165:I166,O165:Q166,2,2)</f>
        <v>0.45385183528232942</v>
      </c>
      <c r="AC166" s="10">
        <f>AVERAGE(G165:I166)</f>
        <v>3418.9229867310373</v>
      </c>
      <c r="AD166" s="11">
        <f>STDEV(G165:I166)</f>
        <v>1029.3598792722437</v>
      </c>
      <c r="AE166" s="10">
        <f>AVERAGE(O165:Q166)</f>
        <v>2988.2880320302952</v>
      </c>
      <c r="AF166" s="11">
        <f>STDEV(O165:Q166)</f>
        <v>878.96339809859558</v>
      </c>
      <c r="AG166" s="12">
        <f>AE166/AC166</f>
        <v>0.87404368089832618</v>
      </c>
    </row>
    <row r="167" spans="1:34">
      <c r="A167" t="s">
        <v>782</v>
      </c>
      <c r="B167">
        <v>11</v>
      </c>
      <c r="C167">
        <v>2</v>
      </c>
      <c r="D167">
        <v>48.774299999999997</v>
      </c>
      <c r="E167" s="4">
        <v>17901.758699999998</v>
      </c>
      <c r="F167" s="4" t="s">
        <v>783</v>
      </c>
      <c r="G167" s="4">
        <v>537.83272295096799</v>
      </c>
      <c r="H167" s="4">
        <v>557.54630332360398</v>
      </c>
      <c r="I167" s="4">
        <v>445.03897488683498</v>
      </c>
      <c r="J167" s="4">
        <v>513.4726670538023</v>
      </c>
      <c r="K167" s="4">
        <v>2.7105173303799455</v>
      </c>
      <c r="L167" s="4">
        <v>0.11700602808964666</v>
      </c>
      <c r="M167" s="4">
        <v>3</v>
      </c>
      <c r="N167" s="4">
        <v>1205</v>
      </c>
      <c r="O167" s="4">
        <v>414.65289509769599</v>
      </c>
      <c r="P167" s="4">
        <v>472.11212806423202</v>
      </c>
      <c r="Q167" s="4">
        <v>415.522821525182</v>
      </c>
      <c r="R167" s="4">
        <v>434.09594822903665</v>
      </c>
      <c r="S167">
        <v>2.6375857322335778</v>
      </c>
      <c r="T167">
        <v>7.5849246619070984E-2</v>
      </c>
      <c r="U167">
        <v>3</v>
      </c>
      <c r="V167">
        <v>1276</v>
      </c>
      <c r="W167" s="19">
        <v>0.84541198798328931</v>
      </c>
      <c r="X167">
        <v>-0.24227352488745343</v>
      </c>
      <c r="Y167" s="6">
        <f t="shared" si="2"/>
        <v>0.11522210633247114</v>
      </c>
      <c r="AA167" s="13">
        <v>1</v>
      </c>
      <c r="AB167" s="13">
        <v>2</v>
      </c>
      <c r="AC167" s="13" t="s">
        <v>3028</v>
      </c>
      <c r="AD167" s="13" t="s">
        <v>3031</v>
      </c>
      <c r="AE167" s="13" t="s">
        <v>3029</v>
      </c>
      <c r="AF167" s="13" t="s">
        <v>3031</v>
      </c>
      <c r="AG167" s="13" t="s">
        <v>3030</v>
      </c>
      <c r="AH167" s="27" t="s">
        <v>3036</v>
      </c>
    </row>
    <row r="168" spans="1:34">
      <c r="A168" t="s">
        <v>782</v>
      </c>
      <c r="B168">
        <v>3</v>
      </c>
      <c r="C168">
        <v>2</v>
      </c>
      <c r="D168">
        <v>29.418800000000001</v>
      </c>
      <c r="E168" s="4">
        <v>17901.758699999998</v>
      </c>
      <c r="F168" s="4" t="s">
        <v>783</v>
      </c>
      <c r="G168" s="4">
        <v>2077.778559304209</v>
      </c>
      <c r="H168" s="4">
        <v>2018.3105550453706</v>
      </c>
      <c r="I168" s="4">
        <v>1875.8162526081039</v>
      </c>
      <c r="J168" s="4">
        <v>1990.635122319228</v>
      </c>
      <c r="K168" s="4">
        <v>3.1371147855670425</v>
      </c>
      <c r="L168" s="4">
        <v>5.2137387188630265E-2</v>
      </c>
      <c r="M168" s="4">
        <v>3</v>
      </c>
      <c r="N168" s="4">
        <v>405</v>
      </c>
      <c r="O168" s="4">
        <v>1131.1284017181986</v>
      </c>
      <c r="P168" s="4">
        <v>1164.6563047248965</v>
      </c>
      <c r="Q168" s="4">
        <v>1174.5857109736353</v>
      </c>
      <c r="R168" s="4">
        <v>1156.79013913891</v>
      </c>
      <c r="S168">
        <v>2.9784966098600973</v>
      </c>
      <c r="T168">
        <v>1.968508659616236E-2</v>
      </c>
      <c r="U168">
        <v>3</v>
      </c>
      <c r="V168">
        <v>535</v>
      </c>
      <c r="W168" s="19">
        <f>(R168/J168)</f>
        <v>0.58111611021469833</v>
      </c>
      <c r="X168">
        <f>(LOG(W168,2))</f>
        <v>-0.78310164400290816</v>
      </c>
      <c r="Y168" s="6">
        <f t="shared" si="2"/>
        <v>1.6961274771714493E-4</v>
      </c>
      <c r="Z168" t="s">
        <v>3027</v>
      </c>
      <c r="AA168" s="14">
        <f>_xlfn.T.TEST(G167:I168,O167:Q168,2,1)</f>
        <v>4.5288238925043696E-2</v>
      </c>
      <c r="AB168" s="15">
        <f>_xlfn.T.TEST(G167:I168,O167:Q168,2,2)</f>
        <v>0.24438914983202367</v>
      </c>
      <c r="AC168" s="16">
        <f>AVERAGE(G167:I168)</f>
        <v>1252.0538946865152</v>
      </c>
      <c r="AD168" s="17">
        <f>STDEV(G167:I168)</f>
        <v>812.62238805702373</v>
      </c>
      <c r="AE168" s="16">
        <f>AVERAGE(O167:Q168)</f>
        <v>795.44304368397343</v>
      </c>
      <c r="AF168" s="17">
        <f>STDEV(O167:Q168)</f>
        <v>396.6448404675404</v>
      </c>
      <c r="AG168" s="18">
        <f>AE168/AC168</f>
        <v>0.63531054618310467</v>
      </c>
    </row>
    <row r="169" spans="1:34">
      <c r="A169" t="s">
        <v>882</v>
      </c>
      <c r="B169">
        <v>4</v>
      </c>
      <c r="C169">
        <v>4</v>
      </c>
      <c r="D169">
        <v>23.572199999999999</v>
      </c>
      <c r="E169" s="4">
        <v>17933.2925</v>
      </c>
      <c r="F169" s="4" t="s">
        <v>883</v>
      </c>
      <c r="G169" s="4">
        <v>6155.9849733491001</v>
      </c>
      <c r="H169" s="4">
        <v>5980.5360348631802</v>
      </c>
      <c r="I169" s="4">
        <v>6202.5395112640899</v>
      </c>
      <c r="J169" s="4">
        <v>6113.0201731587904</v>
      </c>
      <c r="K169" s="4">
        <v>3.7862558289775912</v>
      </c>
      <c r="L169" s="4">
        <v>1.9151262916649012E-2</v>
      </c>
      <c r="M169" s="4">
        <v>3</v>
      </c>
      <c r="N169" s="4">
        <v>198</v>
      </c>
      <c r="O169" s="4">
        <v>5882.00848650628</v>
      </c>
      <c r="P169" s="4">
        <v>5985.14592977145</v>
      </c>
      <c r="Q169" s="4">
        <v>5935.8572877340603</v>
      </c>
      <c r="R169" s="4">
        <v>5934.3372346705974</v>
      </c>
      <c r="S169">
        <v>3.7733722226338395</v>
      </c>
      <c r="T169">
        <v>8.6927181437903654E-3</v>
      </c>
      <c r="U169">
        <v>3</v>
      </c>
      <c r="V169">
        <v>217</v>
      </c>
      <c r="W169" s="5">
        <v>0.97077010488649151</v>
      </c>
      <c r="X169">
        <v>-4.2798413876777908E-2</v>
      </c>
      <c r="Y169" s="6">
        <f t="shared" si="2"/>
        <v>7.2831170544771451E-2</v>
      </c>
      <c r="AA169" s="7">
        <v>1</v>
      </c>
      <c r="AB169" s="7">
        <v>2</v>
      </c>
      <c r="AC169" s="7" t="s">
        <v>3028</v>
      </c>
      <c r="AD169" s="7" t="s">
        <v>3031</v>
      </c>
      <c r="AE169" s="7" t="s">
        <v>3029</v>
      </c>
      <c r="AF169" s="7" t="s">
        <v>3031</v>
      </c>
      <c r="AG169" s="7" t="s">
        <v>3030</v>
      </c>
    </row>
    <row r="170" spans="1:34">
      <c r="A170" t="s">
        <v>882</v>
      </c>
      <c r="B170">
        <v>6</v>
      </c>
      <c r="C170">
        <v>4</v>
      </c>
      <c r="D170">
        <v>32.049599999999998</v>
      </c>
      <c r="E170" s="4">
        <v>17933.2925</v>
      </c>
      <c r="F170" s="4" t="s">
        <v>883</v>
      </c>
      <c r="G170" s="4">
        <v>2097.4863500177712</v>
      </c>
      <c r="H170" s="4">
        <v>1066.0163828774055</v>
      </c>
      <c r="I170" s="4">
        <v>1938.6464699323633</v>
      </c>
      <c r="J170" s="4">
        <v>1700.7164009425132</v>
      </c>
      <c r="K170" s="4">
        <v>3.0687550230428018</v>
      </c>
      <c r="L170" s="4">
        <v>0.32655315037773197</v>
      </c>
      <c r="M170" s="4">
        <v>3</v>
      </c>
      <c r="N170" s="4">
        <v>462</v>
      </c>
      <c r="O170" s="4">
        <v>1887.9993687607109</v>
      </c>
      <c r="P170" s="4">
        <v>2042.1518738407949</v>
      </c>
      <c r="Q170" s="4">
        <v>2043.569935778763</v>
      </c>
      <c r="R170" s="4">
        <v>1991.2403927934226</v>
      </c>
      <c r="S170">
        <v>3.2143657254220153</v>
      </c>
      <c r="T170">
        <v>4.4902745630827974E-2</v>
      </c>
      <c r="U170">
        <v>3</v>
      </c>
      <c r="V170">
        <v>376</v>
      </c>
      <c r="W170" s="5">
        <f>(R170/J170)</f>
        <v>1.1708244782551076</v>
      </c>
      <c r="X170">
        <f>(LOG(W170,2))</f>
        <v>0.22752481338756525</v>
      </c>
      <c r="Y170" s="6">
        <f t="shared" si="2"/>
        <v>0.42159412510560385</v>
      </c>
      <c r="Z170" t="s">
        <v>3027</v>
      </c>
      <c r="AA170" s="8">
        <f>_xlfn.T.TEST(G169:I170,O169:Q170,2,1)</f>
        <v>0.78528221161235545</v>
      </c>
      <c r="AB170" s="9">
        <f>_xlfn.T.TEST(G169:I170,O169:Q170,2,2)</f>
        <v>0.96732797865941311</v>
      </c>
      <c r="AC170" s="10">
        <f>AVERAGE(G169:I170)</f>
        <v>3906.8682870506514</v>
      </c>
      <c r="AD170" s="11">
        <f>STDEV(G169:I170)</f>
        <v>2443.2326873825036</v>
      </c>
      <c r="AE170" s="10">
        <f>AVERAGE(O169:Q170)</f>
        <v>3962.7888137320097</v>
      </c>
      <c r="AF170" s="11">
        <f>STDEV(O169:Q170)</f>
        <v>2160.7096175835864</v>
      </c>
      <c r="AG170" s="12">
        <f>AE170/AC170</f>
        <v>1.0143133892859166</v>
      </c>
    </row>
    <row r="171" spans="1:34">
      <c r="A171" t="s">
        <v>2495</v>
      </c>
      <c r="B171">
        <v>2</v>
      </c>
      <c r="C171">
        <v>1</v>
      </c>
      <c r="D171">
        <v>6.5963000000000003</v>
      </c>
      <c r="E171" s="4">
        <v>17939.974200000001</v>
      </c>
      <c r="F171" s="4" t="s">
        <v>2496</v>
      </c>
      <c r="G171" s="4">
        <v>971.454087165278</v>
      </c>
      <c r="H171" s="4">
        <v>958.18364847041198</v>
      </c>
      <c r="I171" s="4">
        <v>1058.9784922890501</v>
      </c>
      <c r="J171" s="4">
        <v>996.20540930824666</v>
      </c>
      <c r="K171" s="4">
        <v>2.9983488955838213</v>
      </c>
      <c r="L171" s="4">
        <v>5.4975122455530732E-2</v>
      </c>
      <c r="M171" s="4">
        <v>3</v>
      </c>
      <c r="N171" s="4">
        <v>957</v>
      </c>
      <c r="O171" s="4">
        <v>809.99649371568898</v>
      </c>
      <c r="P171" s="4">
        <v>752.41436077463402</v>
      </c>
      <c r="Q171" s="4">
        <v>753.67845490867899</v>
      </c>
      <c r="R171" s="4">
        <v>772.02976979966718</v>
      </c>
      <c r="S171">
        <v>2.887634047240462</v>
      </c>
      <c r="T171">
        <v>4.2597090136338417E-2</v>
      </c>
      <c r="U171">
        <v>3</v>
      </c>
      <c r="V171">
        <v>1069</v>
      </c>
      <c r="W171" s="5">
        <v>0.77497046551449222</v>
      </c>
      <c r="X171">
        <v>-0.36778676523299847</v>
      </c>
      <c r="Y171" s="6">
        <f t="shared" si="2"/>
        <v>3.7024659777590853E-3</v>
      </c>
    </row>
    <row r="172" spans="1:34">
      <c r="A172" t="s">
        <v>2529</v>
      </c>
      <c r="B172">
        <v>3</v>
      </c>
      <c r="C172">
        <v>1</v>
      </c>
      <c r="D172">
        <v>16.565300000000001</v>
      </c>
      <c r="E172" s="4">
        <v>17964.459299999999</v>
      </c>
      <c r="F172" s="4" t="s">
        <v>2530</v>
      </c>
      <c r="G172" s="4">
        <v>910.09242786339803</v>
      </c>
      <c r="H172" s="4">
        <v>950.75113073541695</v>
      </c>
      <c r="I172" s="4">
        <v>967.29750763238496</v>
      </c>
      <c r="J172" s="4">
        <v>942.71368874373331</v>
      </c>
      <c r="K172" s="4">
        <v>2.9743798133323041</v>
      </c>
      <c r="L172" s="4">
        <v>3.1226148021976464E-2</v>
      </c>
      <c r="M172" s="4">
        <v>3</v>
      </c>
      <c r="N172" s="4">
        <v>985</v>
      </c>
      <c r="O172" s="4">
        <v>1303.6849829294499</v>
      </c>
      <c r="P172" s="4">
        <v>1068.7112447966899</v>
      </c>
      <c r="Q172" s="4">
        <v>1137.89996806204</v>
      </c>
      <c r="R172" s="4">
        <v>1170.0987319293934</v>
      </c>
      <c r="S172">
        <v>3.0682225086889283</v>
      </c>
      <c r="T172">
        <v>0.10319702922672047</v>
      </c>
      <c r="U172">
        <v>3</v>
      </c>
      <c r="V172">
        <v>890</v>
      </c>
      <c r="W172" s="5">
        <v>1.2412026534680694</v>
      </c>
      <c r="X172">
        <v>0.31173868620512601</v>
      </c>
      <c r="Y172" s="6">
        <f t="shared" si="2"/>
        <v>3.3896393461977155E-2</v>
      </c>
    </row>
    <row r="173" spans="1:34">
      <c r="A173" t="s">
        <v>2218</v>
      </c>
      <c r="B173">
        <v>2</v>
      </c>
      <c r="C173">
        <v>1</v>
      </c>
      <c r="D173">
        <v>12.2319</v>
      </c>
      <c r="E173" s="4">
        <v>18081.900900000001</v>
      </c>
      <c r="F173" s="4" t="s">
        <v>2219</v>
      </c>
      <c r="G173" s="4">
        <v>1995.2565175095899</v>
      </c>
      <c r="H173" s="4">
        <v>1807.81893263592</v>
      </c>
      <c r="I173" s="4">
        <v>1760.23446086691</v>
      </c>
      <c r="J173" s="4">
        <v>1854.43663700414</v>
      </c>
      <c r="K173" s="4">
        <v>3.268211998802629</v>
      </c>
      <c r="L173" s="4">
        <v>6.7002971289916086E-2</v>
      </c>
      <c r="M173" s="4">
        <v>3</v>
      </c>
      <c r="N173" s="4">
        <v>672</v>
      </c>
      <c r="O173" s="4">
        <v>1729.8228131405999</v>
      </c>
      <c r="P173" s="4">
        <v>1627.89279455111</v>
      </c>
      <c r="Q173" s="4">
        <v>1649.0064044640201</v>
      </c>
      <c r="R173" s="4">
        <v>1668.9073373852434</v>
      </c>
      <c r="S173">
        <v>3.22243222404926</v>
      </c>
      <c r="T173">
        <v>3.2236814209752482E-2</v>
      </c>
      <c r="U173">
        <v>3</v>
      </c>
      <c r="V173">
        <v>732</v>
      </c>
      <c r="W173" s="5">
        <v>0.89995382105984434</v>
      </c>
      <c r="X173">
        <v>-0.15207711993083114</v>
      </c>
      <c r="Y173" s="6">
        <f t="shared" si="2"/>
        <v>7.6544826802291493E-2</v>
      </c>
    </row>
    <row r="174" spans="1:34">
      <c r="A174" t="s">
        <v>81</v>
      </c>
      <c r="B174">
        <v>14</v>
      </c>
      <c r="C174">
        <v>10</v>
      </c>
      <c r="D174">
        <v>57.382599999999996</v>
      </c>
      <c r="E174" s="4">
        <v>18168.055199999999</v>
      </c>
      <c r="F174" s="4" t="s">
        <v>82</v>
      </c>
      <c r="G174" s="4">
        <v>24062.991741054499</v>
      </c>
      <c r="H174" s="4">
        <v>22709.156151871299</v>
      </c>
      <c r="I174" s="4">
        <v>23464.501536504798</v>
      </c>
      <c r="J174" s="4">
        <v>23412.216476476868</v>
      </c>
      <c r="K174" s="4">
        <v>4.369442531079625</v>
      </c>
      <c r="L174" s="4">
        <v>2.8977629678574326E-2</v>
      </c>
      <c r="M174" s="4">
        <v>3</v>
      </c>
      <c r="N174" s="4">
        <v>23</v>
      </c>
      <c r="O174" s="4">
        <v>24411.3713663665</v>
      </c>
      <c r="P174" s="4">
        <v>22316.979665644201</v>
      </c>
      <c r="Q174" s="4">
        <v>23630.481004366498</v>
      </c>
      <c r="R174" s="4">
        <v>23452.944012125732</v>
      </c>
      <c r="S174">
        <v>4.3701973667939233</v>
      </c>
      <c r="T174">
        <v>4.512963211831296E-2</v>
      </c>
      <c r="U174">
        <v>3</v>
      </c>
      <c r="V174">
        <v>24</v>
      </c>
      <c r="W174" s="5">
        <v>1.0017395847885562</v>
      </c>
      <c r="X174">
        <v>2.5075099663520351E-3</v>
      </c>
      <c r="Y174" s="6">
        <f t="shared" si="2"/>
        <v>0.95794434664803174</v>
      </c>
      <c r="AA174" s="7">
        <v>1</v>
      </c>
      <c r="AB174" s="7">
        <v>2</v>
      </c>
      <c r="AC174" s="7" t="s">
        <v>3028</v>
      </c>
      <c r="AD174" s="7" t="s">
        <v>3031</v>
      </c>
      <c r="AE174" s="7" t="s">
        <v>3029</v>
      </c>
      <c r="AF174" s="7" t="s">
        <v>3031</v>
      </c>
      <c r="AG174" s="7" t="s">
        <v>3030</v>
      </c>
    </row>
    <row r="175" spans="1:34">
      <c r="A175" t="s">
        <v>81</v>
      </c>
      <c r="B175">
        <v>9</v>
      </c>
      <c r="C175">
        <v>8</v>
      </c>
      <c r="D175">
        <v>53.662999999999997</v>
      </c>
      <c r="E175" s="4">
        <v>18168.055199999999</v>
      </c>
      <c r="F175" s="4" t="s">
        <v>82</v>
      </c>
      <c r="G175" s="4">
        <v>21206.735622959179</v>
      </c>
      <c r="H175" s="4">
        <v>19410.879264104067</v>
      </c>
      <c r="I175" s="4">
        <v>21196.060612669859</v>
      </c>
      <c r="J175" s="4">
        <v>20604.558499911036</v>
      </c>
      <c r="K175" s="4">
        <v>4.1520864363731782</v>
      </c>
      <c r="L175" s="4">
        <v>5.0171922947499538E-2</v>
      </c>
      <c r="M175" s="4">
        <v>3</v>
      </c>
      <c r="N175" s="4">
        <v>25</v>
      </c>
      <c r="O175" s="4">
        <v>20498.266963302747</v>
      </c>
      <c r="P175" s="4">
        <v>21625.140989090403</v>
      </c>
      <c r="Q175" s="4">
        <v>20136.342378885929</v>
      </c>
      <c r="R175" s="4">
        <v>20753.250110426357</v>
      </c>
      <c r="S175">
        <v>4.232328152023193</v>
      </c>
      <c r="T175">
        <v>3.7413976333170292E-2</v>
      </c>
      <c r="U175">
        <v>3</v>
      </c>
      <c r="V175">
        <v>27</v>
      </c>
      <c r="W175" s="5">
        <f>(R175/J175)</f>
        <v>1.0072164424448096</v>
      </c>
      <c r="X175">
        <f>(LOG(W175,2))</f>
        <v>1.0373739837521739E-2</v>
      </c>
      <c r="Y175" s="6">
        <f t="shared" si="2"/>
        <v>0.85182401104713579</v>
      </c>
      <c r="Z175" t="s">
        <v>3027</v>
      </c>
      <c r="AA175" s="8">
        <f>_xlfn.T.TEST(G174:I175,O174:Q175,2,1)</f>
        <v>0.84990145824348962</v>
      </c>
      <c r="AB175" s="9">
        <f>_xlfn.T.TEST(G174:I175,O174:Q175,2,2)</f>
        <v>0.92549627836312343</v>
      </c>
      <c r="AC175" s="10">
        <f>AVERAGE(G174:I175)</f>
        <v>22008.387488193952</v>
      </c>
      <c r="AD175" s="11">
        <f>STDEV(G174:I175)</f>
        <v>1725.2427723367339</v>
      </c>
      <c r="AE175" s="10">
        <f>AVERAGE(O174:Q175)</f>
        <v>22103.097061276043</v>
      </c>
      <c r="AF175" s="11">
        <f>STDEV(O174:Q175)</f>
        <v>1695.8079712400356</v>
      </c>
      <c r="AG175" s="12">
        <f>AE175/AC175</f>
        <v>1.0043033399485943</v>
      </c>
    </row>
    <row r="176" spans="1:34">
      <c r="A176" t="s">
        <v>2861</v>
      </c>
      <c r="B176">
        <v>7</v>
      </c>
      <c r="C176">
        <v>4</v>
      </c>
      <c r="D176">
        <v>27.868200000000002</v>
      </c>
      <c r="E176" s="4">
        <v>18229.826499999999</v>
      </c>
      <c r="F176" s="4" t="s">
        <v>2862</v>
      </c>
      <c r="G176" s="4">
        <v>332.71463568136301</v>
      </c>
      <c r="H176" s="4">
        <v>350.12202261694898</v>
      </c>
      <c r="I176" s="4">
        <v>336.23604676633698</v>
      </c>
      <c r="J176" s="4">
        <v>339.69090168821634</v>
      </c>
      <c r="K176" s="4">
        <v>2.5310839148431854</v>
      </c>
      <c r="L176" s="4">
        <v>2.7094050327127226E-2</v>
      </c>
      <c r="M176" s="4">
        <v>3</v>
      </c>
      <c r="N176" s="4">
        <v>1302</v>
      </c>
      <c r="O176" s="4">
        <v>435.41863389139797</v>
      </c>
      <c r="P176" s="4">
        <v>384.73237196642998</v>
      </c>
      <c r="Q176" s="4">
        <v>332.94622154303499</v>
      </c>
      <c r="R176" s="4">
        <v>384.36574246695432</v>
      </c>
      <c r="S176">
        <v>2.5847446731677919</v>
      </c>
      <c r="T176">
        <v>0.13330321698569278</v>
      </c>
      <c r="U176">
        <v>3</v>
      </c>
      <c r="V176">
        <v>1304</v>
      </c>
      <c r="W176" s="5">
        <v>1.1315161535287235</v>
      </c>
      <c r="X176">
        <v>0.17825718067147181</v>
      </c>
      <c r="Y176" s="6">
        <f t="shared" si="2"/>
        <v>0.21136389586305482</v>
      </c>
    </row>
    <row r="177" spans="1:35">
      <c r="A177" t="s">
        <v>2065</v>
      </c>
      <c r="B177">
        <v>9</v>
      </c>
      <c r="C177">
        <v>4</v>
      </c>
      <c r="D177">
        <v>39.496000000000002</v>
      </c>
      <c r="E177" s="4">
        <v>18230.6587</v>
      </c>
      <c r="F177" s="4" t="s">
        <v>2066</v>
      </c>
      <c r="G177" s="4">
        <v>2932.7637375773702</v>
      </c>
      <c r="H177" s="4">
        <v>2911.59610508269</v>
      </c>
      <c r="I177" s="4">
        <v>3005.3356954562801</v>
      </c>
      <c r="J177" s="4">
        <v>2949.898512705447</v>
      </c>
      <c r="K177" s="4">
        <v>3.4698070749170866</v>
      </c>
      <c r="L177" s="4">
        <v>1.6665919579722195E-2</v>
      </c>
      <c r="M177" s="4">
        <v>3</v>
      </c>
      <c r="N177" s="4">
        <v>463</v>
      </c>
      <c r="O177" s="4">
        <v>2679.8167120778398</v>
      </c>
      <c r="P177" s="4">
        <v>2549.0400647307902</v>
      </c>
      <c r="Q177" s="4">
        <v>2711.8442406756799</v>
      </c>
      <c r="R177" s="4">
        <v>2646.9003391614369</v>
      </c>
      <c r="S177">
        <v>3.4227375895948629</v>
      </c>
      <c r="T177">
        <v>3.2584962608450257E-2</v>
      </c>
      <c r="U177">
        <v>3</v>
      </c>
      <c r="V177">
        <v>524</v>
      </c>
      <c r="W177" s="5">
        <v>0.89728522108846354</v>
      </c>
      <c r="X177">
        <v>-0.15636144570378352</v>
      </c>
      <c r="Y177" s="6">
        <f t="shared" si="2"/>
        <v>6.1438167541057378E-3</v>
      </c>
    </row>
    <row r="178" spans="1:35">
      <c r="A178" t="s">
        <v>2123</v>
      </c>
      <c r="B178">
        <v>4</v>
      </c>
      <c r="C178">
        <v>3</v>
      </c>
      <c r="D178">
        <v>14.043900000000001</v>
      </c>
      <c r="E178" s="4">
        <v>18276.390899999999</v>
      </c>
      <c r="F178" s="4" t="s">
        <v>1133</v>
      </c>
      <c r="G178" s="4">
        <v>2415.99286628953</v>
      </c>
      <c r="H178" s="4">
        <v>2417.4291104394101</v>
      </c>
      <c r="I178" s="4">
        <v>2440.0876385566598</v>
      </c>
      <c r="J178" s="4">
        <v>2424.5032050952</v>
      </c>
      <c r="K178" s="4">
        <v>3.3846227625716665</v>
      </c>
      <c r="L178" s="4">
        <v>5.5745880872055805E-3</v>
      </c>
      <c r="M178" s="4">
        <v>3</v>
      </c>
      <c r="N178" s="4">
        <v>553</v>
      </c>
      <c r="O178" s="4">
        <v>2616.1649661903898</v>
      </c>
      <c r="P178" s="4">
        <v>2921.1676243437</v>
      </c>
      <c r="Q178" s="4">
        <v>2912.6391454627901</v>
      </c>
      <c r="R178" s="4">
        <v>2816.6572453322933</v>
      </c>
      <c r="S178">
        <v>3.4497340015766427</v>
      </c>
      <c r="T178">
        <v>6.1663080390064982E-2</v>
      </c>
      <c r="U178">
        <v>3</v>
      </c>
      <c r="V178">
        <v>495</v>
      </c>
      <c r="W178" s="5">
        <v>1.1617461422253286</v>
      </c>
      <c r="X178">
        <v>0.2162948541435564</v>
      </c>
      <c r="Y178" s="6">
        <f t="shared" si="2"/>
        <v>1.7557129583744054E-2</v>
      </c>
      <c r="AA178" s="7">
        <v>1</v>
      </c>
      <c r="AB178" s="7">
        <v>2</v>
      </c>
      <c r="AC178" s="7" t="s">
        <v>3028</v>
      </c>
      <c r="AD178" s="7" t="s">
        <v>3031</v>
      </c>
      <c r="AE178" s="7" t="s">
        <v>3029</v>
      </c>
      <c r="AF178" s="7" t="s">
        <v>3031</v>
      </c>
      <c r="AG178" s="7" t="s">
        <v>3030</v>
      </c>
    </row>
    <row r="179" spans="1:35">
      <c r="A179" t="s">
        <v>1132</v>
      </c>
      <c r="B179">
        <v>3</v>
      </c>
      <c r="C179">
        <v>2</v>
      </c>
      <c r="D179">
        <v>16.5745</v>
      </c>
      <c r="E179" s="4">
        <v>18276.390899999999</v>
      </c>
      <c r="F179" s="4" t="s">
        <v>1133</v>
      </c>
      <c r="G179" s="4">
        <v>1187.022059352639</v>
      </c>
      <c r="H179" s="4">
        <v>1145.1811465696476</v>
      </c>
      <c r="I179" s="4">
        <v>1077.4863219373578</v>
      </c>
      <c r="J179" s="4">
        <v>1136.5631759532148</v>
      </c>
      <c r="K179" s="4">
        <v>2.8937167041964629</v>
      </c>
      <c r="L179" s="4">
        <v>4.8632631545376198E-2</v>
      </c>
      <c r="M179" s="4">
        <v>3</v>
      </c>
      <c r="N179" s="4">
        <v>619</v>
      </c>
      <c r="O179" s="4">
        <v>1262.2433945656919</v>
      </c>
      <c r="P179" s="4">
        <v>1196.7661315034215</v>
      </c>
      <c r="Q179" s="4">
        <v>1055.8544068917433</v>
      </c>
      <c r="R179" s="4">
        <v>1171.6213109869523</v>
      </c>
      <c r="S179">
        <v>2.9840292945631686</v>
      </c>
      <c r="T179">
        <v>9.0018042306723001E-2</v>
      </c>
      <c r="U179">
        <v>3</v>
      </c>
      <c r="V179">
        <v>534</v>
      </c>
      <c r="W179" s="5">
        <f>(R179/J179)</f>
        <v>1.0308457424765103</v>
      </c>
      <c r="X179">
        <f>(LOG(W179,2))</f>
        <v>4.3828461498986865E-2</v>
      </c>
      <c r="Y179" s="6">
        <f t="shared" si="2"/>
        <v>0.63693100209664133</v>
      </c>
      <c r="Z179" t="s">
        <v>3027</v>
      </c>
      <c r="AA179" s="8">
        <f>_xlfn.T.TEST(G178:I179,O178:Q179,2,1)</f>
        <v>6.7215553819166718E-2</v>
      </c>
      <c r="AB179" s="9">
        <f>_xlfn.T.TEST(G178:I179,O178:Q179,2,2)</f>
        <v>0.65941359048073811</v>
      </c>
      <c r="AC179" s="10">
        <f>AVERAGE(G178:I179)</f>
        <v>1780.5331905242074</v>
      </c>
      <c r="AD179" s="11">
        <f>STDEV(G178:I179)</f>
        <v>706.35119653885454</v>
      </c>
      <c r="AE179" s="10">
        <f>AVERAGE(O178:Q179)</f>
        <v>1994.139278159623</v>
      </c>
      <c r="AF179" s="11">
        <f>STDEV(O178:Q179)</f>
        <v>910.14213576948498</v>
      </c>
      <c r="AG179" s="12">
        <f>AE179/AC179</f>
        <v>1.119967484331212</v>
      </c>
    </row>
    <row r="180" spans="1:35">
      <c r="A180" t="s">
        <v>1974</v>
      </c>
      <c r="B180">
        <v>3</v>
      </c>
      <c r="C180">
        <v>2</v>
      </c>
      <c r="D180">
        <v>11.1775</v>
      </c>
      <c r="E180" s="4">
        <v>18296.8681</v>
      </c>
      <c r="F180" s="4" t="s">
        <v>1975</v>
      </c>
      <c r="G180" s="4">
        <v>4235.6133243774102</v>
      </c>
      <c r="H180" s="4">
        <v>4236.66219852206</v>
      </c>
      <c r="I180" s="4">
        <v>4182.25591899345</v>
      </c>
      <c r="J180" s="4">
        <v>4218.1771472976397</v>
      </c>
      <c r="K180" s="4">
        <v>3.6251248144926942</v>
      </c>
      <c r="L180" s="4">
        <v>7.3759625028505726E-3</v>
      </c>
      <c r="M180" s="4">
        <v>3</v>
      </c>
      <c r="N180" s="4">
        <v>309</v>
      </c>
      <c r="O180" s="4">
        <v>4091.5031312957399</v>
      </c>
      <c r="P180" s="4">
        <v>4144.90496434121</v>
      </c>
      <c r="Q180" s="4">
        <v>4138.7391342874298</v>
      </c>
      <c r="R180" s="4">
        <v>4125.0490766414596</v>
      </c>
      <c r="S180">
        <v>3.6154291198163171</v>
      </c>
      <c r="T180">
        <v>7.0822818003404304E-3</v>
      </c>
      <c r="U180">
        <v>3</v>
      </c>
      <c r="V180">
        <v>334</v>
      </c>
      <c r="W180" s="5">
        <v>0.9779222001816964</v>
      </c>
      <c r="X180">
        <v>-3.2208400544907416E-2</v>
      </c>
      <c r="Y180" s="6">
        <f t="shared" si="2"/>
        <v>1.9445814942006437E-2</v>
      </c>
    </row>
    <row r="181" spans="1:35">
      <c r="A181" t="s">
        <v>380</v>
      </c>
      <c r="B181">
        <v>6</v>
      </c>
      <c r="C181">
        <v>4</v>
      </c>
      <c r="D181">
        <v>36.831000000000003</v>
      </c>
      <c r="E181" s="4">
        <v>18532.7942</v>
      </c>
      <c r="F181" s="4" t="s">
        <v>381</v>
      </c>
      <c r="G181" s="4">
        <v>5271.4749845836895</v>
      </c>
      <c r="H181" s="4">
        <v>5161.5277367136396</v>
      </c>
      <c r="I181" s="4">
        <v>5100.7289776112202</v>
      </c>
      <c r="J181" s="4">
        <v>5177.9105663028495</v>
      </c>
      <c r="K181" s="4">
        <v>3.7141545449600746</v>
      </c>
      <c r="L181" s="4">
        <v>1.6714059511468371E-2</v>
      </c>
      <c r="M181" s="4">
        <v>3</v>
      </c>
      <c r="N181" s="4">
        <v>246</v>
      </c>
      <c r="O181" s="4">
        <v>6549.4183697662402</v>
      </c>
      <c r="P181" s="4">
        <v>6319.1570740082198</v>
      </c>
      <c r="Q181" s="4">
        <v>6279.5427631025505</v>
      </c>
      <c r="R181" s="4">
        <v>6382.7060689590035</v>
      </c>
      <c r="S181">
        <v>3.8050048451240874</v>
      </c>
      <c r="T181">
        <v>2.2831919355746536E-2</v>
      </c>
      <c r="U181">
        <v>3</v>
      </c>
      <c r="V181">
        <v>197</v>
      </c>
      <c r="W181" s="5">
        <v>1.2326798594198984</v>
      </c>
      <c r="X181">
        <v>0.30179816454378544</v>
      </c>
      <c r="Y181" s="6">
        <f t="shared" si="2"/>
        <v>2.5001768652452142E-4</v>
      </c>
      <c r="AA181" s="7">
        <v>1</v>
      </c>
      <c r="AB181" s="7">
        <v>2</v>
      </c>
      <c r="AC181" s="7" t="s">
        <v>3028</v>
      </c>
      <c r="AD181" s="7" t="s">
        <v>3031</v>
      </c>
      <c r="AE181" s="7" t="s">
        <v>3029</v>
      </c>
      <c r="AF181" s="7" t="s">
        <v>3031</v>
      </c>
      <c r="AG181" s="7" t="s">
        <v>3030</v>
      </c>
    </row>
    <row r="182" spans="1:35">
      <c r="A182" t="s">
        <v>380</v>
      </c>
      <c r="B182">
        <v>5</v>
      </c>
      <c r="C182">
        <v>4</v>
      </c>
      <c r="D182">
        <v>31.983599999999999</v>
      </c>
      <c r="E182" s="4">
        <v>18532.7942</v>
      </c>
      <c r="F182" s="4" t="s">
        <v>381</v>
      </c>
      <c r="G182" s="4">
        <v>4329.3901168497432</v>
      </c>
      <c r="H182" s="4">
        <v>4673.1868323232229</v>
      </c>
      <c r="I182" s="4">
        <v>4629.8848085309046</v>
      </c>
      <c r="J182" s="4">
        <v>4544.1539192346236</v>
      </c>
      <c r="K182" s="4">
        <v>3.4955761565133505</v>
      </c>
      <c r="L182" s="4">
        <v>4.1206098556505179E-2</v>
      </c>
      <c r="M182" s="4">
        <v>3</v>
      </c>
      <c r="N182" s="4">
        <v>182</v>
      </c>
      <c r="O182" s="4">
        <v>3803.300513295781</v>
      </c>
      <c r="P182" s="4">
        <v>4463.3964875717784</v>
      </c>
      <c r="Q182" s="4">
        <v>4793.8142943072171</v>
      </c>
      <c r="R182" s="4">
        <v>4353.5037650582581</v>
      </c>
      <c r="S182">
        <v>3.5540809563517635</v>
      </c>
      <c r="T182">
        <v>0.11584187750849746</v>
      </c>
      <c r="U182">
        <v>3</v>
      </c>
      <c r="V182">
        <v>199</v>
      </c>
      <c r="W182" s="5">
        <f>(R182/J182)</f>
        <v>0.95804496116001348</v>
      </c>
      <c r="X182">
        <f>(LOG(W182,2))</f>
        <v>-6.1834731493241243E-2</v>
      </c>
      <c r="Y182" s="6">
        <f t="shared" si="2"/>
        <v>0.57251736578633494</v>
      </c>
      <c r="Z182" t="s">
        <v>3027</v>
      </c>
      <c r="AA182" s="8">
        <f>_xlfn.T.TEST(G181:I182,O181:Q182,2,1)</f>
        <v>0.17939946711917706</v>
      </c>
      <c r="AB182" s="9">
        <f>_xlfn.T.TEST(G181:I182,O181:Q182,2,2)</f>
        <v>0.33180375360868752</v>
      </c>
      <c r="AC182" s="10">
        <f>AVERAGE(G181:I182)</f>
        <v>4861.0322427687361</v>
      </c>
      <c r="AD182" s="11">
        <f>STDEV(G181:I182)</f>
        <v>370.8297980248509</v>
      </c>
      <c r="AE182" s="10">
        <f>AVERAGE(O181:Q182)</f>
        <v>5368.1049170086308</v>
      </c>
      <c r="AF182" s="11">
        <f>STDEV(O181:Q182)</f>
        <v>1159.969009050501</v>
      </c>
      <c r="AG182" s="12">
        <f>AE182/AC182</f>
        <v>1.1043137854093059</v>
      </c>
    </row>
    <row r="183" spans="1:35">
      <c r="A183" t="s">
        <v>2607</v>
      </c>
      <c r="B183">
        <v>1</v>
      </c>
      <c r="C183">
        <v>1</v>
      </c>
      <c r="D183">
        <v>4.5075000000000003</v>
      </c>
      <c r="E183" s="4">
        <v>18566.048699999999</v>
      </c>
      <c r="F183" s="4" t="s">
        <v>2608</v>
      </c>
      <c r="G183" s="4">
        <v>767.42594481193498</v>
      </c>
      <c r="H183" s="4">
        <v>753.06259889029502</v>
      </c>
      <c r="I183" s="4">
        <v>780.08618050731695</v>
      </c>
      <c r="J183" s="4">
        <v>766.85824140318221</v>
      </c>
      <c r="K183" s="4">
        <v>2.8847150892862072</v>
      </c>
      <c r="L183" s="4">
        <v>1.763133227086091E-2</v>
      </c>
      <c r="M183" s="4">
        <v>3</v>
      </c>
      <c r="N183" s="4">
        <v>1066</v>
      </c>
      <c r="O183" s="4">
        <v>1014.03106912122</v>
      </c>
      <c r="P183" s="4">
        <v>959.34069745197803</v>
      </c>
      <c r="Q183" s="4">
        <v>808.23404065482896</v>
      </c>
      <c r="R183" s="4">
        <v>927.20193574267557</v>
      </c>
      <c r="S183">
        <v>2.9671743296439401</v>
      </c>
      <c r="T183">
        <v>0.11496561180586516</v>
      </c>
      <c r="U183">
        <v>3</v>
      </c>
      <c r="V183">
        <v>997</v>
      </c>
      <c r="W183" s="5">
        <v>1.2090917012851028</v>
      </c>
      <c r="X183">
        <v>0.27392366722742195</v>
      </c>
      <c r="Y183" s="6">
        <f t="shared" si="2"/>
        <v>6.1026184935763075E-2</v>
      </c>
    </row>
    <row r="184" spans="1:35">
      <c r="A184" t="s">
        <v>2150</v>
      </c>
      <c r="B184">
        <v>9</v>
      </c>
      <c r="C184">
        <v>7</v>
      </c>
      <c r="D184">
        <v>31.800599999999999</v>
      </c>
      <c r="E184" s="4">
        <v>18847.458699999999</v>
      </c>
      <c r="F184" s="4" t="s">
        <v>2151</v>
      </c>
      <c r="G184" s="4">
        <v>2238.3087081581202</v>
      </c>
      <c r="H184" s="4">
        <v>2200.2813414094298</v>
      </c>
      <c r="I184" s="4">
        <v>2319.78601478681</v>
      </c>
      <c r="J184" s="4">
        <v>2252.7920214514538</v>
      </c>
      <c r="K184" s="4">
        <v>3.3527210993557759</v>
      </c>
      <c r="L184" s="4">
        <v>2.7101755738083249E-2</v>
      </c>
      <c r="M184" s="4">
        <v>3</v>
      </c>
      <c r="N184" s="4">
        <v>589</v>
      </c>
      <c r="O184" s="4">
        <v>2020.16398239151</v>
      </c>
      <c r="P184" s="4">
        <v>2071.5055722942302</v>
      </c>
      <c r="Q184" s="4">
        <v>2038.4258156732101</v>
      </c>
      <c r="R184" s="4">
        <v>2043.3651234529834</v>
      </c>
      <c r="S184">
        <v>3.3103459764869152</v>
      </c>
      <c r="T184">
        <v>1.2736218014731427E-2</v>
      </c>
      <c r="U184">
        <v>3</v>
      </c>
      <c r="V184">
        <v>642</v>
      </c>
      <c r="W184" s="5">
        <v>0.90703673663424178</v>
      </c>
      <c r="X184">
        <v>-0.14076711118237184</v>
      </c>
      <c r="Y184" s="6">
        <f t="shared" si="2"/>
        <v>5.4507647543653734E-3</v>
      </c>
    </row>
    <row r="185" spans="1:35">
      <c r="A185" t="s">
        <v>2226</v>
      </c>
      <c r="B185">
        <v>2</v>
      </c>
      <c r="C185">
        <v>1</v>
      </c>
      <c r="D185">
        <v>10.042899999999999</v>
      </c>
      <c r="E185" s="4">
        <v>19022.2304</v>
      </c>
      <c r="F185" s="4" t="s">
        <v>2227</v>
      </c>
      <c r="G185" s="4">
        <v>1858.1111466576201</v>
      </c>
      <c r="H185" s="4">
        <v>1936.1900371904301</v>
      </c>
      <c r="I185" s="4">
        <v>1658.25185971407</v>
      </c>
      <c r="J185" s="4">
        <v>1817.5176811873735</v>
      </c>
      <c r="K185" s="4">
        <v>3.2594786444580404</v>
      </c>
      <c r="L185" s="4">
        <v>7.8869500420676544E-2</v>
      </c>
      <c r="M185" s="4">
        <v>3</v>
      </c>
      <c r="N185" s="4">
        <v>681</v>
      </c>
      <c r="O185" s="4">
        <v>2407.8276893858601</v>
      </c>
      <c r="P185" s="4">
        <v>2128.2639632997898</v>
      </c>
      <c r="Q185" s="4">
        <v>2231.5100240596098</v>
      </c>
      <c r="R185" s="4">
        <v>2255.8672255817532</v>
      </c>
      <c r="S185">
        <v>3.3533135346312952</v>
      </c>
      <c r="T185">
        <v>6.2665260889657806E-2</v>
      </c>
      <c r="U185">
        <v>3</v>
      </c>
      <c r="V185">
        <v>600</v>
      </c>
      <c r="W185" s="5">
        <v>1.2411803466517084</v>
      </c>
      <c r="X185">
        <v>0.31171275794720504</v>
      </c>
      <c r="Y185" s="6">
        <f t="shared" si="2"/>
        <v>1.9583914613351711E-2</v>
      </c>
    </row>
    <row r="186" spans="1:35">
      <c r="A186" t="s">
        <v>1516</v>
      </c>
      <c r="B186">
        <v>4</v>
      </c>
      <c r="C186">
        <v>3</v>
      </c>
      <c r="D186">
        <v>24.9101</v>
      </c>
      <c r="E186" s="4">
        <v>19146.546200000001</v>
      </c>
      <c r="F186" s="4" t="s">
        <v>1517</v>
      </c>
      <c r="G186" s="4">
        <v>1021.9934634702601</v>
      </c>
      <c r="H186" s="4">
        <v>917.29916202325899</v>
      </c>
      <c r="I186" s="4">
        <v>1019.1327397124099</v>
      </c>
      <c r="J186" s="4">
        <v>986.14178840197644</v>
      </c>
      <c r="K186" s="4">
        <v>2.9939393627033799</v>
      </c>
      <c r="L186" s="4">
        <v>6.0474690173422996E-2</v>
      </c>
      <c r="M186" s="4">
        <v>3</v>
      </c>
      <c r="N186" s="4">
        <v>966</v>
      </c>
      <c r="O186" s="4">
        <v>1244.76481635346</v>
      </c>
      <c r="P186" s="4">
        <v>1162.8359746025701</v>
      </c>
      <c r="Q186" s="4">
        <v>1105.72877521808</v>
      </c>
      <c r="R186" s="4">
        <v>1171.10985539137</v>
      </c>
      <c r="S186">
        <v>3.068597635766233</v>
      </c>
      <c r="T186">
        <v>5.9675291552428102E-2</v>
      </c>
      <c r="U186">
        <v>3</v>
      </c>
      <c r="V186">
        <v>889</v>
      </c>
      <c r="W186" s="5">
        <v>1.1875674159282215</v>
      </c>
      <c r="X186">
        <v>0.24800941480326555</v>
      </c>
      <c r="Y186" s="6">
        <f t="shared" si="2"/>
        <v>2.5187997569280883E-2</v>
      </c>
      <c r="AA186" s="7">
        <v>1</v>
      </c>
      <c r="AB186" s="7">
        <v>2</v>
      </c>
      <c r="AC186" s="7" t="s">
        <v>3028</v>
      </c>
      <c r="AD186" s="7" t="s">
        <v>3031</v>
      </c>
      <c r="AE186" s="7" t="s">
        <v>3029</v>
      </c>
      <c r="AF186" s="7" t="s">
        <v>3031</v>
      </c>
      <c r="AG186" s="7" t="s">
        <v>3030</v>
      </c>
    </row>
    <row r="187" spans="1:35">
      <c r="A187" t="s">
        <v>1516</v>
      </c>
      <c r="B187">
        <v>3</v>
      </c>
      <c r="C187">
        <v>2</v>
      </c>
      <c r="D187">
        <v>16.189299999999999</v>
      </c>
      <c r="E187" s="4">
        <v>19146.546200000001</v>
      </c>
      <c r="F187" s="4" t="s">
        <v>1517</v>
      </c>
      <c r="G187" s="4">
        <v>536.96479211821327</v>
      </c>
      <c r="H187" s="4">
        <v>433.17079286696963</v>
      </c>
      <c r="I187" s="4">
        <v>605.64802119889191</v>
      </c>
      <c r="J187" s="4">
        <v>525.26120206135818</v>
      </c>
      <c r="K187" s="4">
        <v>2.5584984463945042</v>
      </c>
      <c r="L187" s="4">
        <v>0.16531239867039543</v>
      </c>
      <c r="M187" s="4">
        <v>3</v>
      </c>
      <c r="N187" s="4">
        <v>881</v>
      </c>
      <c r="O187" s="4">
        <v>430.75153795977189</v>
      </c>
      <c r="P187" s="4">
        <v>520.88574822277508</v>
      </c>
      <c r="Q187" s="4">
        <v>555.46618129559545</v>
      </c>
      <c r="R187" s="4">
        <v>502.3678224927142</v>
      </c>
      <c r="S187">
        <v>2.6162638462885157</v>
      </c>
      <c r="T187">
        <v>0.12816604124160386</v>
      </c>
      <c r="U187">
        <v>3</v>
      </c>
      <c r="V187">
        <v>799</v>
      </c>
      <c r="W187" s="5">
        <f>(R187/J187)</f>
        <v>0.95641524734969918</v>
      </c>
      <c r="X187">
        <f>(LOG(W187,2))</f>
        <v>-6.4290964941905032E-2</v>
      </c>
      <c r="Y187" s="6">
        <f t="shared" si="2"/>
        <v>0.73233731152100945</v>
      </c>
      <c r="Z187" t="s">
        <v>3027</v>
      </c>
      <c r="AA187" s="8">
        <f>_xlfn.T.TEST(G186:I187,O186:Q187,2,1)</f>
        <v>0.21841606095718735</v>
      </c>
      <c r="AB187" s="9">
        <f>_xlfn.T.TEST(G186:I187,O186:Q187,2,2)</f>
        <v>0.6711072111185683</v>
      </c>
      <c r="AC187" s="10">
        <f>AVERAGE(G186:I187)</f>
        <v>755.70149523166731</v>
      </c>
      <c r="AD187" s="11">
        <f>STDEV(G186:I187)</f>
        <v>261.07818107059649</v>
      </c>
      <c r="AE187" s="10">
        <f>AVERAGE(O186:Q187)</f>
        <v>836.73883894204209</v>
      </c>
      <c r="AF187" s="11">
        <f>STDEV(O186:Q187)</f>
        <v>371.18278445035907</v>
      </c>
      <c r="AG187" s="12">
        <f>AE187/AC187</f>
        <v>1.1072345949051379</v>
      </c>
    </row>
    <row r="188" spans="1:35">
      <c r="A188" t="s">
        <v>1244</v>
      </c>
      <c r="B188">
        <v>5</v>
      </c>
      <c r="C188">
        <v>4</v>
      </c>
      <c r="D188">
        <v>32.702399999999997</v>
      </c>
      <c r="E188" s="4">
        <v>19172.8279</v>
      </c>
      <c r="F188" s="4" t="s">
        <v>1245</v>
      </c>
      <c r="G188" s="4">
        <v>2352.8793126181499</v>
      </c>
      <c r="H188" s="4">
        <v>2165.06245546114</v>
      </c>
      <c r="I188" s="4">
        <v>2344.6159957038099</v>
      </c>
      <c r="J188" s="4">
        <v>2287.5192545943669</v>
      </c>
      <c r="K188" s="4">
        <v>3.3593647583139576</v>
      </c>
      <c r="L188" s="4">
        <v>4.6395741324091931E-2</v>
      </c>
      <c r="M188" s="4">
        <v>3</v>
      </c>
      <c r="N188" s="4">
        <v>583</v>
      </c>
      <c r="O188" s="4">
        <v>2404.0053244650098</v>
      </c>
      <c r="P188" s="4">
        <v>2558.80880971941</v>
      </c>
      <c r="Q188" s="4">
        <v>2660.7837415657</v>
      </c>
      <c r="R188" s="4">
        <v>2541.1992919167064</v>
      </c>
      <c r="S188">
        <v>3.4050387256508245</v>
      </c>
      <c r="T188">
        <v>5.0878246465177773E-2</v>
      </c>
      <c r="U188">
        <v>3</v>
      </c>
      <c r="V188">
        <v>545</v>
      </c>
      <c r="W188" s="19">
        <v>1.1108974435134638</v>
      </c>
      <c r="X188">
        <v>0.15172563530130606</v>
      </c>
      <c r="Y188" s="6">
        <f t="shared" si="2"/>
        <v>5.8383596378208558E-2</v>
      </c>
      <c r="AA188" s="7">
        <v>1</v>
      </c>
      <c r="AB188" s="7">
        <v>2</v>
      </c>
      <c r="AC188" s="7" t="s">
        <v>3028</v>
      </c>
      <c r="AD188" s="7" t="s">
        <v>3031</v>
      </c>
      <c r="AE188" s="7" t="s">
        <v>3029</v>
      </c>
      <c r="AF188" s="7" t="s">
        <v>3031</v>
      </c>
      <c r="AG188" s="7" t="s">
        <v>3030</v>
      </c>
    </row>
    <row r="189" spans="1:35">
      <c r="A189" t="s">
        <v>1244</v>
      </c>
      <c r="B189">
        <v>5</v>
      </c>
      <c r="C189">
        <v>2</v>
      </c>
      <c r="D189">
        <v>25.694299999999998</v>
      </c>
      <c r="E189" s="4">
        <v>19172.8279</v>
      </c>
      <c r="F189" s="4" t="s">
        <v>1245</v>
      </c>
      <c r="G189" s="4">
        <v>948.65252214818224</v>
      </c>
      <c r="H189" s="4">
        <v>590.06882677603039</v>
      </c>
      <c r="I189" s="4">
        <v>1153.0718353999398</v>
      </c>
      <c r="J189" s="4">
        <v>897.2643947747174</v>
      </c>
      <c r="K189" s="4">
        <v>2.7910435576008763</v>
      </c>
      <c r="L189" s="4">
        <v>0.31762949263816259</v>
      </c>
      <c r="M189" s="4">
        <v>3</v>
      </c>
      <c r="N189" s="4">
        <v>694</v>
      </c>
      <c r="O189" s="4">
        <v>1721.9319121092747</v>
      </c>
      <c r="P189" s="4">
        <v>1539.4707906583924</v>
      </c>
      <c r="Q189" s="4">
        <v>1689.319723402753</v>
      </c>
      <c r="R189" s="4">
        <v>1650.2408087234735</v>
      </c>
      <c r="S189">
        <v>3.1327893545221475</v>
      </c>
      <c r="T189">
        <v>5.8964505901600753E-2</v>
      </c>
      <c r="U189">
        <v>3</v>
      </c>
      <c r="V189">
        <v>429</v>
      </c>
      <c r="W189" s="19">
        <f>(R189/J189)</f>
        <v>1.8391912331903142</v>
      </c>
      <c r="X189">
        <f>(LOG(W189,2))</f>
        <v>0.87907149434021703</v>
      </c>
      <c r="Y189" s="6">
        <f t="shared" si="2"/>
        <v>1.234297383153349E-2</v>
      </c>
      <c r="Z189" t="s">
        <v>3027</v>
      </c>
      <c r="AA189" s="8">
        <f>_xlfn.T.TEST(G188:I189,O188:Q189,2,1)</f>
        <v>1.2541626717069361E-2</v>
      </c>
      <c r="AB189" s="9">
        <f>_xlfn.T.TEST(G188:I189,O188:Q189,2,2)</f>
        <v>0.21456165415521514</v>
      </c>
      <c r="AC189" s="10">
        <f>AVERAGE(G188:I189)</f>
        <v>1592.3918246845421</v>
      </c>
      <c r="AD189" s="11">
        <f>STDEV(G188:I189)</f>
        <v>785.39006982194371</v>
      </c>
      <c r="AE189" s="10">
        <f>AVERAGE(O188:Q189)</f>
        <v>2095.7200503200897</v>
      </c>
      <c r="AF189" s="11">
        <f>STDEV(O188:Q189)</f>
        <v>498.61408350758308</v>
      </c>
      <c r="AG189" s="12">
        <f>AE189/AC189</f>
        <v>1.3160831510393232</v>
      </c>
      <c r="AH189" s="26" t="s">
        <v>3037</v>
      </c>
      <c r="AI189" t="s">
        <v>3038</v>
      </c>
    </row>
    <row r="190" spans="1:35">
      <c r="A190" t="s">
        <v>2483</v>
      </c>
      <c r="B190">
        <v>9</v>
      </c>
      <c r="C190">
        <v>6</v>
      </c>
      <c r="D190">
        <v>29.6343</v>
      </c>
      <c r="E190" s="4">
        <v>19226.778600000001</v>
      </c>
      <c r="F190" s="4" t="s">
        <v>2484</v>
      </c>
      <c r="G190" s="4">
        <v>1012.79098976518</v>
      </c>
      <c r="H190" s="4">
        <v>1028.0216872511701</v>
      </c>
      <c r="I190" s="4">
        <v>1049.21712825233</v>
      </c>
      <c r="J190" s="4">
        <v>1030.00993508956</v>
      </c>
      <c r="K190" s="4">
        <v>3.0128414137670787</v>
      </c>
      <c r="L190" s="4">
        <v>1.7761267102846368E-2</v>
      </c>
      <c r="M190" s="4">
        <v>3</v>
      </c>
      <c r="N190" s="4">
        <v>943</v>
      </c>
      <c r="O190" s="4">
        <v>1088.5041318536</v>
      </c>
      <c r="P190" s="4">
        <v>1070.0357651928</v>
      </c>
      <c r="Q190" s="4">
        <v>1080.12241259595</v>
      </c>
      <c r="R190" s="4">
        <v>1079.5541032141166</v>
      </c>
      <c r="S190">
        <v>3.0332444124308333</v>
      </c>
      <c r="T190">
        <v>8.5658421675851668E-3</v>
      </c>
      <c r="U190">
        <v>3</v>
      </c>
      <c r="V190">
        <v>931</v>
      </c>
      <c r="W190" s="5">
        <v>1.0481006701360105</v>
      </c>
      <c r="X190">
        <v>6.7777294481075459E-2</v>
      </c>
      <c r="Y190" s="6">
        <f t="shared" si="2"/>
        <v>1.3847930259997398E-2</v>
      </c>
    </row>
    <row r="191" spans="1:35">
      <c r="A191" t="s">
        <v>476</v>
      </c>
      <c r="B191">
        <v>24</v>
      </c>
      <c r="C191">
        <v>17</v>
      </c>
      <c r="D191">
        <v>72.539000000000001</v>
      </c>
      <c r="E191" s="4">
        <v>19230.580099999999</v>
      </c>
      <c r="F191" s="4" t="s">
        <v>477</v>
      </c>
      <c r="G191" s="4">
        <v>7973.4146128684397</v>
      </c>
      <c r="H191" s="4">
        <v>7765.9417814677799</v>
      </c>
      <c r="I191" s="4">
        <v>7784.6945152655599</v>
      </c>
      <c r="J191" s="4">
        <v>7841.3503032005938</v>
      </c>
      <c r="K191" s="4">
        <v>3.894390855890256</v>
      </c>
      <c r="L191" s="4">
        <v>1.4634564924456221E-2</v>
      </c>
      <c r="M191" s="4">
        <v>3</v>
      </c>
      <c r="N191" s="4">
        <v>135</v>
      </c>
      <c r="O191" s="4">
        <v>7705.1878284495497</v>
      </c>
      <c r="P191" s="4">
        <v>8095.6895112305701</v>
      </c>
      <c r="Q191" s="4">
        <v>7862.7273525116998</v>
      </c>
      <c r="R191" s="4">
        <v>7887.8682307306053</v>
      </c>
      <c r="S191">
        <v>3.8969596469706071</v>
      </c>
      <c r="T191">
        <v>2.4906734088637736E-2</v>
      </c>
      <c r="U191">
        <v>3</v>
      </c>
      <c r="V191">
        <v>143</v>
      </c>
      <c r="W191" s="5">
        <v>1.0059323873735144</v>
      </c>
      <c r="X191">
        <v>8.5333392597144262E-3</v>
      </c>
      <c r="Y191" s="6">
        <f t="shared" si="2"/>
        <v>0.74112198607007862</v>
      </c>
      <c r="AA191" s="7">
        <v>1</v>
      </c>
      <c r="AB191" s="7">
        <v>2</v>
      </c>
      <c r="AC191" s="7" t="s">
        <v>3028</v>
      </c>
      <c r="AD191" s="7" t="s">
        <v>3031</v>
      </c>
      <c r="AE191" s="7" t="s">
        <v>3029</v>
      </c>
      <c r="AF191" s="7" t="s">
        <v>3031</v>
      </c>
      <c r="AG191" s="7" t="s">
        <v>3030</v>
      </c>
    </row>
    <row r="192" spans="1:35">
      <c r="A192" t="s">
        <v>476</v>
      </c>
      <c r="B192">
        <v>11</v>
      </c>
      <c r="C192">
        <v>3</v>
      </c>
      <c r="D192">
        <v>46.259900000000002</v>
      </c>
      <c r="E192" s="4">
        <v>19230.580099999999</v>
      </c>
      <c r="F192" s="4" t="s">
        <v>477</v>
      </c>
      <c r="G192" s="4">
        <v>3574.3066150870136</v>
      </c>
      <c r="H192" s="4">
        <v>3905.6836203142966</v>
      </c>
      <c r="I192" s="4">
        <v>3571.000556408625</v>
      </c>
      <c r="J192" s="4">
        <v>3683.6635972699787</v>
      </c>
      <c r="K192" s="4">
        <v>3.404403085489093</v>
      </c>
      <c r="L192" s="4">
        <v>5.2198600827907525E-2</v>
      </c>
      <c r="M192" s="4">
        <v>3</v>
      </c>
      <c r="N192" s="4">
        <v>235</v>
      </c>
      <c r="O192" s="4">
        <v>4160.5068908159537</v>
      </c>
      <c r="P192" s="4">
        <v>3790.865491542258</v>
      </c>
      <c r="Q192" s="4">
        <v>4057.8301869461702</v>
      </c>
      <c r="R192" s="4">
        <v>4003.0675231014602</v>
      </c>
      <c r="S192">
        <v>3.5176349477400315</v>
      </c>
      <c r="T192">
        <v>4.7665583860034562E-2</v>
      </c>
      <c r="U192">
        <v>3</v>
      </c>
      <c r="V192">
        <v>210</v>
      </c>
      <c r="W192" s="5">
        <f>(R192/J192)</f>
        <v>1.0867082233209886</v>
      </c>
      <c r="X192">
        <f>(LOG(W192,2))</f>
        <v>0.11996463468558329</v>
      </c>
      <c r="Y192" s="6">
        <f t="shared" si="2"/>
        <v>0.11065894115983593</v>
      </c>
      <c r="Z192" t="s">
        <v>3027</v>
      </c>
      <c r="AA192" s="8">
        <f>_xlfn.T.TEST(G191:I192,O191:Q192,2,1)</f>
        <v>0.24523168462302936</v>
      </c>
      <c r="AB192" s="9">
        <f>_xlfn.T.TEST(G191:I192,O191:Q192,2,2)</f>
        <v>0.88880172440776761</v>
      </c>
      <c r="AC192" s="10">
        <f>AVERAGE(G191:I192)</f>
        <v>5762.5069502352862</v>
      </c>
      <c r="AD192" s="11">
        <f>STDEV(G191:I192)</f>
        <v>2281.6581787513046</v>
      </c>
      <c r="AE192" s="10">
        <f>AVERAGE(O191:Q192)</f>
        <v>5945.4678769160337</v>
      </c>
      <c r="AF192" s="11">
        <f>STDEV(O191:Q192)</f>
        <v>2134.8313512225377</v>
      </c>
      <c r="AG192" s="12">
        <f>AE192/AC192</f>
        <v>1.0317502309777304</v>
      </c>
    </row>
    <row r="193" spans="1:33">
      <c r="A193" t="s">
        <v>2725</v>
      </c>
      <c r="B193">
        <v>3</v>
      </c>
      <c r="C193">
        <v>3</v>
      </c>
      <c r="D193">
        <v>17.886800000000001</v>
      </c>
      <c r="E193" s="4">
        <v>19373.9941</v>
      </c>
      <c r="F193" s="4" t="s">
        <v>2726</v>
      </c>
      <c r="G193" s="4">
        <v>666.80148241773304</v>
      </c>
      <c r="H193" s="4">
        <v>511.87366560358601</v>
      </c>
      <c r="I193" s="4">
        <v>511.10284444658498</v>
      </c>
      <c r="J193" s="4">
        <v>563.25933082263464</v>
      </c>
      <c r="K193" s="4">
        <v>2.7507083948765017</v>
      </c>
      <c r="L193" s="4">
        <v>0.15920013570717315</v>
      </c>
      <c r="M193" s="4">
        <v>3</v>
      </c>
      <c r="N193" s="4">
        <v>1179</v>
      </c>
      <c r="O193" s="4">
        <v>643.55860007582703</v>
      </c>
      <c r="P193" s="4">
        <v>623.29383343694099</v>
      </c>
      <c r="Q193" s="4">
        <v>567.00103809365703</v>
      </c>
      <c r="R193" s="4">
        <v>611.28449053547502</v>
      </c>
      <c r="S193">
        <v>2.7862433770423434</v>
      </c>
      <c r="T193">
        <v>6.4890451097395233E-2</v>
      </c>
      <c r="U193">
        <v>3</v>
      </c>
      <c r="V193">
        <v>1178</v>
      </c>
      <c r="W193" s="5">
        <v>1.0852629634074593</v>
      </c>
      <c r="X193">
        <v>0.11804465560802986</v>
      </c>
      <c r="Y193" s="6">
        <f t="shared" si="2"/>
        <v>0.44403186311880172</v>
      </c>
    </row>
    <row r="194" spans="1:33">
      <c r="A194" t="s">
        <v>1812</v>
      </c>
      <c r="B194">
        <v>43</v>
      </c>
      <c r="C194">
        <v>37</v>
      </c>
      <c r="D194">
        <v>141.17689999999999</v>
      </c>
      <c r="E194" s="4">
        <v>19608.302599999999</v>
      </c>
      <c r="F194" s="4" t="s">
        <v>46</v>
      </c>
      <c r="G194" s="4">
        <v>84606.534587041897</v>
      </c>
      <c r="H194" s="4">
        <v>83386.350197674707</v>
      </c>
      <c r="I194" s="4">
        <v>82698.682823785406</v>
      </c>
      <c r="J194" s="4">
        <v>83563.855869500665</v>
      </c>
      <c r="K194" s="4">
        <v>4.9220184713299506</v>
      </c>
      <c r="L194" s="4">
        <v>1.1562807508334157E-2</v>
      </c>
      <c r="M194" s="4">
        <v>3</v>
      </c>
      <c r="N194" s="4">
        <v>1</v>
      </c>
      <c r="O194" s="4">
        <v>62432.444224064602</v>
      </c>
      <c r="P194" s="4">
        <v>64463.4325994873</v>
      </c>
      <c r="Q194" s="4">
        <v>63199.983790716797</v>
      </c>
      <c r="R194" s="4">
        <v>63365.286871422897</v>
      </c>
      <c r="S194">
        <v>4.8018514053759001</v>
      </c>
      <c r="T194">
        <v>1.6184494189968649E-2</v>
      </c>
      <c r="U194">
        <v>3</v>
      </c>
      <c r="V194">
        <v>4</v>
      </c>
      <c r="W194" s="5">
        <v>0.75828581881595669</v>
      </c>
      <c r="X194">
        <v>-0.39918635247294099</v>
      </c>
      <c r="Y194" s="6">
        <f t="shared" ref="Y194:Y257" si="3">_xlfn.T.TEST(G194:I194,O194:Q194,2,2)</f>
        <v>1.5617411646047059E-5</v>
      </c>
      <c r="AA194" s="7">
        <v>1</v>
      </c>
      <c r="AB194" s="7">
        <v>2</v>
      </c>
      <c r="AC194" s="7" t="s">
        <v>3028</v>
      </c>
      <c r="AD194" s="7" t="s">
        <v>3031</v>
      </c>
      <c r="AE194" s="7" t="s">
        <v>3029</v>
      </c>
      <c r="AF194" s="7" t="s">
        <v>3031</v>
      </c>
      <c r="AG194" s="7" t="s">
        <v>3030</v>
      </c>
    </row>
    <row r="195" spans="1:33">
      <c r="A195" t="s">
        <v>45</v>
      </c>
      <c r="B195">
        <v>18</v>
      </c>
      <c r="C195">
        <v>16</v>
      </c>
      <c r="D195">
        <v>89.042599999999993</v>
      </c>
      <c r="E195" s="4">
        <v>19608.302599999999</v>
      </c>
      <c r="F195" s="4" t="s">
        <v>46</v>
      </c>
      <c r="G195" s="4">
        <v>45284.59976683218</v>
      </c>
      <c r="H195" s="4">
        <v>40449.438109684808</v>
      </c>
      <c r="I195" s="4">
        <v>45933.025761774508</v>
      </c>
      <c r="J195" s="4">
        <v>43889.02121276383</v>
      </c>
      <c r="K195" s="4">
        <v>4.4804790187436057</v>
      </c>
      <c r="L195" s="4">
        <v>6.8271248902898624E-2</v>
      </c>
      <c r="M195" s="4">
        <v>3</v>
      </c>
      <c r="N195" s="4">
        <v>7</v>
      </c>
      <c r="O195" s="4">
        <v>43188.930890493306</v>
      </c>
      <c r="P195" s="4">
        <v>48353.158604824363</v>
      </c>
      <c r="Q195" s="4">
        <v>46037.195361560072</v>
      </c>
      <c r="R195" s="4">
        <v>45859.761618959252</v>
      </c>
      <c r="S195">
        <v>4.5766738248815519</v>
      </c>
      <c r="T195">
        <v>5.6404175630125897E-2</v>
      </c>
      <c r="U195">
        <v>3</v>
      </c>
      <c r="V195">
        <v>8</v>
      </c>
      <c r="W195" s="5">
        <f>(R195/J195)</f>
        <v>1.0449028105831235</v>
      </c>
      <c r="X195">
        <f>(LOG(W195,2))</f>
        <v>6.3368759329662072E-2</v>
      </c>
      <c r="Y195" s="6">
        <f t="shared" si="3"/>
        <v>0.43714272319705627</v>
      </c>
      <c r="Z195" t="s">
        <v>3027</v>
      </c>
      <c r="AA195" s="8">
        <f>_xlfn.T.TEST(G194:I195,O194:Q195,2,1)</f>
        <v>0.13754766389751949</v>
      </c>
      <c r="AB195" s="9">
        <f>_xlfn.T.TEST(G194:I195,O194:Q195,2,2)</f>
        <v>0.37227488947179388</v>
      </c>
      <c r="AC195" s="10">
        <f>AVERAGE(G194:I195)</f>
        <v>63726.438541132251</v>
      </c>
      <c r="AD195" s="11">
        <f>STDEV(G194:I195)</f>
        <v>21821.834456111264</v>
      </c>
      <c r="AE195" s="10">
        <f>AVERAGE(O194:Q195)</f>
        <v>54612.524245191074</v>
      </c>
      <c r="AF195" s="11">
        <f>STDEV(O194:Q195)</f>
        <v>9748.3374391996258</v>
      </c>
      <c r="AG195" s="12">
        <f>AE195/AC195</f>
        <v>0.85698378091443794</v>
      </c>
    </row>
    <row r="196" spans="1:33">
      <c r="A196" t="s">
        <v>1891</v>
      </c>
      <c r="B196">
        <v>19</v>
      </c>
      <c r="C196">
        <v>8</v>
      </c>
      <c r="D196">
        <v>86.489900000000006</v>
      </c>
      <c r="E196" s="4">
        <v>19634.084900000002</v>
      </c>
      <c r="F196" s="4" t="s">
        <v>208</v>
      </c>
      <c r="G196" s="4">
        <v>7426.3132565352398</v>
      </c>
      <c r="H196" s="4">
        <v>7138.8239969931401</v>
      </c>
      <c r="I196" s="4">
        <v>7053.4150455430199</v>
      </c>
      <c r="J196" s="4">
        <v>7206.1840996904675</v>
      </c>
      <c r="K196" s="4">
        <v>3.8577053530486061</v>
      </c>
      <c r="L196" s="4">
        <v>2.7110324370121449E-2</v>
      </c>
      <c r="M196" s="4">
        <v>3</v>
      </c>
      <c r="N196" s="4">
        <v>159</v>
      </c>
      <c r="O196" s="4">
        <v>6918.6743462979202</v>
      </c>
      <c r="P196" s="4">
        <v>6863.5428277197698</v>
      </c>
      <c r="Q196" s="4">
        <v>6859.5155492521999</v>
      </c>
      <c r="R196" s="4">
        <v>6880.577574423296</v>
      </c>
      <c r="S196">
        <v>3.8376248956274654</v>
      </c>
      <c r="T196">
        <v>4.8039810216976737E-3</v>
      </c>
      <c r="U196">
        <v>3</v>
      </c>
      <c r="V196">
        <v>174</v>
      </c>
      <c r="W196" s="5">
        <v>0.95481568042632192</v>
      </c>
      <c r="X196">
        <v>-6.6705835665475971E-2</v>
      </c>
      <c r="Y196" s="6">
        <f t="shared" si="3"/>
        <v>4.6568474217184984E-2</v>
      </c>
      <c r="AA196" s="7">
        <v>1</v>
      </c>
      <c r="AB196" s="7">
        <v>2</v>
      </c>
      <c r="AC196" s="7" t="s">
        <v>3028</v>
      </c>
      <c r="AD196" s="7" t="s">
        <v>3031</v>
      </c>
      <c r="AE196" s="7" t="s">
        <v>3029</v>
      </c>
      <c r="AF196" s="7" t="s">
        <v>3031</v>
      </c>
      <c r="AG196" s="7" t="s">
        <v>3030</v>
      </c>
    </row>
    <row r="197" spans="1:33">
      <c r="A197" t="s">
        <v>207</v>
      </c>
      <c r="B197">
        <v>10</v>
      </c>
      <c r="C197">
        <v>9</v>
      </c>
      <c r="D197">
        <v>58.115600000000001</v>
      </c>
      <c r="E197" s="4">
        <v>19634.084900000002</v>
      </c>
      <c r="F197" s="4" t="s">
        <v>208</v>
      </c>
      <c r="G197" s="4">
        <v>8489.7290504126249</v>
      </c>
      <c r="H197" s="4">
        <v>8738.4305597379498</v>
      </c>
      <c r="I197" s="4">
        <v>8961.8717332190627</v>
      </c>
      <c r="J197" s="4">
        <v>8730.0104477898785</v>
      </c>
      <c r="K197" s="4">
        <v>3.7791378866269714</v>
      </c>
      <c r="L197" s="4">
        <v>2.7054255901852387E-2</v>
      </c>
      <c r="M197" s="4">
        <v>3</v>
      </c>
      <c r="N197" s="4">
        <v>90</v>
      </c>
      <c r="O197" s="4">
        <v>8336.2966996226369</v>
      </c>
      <c r="P197" s="4">
        <v>7634.39444854871</v>
      </c>
      <c r="Q197" s="4">
        <v>8752.1003734990045</v>
      </c>
      <c r="R197" s="4">
        <v>8240.9305072234492</v>
      </c>
      <c r="S197">
        <v>3.8312182838713138</v>
      </c>
      <c r="T197">
        <v>6.855083998993737E-2</v>
      </c>
      <c r="U197">
        <v>3</v>
      </c>
      <c r="V197">
        <v>97</v>
      </c>
      <c r="W197" s="5">
        <f>(R197/J197)</f>
        <v>0.94397716434689416</v>
      </c>
      <c r="X197">
        <f>(LOG(W197,2))</f>
        <v>-8.3176134963350828E-2</v>
      </c>
      <c r="Y197" s="6">
        <f t="shared" si="3"/>
        <v>0.23871901092758846</v>
      </c>
      <c r="Z197" t="s">
        <v>3027</v>
      </c>
      <c r="AA197" s="8">
        <f>_xlfn.T.TEST(G196:I197,O196:Q197,2,1)</f>
        <v>4.0682056146247973E-2</v>
      </c>
      <c r="AB197" s="9">
        <f>_xlfn.T.TEST(G196:I197,O196:Q197,2,2)</f>
        <v>0.42156938952361134</v>
      </c>
      <c r="AC197" s="10">
        <f>AVERAGE(G196:I197)</f>
        <v>7968.0972737401744</v>
      </c>
      <c r="AD197" s="11">
        <f>STDEV(G196:I197)</f>
        <v>856.85102855377784</v>
      </c>
      <c r="AE197" s="10">
        <f>AVERAGE(O196:Q197)</f>
        <v>7560.7540408233735</v>
      </c>
      <c r="AF197" s="11">
        <f>STDEV(O196:Q197)</f>
        <v>826.59550464630195</v>
      </c>
      <c r="AG197" s="12">
        <f>AE197/AC197</f>
        <v>0.94887823040774744</v>
      </c>
    </row>
    <row r="198" spans="1:33">
      <c r="A198" t="s">
        <v>2863</v>
      </c>
      <c r="B198">
        <v>3</v>
      </c>
      <c r="C198">
        <v>1</v>
      </c>
      <c r="D198">
        <v>16.4864</v>
      </c>
      <c r="E198" s="4">
        <v>19804.0828</v>
      </c>
      <c r="F198" s="4" t="s">
        <v>2864</v>
      </c>
      <c r="G198" s="4">
        <v>429.06477861570198</v>
      </c>
      <c r="H198" s="4">
        <v>135.87402974370099</v>
      </c>
      <c r="I198" s="4">
        <v>428.316209430713</v>
      </c>
      <c r="J198" s="4">
        <v>331.08500593003868</v>
      </c>
      <c r="K198" s="4">
        <v>2.5199395130103097</v>
      </c>
      <c r="L198" s="4">
        <v>0.51061834806599404</v>
      </c>
      <c r="M198" s="4">
        <v>3</v>
      </c>
      <c r="N198" s="4">
        <v>1307</v>
      </c>
      <c r="O198" s="4">
        <v>752.27384140781601</v>
      </c>
      <c r="P198" s="4">
        <v>838.87963690216304</v>
      </c>
      <c r="Q198" s="4">
        <v>808.43259104156903</v>
      </c>
      <c r="R198" s="4">
        <v>799.86202311718273</v>
      </c>
      <c r="S198">
        <v>2.9030150772833307</v>
      </c>
      <c r="T198">
        <v>5.4927479461062877E-2</v>
      </c>
      <c r="U198">
        <v>3</v>
      </c>
      <c r="V198">
        <v>1055</v>
      </c>
      <c r="W198" s="29">
        <v>2.4158811446937012</v>
      </c>
      <c r="X198">
        <v>1.272549479423378</v>
      </c>
      <c r="Y198" s="6">
        <f t="shared" si="3"/>
        <v>9.6733146763242888E-3</v>
      </c>
    </row>
    <row r="199" spans="1:33">
      <c r="A199" t="s">
        <v>1898</v>
      </c>
      <c r="B199">
        <v>12</v>
      </c>
      <c r="C199">
        <v>10</v>
      </c>
      <c r="D199">
        <v>56.255699999999997</v>
      </c>
      <c r="E199" s="4">
        <v>19808.590899999999</v>
      </c>
      <c r="F199" s="4" t="s">
        <v>1899</v>
      </c>
      <c r="G199" s="4">
        <v>6968.5475996671503</v>
      </c>
      <c r="H199" s="4">
        <v>6967.06901842969</v>
      </c>
      <c r="I199" s="4">
        <v>7062.1488305308103</v>
      </c>
      <c r="J199" s="4">
        <v>6999.2551495425505</v>
      </c>
      <c r="K199" s="4">
        <v>3.8450518254920749</v>
      </c>
      <c r="L199" s="4">
        <v>7.7826199065318732E-3</v>
      </c>
      <c r="M199" s="4">
        <v>3</v>
      </c>
      <c r="N199" s="4">
        <v>170</v>
      </c>
      <c r="O199" s="4">
        <v>5860.7564009579401</v>
      </c>
      <c r="P199" s="4">
        <v>5880.3203686665101</v>
      </c>
      <c r="Q199" s="4">
        <v>5862.99222363428</v>
      </c>
      <c r="R199" s="4">
        <v>5868.0229977529098</v>
      </c>
      <c r="S199">
        <v>3.768491807246503</v>
      </c>
      <c r="T199">
        <v>1.8248647543021397E-3</v>
      </c>
      <c r="U199">
        <v>3</v>
      </c>
      <c r="V199">
        <v>221</v>
      </c>
      <c r="W199" s="5">
        <v>0.8383782091636458</v>
      </c>
      <c r="X199">
        <v>-0.25432687555505518</v>
      </c>
      <c r="Y199" s="6">
        <f t="shared" si="3"/>
        <v>3.8461449004700645E-6</v>
      </c>
      <c r="AA199" s="7">
        <v>1</v>
      </c>
      <c r="AB199" s="7">
        <v>2</v>
      </c>
      <c r="AC199" s="7" t="s">
        <v>3028</v>
      </c>
      <c r="AD199" s="7" t="s">
        <v>3031</v>
      </c>
      <c r="AE199" s="7" t="s">
        <v>3029</v>
      </c>
      <c r="AF199" s="7" t="s">
        <v>3031</v>
      </c>
      <c r="AG199" s="7" t="s">
        <v>3030</v>
      </c>
    </row>
    <row r="200" spans="1:33">
      <c r="A200" t="s">
        <v>264</v>
      </c>
      <c r="B200">
        <v>6</v>
      </c>
      <c r="C200">
        <v>5</v>
      </c>
      <c r="D200">
        <v>48.581699999999998</v>
      </c>
      <c r="E200" s="4">
        <v>19808.590899999999</v>
      </c>
      <c r="F200" s="4" t="s">
        <v>265</v>
      </c>
      <c r="G200" s="4">
        <v>6936.3221363915864</v>
      </c>
      <c r="H200" s="4">
        <v>6420.5806863601274</v>
      </c>
      <c r="I200" s="4">
        <v>6751.3924214352455</v>
      </c>
      <c r="J200" s="4">
        <v>6702.7650813956525</v>
      </c>
      <c r="K200" s="4">
        <v>3.6643771216730916</v>
      </c>
      <c r="L200" s="4">
        <v>3.898193709010353E-2</v>
      </c>
      <c r="M200" s="4">
        <v>3</v>
      </c>
      <c r="N200" s="4">
        <v>122</v>
      </c>
      <c r="O200" s="4">
        <v>6690.586961780733</v>
      </c>
      <c r="P200" s="4">
        <v>6622.6632774677819</v>
      </c>
      <c r="Q200" s="4">
        <v>6493.7528927472686</v>
      </c>
      <c r="R200" s="4">
        <v>6602.3343773319266</v>
      </c>
      <c r="S200">
        <v>3.7349395474973606</v>
      </c>
      <c r="T200">
        <v>1.5143023094120444E-2</v>
      </c>
      <c r="U200">
        <v>3</v>
      </c>
      <c r="V200">
        <v>122</v>
      </c>
      <c r="W200" s="5">
        <f>(R200/J200)</f>
        <v>0.98501652633739412</v>
      </c>
      <c r="X200">
        <f>(LOG(W200,2))</f>
        <v>-2.1780164973180655E-2</v>
      </c>
      <c r="Y200" s="6">
        <f t="shared" si="3"/>
        <v>0.56776957009035289</v>
      </c>
      <c r="Z200" t="s">
        <v>3027</v>
      </c>
      <c r="AA200" s="8">
        <f>_xlfn.T.TEST(G199:I200,O199:Q200,2,1)</f>
        <v>5.0748715769857254E-2</v>
      </c>
      <c r="AB200" s="9">
        <f>_xlfn.T.TEST(G199:I200,O199:Q200,2,2)</f>
        <v>9.3138593715491446E-3</v>
      </c>
      <c r="AC200" s="10">
        <f>AVERAGE(G199:I200)</f>
        <v>6851.010115469101</v>
      </c>
      <c r="AD200" s="11">
        <f>STDEV(G199:I200)</f>
        <v>234.23731789256388</v>
      </c>
      <c r="AE200" s="10">
        <f>AVERAGE(O199:Q200)</f>
        <v>6235.1786875424186</v>
      </c>
      <c r="AF200" s="11">
        <f>STDEV(O199:Q200)</f>
        <v>407.19549662408991</v>
      </c>
      <c r="AG200" s="12">
        <f>AE200/AC200</f>
        <v>0.91011085700542493</v>
      </c>
    </row>
    <row r="201" spans="1:33">
      <c r="A201" t="s">
        <v>2992</v>
      </c>
      <c r="B201">
        <v>3</v>
      </c>
      <c r="C201">
        <v>2</v>
      </c>
      <c r="D201">
        <v>16.0715</v>
      </c>
      <c r="E201" s="4">
        <v>19822.2104</v>
      </c>
      <c r="F201" s="4" t="s">
        <v>2993</v>
      </c>
      <c r="G201" s="4">
        <v>174.97319994675101</v>
      </c>
      <c r="H201" s="4">
        <v>92.739134798917206</v>
      </c>
      <c r="I201" s="4">
        <v>121.867303694009</v>
      </c>
      <c r="J201" s="4">
        <v>129.85987947989238</v>
      </c>
      <c r="K201" s="4">
        <v>2.1134749954777354</v>
      </c>
      <c r="L201" s="4">
        <v>0.32108130155842229</v>
      </c>
      <c r="M201" s="4">
        <v>3</v>
      </c>
      <c r="N201" s="4">
        <v>1407</v>
      </c>
      <c r="O201" s="4">
        <v>128.86295714733899</v>
      </c>
      <c r="P201" s="4">
        <v>139.04990398723501</v>
      </c>
      <c r="Q201" s="4">
        <v>155.05353023921501</v>
      </c>
      <c r="R201" s="4">
        <v>140.98879712459632</v>
      </c>
      <c r="S201">
        <v>2.1491846052776298</v>
      </c>
      <c r="T201">
        <v>9.3642192846061387E-2</v>
      </c>
      <c r="U201">
        <v>3</v>
      </c>
      <c r="V201">
        <v>1404</v>
      </c>
      <c r="W201" s="5">
        <v>1.0856994299492411</v>
      </c>
      <c r="X201">
        <v>0.11862475605173484</v>
      </c>
      <c r="Y201" s="6">
        <f t="shared" si="3"/>
        <v>0.68217847969471923</v>
      </c>
    </row>
    <row r="202" spans="1:33">
      <c r="A202" t="s">
        <v>2691</v>
      </c>
      <c r="B202">
        <v>3</v>
      </c>
      <c r="C202">
        <v>3</v>
      </c>
      <c r="D202">
        <v>17.069800000000001</v>
      </c>
      <c r="E202" s="4">
        <v>19865.8213</v>
      </c>
      <c r="F202" s="4" t="s">
        <v>2692</v>
      </c>
      <c r="G202" s="4">
        <v>617.70239440534704</v>
      </c>
      <c r="H202" s="4">
        <v>648.68002042239505</v>
      </c>
      <c r="I202" s="4">
        <v>578.890537005086</v>
      </c>
      <c r="J202" s="4">
        <v>615.0909839442761</v>
      </c>
      <c r="K202" s="4">
        <v>2.7889393611451148</v>
      </c>
      <c r="L202" s="4">
        <v>5.6850046441826493E-2</v>
      </c>
      <c r="M202" s="4">
        <v>3</v>
      </c>
      <c r="N202" s="4">
        <v>1152</v>
      </c>
      <c r="O202" s="4">
        <v>784.37733240469402</v>
      </c>
      <c r="P202" s="4">
        <v>821.99188485255604</v>
      </c>
      <c r="Q202" s="4">
        <v>909.64885779454096</v>
      </c>
      <c r="R202" s="4">
        <v>838.67269168393034</v>
      </c>
      <c r="S202">
        <v>2.923592502032526</v>
      </c>
      <c r="T202">
        <v>7.6644986600969287E-2</v>
      </c>
      <c r="U202">
        <v>3</v>
      </c>
      <c r="V202">
        <v>1040</v>
      </c>
      <c r="W202" s="5">
        <v>1.3634937165001748</v>
      </c>
      <c r="X202">
        <v>0.44730805177871708</v>
      </c>
      <c r="Y202" s="6">
        <f t="shared" si="3"/>
        <v>6.1196834244279857E-3</v>
      </c>
    </row>
    <row r="203" spans="1:33">
      <c r="A203" t="s">
        <v>2416</v>
      </c>
      <c r="B203">
        <v>3</v>
      </c>
      <c r="C203">
        <v>2</v>
      </c>
      <c r="D203">
        <v>17.725300000000001</v>
      </c>
      <c r="E203" s="4">
        <v>20011.468099999998</v>
      </c>
      <c r="F203" s="4" t="s">
        <v>2417</v>
      </c>
      <c r="G203" s="4">
        <v>1000.7811105634401</v>
      </c>
      <c r="H203" s="4">
        <v>1249.51246682288</v>
      </c>
      <c r="I203" s="4">
        <v>1229.31313007927</v>
      </c>
      <c r="J203" s="4">
        <v>1159.86890248853</v>
      </c>
      <c r="K203" s="4">
        <v>3.0644089046206098</v>
      </c>
      <c r="L203" s="4">
        <v>0.11910290567243748</v>
      </c>
      <c r="M203" s="4">
        <v>3</v>
      </c>
      <c r="N203" s="4">
        <v>882</v>
      </c>
      <c r="O203" s="4">
        <v>1206.5527496657101</v>
      </c>
      <c r="P203" s="4">
        <v>1172.9703168809899</v>
      </c>
      <c r="Q203" s="4">
        <v>1226.0682964904199</v>
      </c>
      <c r="R203" s="4">
        <v>1201.8637876790399</v>
      </c>
      <c r="S203">
        <v>3.079855250019925</v>
      </c>
      <c r="T203">
        <v>2.2346748754668917E-2</v>
      </c>
      <c r="U203">
        <v>3</v>
      </c>
      <c r="V203">
        <v>877</v>
      </c>
      <c r="W203" s="5">
        <v>1.0362065791232171</v>
      </c>
      <c r="X203">
        <v>5.1311648745319571E-2</v>
      </c>
      <c r="Y203" s="6">
        <f t="shared" si="3"/>
        <v>0.6325203522918732</v>
      </c>
    </row>
    <row r="204" spans="1:33">
      <c r="A204" t="s">
        <v>2435</v>
      </c>
      <c r="B204">
        <v>3</v>
      </c>
      <c r="C204">
        <v>1</v>
      </c>
      <c r="D204">
        <v>6.0888999999999998</v>
      </c>
      <c r="E204" s="4">
        <v>20124.1054</v>
      </c>
      <c r="F204" s="4" t="s">
        <v>2436</v>
      </c>
      <c r="G204" s="4">
        <v>1128.61470110239</v>
      </c>
      <c r="H204" s="4">
        <v>1082.65620439637</v>
      </c>
      <c r="I204" s="4">
        <v>1181.5061178579799</v>
      </c>
      <c r="J204" s="4">
        <v>1130.9256744522465</v>
      </c>
      <c r="K204" s="4">
        <v>3.053434063602785</v>
      </c>
      <c r="L204" s="4">
        <v>4.3738913843979266E-2</v>
      </c>
      <c r="M204" s="4">
        <v>3</v>
      </c>
      <c r="N204" s="4">
        <v>901</v>
      </c>
      <c r="O204" s="4">
        <v>1032.8519661027699</v>
      </c>
      <c r="P204" s="4">
        <v>1114.55566040295</v>
      </c>
      <c r="Q204" s="4">
        <v>960.43733084569601</v>
      </c>
      <c r="R204" s="4">
        <v>1035.9483191171387</v>
      </c>
      <c r="S204">
        <v>3.0153380900790085</v>
      </c>
      <c r="T204">
        <v>7.4430167300514577E-2</v>
      </c>
      <c r="U204">
        <v>3</v>
      </c>
      <c r="V204">
        <v>952</v>
      </c>
      <c r="W204" s="5">
        <v>0.91601803948689264</v>
      </c>
      <c r="X204">
        <v>-0.12655208475071761</v>
      </c>
      <c r="Y204" s="6">
        <f t="shared" si="3"/>
        <v>0.14696452229216589</v>
      </c>
    </row>
    <row r="205" spans="1:33">
      <c r="A205" t="s">
        <v>426</v>
      </c>
      <c r="B205">
        <v>8</v>
      </c>
      <c r="C205">
        <v>5</v>
      </c>
      <c r="D205">
        <v>30.508600000000001</v>
      </c>
      <c r="E205" s="4">
        <v>20159.781999999999</v>
      </c>
      <c r="F205" s="4" t="s">
        <v>427</v>
      </c>
      <c r="G205" s="4">
        <v>1499.2971964882599</v>
      </c>
      <c r="H205" s="4">
        <v>1494.42484309728</v>
      </c>
      <c r="I205" s="4">
        <v>1459.3253584930601</v>
      </c>
      <c r="J205" s="4">
        <v>1484.3491326928668</v>
      </c>
      <c r="K205" s="4">
        <v>3.1715360630512275</v>
      </c>
      <c r="L205" s="4">
        <v>1.4691776698451056E-2</v>
      </c>
      <c r="M205" s="4">
        <v>3</v>
      </c>
      <c r="N205" s="4">
        <v>777</v>
      </c>
      <c r="O205" s="4">
        <v>1327.86148475815</v>
      </c>
      <c r="P205" s="4">
        <v>1166.86149381992</v>
      </c>
      <c r="Q205" s="4">
        <v>1248.78891101863</v>
      </c>
      <c r="R205" s="4">
        <v>1247.8372965322333</v>
      </c>
      <c r="S205">
        <v>3.0961579620894035</v>
      </c>
      <c r="T205">
        <v>6.4514992521017486E-2</v>
      </c>
      <c r="U205">
        <v>3</v>
      </c>
      <c r="V205">
        <v>853</v>
      </c>
      <c r="W205" s="5">
        <v>0.84066293370511824</v>
      </c>
      <c r="X205">
        <v>-0.25040063132433854</v>
      </c>
      <c r="Y205" s="6">
        <f t="shared" si="3"/>
        <v>7.9776091042679537E-3</v>
      </c>
      <c r="AA205" s="13">
        <v>1</v>
      </c>
      <c r="AB205" s="13">
        <v>2</v>
      </c>
      <c r="AC205" s="13" t="s">
        <v>3028</v>
      </c>
      <c r="AD205" s="13" t="s">
        <v>3031</v>
      </c>
      <c r="AE205" s="13" t="s">
        <v>3029</v>
      </c>
      <c r="AF205" s="13" t="s">
        <v>3031</v>
      </c>
      <c r="AG205" s="13" t="s">
        <v>3030</v>
      </c>
    </row>
    <row r="206" spans="1:33">
      <c r="A206" t="s">
        <v>426</v>
      </c>
      <c r="B206">
        <v>5</v>
      </c>
      <c r="C206">
        <v>3</v>
      </c>
      <c r="D206">
        <v>25.281400000000001</v>
      </c>
      <c r="E206" s="4">
        <v>20159.781999999999</v>
      </c>
      <c r="F206" s="4" t="s">
        <v>427</v>
      </c>
      <c r="G206" s="4">
        <v>4046.9542981682757</v>
      </c>
      <c r="H206" s="4">
        <v>4165.8295323944976</v>
      </c>
      <c r="I206" s="4">
        <v>3998.5647817620393</v>
      </c>
      <c r="J206" s="4">
        <v>4070.4495374416042</v>
      </c>
      <c r="K206" s="4">
        <v>3.4477654982075681</v>
      </c>
      <c r="L206" s="4">
        <v>2.1145582722002797E-2</v>
      </c>
      <c r="M206" s="4">
        <v>3</v>
      </c>
      <c r="N206" s="4">
        <v>208</v>
      </c>
      <c r="O206" s="4">
        <v>4170.6474415943085</v>
      </c>
      <c r="P206" s="4">
        <v>4680.0670295735972</v>
      </c>
      <c r="Q206" s="4">
        <v>4433.5628388226596</v>
      </c>
      <c r="R206" s="4">
        <v>4428.0924366635209</v>
      </c>
      <c r="S206">
        <v>3.5614587101849828</v>
      </c>
      <c r="T206">
        <v>5.7531285030339288E-2</v>
      </c>
      <c r="U206">
        <v>3</v>
      </c>
      <c r="V206">
        <v>191</v>
      </c>
      <c r="W206" s="5">
        <f>(R206/J206)</f>
        <v>1.0878632435882514</v>
      </c>
      <c r="X206">
        <f>(LOG(W206,2))</f>
        <v>0.12149720530353289</v>
      </c>
      <c r="Y206" s="6">
        <f t="shared" si="3"/>
        <v>8.2606381042176324E-2</v>
      </c>
      <c r="Z206" t="s">
        <v>3027</v>
      </c>
      <c r="AA206" s="14">
        <f>_xlfn.T.TEST(G205:I206,O205:Q206,2,1)</f>
        <v>0.6928692582869973</v>
      </c>
      <c r="AB206" s="15">
        <f>_xlfn.T.TEST(G205:I206,O205:Q206,2,2)</f>
        <v>0.9487782397881237</v>
      </c>
      <c r="AC206" s="16">
        <f>AVERAGE(G205:I206)</f>
        <v>2777.3993350672354</v>
      </c>
      <c r="AD206" s="17">
        <f>STDEV(G205:I206)</f>
        <v>1417.5782797993065</v>
      </c>
      <c r="AE206" s="16">
        <f>AVERAGE(O205:Q206)</f>
        <v>2837.9648665978771</v>
      </c>
      <c r="AF206" s="17">
        <f>STDEV(O205:Q206)</f>
        <v>1750.074000586927</v>
      </c>
      <c r="AG206" s="18">
        <f>AE206/AC206</f>
        <v>1.021806562263462</v>
      </c>
    </row>
    <row r="207" spans="1:33">
      <c r="A207" t="s">
        <v>1724</v>
      </c>
      <c r="B207">
        <v>2</v>
      </c>
      <c r="C207">
        <v>1</v>
      </c>
      <c r="D207">
        <v>11.6021</v>
      </c>
      <c r="E207" s="4">
        <v>20191.148499999999</v>
      </c>
      <c r="F207" s="4" t="s">
        <v>1725</v>
      </c>
      <c r="G207" s="4">
        <v>397.11859388145837</v>
      </c>
      <c r="H207" s="4">
        <v>145.2219422963029</v>
      </c>
      <c r="I207" s="4">
        <v>279.34015307611713</v>
      </c>
      <c r="J207" s="4">
        <v>273.89356308462612</v>
      </c>
      <c r="K207" s="4">
        <v>2.2757049489646435</v>
      </c>
      <c r="L207" s="4">
        <v>0.46016642142822861</v>
      </c>
      <c r="M207" s="4">
        <v>3</v>
      </c>
      <c r="N207" s="4">
        <v>1013</v>
      </c>
      <c r="O207" s="4">
        <v>556.37116887191507</v>
      </c>
      <c r="P207" s="4">
        <v>543.9613928571606</v>
      </c>
      <c r="Q207" s="4">
        <v>710.85502418061265</v>
      </c>
      <c r="R207" s="4">
        <v>603.72919530322963</v>
      </c>
      <c r="S207">
        <v>2.6960842100572595</v>
      </c>
      <c r="T207">
        <v>0.15401103011553841</v>
      </c>
      <c r="U207">
        <v>3</v>
      </c>
      <c r="V207">
        <v>735</v>
      </c>
      <c r="W207" s="5">
        <f>(R207/J207)</f>
        <v>2.2042474766619202</v>
      </c>
      <c r="X207">
        <f>(LOG(W207,2))</f>
        <v>1.1402862081693252</v>
      </c>
      <c r="Y207" s="6">
        <f t="shared" si="3"/>
        <v>2.1818274302569551E-2</v>
      </c>
      <c r="Z207" t="s">
        <v>3027</v>
      </c>
    </row>
    <row r="208" spans="1:33">
      <c r="A208" t="s">
        <v>2771</v>
      </c>
      <c r="B208">
        <v>3</v>
      </c>
      <c r="C208">
        <v>3</v>
      </c>
      <c r="D208">
        <v>11.5197</v>
      </c>
      <c r="E208" s="4">
        <v>20238.380799999999</v>
      </c>
      <c r="F208" s="4" t="s">
        <v>2772</v>
      </c>
      <c r="G208" s="4">
        <v>415.30229802999798</v>
      </c>
      <c r="H208" s="4">
        <v>505.81426498498399</v>
      </c>
      <c r="I208" s="4">
        <v>506.71867368282699</v>
      </c>
      <c r="J208" s="4">
        <v>475.94507889926962</v>
      </c>
      <c r="K208" s="4">
        <v>2.6775568407307526</v>
      </c>
      <c r="L208" s="4">
        <v>0.11034915144398885</v>
      </c>
      <c r="M208" s="4">
        <v>3</v>
      </c>
      <c r="N208" s="4">
        <v>1225</v>
      </c>
      <c r="O208" s="4">
        <v>947.98507933493897</v>
      </c>
      <c r="P208" s="4">
        <v>904.46950721313704</v>
      </c>
      <c r="Q208" s="4">
        <v>899.36817476332499</v>
      </c>
      <c r="R208" s="4">
        <v>917.274253770467</v>
      </c>
      <c r="S208">
        <v>2.962499203817925</v>
      </c>
      <c r="T208">
        <v>2.9128020477078222E-2</v>
      </c>
      <c r="U208">
        <v>3</v>
      </c>
      <c r="V208">
        <v>1003</v>
      </c>
      <c r="W208" s="5">
        <v>1.9272691208235007</v>
      </c>
      <c r="X208">
        <v>0.94655804136287414</v>
      </c>
      <c r="Y208" s="6">
        <f t="shared" si="3"/>
        <v>2.0373457592092668E-4</v>
      </c>
    </row>
    <row r="209" spans="1:33">
      <c r="A209" t="s">
        <v>292</v>
      </c>
      <c r="B209">
        <v>21</v>
      </c>
      <c r="C209">
        <v>18</v>
      </c>
      <c r="D209">
        <v>77.993799999999993</v>
      </c>
      <c r="E209" s="4">
        <v>20257.753199999999</v>
      </c>
      <c r="F209" s="4" t="s">
        <v>293</v>
      </c>
      <c r="G209" s="4">
        <v>6483.2674307054203</v>
      </c>
      <c r="H209" s="4">
        <v>6573.9789275372896</v>
      </c>
      <c r="I209" s="4">
        <v>6542.3488587361398</v>
      </c>
      <c r="J209" s="4">
        <v>6533.1984056596166</v>
      </c>
      <c r="K209" s="4">
        <v>3.8151258474098872</v>
      </c>
      <c r="L209" s="4">
        <v>7.0475171756305055E-3</v>
      </c>
      <c r="M209" s="4">
        <v>3</v>
      </c>
      <c r="N209" s="4">
        <v>184</v>
      </c>
      <c r="O209" s="4">
        <v>6505.9163797056199</v>
      </c>
      <c r="P209" s="4">
        <v>6446.24249532262</v>
      </c>
      <c r="Q209" s="4">
        <v>6368.5979510758098</v>
      </c>
      <c r="R209" s="4">
        <v>6440.2522753680169</v>
      </c>
      <c r="S209">
        <v>3.8089028797285018</v>
      </c>
      <c r="T209">
        <v>1.069133867210106E-2</v>
      </c>
      <c r="U209">
        <v>3</v>
      </c>
      <c r="V209">
        <v>193</v>
      </c>
      <c r="W209" s="5">
        <v>0.98577325767252344</v>
      </c>
      <c r="X209">
        <v>-2.0672251174369993E-2</v>
      </c>
      <c r="Y209" s="6">
        <f t="shared" si="3"/>
        <v>0.12386839133251806</v>
      </c>
      <c r="AA209" s="7">
        <v>1</v>
      </c>
      <c r="AB209" s="7">
        <v>2</v>
      </c>
      <c r="AC209" s="7" t="s">
        <v>3028</v>
      </c>
      <c r="AD209" s="7" t="s">
        <v>3031</v>
      </c>
      <c r="AE209" s="7" t="s">
        <v>3029</v>
      </c>
      <c r="AF209" s="7" t="s">
        <v>3031</v>
      </c>
      <c r="AG209" s="7" t="s">
        <v>3030</v>
      </c>
    </row>
    <row r="210" spans="1:33">
      <c r="A210" t="s">
        <v>292</v>
      </c>
      <c r="B210">
        <v>6</v>
      </c>
      <c r="C210">
        <v>5</v>
      </c>
      <c r="D210">
        <v>36.117800000000003</v>
      </c>
      <c r="E210" s="4">
        <v>20257.753199999999</v>
      </c>
      <c r="F210" s="4" t="s">
        <v>293</v>
      </c>
      <c r="G210" s="4">
        <v>5927.6644128493526</v>
      </c>
      <c r="H210" s="4">
        <v>6124.712216308958</v>
      </c>
      <c r="I210" s="4">
        <v>6148.866117837495</v>
      </c>
      <c r="J210" s="4">
        <v>6067.0809156652695</v>
      </c>
      <c r="K210" s="4">
        <v>3.6211029102688177</v>
      </c>
      <c r="L210" s="4">
        <v>1.9999854213574919E-2</v>
      </c>
      <c r="M210" s="4">
        <v>3</v>
      </c>
      <c r="N210" s="4">
        <v>136</v>
      </c>
      <c r="O210" s="4">
        <v>6189.0794563064073</v>
      </c>
      <c r="P210" s="4">
        <v>6842.9112624053105</v>
      </c>
      <c r="Q210" s="4">
        <v>5980.3728436015526</v>
      </c>
      <c r="R210" s="4">
        <v>6337.4545207710908</v>
      </c>
      <c r="S210">
        <v>3.7171568877053605</v>
      </c>
      <c r="T210">
        <v>7.1007215811942512E-2</v>
      </c>
      <c r="U210">
        <v>3</v>
      </c>
      <c r="V210">
        <v>128</v>
      </c>
      <c r="W210" s="5">
        <f>(R210/J210)</f>
        <v>1.0445640348075322</v>
      </c>
      <c r="X210">
        <f>(LOG(W210,2))</f>
        <v>6.2900936509903305E-2</v>
      </c>
      <c r="Y210" s="6">
        <f t="shared" si="3"/>
        <v>0.37185768680220188</v>
      </c>
      <c r="Z210" t="s">
        <v>3027</v>
      </c>
      <c r="AA210" s="8">
        <f>_xlfn.T.TEST(G209:I210,O209:Q210,2,1)</f>
        <v>0.56184047154605676</v>
      </c>
      <c r="AB210" s="9">
        <f>_xlfn.T.TEST(G209:I210,O209:Q210,2,2)</f>
        <v>0.59656444011028964</v>
      </c>
      <c r="AC210" s="10">
        <f>AVERAGE(G209:I210)</f>
        <v>6300.139660662443</v>
      </c>
      <c r="AD210" s="11">
        <f>STDEV(G209:I210)</f>
        <v>268.17356435696638</v>
      </c>
      <c r="AE210" s="10">
        <f>AVERAGE(O209:Q210)</f>
        <v>6388.8533980695538</v>
      </c>
      <c r="AF210" s="11">
        <f>STDEV(O209:Q210)</f>
        <v>293.37418722075171</v>
      </c>
      <c r="AG210" s="12">
        <f>AE210/AC210</f>
        <v>1.0140812334623361</v>
      </c>
    </row>
    <row r="211" spans="1:33">
      <c r="A211" t="s">
        <v>462</v>
      </c>
      <c r="B211">
        <v>15</v>
      </c>
      <c r="C211">
        <v>13</v>
      </c>
      <c r="D211">
        <v>67.025199999999998</v>
      </c>
      <c r="E211" s="4">
        <v>20304.162400000001</v>
      </c>
      <c r="F211" s="4" t="s">
        <v>463</v>
      </c>
      <c r="G211" s="4">
        <v>4973.3057856738897</v>
      </c>
      <c r="H211" s="4">
        <v>4917.1310574817899</v>
      </c>
      <c r="I211" s="4">
        <v>4721.7676499725503</v>
      </c>
      <c r="J211" s="4">
        <v>4870.7348310427433</v>
      </c>
      <c r="K211" s="4">
        <v>3.6875944866751125</v>
      </c>
      <c r="L211" s="4">
        <v>2.7107099864931563E-2</v>
      </c>
      <c r="M211" s="4">
        <v>3</v>
      </c>
      <c r="N211" s="4">
        <v>267</v>
      </c>
      <c r="O211" s="4">
        <v>5131.3591044670602</v>
      </c>
      <c r="P211" s="4">
        <v>4777.1592400433701</v>
      </c>
      <c r="Q211" s="4">
        <v>4819.1998151371799</v>
      </c>
      <c r="R211" s="4">
        <v>4909.239386549204</v>
      </c>
      <c r="S211">
        <v>3.6910142098799761</v>
      </c>
      <c r="T211">
        <v>3.9416779490459575E-2</v>
      </c>
      <c r="U211">
        <v>3</v>
      </c>
      <c r="V211">
        <v>268</v>
      </c>
      <c r="W211" s="5">
        <v>1.0079052867466853</v>
      </c>
      <c r="X211">
        <v>1.1360074590974769E-2</v>
      </c>
      <c r="Y211" s="6">
        <f t="shared" si="3"/>
        <v>0.7900102703052525</v>
      </c>
      <c r="AA211" s="7">
        <v>1</v>
      </c>
      <c r="AB211" s="7">
        <v>2</v>
      </c>
      <c r="AC211" s="7" t="s">
        <v>3028</v>
      </c>
      <c r="AD211" s="7" t="s">
        <v>3031</v>
      </c>
      <c r="AE211" s="7" t="s">
        <v>3029</v>
      </c>
      <c r="AF211" s="7" t="s">
        <v>3031</v>
      </c>
      <c r="AG211" s="7" t="s">
        <v>3030</v>
      </c>
    </row>
    <row r="212" spans="1:33">
      <c r="A212" t="s">
        <v>462</v>
      </c>
      <c r="B212">
        <v>7</v>
      </c>
      <c r="C212">
        <v>5</v>
      </c>
      <c r="D212">
        <v>45.558300000000003</v>
      </c>
      <c r="E212" s="4">
        <v>20304.162400000001</v>
      </c>
      <c r="F212" s="4" t="s">
        <v>463</v>
      </c>
      <c r="G212" s="4">
        <v>3758.2387863288363</v>
      </c>
      <c r="H212" s="4">
        <v>4051.4060051719207</v>
      </c>
      <c r="I212" s="4">
        <v>3573.9705396738846</v>
      </c>
      <c r="J212" s="4">
        <v>3794.5384437248808</v>
      </c>
      <c r="K212" s="4">
        <v>3.4172820803375927</v>
      </c>
      <c r="L212" s="4">
        <v>6.3454027436417759E-2</v>
      </c>
      <c r="M212" s="4">
        <v>3</v>
      </c>
      <c r="N212" s="4">
        <v>228</v>
      </c>
      <c r="O212" s="4">
        <v>4115.5671854320199</v>
      </c>
      <c r="P212" s="4">
        <v>3846.8154131495626</v>
      </c>
      <c r="Q212" s="4">
        <v>4031.1434516649351</v>
      </c>
      <c r="R212" s="4">
        <v>3997.8420167488389</v>
      </c>
      <c r="S212">
        <v>3.517067660012188</v>
      </c>
      <c r="T212">
        <v>3.4377513651028084E-2</v>
      </c>
      <c r="U212">
        <v>3</v>
      </c>
      <c r="V212">
        <v>212</v>
      </c>
      <c r="W212" s="5">
        <f>(R212/J212)</f>
        <v>1.0535779452597631</v>
      </c>
      <c r="X212">
        <f>(LOG(W212,2))</f>
        <v>7.529705082343334E-2</v>
      </c>
      <c r="Y212" s="6">
        <f t="shared" si="3"/>
        <v>0.27289497750717168</v>
      </c>
      <c r="Z212" t="s">
        <v>3027</v>
      </c>
      <c r="AA212" s="8">
        <f>_xlfn.T.TEST(G211:I212,O211:Q212,2,1)</f>
        <v>0.3106778842888363</v>
      </c>
      <c r="AB212" s="9">
        <f>_xlfn.T.TEST(G211:I212,O211:Q212,2,2)</f>
        <v>0.72089230557426731</v>
      </c>
      <c r="AC212" s="10">
        <f>AVERAGE(G211:I212)</f>
        <v>4332.6366373838109</v>
      </c>
      <c r="AD212" s="11">
        <f>STDEV(G211:I212)</f>
        <v>614.50979443131121</v>
      </c>
      <c r="AE212" s="10">
        <f>AVERAGE(O211:Q212)</f>
        <v>4453.5407016490217</v>
      </c>
      <c r="AF212" s="11">
        <f>STDEV(O211:Q212)</f>
        <v>521.27429306099327</v>
      </c>
      <c r="AG212" s="12">
        <f>AE212/AC212</f>
        <v>1.0279054244295494</v>
      </c>
    </row>
    <row r="213" spans="1:33">
      <c r="A213" t="s">
        <v>1956</v>
      </c>
      <c r="B213">
        <v>2</v>
      </c>
      <c r="C213">
        <v>2</v>
      </c>
      <c r="D213">
        <v>8.5485000000000007</v>
      </c>
      <c r="E213" s="4">
        <v>20341.8613</v>
      </c>
      <c r="F213" s="4" t="s">
        <v>1957</v>
      </c>
      <c r="G213" s="4">
        <v>4681.6937358856203</v>
      </c>
      <c r="H213" s="4">
        <v>4767.3138388222696</v>
      </c>
      <c r="I213" s="4">
        <v>4863.9348875707301</v>
      </c>
      <c r="J213" s="4">
        <v>4770.9808207595406</v>
      </c>
      <c r="K213" s="4">
        <v>3.6786076707079429</v>
      </c>
      <c r="L213" s="4">
        <v>1.9110514505773727E-2</v>
      </c>
      <c r="M213" s="4">
        <v>3</v>
      </c>
      <c r="N213" s="4">
        <v>275</v>
      </c>
      <c r="O213" s="4">
        <v>4083.3070250076898</v>
      </c>
      <c r="P213" s="4">
        <v>4112.1379260571102</v>
      </c>
      <c r="Q213" s="4">
        <v>4252.5092386746201</v>
      </c>
      <c r="R213" s="4">
        <v>4149.3180632464737</v>
      </c>
      <c r="S213">
        <v>3.6179767266627771</v>
      </c>
      <c r="T213">
        <v>2.1815964225735639E-2</v>
      </c>
      <c r="U213">
        <v>3</v>
      </c>
      <c r="V213">
        <v>330</v>
      </c>
      <c r="W213" s="5">
        <v>0.86969917070131963</v>
      </c>
      <c r="X213">
        <v>-0.20141163644318008</v>
      </c>
      <c r="Y213" s="6">
        <f t="shared" si="3"/>
        <v>1.1089103624493217E-3</v>
      </c>
    </row>
    <row r="214" spans="1:33">
      <c r="A214" t="s">
        <v>109</v>
      </c>
      <c r="B214">
        <v>17</v>
      </c>
      <c r="C214">
        <v>15</v>
      </c>
      <c r="D214">
        <v>36.537700000000001</v>
      </c>
      <c r="E214" s="4">
        <v>20690.723000000002</v>
      </c>
      <c r="F214" s="4" t="s">
        <v>110</v>
      </c>
      <c r="G214" s="4">
        <v>32392.024051169999</v>
      </c>
      <c r="H214" s="4">
        <v>30865.040793254801</v>
      </c>
      <c r="I214" s="4">
        <v>30844.831439052999</v>
      </c>
      <c r="J214" s="4">
        <v>31367.298761159269</v>
      </c>
      <c r="K214" s="4">
        <v>4.4964771204307903</v>
      </c>
      <c r="L214" s="4">
        <v>2.8293659126170417E-2</v>
      </c>
      <c r="M214" s="4">
        <v>3</v>
      </c>
      <c r="N214" s="4">
        <v>15</v>
      </c>
      <c r="O214" s="4">
        <v>30890.773014726601</v>
      </c>
      <c r="P214" s="4">
        <v>29874.769733878398</v>
      </c>
      <c r="Q214" s="4">
        <v>30155.599651328099</v>
      </c>
      <c r="R214" s="4">
        <v>30307.047466644366</v>
      </c>
      <c r="S214">
        <v>4.4815436291620232</v>
      </c>
      <c r="T214">
        <v>1.7311481357162338E-2</v>
      </c>
      <c r="U214">
        <v>3</v>
      </c>
      <c r="V214">
        <v>16</v>
      </c>
      <c r="W214" s="5">
        <v>0.96619883329489098</v>
      </c>
      <c r="X214">
        <v>-4.9607984200472487E-2</v>
      </c>
      <c r="Y214" s="6">
        <f t="shared" si="3"/>
        <v>0.14946998157702834</v>
      </c>
      <c r="AA214" s="7">
        <v>1</v>
      </c>
      <c r="AB214" s="7">
        <v>2</v>
      </c>
      <c r="AC214" s="7" t="s">
        <v>3028</v>
      </c>
      <c r="AD214" s="7" t="s">
        <v>3031</v>
      </c>
      <c r="AE214" s="7" t="s">
        <v>3029</v>
      </c>
      <c r="AF214" s="7" t="s">
        <v>3031</v>
      </c>
      <c r="AG214" s="7" t="s">
        <v>3030</v>
      </c>
    </row>
    <row r="215" spans="1:33">
      <c r="A215" t="s">
        <v>109</v>
      </c>
      <c r="B215">
        <v>5</v>
      </c>
      <c r="C215">
        <v>3</v>
      </c>
      <c r="D215">
        <v>34.595599999999997</v>
      </c>
      <c r="E215" s="4">
        <v>20690.723000000002</v>
      </c>
      <c r="F215" s="4" t="s">
        <v>110</v>
      </c>
      <c r="G215" s="4">
        <v>14135.393151717644</v>
      </c>
      <c r="H215" s="4">
        <v>14525.826080922665</v>
      </c>
      <c r="I215" s="4">
        <v>13544.525129801086</v>
      </c>
      <c r="J215" s="4">
        <v>14068.581454147132</v>
      </c>
      <c r="K215" s="4">
        <v>3.9863734325684765</v>
      </c>
      <c r="L215" s="4">
        <v>3.5117282048542878E-2</v>
      </c>
      <c r="M215" s="4">
        <v>3</v>
      </c>
      <c r="N215" s="4">
        <v>40</v>
      </c>
      <c r="O215" s="4">
        <v>14442.384793751035</v>
      </c>
      <c r="P215" s="4">
        <v>15104.625580771602</v>
      </c>
      <c r="Q215" s="4">
        <v>15984.706124513112</v>
      </c>
      <c r="R215" s="4">
        <v>15177.238833011916</v>
      </c>
      <c r="S215">
        <v>4.0964348003173239</v>
      </c>
      <c r="T215">
        <v>5.0978997329438072E-2</v>
      </c>
      <c r="U215">
        <v>3</v>
      </c>
      <c r="V215">
        <v>43</v>
      </c>
      <c r="W215" s="5">
        <f>(R215/J215)</f>
        <v>1.0788037786523228</v>
      </c>
      <c r="X215">
        <f>(LOG(W215,2))</f>
        <v>0.10943247992440044</v>
      </c>
      <c r="Y215" s="6">
        <f t="shared" si="3"/>
        <v>0.10462119814849875</v>
      </c>
      <c r="Z215" t="s">
        <v>3027</v>
      </c>
      <c r="AA215" s="8">
        <f>_xlfn.T.TEST(G214:I215,O214:Q215,2,1)</f>
        <v>0.96832584268941924</v>
      </c>
      <c r="AB215" s="9">
        <f>_xlfn.T.TEST(G214:I215,O214:Q215,2,2)</f>
        <v>0.99634354507591993</v>
      </c>
      <c r="AC215" s="10">
        <f>AVERAGE(G214:I215)</f>
        <v>22717.940107653198</v>
      </c>
      <c r="AD215" s="11">
        <f>STDEV(G214:I215)</f>
        <v>9496.6509809889958</v>
      </c>
      <c r="AE215" s="10">
        <f>AVERAGE(O214:Q215)</f>
        <v>22742.143149828142</v>
      </c>
      <c r="AF215" s="11">
        <f>STDEV(O214:Q215)</f>
        <v>8308.0020040953968</v>
      </c>
      <c r="AG215" s="12">
        <f>AE215/AC215</f>
        <v>1.0010653713347359</v>
      </c>
    </row>
    <row r="216" spans="1:33">
      <c r="A216" t="s">
        <v>1742</v>
      </c>
      <c r="B216">
        <v>9</v>
      </c>
      <c r="C216">
        <v>5</v>
      </c>
      <c r="D216">
        <v>44.563800000000001</v>
      </c>
      <c r="E216" s="4">
        <v>20730.902300000002</v>
      </c>
      <c r="F216" s="4" t="s">
        <v>1743</v>
      </c>
      <c r="G216" s="4">
        <v>1177.61797228821</v>
      </c>
      <c r="H216" s="4">
        <v>1110.44453946931</v>
      </c>
      <c r="I216" s="4">
        <v>1126.9836903921</v>
      </c>
      <c r="J216" s="4">
        <v>1138.3487340498734</v>
      </c>
      <c r="K216" s="4">
        <v>3.0562753289063513</v>
      </c>
      <c r="L216" s="4">
        <v>3.0745545319615819E-2</v>
      </c>
      <c r="M216" s="4">
        <v>3</v>
      </c>
      <c r="N216" s="4">
        <v>895</v>
      </c>
      <c r="O216" s="4">
        <v>1407.5555091096201</v>
      </c>
      <c r="P216" s="4">
        <v>1389.81365370769</v>
      </c>
      <c r="Q216" s="4">
        <v>1264.0031327921699</v>
      </c>
      <c r="R216" s="4">
        <v>1353.7907652031599</v>
      </c>
      <c r="S216">
        <v>3.1315515472594018</v>
      </c>
      <c r="T216">
        <v>5.7810075938341032E-2</v>
      </c>
      <c r="U216">
        <v>3</v>
      </c>
      <c r="V216">
        <v>820</v>
      </c>
      <c r="W216" s="5">
        <v>1.1892583746167258</v>
      </c>
      <c r="X216">
        <v>0.25006218462387342</v>
      </c>
      <c r="Y216" s="6">
        <f t="shared" si="3"/>
        <v>1.213243596491817E-2</v>
      </c>
      <c r="AA216" s="7">
        <v>1</v>
      </c>
      <c r="AB216" s="7">
        <v>2</v>
      </c>
      <c r="AC216" s="7" t="s">
        <v>3028</v>
      </c>
      <c r="AD216" s="7" t="s">
        <v>3031</v>
      </c>
      <c r="AE216" s="7" t="s">
        <v>3029</v>
      </c>
      <c r="AF216" s="7" t="s">
        <v>3031</v>
      </c>
      <c r="AG216" s="7" t="s">
        <v>3030</v>
      </c>
    </row>
    <row r="217" spans="1:33">
      <c r="A217" t="s">
        <v>1742</v>
      </c>
      <c r="B217">
        <v>5</v>
      </c>
      <c r="C217">
        <v>2</v>
      </c>
      <c r="D217">
        <v>26.2681</v>
      </c>
      <c r="E217" s="4">
        <v>20730.902300000002</v>
      </c>
      <c r="F217" s="4" t="s">
        <v>1743</v>
      </c>
      <c r="G217" s="4">
        <v>224.52178739054833</v>
      </c>
      <c r="H217" s="4">
        <v>236.29453368434031</v>
      </c>
      <c r="I217" s="4">
        <v>210.86175371748368</v>
      </c>
      <c r="J217" s="4">
        <v>223.89269159745746</v>
      </c>
      <c r="K217" s="4">
        <v>2.1881630405528933</v>
      </c>
      <c r="L217" s="4">
        <v>5.6848909858215682E-2</v>
      </c>
      <c r="M217" s="4">
        <v>3</v>
      </c>
      <c r="N217" s="4">
        <v>1028</v>
      </c>
      <c r="O217" s="4">
        <v>149.70805467858975</v>
      </c>
      <c r="P217" s="4">
        <v>154.02627448195469</v>
      </c>
      <c r="Q217" s="4">
        <v>165.26183753832717</v>
      </c>
      <c r="R217" s="4">
        <v>156.33205556629053</v>
      </c>
      <c r="S217">
        <v>2.1092900703035511</v>
      </c>
      <c r="T217">
        <v>5.1359691949108895E-2</v>
      </c>
      <c r="U217">
        <v>3</v>
      </c>
      <c r="V217">
        <v>1016</v>
      </c>
      <c r="W217" s="5">
        <f>(R217/J217)</f>
        <v>0.69824546058593118</v>
      </c>
      <c r="X217">
        <f>(LOG(W217,2))</f>
        <v>-0.51819380556073169</v>
      </c>
      <c r="Y217" s="6">
        <f t="shared" si="3"/>
        <v>1.4747868313595381E-3</v>
      </c>
      <c r="Z217" t="s">
        <v>3027</v>
      </c>
      <c r="AA217" s="8">
        <f>_xlfn.T.TEST(G216:I217,O216:Q217,2,1)</f>
        <v>0.31457196550829852</v>
      </c>
      <c r="AB217" s="9">
        <f>_xlfn.T.TEST(G216:I217,O216:Q217,2,2)</f>
        <v>0.83106886645183264</v>
      </c>
      <c r="AC217" s="10">
        <f>AVERAGE(G216:I217)</f>
        <v>681.12071282366549</v>
      </c>
      <c r="AD217" s="11">
        <f>STDEV(G216:I217)</f>
        <v>501.42171243807354</v>
      </c>
      <c r="AE217" s="10">
        <f>AVERAGE(O216:Q217)</f>
        <v>755.06141038472526</v>
      </c>
      <c r="AF217" s="11">
        <f>STDEV(O216:Q217)</f>
        <v>657.75984858693528</v>
      </c>
      <c r="AG217" s="12">
        <f>AE217/AC217</f>
        <v>1.1085574057123149</v>
      </c>
    </row>
    <row r="218" spans="1:33">
      <c r="A218" t="s">
        <v>432</v>
      </c>
      <c r="B218">
        <v>10</v>
      </c>
      <c r="C218">
        <v>6</v>
      </c>
      <c r="D218">
        <v>60.003900000000002</v>
      </c>
      <c r="E218" s="4">
        <v>20744.831999999999</v>
      </c>
      <c r="F218" s="4" t="s">
        <v>433</v>
      </c>
      <c r="G218" s="4">
        <v>2384.4511567731302</v>
      </c>
      <c r="H218" s="4">
        <v>2147.7132696735998</v>
      </c>
      <c r="I218" s="4">
        <v>2229.5708854601598</v>
      </c>
      <c r="J218" s="4">
        <v>2253.9117706356301</v>
      </c>
      <c r="K218" s="4">
        <v>3.3529369115876175</v>
      </c>
      <c r="L218" s="4">
        <v>5.3343392975472248E-2</v>
      </c>
      <c r="M218" s="4">
        <v>3</v>
      </c>
      <c r="N218" s="4">
        <v>588</v>
      </c>
      <c r="O218" s="4">
        <v>2750.26379347594</v>
      </c>
      <c r="P218" s="4">
        <v>2596.7515383977002</v>
      </c>
      <c r="Q218" s="4">
        <v>2666.2585394929301</v>
      </c>
      <c r="R218" s="4">
        <v>2671.0912904555234</v>
      </c>
      <c r="S218">
        <v>3.4266887312499636</v>
      </c>
      <c r="T218">
        <v>2.8778555322047088E-2</v>
      </c>
      <c r="U218">
        <v>3</v>
      </c>
      <c r="V218">
        <v>519</v>
      </c>
      <c r="W218" s="5">
        <v>1.1850913266681435</v>
      </c>
      <c r="X218">
        <v>0.24499824178541271</v>
      </c>
      <c r="Y218" s="6">
        <f t="shared" si="3"/>
        <v>7.1632398771231424E-3</v>
      </c>
      <c r="AA218" s="7">
        <v>1</v>
      </c>
      <c r="AB218" s="7">
        <v>2</v>
      </c>
      <c r="AC218" s="7" t="s">
        <v>3028</v>
      </c>
      <c r="AD218" s="7" t="s">
        <v>3031</v>
      </c>
      <c r="AE218" s="7" t="s">
        <v>3029</v>
      </c>
      <c r="AF218" s="7" t="s">
        <v>3031</v>
      </c>
      <c r="AG218" s="7" t="s">
        <v>3030</v>
      </c>
    </row>
    <row r="219" spans="1:33">
      <c r="A219" t="s">
        <v>432</v>
      </c>
      <c r="B219">
        <v>7</v>
      </c>
      <c r="C219">
        <v>3</v>
      </c>
      <c r="D219">
        <v>46.806399999999996</v>
      </c>
      <c r="E219" s="4">
        <v>20744.831999999999</v>
      </c>
      <c r="F219" s="4" t="s">
        <v>433</v>
      </c>
      <c r="G219" s="4">
        <v>3915.053677445846</v>
      </c>
      <c r="H219" s="4">
        <v>4247.5366503893574</v>
      </c>
      <c r="I219" s="4">
        <v>3824.4031866770733</v>
      </c>
      <c r="J219" s="4">
        <v>3995.6645048374253</v>
      </c>
      <c r="K219" s="4">
        <v>3.4397121388080829</v>
      </c>
      <c r="L219" s="4">
        <v>5.5757191489452428E-2</v>
      </c>
      <c r="M219" s="4">
        <v>3</v>
      </c>
      <c r="N219" s="4">
        <v>211</v>
      </c>
      <c r="O219" s="4">
        <v>3784.0884056619348</v>
      </c>
      <c r="P219" s="4">
        <v>3867.5890667482831</v>
      </c>
      <c r="Q219" s="4">
        <v>3854.5887319393469</v>
      </c>
      <c r="R219" s="4">
        <v>3835.4220681165225</v>
      </c>
      <c r="S219">
        <v>3.4990551947120232</v>
      </c>
      <c r="T219">
        <v>1.1714213607905748E-2</v>
      </c>
      <c r="U219">
        <v>3</v>
      </c>
      <c r="V219">
        <v>223</v>
      </c>
      <c r="W219" s="5">
        <f>(R219/J219)</f>
        <v>0.95989592306188309</v>
      </c>
      <c r="X219">
        <f>(LOG(W219,2))</f>
        <v>-5.9050105118455806E-2</v>
      </c>
      <c r="Y219" s="6">
        <f t="shared" si="3"/>
        <v>0.28906098823631454</v>
      </c>
      <c r="Z219" t="s">
        <v>3027</v>
      </c>
      <c r="AA219" s="8">
        <f>_xlfn.T.TEST(G218:I219,O218:Q219,2,1)</f>
        <v>0.40148325761795711</v>
      </c>
      <c r="AB219" s="9">
        <f>_xlfn.T.TEST(G218:I219,O218:Q219,2,2)</f>
        <v>0.79169625653938225</v>
      </c>
      <c r="AC219" s="10">
        <f>AVERAGE(G218:I219)</f>
        <v>3124.7881377365279</v>
      </c>
      <c r="AD219" s="11">
        <f>STDEV(G218:I219)</f>
        <v>967.33997483570636</v>
      </c>
      <c r="AE219" s="10">
        <f>AVERAGE(O218:Q219)</f>
        <v>3253.256679286023</v>
      </c>
      <c r="AF219" s="11">
        <f>STDEV(O218:Q219)</f>
        <v>640.21160577881756</v>
      </c>
      <c r="AG219" s="12">
        <f>AE219/AC219</f>
        <v>1.0411127205707305</v>
      </c>
    </row>
    <row r="220" spans="1:33">
      <c r="A220" t="s">
        <v>2805</v>
      </c>
      <c r="B220">
        <v>2</v>
      </c>
      <c r="C220">
        <v>1</v>
      </c>
      <c r="D220">
        <v>4.8990999999999998</v>
      </c>
      <c r="E220" s="4">
        <v>20795.445800000001</v>
      </c>
      <c r="F220" s="4" t="s">
        <v>2806</v>
      </c>
      <c r="G220" s="4">
        <v>372.63241307133598</v>
      </c>
      <c r="H220" s="4">
        <v>472.57621699283499</v>
      </c>
      <c r="I220" s="4">
        <v>489.83629113383898</v>
      </c>
      <c r="J220" s="4">
        <v>445.01497373266994</v>
      </c>
      <c r="K220" s="4">
        <v>2.648374624239505</v>
      </c>
      <c r="L220" s="4">
        <v>0.14218939159664293</v>
      </c>
      <c r="M220" s="4">
        <v>3</v>
      </c>
      <c r="N220" s="4">
        <v>1254</v>
      </c>
      <c r="O220" s="4">
        <v>334.44930709058701</v>
      </c>
      <c r="P220" s="4">
        <v>303.749333066502</v>
      </c>
      <c r="Q220" s="4">
        <v>362.71599104777698</v>
      </c>
      <c r="R220" s="4">
        <v>333.63821040162202</v>
      </c>
      <c r="S220">
        <v>2.5232757830216994</v>
      </c>
      <c r="T220">
        <v>8.8394238030009328E-2</v>
      </c>
      <c r="U220">
        <v>3</v>
      </c>
      <c r="V220">
        <v>1319</v>
      </c>
      <c r="W220" s="5">
        <v>0.74972356009316143</v>
      </c>
      <c r="X220">
        <v>-0.41556935527928146</v>
      </c>
      <c r="Y220" s="6">
        <f t="shared" si="3"/>
        <v>5.0677996539112424E-2</v>
      </c>
    </row>
    <row r="221" spans="1:33">
      <c r="A221" t="s">
        <v>2906</v>
      </c>
      <c r="B221">
        <v>3</v>
      </c>
      <c r="C221">
        <v>1</v>
      </c>
      <c r="D221">
        <v>14.747299999999999</v>
      </c>
      <c r="E221" s="4">
        <v>20805.834599999998</v>
      </c>
      <c r="F221" s="4" t="s">
        <v>2907</v>
      </c>
      <c r="G221" s="4">
        <v>227.35066366700701</v>
      </c>
      <c r="H221" s="4">
        <v>277.522751547795</v>
      </c>
      <c r="I221" s="4">
        <v>228.93159926790099</v>
      </c>
      <c r="J221" s="4">
        <v>244.60167149423432</v>
      </c>
      <c r="K221" s="4">
        <v>2.3884594204772176</v>
      </c>
      <c r="L221" s="4">
        <v>0.11660364962710068</v>
      </c>
      <c r="M221" s="4">
        <v>3</v>
      </c>
      <c r="N221" s="4">
        <v>1346</v>
      </c>
      <c r="O221" s="4">
        <v>363.97758446760798</v>
      </c>
      <c r="P221" s="4">
        <v>340.64892111298298</v>
      </c>
      <c r="Q221" s="4">
        <v>322.99693894254602</v>
      </c>
      <c r="R221" s="4">
        <v>342.54114817437897</v>
      </c>
      <c r="S221">
        <v>2.5347127491180119</v>
      </c>
      <c r="T221">
        <v>6.0009568881103967E-2</v>
      </c>
      <c r="U221">
        <v>3</v>
      </c>
      <c r="V221">
        <v>1315</v>
      </c>
      <c r="W221" s="5">
        <v>1.4004039550582272</v>
      </c>
      <c r="X221">
        <v>0.48584304138264922</v>
      </c>
      <c r="Y221" s="6">
        <f t="shared" si="3"/>
        <v>8.4914102962335199E-3</v>
      </c>
    </row>
    <row r="222" spans="1:33">
      <c r="A222" t="s">
        <v>2314</v>
      </c>
      <c r="B222">
        <v>11</v>
      </c>
      <c r="C222">
        <v>1</v>
      </c>
      <c r="D222">
        <v>93.272499999999994</v>
      </c>
      <c r="E222" s="4">
        <v>20872.457299999998</v>
      </c>
      <c r="F222" s="4" t="s">
        <v>2315</v>
      </c>
      <c r="G222" s="4">
        <v>1519.1519496656299</v>
      </c>
      <c r="H222" s="4">
        <v>1460.34216693031</v>
      </c>
      <c r="I222" s="4">
        <v>1442.8706207360799</v>
      </c>
      <c r="J222" s="4">
        <v>1474.1215791106733</v>
      </c>
      <c r="K222" s="4">
        <v>3.168533303712596</v>
      </c>
      <c r="L222" s="4">
        <v>2.7110324370120183E-2</v>
      </c>
      <c r="M222" s="4">
        <v>3</v>
      </c>
      <c r="N222" s="4">
        <v>782</v>
      </c>
      <c r="O222" s="4">
        <v>1415.3076040834501</v>
      </c>
      <c r="P222" s="4">
        <v>1404.0297127472199</v>
      </c>
      <c r="Q222" s="4">
        <v>1403.20587893837</v>
      </c>
      <c r="R222" s="4">
        <v>1407.51439858968</v>
      </c>
      <c r="S222">
        <v>3.1484528462914554</v>
      </c>
      <c r="T222">
        <v>4.8039810216965453E-3</v>
      </c>
      <c r="U222">
        <v>3</v>
      </c>
      <c r="V222">
        <v>804</v>
      </c>
      <c r="W222" s="5">
        <v>0.95481568042632081</v>
      </c>
      <c r="X222">
        <v>-6.670583566547765E-2</v>
      </c>
      <c r="Y222" s="6">
        <f t="shared" si="3"/>
        <v>4.6568474217174562E-2</v>
      </c>
    </row>
    <row r="223" spans="1:33">
      <c r="A223" t="s">
        <v>494</v>
      </c>
      <c r="B223">
        <v>8</v>
      </c>
      <c r="C223">
        <v>7</v>
      </c>
      <c r="D223">
        <v>40.391199999999998</v>
      </c>
      <c r="E223" s="4">
        <v>21086.6777</v>
      </c>
      <c r="F223" s="4" t="s">
        <v>495</v>
      </c>
      <c r="G223" s="4">
        <v>4600.3992063522101</v>
      </c>
      <c r="H223" s="4">
        <v>4972.5451653946902</v>
      </c>
      <c r="I223" s="4">
        <v>4787.3266827006901</v>
      </c>
      <c r="J223" s="4">
        <v>4786.7570181491965</v>
      </c>
      <c r="K223" s="4">
        <v>3.6800413827033251</v>
      </c>
      <c r="L223" s="4">
        <v>3.8872588023067166E-2</v>
      </c>
      <c r="M223" s="4">
        <v>3</v>
      </c>
      <c r="N223" s="4">
        <v>273</v>
      </c>
      <c r="O223" s="4">
        <v>4311.4565162491899</v>
      </c>
      <c r="P223" s="4">
        <v>4475.7190209870096</v>
      </c>
      <c r="Q223" s="4">
        <v>4607.9956588492396</v>
      </c>
      <c r="R223" s="4">
        <v>4465.0570653618124</v>
      </c>
      <c r="S223">
        <v>3.6498270137314797</v>
      </c>
      <c r="T223">
        <v>3.3270975247061907E-2</v>
      </c>
      <c r="U223">
        <v>3</v>
      </c>
      <c r="V223">
        <v>302</v>
      </c>
      <c r="W223" s="5">
        <v>0.93279375753403715</v>
      </c>
      <c r="X223">
        <v>-0.10036996115686728</v>
      </c>
      <c r="Y223" s="6">
        <f t="shared" si="3"/>
        <v>7.9362973616680349E-2</v>
      </c>
      <c r="AA223" s="7">
        <v>1</v>
      </c>
      <c r="AB223" s="7">
        <v>2</v>
      </c>
      <c r="AC223" s="7" t="s">
        <v>3028</v>
      </c>
      <c r="AD223" s="7" t="s">
        <v>3031</v>
      </c>
      <c r="AE223" s="7" t="s">
        <v>3029</v>
      </c>
      <c r="AF223" s="7" t="s">
        <v>3031</v>
      </c>
      <c r="AG223" s="7" t="s">
        <v>3030</v>
      </c>
    </row>
    <row r="224" spans="1:33">
      <c r="A224" t="s">
        <v>494</v>
      </c>
      <c r="B224">
        <v>8</v>
      </c>
      <c r="C224">
        <v>7</v>
      </c>
      <c r="D224">
        <v>31.473299999999998</v>
      </c>
      <c r="E224" s="4">
        <v>21086.6777</v>
      </c>
      <c r="F224" s="4" t="s">
        <v>495</v>
      </c>
      <c r="G224" s="4">
        <v>3402.2439175486306</v>
      </c>
      <c r="H224" s="4">
        <v>3549.9333369589567</v>
      </c>
      <c r="I224" s="4">
        <v>3504.5767554210656</v>
      </c>
      <c r="J224" s="4">
        <v>3485.5846699762183</v>
      </c>
      <c r="K224" s="4">
        <v>3.3803987600238496</v>
      </c>
      <c r="L224" s="4">
        <v>2.1704895379536772E-2</v>
      </c>
      <c r="M224" s="4">
        <v>3</v>
      </c>
      <c r="N224" s="4">
        <v>244</v>
      </c>
      <c r="O224" s="4">
        <v>3781.8478904880221</v>
      </c>
      <c r="P224" s="4">
        <v>3733.9047334834254</v>
      </c>
      <c r="Q224" s="4">
        <v>3992.3270158932919</v>
      </c>
      <c r="R224" s="4">
        <v>3836.0265466215801</v>
      </c>
      <c r="S224">
        <v>3.4991236359394633</v>
      </c>
      <c r="T224">
        <v>3.5835625516170311E-2</v>
      </c>
      <c r="U224">
        <v>3</v>
      </c>
      <c r="V224">
        <v>222</v>
      </c>
      <c r="W224" s="5">
        <f>(R224/J224)</f>
        <v>1.1005403425324776</v>
      </c>
      <c r="X224">
        <f>(LOG(W224,2))</f>
        <v>0.13821203110386709</v>
      </c>
      <c r="Y224" s="6">
        <f t="shared" si="3"/>
        <v>1.8018512618710538E-2</v>
      </c>
      <c r="Z224" t="s">
        <v>3027</v>
      </c>
      <c r="AA224" s="8">
        <f>_xlfn.T.TEST(G223:I224,O223:Q224,2,1)</f>
        <v>0.93231646459480055</v>
      </c>
      <c r="AB224" s="9">
        <f>_xlfn.T.TEST(G223:I224,O223:Q224,2,2)</f>
        <v>0.96626953903869162</v>
      </c>
      <c r="AC224" s="10">
        <f>AVERAGE(G223:I224)</f>
        <v>4136.1708440627071</v>
      </c>
      <c r="AD224" s="11">
        <f>STDEV(G223:I224)</f>
        <v>723.91548469894394</v>
      </c>
      <c r="AE224" s="10">
        <f>AVERAGE(O223:Q224)</f>
        <v>4150.5418059916956</v>
      </c>
      <c r="AF224" s="11">
        <f>STDEV(O223:Q224)</f>
        <v>367.54628713868055</v>
      </c>
      <c r="AG224" s="12">
        <f>AE224/AC224</f>
        <v>1.0034744604298966</v>
      </c>
    </row>
    <row r="225" spans="1:33">
      <c r="A225" t="s">
        <v>2318</v>
      </c>
      <c r="B225">
        <v>3</v>
      </c>
      <c r="C225">
        <v>2</v>
      </c>
      <c r="D225">
        <v>17.646599999999999</v>
      </c>
      <c r="E225" s="4">
        <v>21148.3004</v>
      </c>
      <c r="F225" s="4" t="s">
        <v>2319</v>
      </c>
      <c r="G225" s="4">
        <v>1520.0924771570101</v>
      </c>
      <c r="H225" s="4">
        <v>1433.23943277474</v>
      </c>
      <c r="I225" s="4">
        <v>1422.3060887039901</v>
      </c>
      <c r="J225" s="4">
        <v>1458.5459995452468</v>
      </c>
      <c r="K225" s="4">
        <v>3.16392013042974</v>
      </c>
      <c r="L225" s="4">
        <v>3.6735500918343524E-2</v>
      </c>
      <c r="M225" s="4">
        <v>3</v>
      </c>
      <c r="N225" s="4">
        <v>785</v>
      </c>
      <c r="O225" s="4">
        <v>1675.94579696645</v>
      </c>
      <c r="P225" s="4">
        <v>1641.71964270284</v>
      </c>
      <c r="Q225" s="4">
        <v>1624.33776821216</v>
      </c>
      <c r="R225" s="4">
        <v>1647.33440262715</v>
      </c>
      <c r="S225">
        <v>3.2167817682494255</v>
      </c>
      <c r="T225">
        <v>1.5939791214824538E-2</v>
      </c>
      <c r="U225">
        <v>3</v>
      </c>
      <c r="V225">
        <v>737</v>
      </c>
      <c r="W225" s="5">
        <v>1.1294360295395309</v>
      </c>
      <c r="X225">
        <v>0.17560255981497319</v>
      </c>
      <c r="Y225" s="6">
        <f t="shared" si="3"/>
        <v>5.3982132852580626E-3</v>
      </c>
    </row>
    <row r="226" spans="1:33">
      <c r="A226" t="s">
        <v>1919</v>
      </c>
      <c r="B226">
        <v>1</v>
      </c>
      <c r="C226">
        <v>1</v>
      </c>
      <c r="D226">
        <v>5.1856999999999998</v>
      </c>
      <c r="E226" s="4">
        <v>21183.9539</v>
      </c>
      <c r="F226" s="4" t="s">
        <v>1920</v>
      </c>
      <c r="G226" s="4">
        <v>6206.2383866789796</v>
      </c>
      <c r="H226" s="4">
        <v>6063.0226542260298</v>
      </c>
      <c r="I226" s="4">
        <v>6178.9369769325303</v>
      </c>
      <c r="J226" s="4">
        <v>6149.3993392791808</v>
      </c>
      <c r="K226" s="4">
        <v>3.7888326968524173</v>
      </c>
      <c r="L226" s="4">
        <v>1.236539144329705E-2</v>
      </c>
      <c r="M226" s="4">
        <v>3</v>
      </c>
      <c r="N226" s="4">
        <v>196</v>
      </c>
      <c r="O226" s="4">
        <v>5714.0693094946701</v>
      </c>
      <c r="P226" s="4">
        <v>5451.2159885807096</v>
      </c>
      <c r="Q226" s="4">
        <v>5833.5464377817798</v>
      </c>
      <c r="R226" s="4">
        <v>5666.2772452857198</v>
      </c>
      <c r="S226">
        <v>3.7532978202994904</v>
      </c>
      <c r="T226">
        <v>3.451904673653635E-2</v>
      </c>
      <c r="U226">
        <v>3</v>
      </c>
      <c r="V226">
        <v>227</v>
      </c>
      <c r="W226" s="5">
        <v>0.92143588872045967</v>
      </c>
      <c r="X226">
        <v>-0.1180443047695222</v>
      </c>
      <c r="Y226" s="6">
        <f t="shared" si="3"/>
        <v>1.6299234956621271E-2</v>
      </c>
    </row>
    <row r="227" spans="1:33">
      <c r="A227" t="s">
        <v>101</v>
      </c>
      <c r="B227">
        <v>2</v>
      </c>
      <c r="C227">
        <v>1</v>
      </c>
      <c r="D227">
        <v>13.0999</v>
      </c>
      <c r="E227" s="4">
        <v>21283.559099999999</v>
      </c>
      <c r="F227" s="4" t="s">
        <v>102</v>
      </c>
      <c r="G227" s="4">
        <v>8530.9147670742095</v>
      </c>
      <c r="H227" s="4">
        <v>8208.1194517248005</v>
      </c>
      <c r="I227" s="4">
        <v>7711.5152293085603</v>
      </c>
      <c r="J227" s="4">
        <v>8150.1831493691898</v>
      </c>
      <c r="K227" s="4">
        <v>3.9111673682328214</v>
      </c>
      <c r="L227" s="4">
        <v>5.0644341588686553E-2</v>
      </c>
      <c r="M227" s="4">
        <v>3</v>
      </c>
      <c r="N227" s="4">
        <v>128</v>
      </c>
      <c r="O227" s="4">
        <v>8707.7635326430209</v>
      </c>
      <c r="P227" s="4">
        <v>9109.6373142435805</v>
      </c>
      <c r="Q227" s="4">
        <v>8727.2980828832697</v>
      </c>
      <c r="R227" s="4">
        <v>8848.2329765899576</v>
      </c>
      <c r="S227">
        <v>3.9468565492132637</v>
      </c>
      <c r="T227">
        <v>2.5608887561493297E-2</v>
      </c>
      <c r="U227">
        <v>3</v>
      </c>
      <c r="V227">
        <v>121</v>
      </c>
      <c r="W227" s="5">
        <v>1.0856483608315963</v>
      </c>
      <c r="X227">
        <v>0.11855689298245127</v>
      </c>
      <c r="Y227" s="6">
        <f t="shared" si="3"/>
        <v>6.2128036514207757E-2</v>
      </c>
      <c r="AA227" s="7">
        <v>1</v>
      </c>
      <c r="AB227" s="7">
        <v>2</v>
      </c>
      <c r="AC227" s="7" t="s">
        <v>3028</v>
      </c>
      <c r="AD227" s="7" t="s">
        <v>3031</v>
      </c>
      <c r="AE227" s="7" t="s">
        <v>3029</v>
      </c>
      <c r="AF227" s="7" t="s">
        <v>3031</v>
      </c>
      <c r="AG227" s="7" t="s">
        <v>3030</v>
      </c>
    </row>
    <row r="228" spans="1:33">
      <c r="A228" t="s">
        <v>101</v>
      </c>
      <c r="B228">
        <v>4</v>
      </c>
      <c r="C228">
        <v>1</v>
      </c>
      <c r="D228">
        <v>24.234000000000002</v>
      </c>
      <c r="E228" s="4">
        <v>21283.559099999999</v>
      </c>
      <c r="F228" s="4" t="s">
        <v>102</v>
      </c>
      <c r="G228" s="4">
        <v>15119.256907578929</v>
      </c>
      <c r="H228" s="4">
        <v>14600.356030750201</v>
      </c>
      <c r="I228" s="4">
        <v>14607.994363214944</v>
      </c>
      <c r="J228" s="4">
        <v>14775.869100514692</v>
      </c>
      <c r="K228" s="4">
        <v>4.0076761582043341</v>
      </c>
      <c r="L228" s="4">
        <v>2.0127891310567202E-2</v>
      </c>
      <c r="M228" s="4">
        <v>3</v>
      </c>
      <c r="N228" s="4">
        <v>36</v>
      </c>
      <c r="O228" s="4">
        <v>14845.853385723507</v>
      </c>
      <c r="P228" s="4">
        <v>14186.726287960008</v>
      </c>
      <c r="Q228" s="4">
        <v>15575.347391077607</v>
      </c>
      <c r="R228" s="4">
        <v>14869.309021587042</v>
      </c>
      <c r="S228">
        <v>4.0875328192423135</v>
      </c>
      <c r="T228">
        <v>4.6714183852426823E-2</v>
      </c>
      <c r="U228">
        <v>3</v>
      </c>
      <c r="V228">
        <v>44</v>
      </c>
      <c r="W228" s="5">
        <f>(R228/J228)</f>
        <v>1.0063238189535053</v>
      </c>
      <c r="X228">
        <f>(LOG(W228,2))</f>
        <v>9.0946161037340264E-3</v>
      </c>
      <c r="Y228" s="6">
        <f t="shared" si="3"/>
        <v>0.84087383469526178</v>
      </c>
      <c r="Z228" t="s">
        <v>3027</v>
      </c>
      <c r="AA228" s="8">
        <f>_xlfn.T.TEST(G227:I228,O227:Q228,2,1)</f>
        <v>0.19653745862749197</v>
      </c>
      <c r="AB228" s="9">
        <f>_xlfn.T.TEST(G227:I228,O227:Q228,2,2)</f>
        <v>0.84823643668393933</v>
      </c>
      <c r="AC228" s="10">
        <f>AVERAGE(G227:I228)</f>
        <v>11463.026124941942</v>
      </c>
      <c r="AD228" s="11">
        <f>STDEV(G227:I228)</f>
        <v>3643.2736970991723</v>
      </c>
      <c r="AE228" s="10">
        <f>AVERAGE(O227:Q228)</f>
        <v>11858.770999088498</v>
      </c>
      <c r="AF228" s="11">
        <f>STDEV(O227:Q228)</f>
        <v>3330.0956077774085</v>
      </c>
      <c r="AG228" s="12">
        <f>AE228/AC228</f>
        <v>1.0345235952385619</v>
      </c>
    </row>
    <row r="229" spans="1:33">
      <c r="A229" t="s">
        <v>1831</v>
      </c>
      <c r="B229">
        <v>4</v>
      </c>
      <c r="C229">
        <v>3</v>
      </c>
      <c r="D229">
        <v>23.716200000000001</v>
      </c>
      <c r="E229" s="4">
        <v>21309.014599999999</v>
      </c>
      <c r="F229" s="4" t="s">
        <v>1201</v>
      </c>
      <c r="G229" s="4">
        <v>12486.1837054425</v>
      </c>
      <c r="H229" s="4">
        <v>12425.513437289899</v>
      </c>
      <c r="I229" s="4">
        <v>12768.6079953067</v>
      </c>
      <c r="J229" s="4">
        <v>12560.1017126797</v>
      </c>
      <c r="K229" s="4">
        <v>4.0989931563658804</v>
      </c>
      <c r="L229" s="4">
        <v>1.4578073262348227E-2</v>
      </c>
      <c r="M229" s="4">
        <v>3</v>
      </c>
      <c r="N229" s="4">
        <v>54</v>
      </c>
      <c r="O229" s="4">
        <v>14324.427226493301</v>
      </c>
      <c r="P229" s="4">
        <v>14065.269238590399</v>
      </c>
      <c r="Q229" s="4">
        <v>14489.1013708274</v>
      </c>
      <c r="R229" s="4">
        <v>14292.932611970367</v>
      </c>
      <c r="S229">
        <v>4.1551213461126988</v>
      </c>
      <c r="T229">
        <v>1.4948934298550261E-2</v>
      </c>
      <c r="U229">
        <v>3</v>
      </c>
      <c r="V229">
        <v>45</v>
      </c>
      <c r="W229" s="5">
        <v>1.1379631263289323</v>
      </c>
      <c r="X229">
        <v>0.18645381043512399</v>
      </c>
      <c r="Y229" s="6">
        <f t="shared" si="3"/>
        <v>4.3759394418528688E-4</v>
      </c>
      <c r="AA229" s="13">
        <v>1</v>
      </c>
      <c r="AB229" s="13">
        <v>2</v>
      </c>
      <c r="AC229" s="13" t="s">
        <v>3028</v>
      </c>
      <c r="AD229" s="13" t="s">
        <v>3031</v>
      </c>
      <c r="AE229" s="13" t="s">
        <v>3029</v>
      </c>
      <c r="AF229" s="13" t="s">
        <v>3031</v>
      </c>
      <c r="AG229" s="13" t="s">
        <v>3030</v>
      </c>
    </row>
    <row r="230" spans="1:33">
      <c r="A230" t="s">
        <v>1200</v>
      </c>
      <c r="B230">
        <v>3</v>
      </c>
      <c r="C230">
        <v>1</v>
      </c>
      <c r="D230">
        <v>14.77</v>
      </c>
      <c r="E230" s="4">
        <v>21309.014599999999</v>
      </c>
      <c r="F230" s="4" t="s">
        <v>1201</v>
      </c>
      <c r="G230" s="4">
        <v>999.83669150909441</v>
      </c>
      <c r="H230" s="4">
        <v>952.37084997073123</v>
      </c>
      <c r="I230" s="4">
        <v>1008.9500788912854</v>
      </c>
      <c r="J230" s="4">
        <v>987.05254012370381</v>
      </c>
      <c r="K230" s="4">
        <v>2.8324633936513828</v>
      </c>
      <c r="L230" s="4">
        <v>3.0777399282310453E-2</v>
      </c>
      <c r="M230" s="4">
        <v>3</v>
      </c>
      <c r="N230" s="4">
        <v>666</v>
      </c>
      <c r="O230" s="4">
        <v>1022.2574192504245</v>
      </c>
      <c r="P230" s="4">
        <v>1215.7524717356862</v>
      </c>
      <c r="Q230" s="4">
        <v>931.57740316959075</v>
      </c>
      <c r="R230" s="4">
        <v>1056.5290980519005</v>
      </c>
      <c r="S230">
        <v>2.9391234944964304</v>
      </c>
      <c r="T230">
        <v>0.13738791135022932</v>
      </c>
      <c r="U230">
        <v>3</v>
      </c>
      <c r="V230">
        <v>563</v>
      </c>
      <c r="W230" s="5">
        <f>(R230/J230)</f>
        <v>1.0703879024712195</v>
      </c>
      <c r="X230">
        <f>(LOG(W230,2))</f>
        <v>9.8133715838456356E-2</v>
      </c>
      <c r="Y230" s="6">
        <f t="shared" si="3"/>
        <v>0.4626325449517863</v>
      </c>
      <c r="Z230" t="s">
        <v>3027</v>
      </c>
      <c r="AA230" s="14">
        <f>_xlfn.T.TEST(G229:I230,O229:Q230,2,1)</f>
        <v>6.1660852232886032E-2</v>
      </c>
      <c r="AB230" s="15">
        <f>_xlfn.T.TEST(G229:I230,O229:Q230,2,2)</f>
        <v>0.82336168557176637</v>
      </c>
      <c r="AC230" s="16">
        <f>AVERAGE(G229:I230)</f>
        <v>6773.5771264017012</v>
      </c>
      <c r="AD230" s="17">
        <f>STDEV(G229:I230)</f>
        <v>6339.9069271957378</v>
      </c>
      <c r="AE230" s="16">
        <f>AVERAGE(O229:Q230)</f>
        <v>7674.7308550111338</v>
      </c>
      <c r="AF230" s="17">
        <f>STDEV(O229:Q230)</f>
        <v>7251.717192995503</v>
      </c>
      <c r="AG230" s="18">
        <f>AE230/AC230</f>
        <v>1.133039561193887</v>
      </c>
    </row>
    <row r="231" spans="1:33">
      <c r="A231" t="s">
        <v>362</v>
      </c>
      <c r="B231">
        <v>9</v>
      </c>
      <c r="C231">
        <v>7</v>
      </c>
      <c r="D231">
        <v>32.612400000000001</v>
      </c>
      <c r="E231" s="4">
        <v>21320.4388</v>
      </c>
      <c r="F231" s="4" t="s">
        <v>363</v>
      </c>
      <c r="G231" s="4">
        <v>2564.73042553187</v>
      </c>
      <c r="H231" s="4">
        <v>2286.2732198915</v>
      </c>
      <c r="I231" s="4">
        <v>2519.5982866235599</v>
      </c>
      <c r="J231" s="4">
        <v>2456.8673106823103</v>
      </c>
      <c r="K231" s="4">
        <v>3.3903817019442335</v>
      </c>
      <c r="L231" s="4">
        <v>6.0830425752589123E-2</v>
      </c>
      <c r="M231" s="4">
        <v>3</v>
      </c>
      <c r="N231" s="4">
        <v>549</v>
      </c>
      <c r="O231" s="4">
        <v>2223.8283111881701</v>
      </c>
      <c r="P231" s="4">
        <v>2253.4836274242002</v>
      </c>
      <c r="Q231" s="4">
        <v>2133.7381483478698</v>
      </c>
      <c r="R231" s="4">
        <v>2203.6833623200801</v>
      </c>
      <c r="S231">
        <v>3.3431491927768104</v>
      </c>
      <c r="T231">
        <v>2.8299311785599787E-2</v>
      </c>
      <c r="U231">
        <v>3</v>
      </c>
      <c r="V231">
        <v>614</v>
      </c>
      <c r="W231" s="5">
        <v>0.89694846471301004</v>
      </c>
      <c r="X231">
        <v>-0.15690299919528683</v>
      </c>
      <c r="Y231" s="6">
        <f t="shared" si="3"/>
        <v>5.365175947155687E-2</v>
      </c>
      <c r="AA231" s="7">
        <v>1</v>
      </c>
      <c r="AB231" s="7">
        <v>2</v>
      </c>
      <c r="AC231" s="7" t="s">
        <v>3028</v>
      </c>
      <c r="AD231" s="7" t="s">
        <v>3031</v>
      </c>
      <c r="AE231" s="7" t="s">
        <v>3029</v>
      </c>
      <c r="AF231" s="7" t="s">
        <v>3031</v>
      </c>
      <c r="AG231" s="7" t="s">
        <v>3030</v>
      </c>
    </row>
    <row r="232" spans="1:33">
      <c r="A232" t="s">
        <v>362</v>
      </c>
      <c r="B232">
        <v>2</v>
      </c>
      <c r="C232">
        <v>2</v>
      </c>
      <c r="D232">
        <v>14.735300000000001</v>
      </c>
      <c r="E232" s="4">
        <v>21320.4388</v>
      </c>
      <c r="F232" s="4" t="s">
        <v>363</v>
      </c>
      <c r="G232" s="4">
        <v>4827.1452448594537</v>
      </c>
      <c r="H232" s="4">
        <v>4962.0538323982264</v>
      </c>
      <c r="I232" s="4">
        <v>4454.5734719044731</v>
      </c>
      <c r="J232" s="4">
        <v>4747.9241830540504</v>
      </c>
      <c r="K232" s="4">
        <v>3.5146268985039399</v>
      </c>
      <c r="L232" s="4">
        <v>5.5361411879982586E-2</v>
      </c>
      <c r="M232" s="4">
        <v>3</v>
      </c>
      <c r="N232" s="4">
        <v>173</v>
      </c>
      <c r="O232" s="4">
        <v>4662.272020538745</v>
      </c>
      <c r="P232" s="4">
        <v>4884.2990594503044</v>
      </c>
      <c r="Q232" s="4">
        <v>5005.7014508463326</v>
      </c>
      <c r="R232" s="4">
        <v>4850.7575102784604</v>
      </c>
      <c r="S232">
        <v>3.6010515967193095</v>
      </c>
      <c r="T232">
        <v>3.5902495465927824E-2</v>
      </c>
      <c r="U232">
        <v>3</v>
      </c>
      <c r="V232">
        <v>169</v>
      </c>
      <c r="W232" s="5">
        <f>(R232/J232)</f>
        <v>1.0216585866285386</v>
      </c>
      <c r="X232">
        <f>(LOG(W232,2))</f>
        <v>3.0913163331572381E-2</v>
      </c>
      <c r="Y232" s="6">
        <f t="shared" si="3"/>
        <v>0.60233060420597773</v>
      </c>
      <c r="Z232" t="s">
        <v>3027</v>
      </c>
      <c r="AA232" s="8">
        <f>_xlfn.T.TEST(G231:I232,O231:Q232,2,1)</f>
        <v>0.60869831454945889</v>
      </c>
      <c r="AB232" s="9">
        <f>_xlfn.T.TEST(G231:I232,O231:Q232,2,2)</f>
        <v>0.92589531870062491</v>
      </c>
      <c r="AC232" s="10">
        <f>AVERAGE(G231:I232)</f>
        <v>3602.3957468681806</v>
      </c>
      <c r="AD232" s="11">
        <f>STDEV(G231:I232)</f>
        <v>1269.3515259735411</v>
      </c>
      <c r="AE232" s="10">
        <f>AVERAGE(O231:Q232)</f>
        <v>3527.2204362992707</v>
      </c>
      <c r="AF232" s="11">
        <f>STDEV(O231:Q232)</f>
        <v>1454.5748502977276</v>
      </c>
      <c r="AG232" s="12">
        <f>AE232/AC232</f>
        <v>0.97913185672777203</v>
      </c>
    </row>
    <row r="233" spans="1:33">
      <c r="A233" t="s">
        <v>2445</v>
      </c>
      <c r="B233">
        <v>1</v>
      </c>
      <c r="C233">
        <v>1</v>
      </c>
      <c r="D233">
        <v>4.9325000000000001</v>
      </c>
      <c r="E233" s="4">
        <v>21471.695400000001</v>
      </c>
      <c r="F233" s="4" t="s">
        <v>2446</v>
      </c>
      <c r="G233" s="4">
        <v>1150.48811469824</v>
      </c>
      <c r="H233" s="4">
        <v>1177.21475770713</v>
      </c>
      <c r="I233" s="4">
        <v>988.81039841438997</v>
      </c>
      <c r="J233" s="4">
        <v>1105.5044236065867</v>
      </c>
      <c r="K233" s="4">
        <v>3.0435604847203295</v>
      </c>
      <c r="L233" s="4">
        <v>9.2211017763644404E-2</v>
      </c>
      <c r="M233" s="4">
        <v>3</v>
      </c>
      <c r="N233" s="4">
        <v>911</v>
      </c>
      <c r="O233" s="4">
        <v>1007.68866782054</v>
      </c>
      <c r="P233" s="4">
        <v>1065.7596610844901</v>
      </c>
      <c r="Q233" s="4">
        <v>1118.85258186445</v>
      </c>
      <c r="R233" s="4">
        <v>1064.1003035898266</v>
      </c>
      <c r="S233">
        <v>3.0269825670966588</v>
      </c>
      <c r="T233">
        <v>5.2251212415643587E-2</v>
      </c>
      <c r="U233">
        <v>3</v>
      </c>
      <c r="V233">
        <v>940</v>
      </c>
      <c r="W233" s="5">
        <v>0.96254730498347196</v>
      </c>
      <c r="X233">
        <v>-5.507065030879911E-2</v>
      </c>
      <c r="Y233" s="6">
        <f t="shared" si="3"/>
        <v>0.5702627785080141</v>
      </c>
    </row>
    <row r="234" spans="1:33">
      <c r="A234" t="s">
        <v>684</v>
      </c>
      <c r="B234">
        <v>11</v>
      </c>
      <c r="C234">
        <v>10</v>
      </c>
      <c r="D234">
        <v>48.806399999999996</v>
      </c>
      <c r="E234" s="4">
        <v>21563.056499999999</v>
      </c>
      <c r="F234" s="4" t="s">
        <v>685</v>
      </c>
      <c r="G234" s="4">
        <v>2233.8336552227602</v>
      </c>
      <c r="H234" s="4">
        <v>2158.5652509910401</v>
      </c>
      <c r="I234" s="4">
        <v>2156.7769722308899</v>
      </c>
      <c r="J234" s="4">
        <v>2183.0586261482299</v>
      </c>
      <c r="K234" s="4">
        <v>3.3390653988657082</v>
      </c>
      <c r="L234" s="4">
        <v>2.0146758469292075E-2</v>
      </c>
      <c r="M234" s="4">
        <v>3</v>
      </c>
      <c r="N234" s="4">
        <v>604</v>
      </c>
      <c r="O234" s="4">
        <v>2521.3857623326999</v>
      </c>
      <c r="P234" s="4">
        <v>2392.8661571418302</v>
      </c>
      <c r="Q234" s="4">
        <v>2513.5422959761199</v>
      </c>
      <c r="R234" s="4">
        <v>2475.9314051502165</v>
      </c>
      <c r="S234">
        <v>3.3937386085316787</v>
      </c>
      <c r="T234">
        <v>2.9097508553703307E-2</v>
      </c>
      <c r="U234">
        <v>3</v>
      </c>
      <c r="V234">
        <v>563</v>
      </c>
      <c r="W234" s="5">
        <v>1.1341570837787023</v>
      </c>
      <c r="X234">
        <v>0.18162047122705546</v>
      </c>
      <c r="Y234" s="6">
        <f t="shared" si="3"/>
        <v>3.8594334022172901E-3</v>
      </c>
      <c r="AA234" s="7">
        <v>1</v>
      </c>
      <c r="AB234" s="7">
        <v>2</v>
      </c>
      <c r="AC234" s="7" t="s">
        <v>3028</v>
      </c>
      <c r="AD234" s="7" t="s">
        <v>3031</v>
      </c>
      <c r="AE234" s="7" t="s">
        <v>3029</v>
      </c>
      <c r="AF234" s="7" t="s">
        <v>3031</v>
      </c>
      <c r="AG234" s="7" t="s">
        <v>3030</v>
      </c>
    </row>
    <row r="235" spans="1:33">
      <c r="A235" t="s">
        <v>684</v>
      </c>
      <c r="B235">
        <v>12</v>
      </c>
      <c r="C235">
        <v>6</v>
      </c>
      <c r="D235">
        <v>44.997700000000002</v>
      </c>
      <c r="E235" s="4">
        <v>21563.056499999999</v>
      </c>
      <c r="F235" s="4" t="s">
        <v>685</v>
      </c>
      <c r="G235" s="4">
        <v>2461.9378474015593</v>
      </c>
      <c r="H235" s="4">
        <v>2397.5957930269078</v>
      </c>
      <c r="I235" s="4">
        <v>2305.5769832490673</v>
      </c>
      <c r="J235" s="4">
        <v>2388.3702078925116</v>
      </c>
      <c r="K235" s="4">
        <v>3.2162247684026992</v>
      </c>
      <c r="L235" s="4">
        <v>3.2904286199479438E-2</v>
      </c>
      <c r="M235" s="4">
        <v>3</v>
      </c>
      <c r="N235" s="4">
        <v>349</v>
      </c>
      <c r="O235" s="4">
        <v>2114.836533936038</v>
      </c>
      <c r="P235" s="4">
        <v>2054.06840221824</v>
      </c>
      <c r="Q235" s="4">
        <v>2255.3360868282198</v>
      </c>
      <c r="R235" s="4">
        <v>2141.4136743274994</v>
      </c>
      <c r="S235">
        <v>3.245942603566017</v>
      </c>
      <c r="T235">
        <v>4.8207593762032874E-2</v>
      </c>
      <c r="U235">
        <v>3</v>
      </c>
      <c r="V235">
        <v>356</v>
      </c>
      <c r="W235" s="5">
        <f>(R235/J235)</f>
        <v>0.89660039605713981</v>
      </c>
      <c r="X235">
        <f>(LOG(W235,2))</f>
        <v>-0.15746295821396816</v>
      </c>
      <c r="Y235" s="6">
        <f t="shared" si="3"/>
        <v>3.0021524664318237E-2</v>
      </c>
      <c r="Z235" t="s">
        <v>3027</v>
      </c>
      <c r="AA235" s="8">
        <f>_xlfn.T.TEST(G234:I235,O234:Q235,2,1)</f>
        <v>0.86619290697005435</v>
      </c>
      <c r="AB235" s="9">
        <f>_xlfn.T.TEST(G234:I235,O234:Q235,2,2)</f>
        <v>0.81663724843473973</v>
      </c>
      <c r="AC235" s="10">
        <f>AVERAGE(G234:I235)</f>
        <v>2285.714417020371</v>
      </c>
      <c r="AD235" s="11">
        <f>STDEV(G234:I235)</f>
        <v>126.05558280783458</v>
      </c>
      <c r="AE235" s="10">
        <f>AVERAGE(O234:Q235)</f>
        <v>2308.6725397388577</v>
      </c>
      <c r="AF235" s="11">
        <f>STDEV(O234:Q235)</f>
        <v>199.77364115201379</v>
      </c>
      <c r="AG235" s="12">
        <f>AE235/AC235</f>
        <v>1.0100441781123359</v>
      </c>
    </row>
    <row r="236" spans="1:33">
      <c r="A236" t="s">
        <v>1586</v>
      </c>
      <c r="B236">
        <v>2</v>
      </c>
      <c r="C236">
        <v>2</v>
      </c>
      <c r="D236">
        <v>4.6593999999999998</v>
      </c>
      <c r="E236" s="4">
        <v>21635.928800000002</v>
      </c>
      <c r="F236" s="4" t="s">
        <v>1587</v>
      </c>
      <c r="G236" s="4">
        <v>2089.2515712126901</v>
      </c>
      <c r="H236" s="4">
        <v>2291.5174465837699</v>
      </c>
      <c r="I236" s="4">
        <v>2280.5964318987599</v>
      </c>
      <c r="J236" s="4">
        <v>2220.4551498984065</v>
      </c>
      <c r="K236" s="4">
        <v>3.3464420054545947</v>
      </c>
      <c r="L236" s="4">
        <v>5.1231282178903888E-2</v>
      </c>
      <c r="M236" s="4">
        <v>3</v>
      </c>
      <c r="N236" s="4">
        <v>597</v>
      </c>
      <c r="O236" s="4">
        <v>2321.2148750927599</v>
      </c>
      <c r="P236" s="4">
        <v>2291.8842671159</v>
      </c>
      <c r="Q236" s="4">
        <v>2198.7932195990502</v>
      </c>
      <c r="R236" s="4">
        <v>2270.6307872692364</v>
      </c>
      <c r="S236">
        <v>3.3561465221160733</v>
      </c>
      <c r="T236">
        <v>2.8150016202136034E-2</v>
      </c>
      <c r="U236">
        <v>3</v>
      </c>
      <c r="V236">
        <v>597</v>
      </c>
      <c r="W236" s="5">
        <v>1.0225970055612812</v>
      </c>
      <c r="X236">
        <v>3.2237706545067732E-2</v>
      </c>
      <c r="Y236" s="6">
        <f t="shared" si="3"/>
        <v>0.54183541831037751</v>
      </c>
      <c r="AA236" s="13">
        <v>1</v>
      </c>
      <c r="AB236" s="13">
        <v>2</v>
      </c>
      <c r="AC236" s="13" t="s">
        <v>3028</v>
      </c>
      <c r="AD236" s="13" t="s">
        <v>3031</v>
      </c>
      <c r="AE236" s="13" t="s">
        <v>3029</v>
      </c>
      <c r="AF236" s="13" t="s">
        <v>3031</v>
      </c>
      <c r="AG236" s="13" t="s">
        <v>3030</v>
      </c>
    </row>
    <row r="237" spans="1:33">
      <c r="A237" t="s">
        <v>1586</v>
      </c>
      <c r="B237">
        <v>2</v>
      </c>
      <c r="C237">
        <v>1</v>
      </c>
      <c r="D237">
        <v>10.9312</v>
      </c>
      <c r="E237" s="4">
        <v>21635.928800000002</v>
      </c>
      <c r="F237" s="4" t="s">
        <v>1587</v>
      </c>
      <c r="G237" s="4">
        <v>481.77339529881584</v>
      </c>
      <c r="H237" s="4">
        <v>359.44689259286037</v>
      </c>
      <c r="I237" s="4">
        <v>460.43173323118992</v>
      </c>
      <c r="J237" s="4">
        <v>433.8840070409554</v>
      </c>
      <c r="K237" s="4">
        <v>2.4754967655068043</v>
      </c>
      <c r="L237" s="4">
        <v>0.15059701859672889</v>
      </c>
      <c r="M237" s="4">
        <v>3</v>
      </c>
      <c r="N237" s="4">
        <v>924</v>
      </c>
      <c r="O237" s="4">
        <v>458.52985487248918</v>
      </c>
      <c r="P237" s="4">
        <v>252.10094497791221</v>
      </c>
      <c r="Q237" s="4">
        <v>269.60288201604106</v>
      </c>
      <c r="R237" s="4">
        <v>326.7445606221475</v>
      </c>
      <c r="S237">
        <v>2.4294503984946587</v>
      </c>
      <c r="T237">
        <v>0.35031773662308191</v>
      </c>
      <c r="U237">
        <v>3</v>
      </c>
      <c r="V237">
        <v>920</v>
      </c>
      <c r="W237" s="5">
        <f>(R237/J237)</f>
        <v>0.75306892007961301</v>
      </c>
      <c r="X237">
        <f>(LOG(W237,2))</f>
        <v>-0.40914619000736774</v>
      </c>
      <c r="Y237" s="6">
        <f t="shared" si="3"/>
        <v>0.23190846325444101</v>
      </c>
      <c r="Z237" t="s">
        <v>3027</v>
      </c>
      <c r="AA237" s="14">
        <f>_xlfn.T.TEST(G236:I237,O236:Q237,2,1)</f>
        <v>0.64918142436659454</v>
      </c>
      <c r="AB237" s="15">
        <f>_xlfn.T.TEST(G236:I237,O236:Q237,2,2)</f>
        <v>0.96259380250186255</v>
      </c>
      <c r="AC237" s="16">
        <f>AVERAGE(G236:I237)</f>
        <v>1327.169578469681</v>
      </c>
      <c r="AD237" s="17">
        <f>STDEV(G236:I237)</f>
        <v>982.05650905517587</v>
      </c>
      <c r="AE237" s="16">
        <f>AVERAGE(O236:Q237)</f>
        <v>1298.687673945692</v>
      </c>
      <c r="AF237" s="17">
        <f>STDEV(O236:Q237)</f>
        <v>1067.9340610982222</v>
      </c>
      <c r="AG237" s="18">
        <f>AE237/AC237</f>
        <v>0.9785393630278727</v>
      </c>
    </row>
    <row r="238" spans="1:33">
      <c r="A238" t="s">
        <v>1214</v>
      </c>
      <c r="B238">
        <v>2</v>
      </c>
      <c r="C238">
        <v>2</v>
      </c>
      <c r="D238">
        <v>5.8</v>
      </c>
      <c r="E238" s="4">
        <v>21643.484799999998</v>
      </c>
      <c r="F238" s="4" t="s">
        <v>1215</v>
      </c>
      <c r="G238" s="4">
        <v>2598.2703708437198</v>
      </c>
      <c r="H238" s="4">
        <v>2450.7177400167102</v>
      </c>
      <c r="I238" s="4">
        <v>2602.5574245279099</v>
      </c>
      <c r="J238" s="4">
        <v>2550.5151784627797</v>
      </c>
      <c r="K238" s="4">
        <v>3.4066279124204359</v>
      </c>
      <c r="L238" s="4">
        <v>3.3896561357222035E-2</v>
      </c>
      <c r="M238" s="4">
        <v>3</v>
      </c>
      <c r="N238" s="4">
        <v>529</v>
      </c>
      <c r="O238" s="4">
        <v>2378.8801063527699</v>
      </c>
      <c r="P238" s="4">
        <v>2186.6010222846899</v>
      </c>
      <c r="Q238" s="4">
        <v>2092.1685048488298</v>
      </c>
      <c r="R238" s="4">
        <v>2219.2165444954298</v>
      </c>
      <c r="S238">
        <v>3.3461996814528434</v>
      </c>
      <c r="T238">
        <v>6.5839448828700506E-2</v>
      </c>
      <c r="U238">
        <v>3</v>
      </c>
      <c r="V238">
        <v>611</v>
      </c>
      <c r="W238" s="5">
        <v>0.87010520981607065</v>
      </c>
      <c r="X238">
        <v>-0.20073823817558928</v>
      </c>
      <c r="Y238" s="6">
        <f t="shared" si="3"/>
        <v>2.7786592869931209E-2</v>
      </c>
      <c r="AA238" s="13">
        <v>1</v>
      </c>
      <c r="AB238" s="13">
        <v>2</v>
      </c>
      <c r="AC238" s="13" t="s">
        <v>3028</v>
      </c>
      <c r="AD238" s="13" t="s">
        <v>3031</v>
      </c>
      <c r="AE238" s="13" t="s">
        <v>3029</v>
      </c>
      <c r="AF238" s="13" t="s">
        <v>3031</v>
      </c>
      <c r="AG238" s="13" t="s">
        <v>3030</v>
      </c>
    </row>
    <row r="239" spans="1:33">
      <c r="A239" t="s">
        <v>1214</v>
      </c>
      <c r="B239">
        <v>1</v>
      </c>
      <c r="C239">
        <v>1</v>
      </c>
      <c r="D239">
        <v>5.1414</v>
      </c>
      <c r="E239" s="4">
        <v>21643.484799999998</v>
      </c>
      <c r="F239" s="4" t="s">
        <v>1215</v>
      </c>
      <c r="G239" s="4">
        <v>1053.5582351511318</v>
      </c>
      <c r="H239" s="4">
        <v>874.28937747666691</v>
      </c>
      <c r="I239" s="4">
        <v>969.74264371956679</v>
      </c>
      <c r="J239" s="4">
        <v>965.86341878245514</v>
      </c>
      <c r="K239" s="4">
        <v>2.8230388410335445</v>
      </c>
      <c r="L239" s="4">
        <v>9.2867544555298095E-2</v>
      </c>
      <c r="M239" s="4">
        <v>3</v>
      </c>
      <c r="N239" s="4">
        <v>673</v>
      </c>
      <c r="O239" s="4">
        <v>401.03935349151368</v>
      </c>
      <c r="P239" s="4">
        <v>576.5134270477165</v>
      </c>
      <c r="Q239" s="4">
        <v>631.61248369956172</v>
      </c>
      <c r="R239" s="4">
        <v>536.3884214129306</v>
      </c>
      <c r="S239">
        <v>2.6447214264771621</v>
      </c>
      <c r="T239">
        <v>0.22448235205602959</v>
      </c>
      <c r="U239">
        <v>3</v>
      </c>
      <c r="V239">
        <v>776</v>
      </c>
      <c r="W239" s="5">
        <f>(R239/J239)</f>
        <v>0.55534603649146308</v>
      </c>
      <c r="X239">
        <f>(LOG(W239,2))</f>
        <v>-0.84854109898474928</v>
      </c>
      <c r="Y239" s="6">
        <f t="shared" si="3"/>
        <v>7.7374831569379781E-3</v>
      </c>
      <c r="Z239" t="s">
        <v>3027</v>
      </c>
      <c r="AA239" s="14">
        <f>_xlfn.T.TEST(G238:I239,O238:Q239,2,1)</f>
        <v>2.5316676107188245E-3</v>
      </c>
      <c r="AB239" s="15">
        <f>_xlfn.T.TEST(G238:I239,O238:Q239,2,2)</f>
        <v>0.48139523981941201</v>
      </c>
      <c r="AC239" s="16">
        <f>AVERAGE(G238:I239)</f>
        <v>1758.1892986226173</v>
      </c>
      <c r="AD239" s="17">
        <f>STDEV(G238:I239)</f>
        <v>871.51838947061765</v>
      </c>
      <c r="AE239" s="16">
        <f>AVERAGE(O238:Q239)</f>
        <v>1377.8024829541803</v>
      </c>
      <c r="AF239" s="17">
        <f>STDEV(O238:Q239)</f>
        <v>929.46868432571728</v>
      </c>
      <c r="AG239" s="18">
        <f>AE239/AC239</f>
        <v>0.78364854343816348</v>
      </c>
    </row>
    <row r="240" spans="1:33">
      <c r="A240" t="s">
        <v>2313</v>
      </c>
      <c r="B240">
        <v>9</v>
      </c>
      <c r="C240">
        <v>3</v>
      </c>
      <c r="D240">
        <v>41.571399999999997</v>
      </c>
      <c r="E240" s="4">
        <v>21777.644400000001</v>
      </c>
      <c r="F240" s="4" t="s">
        <v>909</v>
      </c>
      <c r="G240" s="4">
        <v>1351.2029625089899</v>
      </c>
      <c r="H240" s="4">
        <v>1539.0671478869101</v>
      </c>
      <c r="I240" s="4">
        <v>1536.2055477427</v>
      </c>
      <c r="J240" s="4">
        <v>1475.4918860462001</v>
      </c>
      <c r="K240" s="4">
        <v>3.1689368255912811</v>
      </c>
      <c r="L240" s="4">
        <v>7.2956602098065218E-2</v>
      </c>
      <c r="M240" s="4">
        <v>3</v>
      </c>
      <c r="N240" s="4">
        <v>781</v>
      </c>
      <c r="O240" s="4">
        <v>1267.6848485590299</v>
      </c>
      <c r="P240" s="4">
        <v>1469.8901846895701</v>
      </c>
      <c r="Q240" s="4">
        <v>1518.7916509566801</v>
      </c>
      <c r="R240" s="4">
        <v>1418.7888947350932</v>
      </c>
      <c r="S240">
        <v>3.1519177804665639</v>
      </c>
      <c r="T240">
        <v>9.3829754927046108E-2</v>
      </c>
      <c r="U240">
        <v>3</v>
      </c>
      <c r="V240">
        <v>801</v>
      </c>
      <c r="W240" s="5">
        <v>0.96157010970554979</v>
      </c>
      <c r="X240">
        <v>-5.6536044147953282E-2</v>
      </c>
      <c r="Y240" s="6">
        <f t="shared" si="3"/>
        <v>0.59690743316553263</v>
      </c>
      <c r="AA240" s="7">
        <v>1</v>
      </c>
      <c r="AB240" s="7">
        <v>2</v>
      </c>
      <c r="AC240" s="7" t="s">
        <v>3028</v>
      </c>
      <c r="AD240" s="7" t="s">
        <v>3031</v>
      </c>
      <c r="AE240" s="7" t="s">
        <v>3029</v>
      </c>
      <c r="AF240" s="7" t="s">
        <v>3031</v>
      </c>
      <c r="AG240" s="7" t="s">
        <v>3030</v>
      </c>
    </row>
    <row r="241" spans="1:34">
      <c r="A241" t="s">
        <v>908</v>
      </c>
      <c r="B241">
        <v>4</v>
      </c>
      <c r="C241">
        <v>2</v>
      </c>
      <c r="D241">
        <v>22.230699999999999</v>
      </c>
      <c r="E241" s="4">
        <v>21777.644400000001</v>
      </c>
      <c r="F241" s="4" t="s">
        <v>909</v>
      </c>
      <c r="G241" s="4">
        <v>1499.4063070888769</v>
      </c>
      <c r="H241" s="4">
        <v>1747.0594669798659</v>
      </c>
      <c r="I241" s="4">
        <v>1573.4158817232251</v>
      </c>
      <c r="J241" s="4">
        <v>1606.6272185973226</v>
      </c>
      <c r="K241" s="4">
        <v>3.0440382434403856</v>
      </c>
      <c r="L241" s="4">
        <v>7.9124165006332528E-2</v>
      </c>
      <c r="M241" s="4">
        <v>3</v>
      </c>
      <c r="N241" s="4">
        <v>479</v>
      </c>
      <c r="O241" s="4">
        <v>1684.796819787211</v>
      </c>
      <c r="P241" s="4">
        <v>1565.0719351194007</v>
      </c>
      <c r="Q241" s="4">
        <v>1767.1966264814589</v>
      </c>
      <c r="R241" s="4">
        <v>1672.3551271293568</v>
      </c>
      <c r="S241">
        <v>3.1385705379468209</v>
      </c>
      <c r="T241">
        <v>6.0773637741941715E-2</v>
      </c>
      <c r="U241">
        <v>3</v>
      </c>
      <c r="V241">
        <v>426</v>
      </c>
      <c r="W241" s="5">
        <f>(R241/J241)</f>
        <v>1.0409104911028573</v>
      </c>
      <c r="X241">
        <f>(LOG(W241,2))</f>
        <v>5.7846015232868447E-2</v>
      </c>
      <c r="Y241" s="6">
        <f t="shared" si="3"/>
        <v>0.52279736766449381</v>
      </c>
      <c r="Z241" t="s">
        <v>3027</v>
      </c>
      <c r="AA241" s="8">
        <f>_xlfn.T.TEST(G240:I241,O240:Q241,2,1)</f>
        <v>0.94519436951067437</v>
      </c>
      <c r="AB241" s="9">
        <f>_xlfn.T.TEST(G240:I241,O240:Q241,2,2)</f>
        <v>0.96024346047653708</v>
      </c>
      <c r="AC241" s="10">
        <f>AVERAGE(G240:I241)</f>
        <v>1541.0595523217614</v>
      </c>
      <c r="AD241" s="11">
        <f>STDEV(G240:I241)</f>
        <v>127.50760405649045</v>
      </c>
      <c r="AE241" s="10">
        <f>AVERAGE(O240:Q241)</f>
        <v>1545.5720109322249</v>
      </c>
      <c r="AF241" s="11">
        <f>STDEV(O240:Q241)</f>
        <v>174.66966890506859</v>
      </c>
      <c r="AG241" s="12">
        <f>AE241/AC241</f>
        <v>1.0029281532979468</v>
      </c>
    </row>
    <row r="242" spans="1:34">
      <c r="A242" t="s">
        <v>304</v>
      </c>
      <c r="B242">
        <v>3</v>
      </c>
      <c r="C242">
        <v>2</v>
      </c>
      <c r="D242">
        <v>18.192799999999998</v>
      </c>
      <c r="E242" s="4">
        <v>21835.636999999999</v>
      </c>
      <c r="F242" s="4" t="s">
        <v>305</v>
      </c>
      <c r="G242" s="4">
        <v>5424.0440223412097</v>
      </c>
      <c r="H242" s="4">
        <v>5604.8890995479196</v>
      </c>
      <c r="I242" s="4">
        <v>5646.63023744579</v>
      </c>
      <c r="J242" s="4">
        <v>5558.5211197783065</v>
      </c>
      <c r="K242" s="4">
        <v>3.7449592601158588</v>
      </c>
      <c r="L242" s="4">
        <v>2.1285496541019459E-2</v>
      </c>
      <c r="M242" s="4">
        <v>3</v>
      </c>
      <c r="N242" s="4">
        <v>224</v>
      </c>
      <c r="O242" s="4">
        <v>5495.7927866332002</v>
      </c>
      <c r="P242" s="4">
        <v>5699.8375629988204</v>
      </c>
      <c r="Q242" s="4">
        <v>5867.0539828348601</v>
      </c>
      <c r="R242" s="4">
        <v>5687.5614441556272</v>
      </c>
      <c r="S242">
        <v>3.7549261014829431</v>
      </c>
      <c r="T242">
        <v>3.2691478096592758E-2</v>
      </c>
      <c r="U242">
        <v>3</v>
      </c>
      <c r="V242">
        <v>226</v>
      </c>
      <c r="W242" s="5">
        <v>1.0232148662560929</v>
      </c>
      <c r="X242">
        <v>3.3109130354603805E-2</v>
      </c>
      <c r="Y242" s="6">
        <f t="shared" si="3"/>
        <v>0.36787082810145988</v>
      </c>
      <c r="AA242" s="7">
        <v>1</v>
      </c>
      <c r="AB242" s="7">
        <v>2</v>
      </c>
      <c r="AC242" s="7" t="s">
        <v>3028</v>
      </c>
      <c r="AD242" s="7" t="s">
        <v>3031</v>
      </c>
      <c r="AE242" s="7" t="s">
        <v>3029</v>
      </c>
      <c r="AF242" s="7" t="s">
        <v>3031</v>
      </c>
      <c r="AG242" s="7" t="s">
        <v>3030</v>
      </c>
    </row>
    <row r="243" spans="1:34">
      <c r="A243" t="s">
        <v>304</v>
      </c>
      <c r="B243">
        <v>3</v>
      </c>
      <c r="C243">
        <v>3</v>
      </c>
      <c r="D243">
        <v>20.118200000000002</v>
      </c>
      <c r="E243" s="4">
        <v>21835.636999999999</v>
      </c>
      <c r="F243" s="4" t="s">
        <v>305</v>
      </c>
      <c r="G243" s="4">
        <v>6084.6750967018479</v>
      </c>
      <c r="H243" s="4">
        <v>4842.6334169365646</v>
      </c>
      <c r="I243" s="4">
        <v>6106.0613123528328</v>
      </c>
      <c r="J243" s="4">
        <v>5677.7899419970818</v>
      </c>
      <c r="K243" s="4">
        <v>3.5923024443099383</v>
      </c>
      <c r="L243" s="4">
        <v>0.12739918450948812</v>
      </c>
      <c r="M243" s="4">
        <v>3</v>
      </c>
      <c r="N243" s="4">
        <v>142</v>
      </c>
      <c r="O243" s="4">
        <v>5025.8019899995506</v>
      </c>
      <c r="P243" s="4">
        <v>5329.4275941039432</v>
      </c>
      <c r="Q243" s="4">
        <v>5616.9027792144507</v>
      </c>
      <c r="R243" s="4">
        <v>5324.0441211059815</v>
      </c>
      <c r="S243">
        <v>3.6414836778407129</v>
      </c>
      <c r="T243">
        <v>5.5519292897602129E-2</v>
      </c>
      <c r="U243">
        <v>3</v>
      </c>
      <c r="V243">
        <v>152</v>
      </c>
      <c r="W243" s="5">
        <f>(R243/J243)</f>
        <v>0.93769656424332681</v>
      </c>
      <c r="X243">
        <f>(LOG(W243,2))</f>
        <v>-9.2806948355127997E-2</v>
      </c>
      <c r="Y243" s="6">
        <f t="shared" si="3"/>
        <v>0.4768102072779779</v>
      </c>
      <c r="Z243" t="s">
        <v>3027</v>
      </c>
      <c r="AA243" s="8">
        <f>_xlfn.T.TEST(G242:I243,O242:Q243,2,1)</f>
        <v>0.64561458269954752</v>
      </c>
      <c r="AB243" s="9">
        <f>_xlfn.T.TEST(G242:I243,O242:Q243,2,2)</f>
        <v>0.63045934724799757</v>
      </c>
      <c r="AC243" s="10">
        <f>AVERAGE(G242:I243)</f>
        <v>5618.155530887695</v>
      </c>
      <c r="AD243" s="11">
        <f>STDEV(G242:I243)</f>
        <v>468.14382212435902</v>
      </c>
      <c r="AE243" s="10">
        <f>AVERAGE(O242:Q243)</f>
        <v>5505.8027826308034</v>
      </c>
      <c r="AF243" s="11">
        <f>STDEV(O242:Q243)</f>
        <v>297.35645375764454</v>
      </c>
      <c r="AG243" s="12">
        <f>AE243/AC243</f>
        <v>0.98000184444179328</v>
      </c>
    </row>
    <row r="244" spans="1:34">
      <c r="A244" t="s">
        <v>1532</v>
      </c>
      <c r="B244">
        <v>12</v>
      </c>
      <c r="C244">
        <v>12</v>
      </c>
      <c r="D244">
        <v>45.440199999999997</v>
      </c>
      <c r="E244" s="4">
        <v>21925.1944</v>
      </c>
      <c r="F244" s="4" t="s">
        <v>1533</v>
      </c>
      <c r="G244" s="4">
        <v>2549.7575073646699</v>
      </c>
      <c r="H244" s="4">
        <v>2609.4508305827899</v>
      </c>
      <c r="I244" s="4">
        <v>2792.6279409900999</v>
      </c>
      <c r="J244" s="4">
        <v>2650.6120929791864</v>
      </c>
      <c r="K244" s="4">
        <v>3.4233461750340362</v>
      </c>
      <c r="L244" s="4">
        <v>4.7747112296487655E-2</v>
      </c>
      <c r="M244" s="4">
        <v>3</v>
      </c>
      <c r="N244" s="4">
        <v>512</v>
      </c>
      <c r="O244" s="4">
        <v>2196.6900492969398</v>
      </c>
      <c r="P244" s="4">
        <v>2330.7123875597199</v>
      </c>
      <c r="Q244" s="4">
        <v>2242.56892888317</v>
      </c>
      <c r="R244" s="4">
        <v>2256.6571219132766</v>
      </c>
      <c r="S244">
        <v>3.3534655770781137</v>
      </c>
      <c r="T244">
        <v>3.0183056075566064E-2</v>
      </c>
      <c r="U244">
        <v>3</v>
      </c>
      <c r="V244">
        <v>599</v>
      </c>
      <c r="W244" s="5">
        <v>0.85137207661981218</v>
      </c>
      <c r="X244">
        <v>-0.23213832163730833</v>
      </c>
      <c r="Y244" s="6">
        <f t="shared" si="3"/>
        <v>8.9864586927024641E-3</v>
      </c>
      <c r="AA244" s="13">
        <v>1</v>
      </c>
      <c r="AB244" s="13">
        <v>2</v>
      </c>
      <c r="AC244" s="13" t="s">
        <v>3028</v>
      </c>
      <c r="AD244" s="13" t="s">
        <v>3031</v>
      </c>
      <c r="AE244" s="13" t="s">
        <v>3029</v>
      </c>
      <c r="AF244" s="13" t="s">
        <v>3031</v>
      </c>
      <c r="AG244" s="13" t="s">
        <v>3030</v>
      </c>
    </row>
    <row r="245" spans="1:34">
      <c r="A245" t="s">
        <v>1532</v>
      </c>
      <c r="B245">
        <v>5</v>
      </c>
      <c r="C245">
        <v>2</v>
      </c>
      <c r="D245">
        <v>28.425799999999999</v>
      </c>
      <c r="E245" s="4">
        <v>21925.1944</v>
      </c>
      <c r="F245" s="4" t="s">
        <v>1533</v>
      </c>
      <c r="G245" s="4">
        <v>630.34774478787426</v>
      </c>
      <c r="H245" s="4">
        <v>361.26192423560553</v>
      </c>
      <c r="I245" s="4">
        <v>497.19101157120616</v>
      </c>
      <c r="J245" s="4">
        <v>496.26689353156195</v>
      </c>
      <c r="K245" s="4">
        <v>2.5338384271094534</v>
      </c>
      <c r="L245" s="4">
        <v>0.27111478173129189</v>
      </c>
      <c r="M245" s="4">
        <v>3</v>
      </c>
      <c r="N245" s="4">
        <v>893</v>
      </c>
      <c r="O245" s="4">
        <v>476.78942708828168</v>
      </c>
      <c r="P245" s="4">
        <v>399.96601649206889</v>
      </c>
      <c r="Q245" s="4">
        <v>387.47061383015318</v>
      </c>
      <c r="R245" s="4">
        <v>421.40868580350121</v>
      </c>
      <c r="S245">
        <v>2.5399455147249559</v>
      </c>
      <c r="T245">
        <v>0.11477302191485447</v>
      </c>
      <c r="U245">
        <v>3</v>
      </c>
      <c r="V245">
        <v>860</v>
      </c>
      <c r="W245" s="5">
        <f>(R245/J245)</f>
        <v>0.84915736128325903</v>
      </c>
      <c r="X245">
        <f>(LOG(W245,2))</f>
        <v>-0.23589616383434889</v>
      </c>
      <c r="Y245" s="6">
        <f t="shared" si="3"/>
        <v>0.41577036899829761</v>
      </c>
      <c r="Z245" t="s">
        <v>3027</v>
      </c>
      <c r="AA245" s="14">
        <f>_xlfn.T.TEST(G244:I245,O244:Q245,2,1)</f>
        <v>3.8621657022655694E-2</v>
      </c>
      <c r="AB245" s="15">
        <f>_xlfn.T.TEST(G244:I245,O244:Q245,2,2)</f>
        <v>0.719710403684235</v>
      </c>
      <c r="AC245" s="16">
        <f>AVERAGE(G244:I245)</f>
        <v>1573.4394932553741</v>
      </c>
      <c r="AD245" s="17">
        <f>STDEV(G244:I245)</f>
        <v>1185.7524299806184</v>
      </c>
      <c r="AE245" s="16">
        <f>AVERAGE(O244:Q245)</f>
        <v>1339.0329038583889</v>
      </c>
      <c r="AF245" s="17">
        <f>STDEV(O244:Q245)</f>
        <v>1006.5945112127101</v>
      </c>
      <c r="AG245" s="18">
        <f>AE245/AC245</f>
        <v>0.85102281314166783</v>
      </c>
    </row>
    <row r="246" spans="1:34">
      <c r="A246" t="s">
        <v>2875</v>
      </c>
      <c r="B246">
        <v>5</v>
      </c>
      <c r="C246">
        <v>2</v>
      </c>
      <c r="D246">
        <v>27.930199999999999</v>
      </c>
      <c r="E246" s="4">
        <v>21932.592199999999</v>
      </c>
      <c r="F246" s="4" t="s">
        <v>2876</v>
      </c>
      <c r="G246" s="4">
        <v>305.87056313894902</v>
      </c>
      <c r="H246" s="4">
        <v>300.20092994535003</v>
      </c>
      <c r="I246" s="4">
        <v>311.15257478738903</v>
      </c>
      <c r="J246" s="4">
        <v>305.74135595722936</v>
      </c>
      <c r="K246" s="4">
        <v>2.4853541873333622</v>
      </c>
      <c r="L246" s="4">
        <v>1.7913721784296763E-2</v>
      </c>
      <c r="M246" s="4">
        <v>3</v>
      </c>
      <c r="N246" s="4">
        <v>1319</v>
      </c>
      <c r="O246" s="4">
        <v>289.22752734384397</v>
      </c>
      <c r="P246" s="4">
        <v>337.24584154559199</v>
      </c>
      <c r="Q246" s="4">
        <v>315.69547301916498</v>
      </c>
      <c r="R246" s="4">
        <v>314.05628063620031</v>
      </c>
      <c r="S246">
        <v>2.4970074830397899</v>
      </c>
      <c r="T246">
        <v>7.6582095553188567E-2</v>
      </c>
      <c r="U246">
        <v>3</v>
      </c>
      <c r="V246">
        <v>1332</v>
      </c>
      <c r="W246" s="5">
        <v>1.0271959436201825</v>
      </c>
      <c r="X246">
        <v>3.8711410405212004E-2</v>
      </c>
      <c r="Y246" s="6">
        <f t="shared" si="3"/>
        <v>0.59065639621231059</v>
      </c>
    </row>
    <row r="247" spans="1:34">
      <c r="A247" t="s">
        <v>576</v>
      </c>
      <c r="B247">
        <v>3</v>
      </c>
      <c r="C247">
        <v>2</v>
      </c>
      <c r="D247">
        <v>20.4251</v>
      </c>
      <c r="E247" s="4">
        <v>21935.213899999999</v>
      </c>
      <c r="F247" s="4" t="s">
        <v>577</v>
      </c>
      <c r="G247" s="4">
        <v>2668.7760609029224</v>
      </c>
      <c r="H247" s="4">
        <v>3079.2223895611669</v>
      </c>
      <c r="I247" s="4">
        <v>2844.58816080321</v>
      </c>
      <c r="J247" s="4">
        <v>2864.1955370891001</v>
      </c>
      <c r="K247" s="4">
        <v>3.2951257868703783</v>
      </c>
      <c r="L247" s="4">
        <v>7.1896090685297037E-2</v>
      </c>
      <c r="M247" s="4">
        <v>3</v>
      </c>
      <c r="N247" s="4">
        <v>291</v>
      </c>
      <c r="O247" s="4">
        <v>2805.1284449253294</v>
      </c>
      <c r="P247" s="4">
        <v>2786.0129314597434</v>
      </c>
      <c r="Q247" s="4">
        <v>2968.679535299204</v>
      </c>
      <c r="R247" s="4">
        <v>2853.273637228092</v>
      </c>
      <c r="S247">
        <v>3.37058545571987</v>
      </c>
      <c r="T247">
        <v>3.5187794658600946E-2</v>
      </c>
      <c r="U247">
        <v>3</v>
      </c>
      <c r="V247">
        <v>278</v>
      </c>
      <c r="W247" s="5">
        <f>(R247/J247)</f>
        <v>0.99618674782514738</v>
      </c>
      <c r="X247">
        <f>(LOG(W247,2))</f>
        <v>-5.5118757802031871E-3</v>
      </c>
      <c r="Y247" s="6">
        <f t="shared" si="3"/>
        <v>0.93815768888124684</v>
      </c>
      <c r="Z247" t="s">
        <v>3027</v>
      </c>
    </row>
    <row r="248" spans="1:34">
      <c r="A248" t="s">
        <v>95</v>
      </c>
      <c r="B248">
        <v>22</v>
      </c>
      <c r="C248">
        <v>13</v>
      </c>
      <c r="D248">
        <v>66.035799999999995</v>
      </c>
      <c r="E248" s="4">
        <v>21966.0772</v>
      </c>
      <c r="F248" s="4" t="s">
        <v>96</v>
      </c>
      <c r="G248" s="4">
        <v>11123.9220953393</v>
      </c>
      <c r="H248" s="4">
        <v>10930.729225352899</v>
      </c>
      <c r="I248" s="4">
        <v>11077.799255534101</v>
      </c>
      <c r="J248" s="4">
        <v>11044.150192075433</v>
      </c>
      <c r="K248" s="4">
        <v>4.0431323040833123</v>
      </c>
      <c r="L248" s="4">
        <v>9.1357244017198271E-3</v>
      </c>
      <c r="M248" s="4">
        <v>3</v>
      </c>
      <c r="N248" s="4">
        <v>78</v>
      </c>
      <c r="O248" s="4">
        <v>11397.263337681999</v>
      </c>
      <c r="P248" s="4">
        <v>11316.411976933099</v>
      </c>
      <c r="Q248" s="4">
        <v>11162.431968720301</v>
      </c>
      <c r="R248" s="4">
        <v>11292.0357611118</v>
      </c>
      <c r="S248">
        <v>4.0527722448582439</v>
      </c>
      <c r="T248">
        <v>1.0564820919756242E-2</v>
      </c>
      <c r="U248">
        <v>3</v>
      </c>
      <c r="V248">
        <v>71</v>
      </c>
      <c r="W248" s="5">
        <v>1.0224449654093108</v>
      </c>
      <c r="X248">
        <v>3.2023190093296662E-2</v>
      </c>
      <c r="Y248" s="6">
        <f t="shared" si="3"/>
        <v>5.1482805682791462E-2</v>
      </c>
      <c r="AA248" s="7">
        <v>1</v>
      </c>
      <c r="AB248" s="7">
        <v>2</v>
      </c>
      <c r="AC248" s="7" t="s">
        <v>3028</v>
      </c>
      <c r="AD248" s="7" t="s">
        <v>3031</v>
      </c>
      <c r="AE248" s="7" t="s">
        <v>3029</v>
      </c>
      <c r="AF248" s="7" t="s">
        <v>3031</v>
      </c>
      <c r="AG248" s="7" t="s">
        <v>3030</v>
      </c>
    </row>
    <row r="249" spans="1:34">
      <c r="A249" t="s">
        <v>95</v>
      </c>
      <c r="B249">
        <v>18</v>
      </c>
      <c r="C249">
        <v>11</v>
      </c>
      <c r="D249">
        <v>72.426299999999998</v>
      </c>
      <c r="E249" s="4">
        <v>21966.0772</v>
      </c>
      <c r="F249" s="4" t="s">
        <v>96</v>
      </c>
      <c r="G249" s="4">
        <v>16648.148479070231</v>
      </c>
      <c r="H249" s="4">
        <v>15564.910643661304</v>
      </c>
      <c r="I249" s="4">
        <v>17096.393184317381</v>
      </c>
      <c r="J249" s="4">
        <v>16436.484102349637</v>
      </c>
      <c r="K249" s="4">
        <v>4.0539320471878648</v>
      </c>
      <c r="L249" s="4">
        <v>4.7904165418254499E-2</v>
      </c>
      <c r="M249" s="4">
        <v>3</v>
      </c>
      <c r="N249" s="4">
        <v>33</v>
      </c>
      <c r="O249" s="4">
        <v>13500.81267196782</v>
      </c>
      <c r="P249" s="4">
        <v>12818.158426428097</v>
      </c>
      <c r="Q249" s="4">
        <v>12608.033172379557</v>
      </c>
      <c r="R249" s="4">
        <v>12975.668090258492</v>
      </c>
      <c r="S249">
        <v>4.028371759982412</v>
      </c>
      <c r="T249">
        <v>3.5972429114885629E-2</v>
      </c>
      <c r="U249">
        <v>3</v>
      </c>
      <c r="V249">
        <v>53</v>
      </c>
      <c r="W249" s="5">
        <f>(R249/J249)</f>
        <v>0.78944304691071898</v>
      </c>
      <c r="X249">
        <f>(LOG(W249,2))</f>
        <v>-0.34109290594341063</v>
      </c>
      <c r="Y249" s="6">
        <f t="shared" si="3"/>
        <v>2.8108831955760004E-3</v>
      </c>
      <c r="Z249" t="s">
        <v>3027</v>
      </c>
      <c r="AA249" s="8">
        <f>_xlfn.T.TEST(G248:I249,O248:Q249,2,1)</f>
        <v>0.12173053947929081</v>
      </c>
      <c r="AB249" s="9">
        <f>_xlfn.T.TEST(G248:I249,O248:Q249,2,2)</f>
        <v>0.23994733983955077</v>
      </c>
      <c r="AC249" s="10">
        <f>AVERAGE(G248:I249)</f>
        <v>13740.317147212534</v>
      </c>
      <c r="AD249" s="11">
        <f>STDEV(G248:I249)</f>
        <v>2995.8698146041047</v>
      </c>
      <c r="AE249" s="10">
        <f>AVERAGE(O248:Q249)</f>
        <v>12133.851925685145</v>
      </c>
      <c r="AF249" s="11">
        <f>STDEV(O248:Q249)</f>
        <v>971.19848374420508</v>
      </c>
      <c r="AG249" s="12">
        <f>AE249/AC249</f>
        <v>0.88308383246792166</v>
      </c>
    </row>
    <row r="250" spans="1:34">
      <c r="A250" t="s">
        <v>1640</v>
      </c>
      <c r="B250">
        <v>7</v>
      </c>
      <c r="C250">
        <v>6</v>
      </c>
      <c r="D250">
        <v>44.074399999999997</v>
      </c>
      <c r="E250" s="4">
        <v>22087.179100000001</v>
      </c>
      <c r="F250" s="4" t="s">
        <v>1641</v>
      </c>
      <c r="G250" s="4">
        <v>3051.2238090138899</v>
      </c>
      <c r="H250" s="4">
        <v>3048.2362852558399</v>
      </c>
      <c r="I250" s="4">
        <v>2531.3003862282899</v>
      </c>
      <c r="J250" s="4">
        <v>2876.9201601660066</v>
      </c>
      <c r="K250" s="4">
        <v>3.4589278095856795</v>
      </c>
      <c r="L250" s="4">
        <v>0.10404154963363758</v>
      </c>
      <c r="M250" s="4">
        <v>3</v>
      </c>
      <c r="N250" s="4">
        <v>475</v>
      </c>
      <c r="O250" s="4">
        <v>2534.8564981698</v>
      </c>
      <c r="P250" s="4">
        <v>2405.5613126999701</v>
      </c>
      <c r="Q250" s="4">
        <v>2323.5060049601698</v>
      </c>
      <c r="R250" s="4">
        <v>2421.3079386099803</v>
      </c>
      <c r="S250">
        <v>3.3840500259285302</v>
      </c>
      <c r="T250">
        <v>4.4005766994102496E-2</v>
      </c>
      <c r="U250">
        <v>3</v>
      </c>
      <c r="V250">
        <v>572</v>
      </c>
      <c r="W250" s="19">
        <v>0.84163195494110055</v>
      </c>
      <c r="X250">
        <v>-0.24873861321358171</v>
      </c>
      <c r="Y250" s="6">
        <f t="shared" si="3"/>
        <v>6.7935401330248585E-2</v>
      </c>
      <c r="AA250" s="13">
        <v>1</v>
      </c>
      <c r="AB250" s="13">
        <v>2</v>
      </c>
      <c r="AC250" s="13" t="s">
        <v>3028</v>
      </c>
      <c r="AD250" s="13" t="s">
        <v>3031</v>
      </c>
      <c r="AE250" s="13" t="s">
        <v>3029</v>
      </c>
      <c r="AF250" s="13" t="s">
        <v>3031</v>
      </c>
      <c r="AG250" s="13" t="s">
        <v>3030</v>
      </c>
      <c r="AH250" s="27" t="s">
        <v>3039</v>
      </c>
    </row>
    <row r="251" spans="1:34">
      <c r="A251" t="s">
        <v>1640</v>
      </c>
      <c r="B251">
        <v>1</v>
      </c>
      <c r="C251">
        <v>1</v>
      </c>
      <c r="D251">
        <v>5.0632000000000001</v>
      </c>
      <c r="E251" s="4">
        <v>22087.179100000001</v>
      </c>
      <c r="F251" s="4" t="s">
        <v>1641</v>
      </c>
      <c r="G251" s="4">
        <v>379.60935548222017</v>
      </c>
      <c r="H251" s="4">
        <v>354.53360273940046</v>
      </c>
      <c r="I251" s="4">
        <v>383.63488357992662</v>
      </c>
      <c r="J251" s="4">
        <v>372.59261393384912</v>
      </c>
      <c r="K251" s="4">
        <v>2.4093573646080348</v>
      </c>
      <c r="L251" s="4">
        <v>4.2321152564334351E-2</v>
      </c>
      <c r="M251" s="4">
        <v>3</v>
      </c>
      <c r="N251" s="4">
        <v>959</v>
      </c>
      <c r="O251" s="4">
        <v>123.52854823846808</v>
      </c>
      <c r="P251" s="4">
        <v>146.53794268133979</v>
      </c>
      <c r="Q251" s="4">
        <v>73.141451240160947</v>
      </c>
      <c r="R251" s="4">
        <v>114.40264738665628</v>
      </c>
      <c r="S251">
        <v>1.9736781065263092</v>
      </c>
      <c r="T251">
        <v>0.32813590519725894</v>
      </c>
      <c r="U251">
        <v>3</v>
      </c>
      <c r="V251">
        <v>1034</v>
      </c>
      <c r="W251" s="19">
        <f>(R251/J251)</f>
        <v>0.30704486108510881</v>
      </c>
      <c r="X251">
        <f>(LOG(W251,2))</f>
        <v>-1.703478637543592</v>
      </c>
      <c r="Y251" s="6">
        <f t="shared" si="3"/>
        <v>3.9050240032846741E-4</v>
      </c>
      <c r="Z251" t="s">
        <v>3027</v>
      </c>
      <c r="AA251" s="14">
        <f>_xlfn.T.TEST(G250:I251,O250:Q251,2,1)</f>
        <v>4.7575184637566785E-3</v>
      </c>
      <c r="AB251" s="15">
        <f>_xlfn.T.TEST(G250:I251,O250:Q251,2,2)</f>
        <v>0.65118325897152296</v>
      </c>
      <c r="AC251" s="16">
        <f>AVERAGE(G250:I251)</f>
        <v>1624.756387049928</v>
      </c>
      <c r="AD251" s="17">
        <f>STDEV(G250:I251)</f>
        <v>1384.7141212067006</v>
      </c>
      <c r="AE251" s="16">
        <f>AVERAGE(O250:Q251)</f>
        <v>1267.8552929983182</v>
      </c>
      <c r="AF251" s="17">
        <f>STDEV(O250:Q251)</f>
        <v>1265.5625570804496</v>
      </c>
      <c r="AG251" s="18">
        <f>AE251/AC251</f>
        <v>0.78033562637680376</v>
      </c>
    </row>
    <row r="252" spans="1:34">
      <c r="A252" t="s">
        <v>602</v>
      </c>
      <c r="B252">
        <v>18</v>
      </c>
      <c r="C252">
        <v>14</v>
      </c>
      <c r="D252">
        <v>85.395600000000002</v>
      </c>
      <c r="E252" s="4">
        <v>22169.953399999999</v>
      </c>
      <c r="F252" s="4" t="s">
        <v>603</v>
      </c>
      <c r="G252" s="4">
        <v>4797.2076453640702</v>
      </c>
      <c r="H252" s="4">
        <v>4673.83341947995</v>
      </c>
      <c r="I252" s="4">
        <v>5035.9460870718303</v>
      </c>
      <c r="J252" s="4">
        <v>4835.6623839719496</v>
      </c>
      <c r="K252" s="4">
        <v>3.6844559716973393</v>
      </c>
      <c r="L252" s="4">
        <v>3.8069996059772959E-2</v>
      </c>
      <c r="M252" s="4">
        <v>3</v>
      </c>
      <c r="N252" s="4">
        <v>270</v>
      </c>
      <c r="O252" s="4">
        <v>5258.0619123053202</v>
      </c>
      <c r="P252" s="4">
        <v>5499.3615421571203</v>
      </c>
      <c r="Q252" s="4">
        <v>5795.5474990538696</v>
      </c>
      <c r="R252" s="4">
        <v>5517.6569845054373</v>
      </c>
      <c r="S252">
        <v>3.7417546982513779</v>
      </c>
      <c r="T252">
        <v>4.8790538651691799E-2</v>
      </c>
      <c r="U252">
        <v>3</v>
      </c>
      <c r="V252">
        <v>236</v>
      </c>
      <c r="W252" s="5">
        <v>1.1410343705536585</v>
      </c>
      <c r="X252">
        <v>0.19034224954112858</v>
      </c>
      <c r="Y252" s="6">
        <f t="shared" si="3"/>
        <v>2.2318333710999293E-2</v>
      </c>
      <c r="AA252" s="7">
        <v>1</v>
      </c>
      <c r="AB252" s="7">
        <v>2</v>
      </c>
      <c r="AC252" s="7" t="s">
        <v>3028</v>
      </c>
      <c r="AD252" s="7" t="s">
        <v>3031</v>
      </c>
      <c r="AE252" s="7" t="s">
        <v>3029</v>
      </c>
      <c r="AF252" s="7" t="s">
        <v>3031</v>
      </c>
      <c r="AG252" s="7" t="s">
        <v>3030</v>
      </c>
    </row>
    <row r="253" spans="1:34">
      <c r="A253" t="s">
        <v>602</v>
      </c>
      <c r="B253">
        <v>11</v>
      </c>
      <c r="C253">
        <v>11</v>
      </c>
      <c r="D253">
        <v>71.025999999999996</v>
      </c>
      <c r="E253" s="4">
        <v>22169.953399999999</v>
      </c>
      <c r="F253" s="4" t="s">
        <v>603</v>
      </c>
      <c r="G253" s="4">
        <v>3052.6894453627056</v>
      </c>
      <c r="H253" s="4">
        <v>1904.1527040048682</v>
      </c>
      <c r="I253" s="4">
        <v>3311.5062141659073</v>
      </c>
      <c r="J253" s="4">
        <v>2756.1161211778272</v>
      </c>
      <c r="K253" s="4">
        <v>3.2784206345656357</v>
      </c>
      <c r="L253" s="4">
        <v>0.27178993694840387</v>
      </c>
      <c r="M253" s="4">
        <v>3</v>
      </c>
      <c r="N253" s="4">
        <v>305</v>
      </c>
      <c r="O253" s="4">
        <v>2579.5238711510779</v>
      </c>
      <c r="P253" s="4">
        <v>2598.9091064792874</v>
      </c>
      <c r="Q253" s="4">
        <v>2806.7007999201824</v>
      </c>
      <c r="R253" s="4">
        <v>2661.7112591835157</v>
      </c>
      <c r="S253">
        <v>3.3404029736563094</v>
      </c>
      <c r="T253">
        <v>4.7314736732011684E-2</v>
      </c>
      <c r="U253">
        <v>3</v>
      </c>
      <c r="V253">
        <v>297</v>
      </c>
      <c r="W253" s="5">
        <f>(R253/J253)</f>
        <v>0.96574713914667443</v>
      </c>
      <c r="X253">
        <f>(LOG(W253,2))</f>
        <v>-5.0282596150082057E-2</v>
      </c>
      <c r="Y253" s="6">
        <f t="shared" si="3"/>
        <v>0.84009182993956688</v>
      </c>
      <c r="Z253" t="s">
        <v>3027</v>
      </c>
      <c r="AA253" s="8">
        <f>_xlfn.T.TEST(G252:I253,O252:Q253,2,1)</f>
        <v>0.29730157804105389</v>
      </c>
      <c r="AB253" s="9">
        <f>_xlfn.T.TEST(G252:I253,O252:Q253,2,2)</f>
        <v>0.72703478266654931</v>
      </c>
      <c r="AC253" s="10">
        <f>AVERAGE(G252:I253)</f>
        <v>3795.8892525748884</v>
      </c>
      <c r="AD253" s="11">
        <f>STDEV(G252:I253)</f>
        <v>1239.0968878386618</v>
      </c>
      <c r="AE253" s="10">
        <f>AVERAGE(O252:Q253)</f>
        <v>4089.684121844477</v>
      </c>
      <c r="AF253" s="11">
        <f>STDEV(O252:Q253)</f>
        <v>1575.5194245602306</v>
      </c>
      <c r="AG253" s="12">
        <f>AE253/AC253</f>
        <v>1.0773981667326824</v>
      </c>
    </row>
    <row r="254" spans="1:34">
      <c r="A254" t="s">
        <v>588</v>
      </c>
      <c r="B254">
        <v>14</v>
      </c>
      <c r="C254">
        <v>11</v>
      </c>
      <c r="D254">
        <v>73.013199999999998</v>
      </c>
      <c r="E254" s="4">
        <v>22199.347099999999</v>
      </c>
      <c r="F254" s="4" t="s">
        <v>589</v>
      </c>
      <c r="G254" s="4">
        <v>2871.1901749266099</v>
      </c>
      <c r="H254" s="4">
        <v>2607.1022539712098</v>
      </c>
      <c r="I254" s="4">
        <v>2559.90728203464</v>
      </c>
      <c r="J254" s="4">
        <v>2679.3999036441533</v>
      </c>
      <c r="K254" s="4">
        <v>3.4280375374173286</v>
      </c>
      <c r="L254" s="4">
        <v>6.2612207945100321E-2</v>
      </c>
      <c r="M254" s="4">
        <v>3</v>
      </c>
      <c r="N254" s="4">
        <v>508</v>
      </c>
      <c r="O254" s="4">
        <v>2688.7442182282002</v>
      </c>
      <c r="P254" s="4">
        <v>2479.4263690286198</v>
      </c>
      <c r="Q254" s="4">
        <v>2638.8166980332799</v>
      </c>
      <c r="R254" s="4">
        <v>2602.3290950966998</v>
      </c>
      <c r="S254">
        <v>3.4153622173396783</v>
      </c>
      <c r="T254">
        <v>4.2010520611962608E-2</v>
      </c>
      <c r="U254">
        <v>3</v>
      </c>
      <c r="V254">
        <v>536</v>
      </c>
      <c r="W254" s="5">
        <v>0.97123579483501798</v>
      </c>
      <c r="X254">
        <v>-4.2106501877638099E-2</v>
      </c>
      <c r="Y254" s="6">
        <f t="shared" si="3"/>
        <v>0.54147971709025366</v>
      </c>
      <c r="AA254" s="7">
        <v>1</v>
      </c>
      <c r="AB254" s="7">
        <v>2</v>
      </c>
      <c r="AC254" s="7" t="s">
        <v>3028</v>
      </c>
      <c r="AD254" s="7" t="s">
        <v>3031</v>
      </c>
      <c r="AE254" s="7" t="s">
        <v>3029</v>
      </c>
      <c r="AF254" s="7" t="s">
        <v>3031</v>
      </c>
      <c r="AG254" s="7" t="s">
        <v>3030</v>
      </c>
    </row>
    <row r="255" spans="1:34">
      <c r="A255" t="s">
        <v>588</v>
      </c>
      <c r="B255">
        <v>9</v>
      </c>
      <c r="C255">
        <v>6</v>
      </c>
      <c r="D255">
        <v>51.6554</v>
      </c>
      <c r="E255" s="4">
        <v>22199.347099999999</v>
      </c>
      <c r="F255" s="4" t="s">
        <v>589</v>
      </c>
      <c r="G255" s="4">
        <v>2905.1531948512879</v>
      </c>
      <c r="H255" s="4">
        <v>2665.2835984537246</v>
      </c>
      <c r="I255" s="4">
        <v>2790.9995368251848</v>
      </c>
      <c r="J255" s="4">
        <v>2787.1454433767321</v>
      </c>
      <c r="K255" s="4">
        <v>3.2832827555404966</v>
      </c>
      <c r="L255" s="4">
        <v>4.3048070416834498E-2</v>
      </c>
      <c r="M255" s="4">
        <v>3</v>
      </c>
      <c r="N255" s="4">
        <v>298</v>
      </c>
      <c r="O255" s="4">
        <v>2428.6911063447706</v>
      </c>
      <c r="P255" s="4">
        <v>2167.8666065193547</v>
      </c>
      <c r="Q255" s="4">
        <v>2139.3244623215865</v>
      </c>
      <c r="R255" s="4">
        <v>2245.2940583952372</v>
      </c>
      <c r="S255">
        <v>3.2665152590735018</v>
      </c>
      <c r="T255">
        <v>7.1022485393702997E-2</v>
      </c>
      <c r="U255">
        <v>3</v>
      </c>
      <c r="V255">
        <v>341</v>
      </c>
      <c r="W255" s="5">
        <f>(R255/J255)</f>
        <v>0.80558912479105449</v>
      </c>
      <c r="X255">
        <f>(LOG(W255,2))</f>
        <v>-0.31188388735686079</v>
      </c>
      <c r="Y255" s="6">
        <f t="shared" si="3"/>
        <v>9.2886304737666344E-3</v>
      </c>
      <c r="Z255" t="s">
        <v>3027</v>
      </c>
      <c r="AA255" s="8">
        <f>_xlfn.T.TEST(G254:I255,O254:Q255,2,1)</f>
        <v>4.0386235511815249E-2</v>
      </c>
      <c r="AB255" s="9">
        <f>_xlfn.T.TEST(G254:I255,O254:Q255,2,2)</f>
        <v>1.9043438513707857E-2</v>
      </c>
      <c r="AC255" s="10">
        <f>AVERAGE(G254:I255)</f>
        <v>2733.2726735104429</v>
      </c>
      <c r="AD255" s="11">
        <f>STDEV(G254:I255)</f>
        <v>143.1737333569049</v>
      </c>
      <c r="AE255" s="10">
        <f>AVERAGE(O254:Q255)</f>
        <v>2423.811576745969</v>
      </c>
      <c r="AF255" s="11">
        <f>STDEV(O254:Q255)</f>
        <v>230.6400085371512</v>
      </c>
      <c r="AG255" s="12">
        <f>AE255/AC255</f>
        <v>0.88678001292603503</v>
      </c>
    </row>
    <row r="256" spans="1:34">
      <c r="A256" t="s">
        <v>934</v>
      </c>
      <c r="B256">
        <v>7</v>
      </c>
      <c r="C256">
        <v>5</v>
      </c>
      <c r="D256">
        <v>35.354999999999997</v>
      </c>
      <c r="E256" s="4">
        <v>22425.969099999998</v>
      </c>
      <c r="F256" s="4" t="s">
        <v>935</v>
      </c>
      <c r="G256" s="4">
        <v>1528.9959290893701</v>
      </c>
      <c r="H256" s="4">
        <v>1552.8084839835999</v>
      </c>
      <c r="I256" s="4">
        <v>1399.6602549603199</v>
      </c>
      <c r="J256" s="4">
        <v>1493.8215560110966</v>
      </c>
      <c r="K256" s="4">
        <v>3.1742987220655716</v>
      </c>
      <c r="L256" s="4">
        <v>5.5167696017994067E-2</v>
      </c>
      <c r="M256" s="4">
        <v>3</v>
      </c>
      <c r="N256" s="4">
        <v>773</v>
      </c>
      <c r="O256" s="4">
        <v>1365.9262761908401</v>
      </c>
      <c r="P256" s="4">
        <v>1402.1582080847299</v>
      </c>
      <c r="Q256" s="4">
        <v>1287.4095529497999</v>
      </c>
      <c r="R256" s="4">
        <v>1351.8313457417901</v>
      </c>
      <c r="S256">
        <v>3.1309225124765079</v>
      </c>
      <c r="T256">
        <v>4.3391840434284699E-2</v>
      </c>
      <c r="U256">
        <v>3</v>
      </c>
      <c r="V256">
        <v>822</v>
      </c>
      <c r="W256" s="5">
        <v>0.90494834560530879</v>
      </c>
      <c r="X256">
        <v>-0.14409264928363322</v>
      </c>
      <c r="Y256" s="6">
        <f t="shared" si="3"/>
        <v>7.1883007751255321E-2</v>
      </c>
      <c r="AA256" s="7">
        <v>1</v>
      </c>
      <c r="AB256" s="7">
        <v>2</v>
      </c>
      <c r="AC256" s="7" t="s">
        <v>3028</v>
      </c>
      <c r="AD256" s="7" t="s">
        <v>3031</v>
      </c>
      <c r="AE256" s="7" t="s">
        <v>3029</v>
      </c>
      <c r="AF256" s="7" t="s">
        <v>3031</v>
      </c>
      <c r="AG256" s="7" t="s">
        <v>3030</v>
      </c>
    </row>
    <row r="257" spans="1:35">
      <c r="A257" t="s">
        <v>934</v>
      </c>
      <c r="B257">
        <v>6</v>
      </c>
      <c r="C257">
        <v>5</v>
      </c>
      <c r="D257">
        <v>33.283200000000001</v>
      </c>
      <c r="E257" s="4">
        <v>22425.969099999998</v>
      </c>
      <c r="F257" s="4" t="s">
        <v>935</v>
      </c>
      <c r="G257" s="4">
        <v>1781.3903769690603</v>
      </c>
      <c r="H257" s="4">
        <v>1217.1881509688769</v>
      </c>
      <c r="I257" s="4">
        <v>1638.2564149920302</v>
      </c>
      <c r="J257" s="4">
        <v>1545.6116476433226</v>
      </c>
      <c r="K257" s="4">
        <v>3.0272235050744993</v>
      </c>
      <c r="L257" s="4">
        <v>0.18975582458115717</v>
      </c>
      <c r="M257" s="4">
        <v>3</v>
      </c>
      <c r="N257" s="4">
        <v>492</v>
      </c>
      <c r="O257" s="4">
        <v>1280.1534616374313</v>
      </c>
      <c r="P257" s="4">
        <v>1205.1253761009341</v>
      </c>
      <c r="Q257" s="4">
        <v>1331.1392011286296</v>
      </c>
      <c r="R257" s="4">
        <v>1272.1393462889985</v>
      </c>
      <c r="S257">
        <v>3.0197767171829084</v>
      </c>
      <c r="T257">
        <v>4.982788722973655E-2</v>
      </c>
      <c r="U257">
        <v>3</v>
      </c>
      <c r="V257">
        <v>508</v>
      </c>
      <c r="W257" s="5">
        <f>(R257/J257)</f>
        <v>0.82306532059893434</v>
      </c>
      <c r="X257">
        <f>(LOG(W257,2))</f>
        <v>-0.28092116367596903</v>
      </c>
      <c r="Y257" s="6">
        <f t="shared" si="3"/>
        <v>0.18957597647235358</v>
      </c>
      <c r="Z257" t="s">
        <v>3027</v>
      </c>
      <c r="AA257" s="8">
        <f>_xlfn.T.TEST(G256:I257,O256:Q257,2,1)</f>
        <v>3.1856327558448284E-2</v>
      </c>
      <c r="AB257" s="9">
        <f>_xlfn.T.TEST(G256:I257,O256:Q257,2,2)</f>
        <v>3.3731261991843287E-2</v>
      </c>
      <c r="AC257" s="10">
        <f>AVERAGE(G256:I257)</f>
        <v>1519.7166018272098</v>
      </c>
      <c r="AD257" s="11">
        <f>STDEV(G256:I257)</f>
        <v>194.75267417059464</v>
      </c>
      <c r="AE257" s="10">
        <f>AVERAGE(O256:Q257)</f>
        <v>1311.9853460153943</v>
      </c>
      <c r="AF257" s="11">
        <f>STDEV(O256:Q257)</f>
        <v>69.919855271075647</v>
      </c>
      <c r="AG257" s="12">
        <f>AE257/AC257</f>
        <v>0.86330921465090737</v>
      </c>
    </row>
    <row r="258" spans="1:35">
      <c r="A258" t="s">
        <v>268</v>
      </c>
      <c r="B258">
        <v>38</v>
      </c>
      <c r="C258">
        <v>32</v>
      </c>
      <c r="D258">
        <v>154.2807</v>
      </c>
      <c r="E258" s="4">
        <v>22479.263900000002</v>
      </c>
      <c r="F258" s="4" t="s">
        <v>269</v>
      </c>
      <c r="G258" s="4">
        <v>10900.3035270251</v>
      </c>
      <c r="H258" s="4">
        <v>10590.4837031553</v>
      </c>
      <c r="I258" s="4">
        <v>10517.711086563</v>
      </c>
      <c r="J258" s="4">
        <v>10669.499438914469</v>
      </c>
      <c r="K258" s="4">
        <v>4.0281440449149395</v>
      </c>
      <c r="L258" s="4">
        <v>1.9041855917015956E-2</v>
      </c>
      <c r="M258" s="4">
        <v>3</v>
      </c>
      <c r="N258" s="4">
        <v>83</v>
      </c>
      <c r="O258" s="4">
        <v>9406.3458507172199</v>
      </c>
      <c r="P258" s="4">
        <v>9273.5695098187498</v>
      </c>
      <c r="Q258" s="4">
        <v>9030.5603114430596</v>
      </c>
      <c r="R258" s="4">
        <v>9236.8252239930098</v>
      </c>
      <c r="S258">
        <v>3.9655227261308701</v>
      </c>
      <c r="T258">
        <v>2.0631370114641098E-2</v>
      </c>
      <c r="U258">
        <v>3</v>
      </c>
      <c r="V258">
        <v>112</v>
      </c>
      <c r="W258" s="5">
        <v>0.86572245276136206</v>
      </c>
      <c r="X258">
        <v>-0.20802351820769979</v>
      </c>
      <c r="Y258" s="6">
        <f t="shared" ref="Y258:Y321" si="4">_xlfn.T.TEST(G258:I258,O258:Q258,2,2)</f>
        <v>8.7767788054331057E-4</v>
      </c>
      <c r="AA258" s="7">
        <v>1</v>
      </c>
      <c r="AB258" s="7">
        <v>2</v>
      </c>
      <c r="AC258" s="7" t="s">
        <v>3028</v>
      </c>
      <c r="AD258" s="7" t="s">
        <v>3031</v>
      </c>
      <c r="AE258" s="7" t="s">
        <v>3029</v>
      </c>
      <c r="AF258" s="7" t="s">
        <v>3031</v>
      </c>
      <c r="AG258" s="7" t="s">
        <v>3030</v>
      </c>
    </row>
    <row r="259" spans="1:35">
      <c r="A259" t="s">
        <v>268</v>
      </c>
      <c r="B259">
        <v>14</v>
      </c>
      <c r="C259">
        <v>11</v>
      </c>
      <c r="D259">
        <v>72.049700000000001</v>
      </c>
      <c r="E259" s="4">
        <v>22479.263900000002</v>
      </c>
      <c r="F259" s="4" t="s">
        <v>269</v>
      </c>
      <c r="G259" s="4">
        <v>6436.0869227520134</v>
      </c>
      <c r="H259" s="4">
        <v>5821.8904155060181</v>
      </c>
      <c r="I259" s="4">
        <v>7408.6302361846856</v>
      </c>
      <c r="J259" s="4">
        <v>6555.5358581475712</v>
      </c>
      <c r="K259" s="4">
        <v>3.6547313204525662</v>
      </c>
      <c r="L259" s="4">
        <v>0.12204731153396826</v>
      </c>
      <c r="M259" s="4">
        <v>3</v>
      </c>
      <c r="N259" s="4">
        <v>124</v>
      </c>
      <c r="O259" s="4">
        <v>7122.8124388903743</v>
      </c>
      <c r="P259" s="4">
        <v>7121.4755302509193</v>
      </c>
      <c r="Q259" s="4">
        <v>7961.047267425939</v>
      </c>
      <c r="R259" s="4">
        <v>7401.7784121890772</v>
      </c>
      <c r="S259">
        <v>3.7845781113980039</v>
      </c>
      <c r="T259">
        <v>6.5435827781627737E-2</v>
      </c>
      <c r="U259">
        <v>3</v>
      </c>
      <c r="V259">
        <v>110</v>
      </c>
      <c r="W259" s="5">
        <f>(R259/J259)</f>
        <v>1.1290882350967162</v>
      </c>
      <c r="X259">
        <f>(LOG(W259,2))</f>
        <v>0.17515823311038978</v>
      </c>
      <c r="Y259" s="6">
        <f t="shared" si="4"/>
        <v>0.1921393273186108</v>
      </c>
      <c r="Z259" t="s">
        <v>3027</v>
      </c>
      <c r="AA259" s="8">
        <f>_xlfn.T.TEST(G258:I259,O258:Q259,2,1)</f>
        <v>0.5975319630185878</v>
      </c>
      <c r="AB259" s="9">
        <f>_xlfn.T.TEST(G258:I259,O258:Q259,2,2)</f>
        <v>0.78339806267554901</v>
      </c>
      <c r="AC259" s="10">
        <f>AVERAGE(G258:I259)</f>
        <v>8612.5176485310203</v>
      </c>
      <c r="AD259" s="11">
        <f>STDEV(G258:I259)</f>
        <v>2313.0011644970978</v>
      </c>
      <c r="AE259" s="10">
        <f>AVERAGE(O258:Q259)</f>
        <v>8319.3018180910422</v>
      </c>
      <c r="AF259" s="11">
        <f>STDEV(O258:Q259)</f>
        <v>1057.6295357224183</v>
      </c>
      <c r="AG259" s="12">
        <f>AE259/AC259</f>
        <v>0.96595469032333536</v>
      </c>
    </row>
    <row r="260" spans="1:35">
      <c r="A260" t="s">
        <v>2847</v>
      </c>
      <c r="B260">
        <v>2</v>
      </c>
      <c r="C260">
        <v>1</v>
      </c>
      <c r="D260">
        <v>10.4862</v>
      </c>
      <c r="E260" s="4">
        <v>22538.664499999999</v>
      </c>
      <c r="F260" s="4" t="s">
        <v>2848</v>
      </c>
      <c r="G260" s="4">
        <v>346.839054303838</v>
      </c>
      <c r="H260" s="4">
        <v>432.89155252579098</v>
      </c>
      <c r="I260" s="4">
        <v>316.20387772936698</v>
      </c>
      <c r="J260" s="4">
        <v>365.31149485299869</v>
      </c>
      <c r="K260" s="4">
        <v>2.5626633378913186</v>
      </c>
      <c r="L260" s="4">
        <v>0.16560477438859009</v>
      </c>
      <c r="M260" s="4">
        <v>3</v>
      </c>
      <c r="N260" s="4">
        <v>1290</v>
      </c>
      <c r="O260" s="4">
        <v>256.104054119257</v>
      </c>
      <c r="P260" s="4">
        <v>278.12901892130702</v>
      </c>
      <c r="Q260" s="4">
        <v>356.55736756477597</v>
      </c>
      <c r="R260" s="4">
        <v>296.93014686844668</v>
      </c>
      <c r="S260">
        <v>2.4726542930960571</v>
      </c>
      <c r="T260">
        <v>0.17781924473912095</v>
      </c>
      <c r="U260">
        <v>3</v>
      </c>
      <c r="V260">
        <v>1344</v>
      </c>
      <c r="W260" s="5">
        <v>0.81281358799818593</v>
      </c>
      <c r="X260">
        <v>-0.29900357469935451</v>
      </c>
      <c r="Y260" s="6">
        <f t="shared" si="4"/>
        <v>0.21423523312381212</v>
      </c>
    </row>
    <row r="261" spans="1:35">
      <c r="A261" t="s">
        <v>1588</v>
      </c>
      <c r="B261">
        <v>2</v>
      </c>
      <c r="C261">
        <v>2</v>
      </c>
      <c r="D261">
        <v>9.5488999999999997</v>
      </c>
      <c r="E261" s="4">
        <v>22541.391599999999</v>
      </c>
      <c r="F261" s="4" t="s">
        <v>1589</v>
      </c>
      <c r="G261" s="4">
        <v>569.37262827657048</v>
      </c>
      <c r="H261" s="4">
        <v>269.70934085867003</v>
      </c>
      <c r="I261" s="4">
        <v>457.78394023668056</v>
      </c>
      <c r="J261" s="4">
        <v>432.28863645730701</v>
      </c>
      <c r="K261" s="4">
        <v>2.4738969425851929</v>
      </c>
      <c r="L261" s="4">
        <v>0.35034406575612409</v>
      </c>
      <c r="M261" s="4">
        <v>3</v>
      </c>
      <c r="N261" s="4">
        <v>926</v>
      </c>
      <c r="O261" s="4">
        <v>491.75901944420076</v>
      </c>
      <c r="P261" s="4">
        <v>547.01210609570705</v>
      </c>
      <c r="Q261" s="4">
        <v>510.85209537221948</v>
      </c>
      <c r="R261" s="4">
        <v>516.54107363737569</v>
      </c>
      <c r="S261">
        <v>2.6283468928526195</v>
      </c>
      <c r="T261">
        <v>5.4327561727428433E-2</v>
      </c>
      <c r="U261">
        <v>3</v>
      </c>
      <c r="V261">
        <v>790</v>
      </c>
      <c r="W261" s="5">
        <f>(R261/J261)</f>
        <v>1.19489857024819</v>
      </c>
      <c r="X261">
        <f>(LOG(W261,2))</f>
        <v>0.25688815928509356</v>
      </c>
      <c r="Y261" s="6">
        <f t="shared" si="4"/>
        <v>0.39707053716594404</v>
      </c>
      <c r="Z261" t="s">
        <v>3027</v>
      </c>
    </row>
    <row r="262" spans="1:35">
      <c r="A262" t="s">
        <v>1008</v>
      </c>
      <c r="B262">
        <v>24</v>
      </c>
      <c r="C262">
        <v>15</v>
      </c>
      <c r="D262">
        <v>100.33</v>
      </c>
      <c r="E262" s="4">
        <v>22623.4758</v>
      </c>
      <c r="F262" s="4" t="s">
        <v>1009</v>
      </c>
      <c r="G262" s="4">
        <v>3786.1466403648301</v>
      </c>
      <c r="H262" s="4">
        <v>3913.5158170832001</v>
      </c>
      <c r="I262" s="4">
        <v>4279.2070216319298</v>
      </c>
      <c r="J262" s="4">
        <v>3992.9564930266533</v>
      </c>
      <c r="K262" s="4">
        <v>3.6012945781779622</v>
      </c>
      <c r="L262" s="4">
        <v>6.4100298559850444E-2</v>
      </c>
      <c r="M262" s="4">
        <v>3</v>
      </c>
      <c r="N262" s="4">
        <v>332</v>
      </c>
      <c r="O262" s="4">
        <v>4574.7797783564401</v>
      </c>
      <c r="P262" s="4">
        <v>4645.9576832640296</v>
      </c>
      <c r="Q262" s="4">
        <v>4482.2473404079901</v>
      </c>
      <c r="R262" s="4">
        <v>4567.6616006761533</v>
      </c>
      <c r="S262">
        <v>3.6596939213317259</v>
      </c>
      <c r="T262">
        <v>1.7971333227359314E-2</v>
      </c>
      <c r="U262">
        <v>3</v>
      </c>
      <c r="V262">
        <v>297</v>
      </c>
      <c r="W262" s="5">
        <v>1.1439297194079554</v>
      </c>
      <c r="X262">
        <v>0.19399841874545598</v>
      </c>
      <c r="Y262" s="6">
        <f t="shared" si="4"/>
        <v>2.0775001958215033E-2</v>
      </c>
      <c r="AA262" s="7">
        <v>1</v>
      </c>
      <c r="AB262" s="7">
        <v>2</v>
      </c>
      <c r="AC262" s="7" t="s">
        <v>3028</v>
      </c>
      <c r="AD262" s="7" t="s">
        <v>3031</v>
      </c>
      <c r="AE262" s="7" t="s">
        <v>3029</v>
      </c>
      <c r="AF262" s="7" t="s">
        <v>3031</v>
      </c>
      <c r="AG262" s="7" t="s">
        <v>3030</v>
      </c>
    </row>
    <row r="263" spans="1:35">
      <c r="A263" t="s">
        <v>1008</v>
      </c>
      <c r="B263">
        <v>16</v>
      </c>
      <c r="C263">
        <v>10</v>
      </c>
      <c r="D263">
        <v>80.979799999999997</v>
      </c>
      <c r="E263" s="4">
        <v>22623.4758</v>
      </c>
      <c r="F263" s="4" t="s">
        <v>1009</v>
      </c>
      <c r="G263" s="4">
        <v>1346.7477466561927</v>
      </c>
      <c r="H263" s="4">
        <v>1377.9589471397937</v>
      </c>
      <c r="I263" s="4">
        <v>1450.3654600705229</v>
      </c>
      <c r="J263" s="4">
        <v>1391.690717955503</v>
      </c>
      <c r="K263" s="4">
        <v>2.9816658538418026</v>
      </c>
      <c r="L263" s="4">
        <v>3.8195392703954792E-2</v>
      </c>
      <c r="M263" s="4">
        <v>3</v>
      </c>
      <c r="N263" s="4">
        <v>536</v>
      </c>
      <c r="O263" s="4">
        <v>1514.9444519774538</v>
      </c>
      <c r="P263" s="4">
        <v>1743.2308504422006</v>
      </c>
      <c r="Q263" s="4">
        <v>1858.2786435768871</v>
      </c>
      <c r="R263" s="4">
        <v>1705.4846486655135</v>
      </c>
      <c r="S263">
        <v>3.1470898465717658</v>
      </c>
      <c r="T263">
        <v>0.10246456841590047</v>
      </c>
      <c r="U263">
        <v>3</v>
      </c>
      <c r="V263">
        <v>421</v>
      </c>
      <c r="W263" s="5">
        <f>(R263/J263)</f>
        <v>1.2254767720021853</v>
      </c>
      <c r="X263">
        <f>(LOG(W263,2))</f>
        <v>0.29334313925588085</v>
      </c>
      <c r="Y263" s="6">
        <f t="shared" si="4"/>
        <v>4.0918576874732035E-2</v>
      </c>
      <c r="Z263" t="s">
        <v>3027</v>
      </c>
      <c r="AA263" s="8">
        <f>_xlfn.T.TEST(G262:I263,O262:Q263,2,1)</f>
        <v>8.9007348182486463E-3</v>
      </c>
      <c r="AB263" s="9">
        <f>_xlfn.T.TEST(G262:I263,O262:Q263,2,2)</f>
        <v>0.62025140975980764</v>
      </c>
      <c r="AC263" s="10">
        <f>AVERAGE(G262:I263)</f>
        <v>2692.3236054910781</v>
      </c>
      <c r="AD263" s="11">
        <f>STDEV(G262:I263)</f>
        <v>1434.3323957629302</v>
      </c>
      <c r="AE263" s="10">
        <f>AVERAGE(O262:Q263)</f>
        <v>3136.5731246708333</v>
      </c>
      <c r="AF263" s="11">
        <f>STDEV(O262:Q263)</f>
        <v>1572.4273111959164</v>
      </c>
      <c r="AG263" s="12">
        <f>AE263/AC263</f>
        <v>1.1650059889805573</v>
      </c>
    </row>
    <row r="264" spans="1:35">
      <c r="A264" t="s">
        <v>2414</v>
      </c>
      <c r="B264">
        <v>3</v>
      </c>
      <c r="C264">
        <v>2</v>
      </c>
      <c r="D264">
        <v>15.826000000000001</v>
      </c>
      <c r="E264" s="4">
        <v>22779.090499999998</v>
      </c>
      <c r="F264" s="4" t="s">
        <v>2415</v>
      </c>
      <c r="G264" s="4">
        <v>1138.7046615036099</v>
      </c>
      <c r="H264" s="4">
        <v>1125.4607750390001</v>
      </c>
      <c r="I264" s="4">
        <v>1227.1532602918401</v>
      </c>
      <c r="J264" s="4">
        <v>1163.7728989448167</v>
      </c>
      <c r="K264" s="4">
        <v>3.0658682394566683</v>
      </c>
      <c r="L264" s="4">
        <v>4.7506694662781353E-2</v>
      </c>
      <c r="M264" s="4">
        <v>3</v>
      </c>
      <c r="N264" s="4">
        <v>879</v>
      </c>
      <c r="O264" s="4">
        <v>1090.7418909108801</v>
      </c>
      <c r="P264" s="4">
        <v>1123.66539624797</v>
      </c>
      <c r="Q264" s="4">
        <v>1134.07332563613</v>
      </c>
      <c r="R264" s="4">
        <v>1116.1602042649934</v>
      </c>
      <c r="S264">
        <v>3.0477265340593198</v>
      </c>
      <c r="T264">
        <v>2.0265607736483986E-2</v>
      </c>
      <c r="U264">
        <v>3</v>
      </c>
      <c r="V264">
        <v>916</v>
      </c>
      <c r="W264" s="5">
        <v>0.9590876409624306</v>
      </c>
      <c r="X264">
        <v>-6.0265440848621614E-2</v>
      </c>
      <c r="Y264" s="6">
        <f t="shared" si="4"/>
        <v>0.23954496654058272</v>
      </c>
    </row>
    <row r="265" spans="1:35">
      <c r="A265" t="s">
        <v>1626</v>
      </c>
      <c r="B265">
        <v>3</v>
      </c>
      <c r="C265">
        <v>2</v>
      </c>
      <c r="D265">
        <v>21.033200000000001</v>
      </c>
      <c r="E265" s="4">
        <v>22884.4388</v>
      </c>
      <c r="F265" s="4" t="s">
        <v>1627</v>
      </c>
      <c r="G265" s="4">
        <v>738.80388955008402</v>
      </c>
      <c r="H265" s="4">
        <v>687.35281194256504</v>
      </c>
      <c r="I265" s="4">
        <v>750.77002719440202</v>
      </c>
      <c r="J265" s="4">
        <v>725.64224289568358</v>
      </c>
      <c r="K265" s="4">
        <v>2.8607225570212882</v>
      </c>
      <c r="L265" s="4">
        <v>4.6434819364620565E-2</v>
      </c>
      <c r="M265" s="4">
        <v>3</v>
      </c>
      <c r="N265" s="4">
        <v>1091</v>
      </c>
      <c r="O265" s="4">
        <v>577.46522517681399</v>
      </c>
      <c r="P265" s="4">
        <v>568.50395075357301</v>
      </c>
      <c r="Q265" s="4">
        <v>634.137605587596</v>
      </c>
      <c r="R265" s="4">
        <v>593.36892717266096</v>
      </c>
      <c r="S265">
        <v>2.7733247999673702</v>
      </c>
      <c r="T265">
        <v>5.9979355299276928E-2</v>
      </c>
      <c r="U265">
        <v>3</v>
      </c>
      <c r="V265">
        <v>1186</v>
      </c>
      <c r="W265" s="19">
        <v>0.81771552439507322</v>
      </c>
      <c r="X265">
        <v>-0.29032906458754981</v>
      </c>
      <c r="Y265" s="6">
        <f t="shared" si="4"/>
        <v>9.4855972754006538E-3</v>
      </c>
      <c r="AA265" s="7">
        <v>1</v>
      </c>
      <c r="AB265" s="7">
        <v>2</v>
      </c>
      <c r="AC265" s="7" t="s">
        <v>3028</v>
      </c>
      <c r="AD265" s="7" t="s">
        <v>3031</v>
      </c>
      <c r="AE265" s="7" t="s">
        <v>3029</v>
      </c>
      <c r="AF265" s="7" t="s">
        <v>3031</v>
      </c>
      <c r="AG265" s="7" t="s">
        <v>3030</v>
      </c>
      <c r="AH265" s="27" t="s">
        <v>3040</v>
      </c>
      <c r="AI265" s="31" t="s">
        <v>3041</v>
      </c>
    </row>
    <row r="266" spans="1:35">
      <c r="A266" t="s">
        <v>1626</v>
      </c>
      <c r="B266">
        <v>4</v>
      </c>
      <c r="C266">
        <v>3</v>
      </c>
      <c r="D266">
        <v>21.098199999999999</v>
      </c>
      <c r="E266" s="4">
        <v>22884.4388</v>
      </c>
      <c r="F266" s="4" t="s">
        <v>1627</v>
      </c>
      <c r="G266" s="4">
        <v>402.78082909542348</v>
      </c>
      <c r="H266" s="4">
        <v>371.72113674294616</v>
      </c>
      <c r="I266" s="4">
        <v>388.89256901667432</v>
      </c>
      <c r="J266" s="4">
        <v>387.79817828501473</v>
      </c>
      <c r="K266" s="4">
        <v>2.4267288877838586</v>
      </c>
      <c r="L266" s="4">
        <v>4.0120714528460236E-2</v>
      </c>
      <c r="M266" s="4">
        <v>3</v>
      </c>
      <c r="N266" s="4">
        <v>950</v>
      </c>
      <c r="O266" s="4">
        <v>273.26351897908268</v>
      </c>
      <c r="P266" s="4">
        <v>285.26422191499438</v>
      </c>
      <c r="Q266" s="4">
        <v>187.70135109399163</v>
      </c>
      <c r="R266" s="4">
        <v>248.74303066268956</v>
      </c>
      <c r="S266">
        <v>2.3109929533926885</v>
      </c>
      <c r="T266">
        <v>0.21388777713370566</v>
      </c>
      <c r="U266">
        <v>3</v>
      </c>
      <c r="V266">
        <v>965</v>
      </c>
      <c r="W266" s="19">
        <f>(R266/J266)</f>
        <v>0.64142392767991374</v>
      </c>
      <c r="X266">
        <f>(LOG(W266,2))</f>
        <v>-0.6406499218042947</v>
      </c>
      <c r="Y266" s="6">
        <f t="shared" si="4"/>
        <v>1.2204723993586783E-2</v>
      </c>
      <c r="Z266" t="s">
        <v>3027</v>
      </c>
      <c r="AA266" s="8">
        <f>_xlfn.T.TEST(G265:I266,O265:Q266,2,1)</f>
        <v>4.1976477053834481E-4</v>
      </c>
      <c r="AB266" s="9">
        <f>_xlfn.T.TEST(G265:I266,O265:Q266,2,2)</f>
        <v>0.24402489876342826</v>
      </c>
      <c r="AC266" s="10">
        <f>AVERAGE(G265:I266)</f>
        <v>556.72021059034921</v>
      </c>
      <c r="AD266" s="11">
        <f>STDEV(G265:I266)</f>
        <v>186.5276289342917</v>
      </c>
      <c r="AE266" s="10">
        <f>AVERAGE(O265:Q266)</f>
        <v>421.05597891767525</v>
      </c>
      <c r="AF266" s="11">
        <f>STDEV(O265:Q266)</f>
        <v>193.05177085407774</v>
      </c>
      <c r="AG266" s="12">
        <f>AE266/AC266</f>
        <v>0.75631523862082384</v>
      </c>
    </row>
    <row r="267" spans="1:35">
      <c r="A267" t="s">
        <v>460</v>
      </c>
      <c r="B267">
        <v>12</v>
      </c>
      <c r="C267">
        <v>8</v>
      </c>
      <c r="D267">
        <v>42.020499999999998</v>
      </c>
      <c r="E267" s="4">
        <v>23020.832600000002</v>
      </c>
      <c r="F267" s="4" t="s">
        <v>461</v>
      </c>
      <c r="G267" s="4">
        <v>4863.0136006985003</v>
      </c>
      <c r="H267" s="4">
        <v>4064.4953951586999</v>
      </c>
      <c r="I267" s="4">
        <v>4065.7232654067202</v>
      </c>
      <c r="J267" s="4">
        <v>4331.0774204213076</v>
      </c>
      <c r="K267" s="4">
        <v>3.636595947054996</v>
      </c>
      <c r="L267" s="4">
        <v>0.10636398514499659</v>
      </c>
      <c r="M267" s="4">
        <v>3</v>
      </c>
      <c r="N267" s="4">
        <v>304</v>
      </c>
      <c r="O267" s="4">
        <v>4781.1298200753199</v>
      </c>
      <c r="P267" s="4">
        <v>4265.7575940106599</v>
      </c>
      <c r="Q267" s="4">
        <v>4167.4284833780903</v>
      </c>
      <c r="R267" s="4">
        <v>4404.7719658213573</v>
      </c>
      <c r="S267">
        <v>3.6439234299900849</v>
      </c>
      <c r="T267">
        <v>7.4833075192050597E-2</v>
      </c>
      <c r="U267">
        <v>3</v>
      </c>
      <c r="V267">
        <v>307</v>
      </c>
      <c r="W267" s="5">
        <v>1.0170152916344961</v>
      </c>
      <c r="X267">
        <v>2.4341371426878321E-2</v>
      </c>
      <c r="Y267" s="6">
        <f t="shared" si="4"/>
        <v>0.83276157232119719</v>
      </c>
      <c r="AA267" s="7">
        <v>1</v>
      </c>
      <c r="AB267" s="7">
        <v>2</v>
      </c>
      <c r="AC267" s="7" t="s">
        <v>3028</v>
      </c>
      <c r="AD267" s="7" t="s">
        <v>3031</v>
      </c>
      <c r="AE267" s="7" t="s">
        <v>3029</v>
      </c>
      <c r="AF267" s="7" t="s">
        <v>3031</v>
      </c>
      <c r="AG267" s="7" t="s">
        <v>3030</v>
      </c>
    </row>
    <row r="268" spans="1:35">
      <c r="A268" t="s">
        <v>460</v>
      </c>
      <c r="B268">
        <v>5</v>
      </c>
      <c r="C268">
        <v>4</v>
      </c>
      <c r="D268">
        <v>26.207599999999999</v>
      </c>
      <c r="E268" s="4">
        <v>23020.832600000002</v>
      </c>
      <c r="F268" s="4" t="s">
        <v>461</v>
      </c>
      <c r="G268" s="4">
        <v>4360.3806747185035</v>
      </c>
      <c r="H268" s="4">
        <v>3018.9121278066427</v>
      </c>
      <c r="I268" s="4">
        <v>4014.1217602448446</v>
      </c>
      <c r="J268" s="4">
        <v>3797.804854256663</v>
      </c>
      <c r="K268" s="4">
        <v>3.4176557684339897</v>
      </c>
      <c r="L268" s="4">
        <v>0.18337026786301258</v>
      </c>
      <c r="M268" s="4">
        <v>3</v>
      </c>
      <c r="N268" s="4">
        <v>227</v>
      </c>
      <c r="O268" s="4">
        <v>4265.268914938446</v>
      </c>
      <c r="P268" s="4">
        <v>4483.8706894506759</v>
      </c>
      <c r="Q268" s="4">
        <v>4693.8539277982391</v>
      </c>
      <c r="R268" s="4">
        <v>4480.9978440624536</v>
      </c>
      <c r="S268">
        <v>3.5666167669248887</v>
      </c>
      <c r="T268">
        <v>4.7825720099487462E-2</v>
      </c>
      <c r="U268">
        <v>3</v>
      </c>
      <c r="V268">
        <v>188</v>
      </c>
      <c r="W268" s="5">
        <f>(R268/J268)</f>
        <v>1.1798915468339699</v>
      </c>
      <c r="X268">
        <f>(LOG(W268,2))</f>
        <v>0.23865425616716673</v>
      </c>
      <c r="Y268" s="6">
        <f t="shared" si="4"/>
        <v>0.17969199820958187</v>
      </c>
      <c r="Z268" t="s">
        <v>3027</v>
      </c>
      <c r="AA268" s="8">
        <f>_xlfn.T.TEST(G267:I268,O267:Q268,2,1)</f>
        <v>0.1845625947255416</v>
      </c>
      <c r="AB268" s="9">
        <f>_xlfn.T.TEST(G267:I268,O267:Q268,2,2)</f>
        <v>0.18677977797947107</v>
      </c>
      <c r="AC268" s="10">
        <f>AVERAGE(G267:I268)</f>
        <v>4064.4411373389853</v>
      </c>
      <c r="AD268" s="11">
        <f>STDEV(G267:I268)</f>
        <v>603.48368417075972</v>
      </c>
      <c r="AE268" s="10">
        <f>AVERAGE(O267:Q268)</f>
        <v>4442.884904941905</v>
      </c>
      <c r="AF268" s="11">
        <f>STDEV(O267:Q268)</f>
        <v>252.13991034433974</v>
      </c>
      <c r="AG268" s="12">
        <f>AE268/AC268</f>
        <v>1.0931108988456626</v>
      </c>
    </row>
    <row r="269" spans="1:35">
      <c r="A269" t="s">
        <v>2463</v>
      </c>
      <c r="B269">
        <v>8</v>
      </c>
      <c r="C269">
        <v>2</v>
      </c>
      <c r="D269">
        <v>34.365600000000001</v>
      </c>
      <c r="E269" s="4">
        <v>23033.148300000001</v>
      </c>
      <c r="F269" s="4" t="s">
        <v>2464</v>
      </c>
      <c r="G269" s="4">
        <v>945.80174207820698</v>
      </c>
      <c r="H269" s="4">
        <v>1116.8068128857101</v>
      </c>
      <c r="I269" s="4">
        <v>1093.5919310788399</v>
      </c>
      <c r="J269" s="4">
        <v>1052.0668286809189</v>
      </c>
      <c r="K269" s="4">
        <v>3.0220433276556826</v>
      </c>
      <c r="L269" s="4">
        <v>8.8166827007320661E-2</v>
      </c>
      <c r="M269" s="4">
        <v>3</v>
      </c>
      <c r="N269" s="4">
        <v>929</v>
      </c>
      <c r="O269" s="4">
        <v>1271.86867469091</v>
      </c>
      <c r="P269" s="4">
        <v>1337.9803281519501</v>
      </c>
      <c r="Q269" s="4">
        <v>1441.93902539702</v>
      </c>
      <c r="R269" s="4">
        <v>1350.5960094132934</v>
      </c>
      <c r="S269">
        <v>3.130525462182367</v>
      </c>
      <c r="T269">
        <v>6.3478766162890984E-2</v>
      </c>
      <c r="U269">
        <v>3</v>
      </c>
      <c r="V269">
        <v>823</v>
      </c>
      <c r="W269" s="5">
        <v>1.2837549598504785</v>
      </c>
      <c r="X269">
        <v>0.36036985047754322</v>
      </c>
      <c r="Y269" s="6">
        <f t="shared" si="4"/>
        <v>1.4930647319638321E-2</v>
      </c>
    </row>
    <row r="270" spans="1:35">
      <c r="A270" t="s">
        <v>2373</v>
      </c>
      <c r="B270">
        <v>9</v>
      </c>
      <c r="C270">
        <v>4</v>
      </c>
      <c r="D270">
        <v>49.471299999999999</v>
      </c>
      <c r="E270" s="4">
        <v>23047.875400000001</v>
      </c>
      <c r="F270" s="4" t="s">
        <v>1543</v>
      </c>
      <c r="G270" s="4">
        <v>1297.7020768310599</v>
      </c>
      <c r="H270" s="4">
        <v>1225.2807305129299</v>
      </c>
      <c r="I270" s="4">
        <v>1273.7237105870199</v>
      </c>
      <c r="J270" s="4">
        <v>1265.5688393103367</v>
      </c>
      <c r="K270" s="4">
        <v>3.1022857731367122</v>
      </c>
      <c r="L270" s="4">
        <v>2.915127376179184E-2</v>
      </c>
      <c r="M270" s="4">
        <v>3</v>
      </c>
      <c r="N270" s="4">
        <v>840</v>
      </c>
      <c r="O270" s="4">
        <v>1408.6780830052401</v>
      </c>
      <c r="P270" s="4">
        <v>1538.8745742733299</v>
      </c>
      <c r="Q270" s="4">
        <v>1403.2206486478101</v>
      </c>
      <c r="R270" s="4">
        <v>1450.2577686421266</v>
      </c>
      <c r="S270">
        <v>3.1614452005449931</v>
      </c>
      <c r="T270">
        <v>5.2951207866946265E-2</v>
      </c>
      <c r="U270">
        <v>3</v>
      </c>
      <c r="V270">
        <v>792</v>
      </c>
      <c r="W270" s="5">
        <v>1.1459335309112344</v>
      </c>
      <c r="X270">
        <v>0.19652336398501702</v>
      </c>
      <c r="Y270" s="6">
        <f t="shared" si="4"/>
        <v>1.9864344566780798E-2</v>
      </c>
      <c r="AA270" s="7">
        <v>1</v>
      </c>
      <c r="AB270" s="7">
        <v>2</v>
      </c>
      <c r="AC270" s="7" t="s">
        <v>3028</v>
      </c>
      <c r="AD270" s="7" t="s">
        <v>3031</v>
      </c>
      <c r="AE270" s="7" t="s">
        <v>3029</v>
      </c>
      <c r="AF270" s="7" t="s">
        <v>3031</v>
      </c>
      <c r="AG270" s="7" t="s">
        <v>3030</v>
      </c>
    </row>
    <row r="271" spans="1:35">
      <c r="A271" t="s">
        <v>1542</v>
      </c>
      <c r="B271">
        <v>4</v>
      </c>
      <c r="C271">
        <v>1</v>
      </c>
      <c r="D271">
        <v>22.4878</v>
      </c>
      <c r="E271" s="4">
        <v>23047.875400000001</v>
      </c>
      <c r="F271" s="4" t="s">
        <v>1543</v>
      </c>
      <c r="G271" s="4">
        <v>474.69862184458736</v>
      </c>
      <c r="H271" s="4">
        <v>450.74318862747225</v>
      </c>
      <c r="I271" s="4">
        <v>506.45838203553876</v>
      </c>
      <c r="J271" s="4">
        <v>477.30006416919946</v>
      </c>
      <c r="K271" s="4">
        <v>2.5169146159254021</v>
      </c>
      <c r="L271" s="4">
        <v>5.8555508028714655E-2</v>
      </c>
      <c r="M271" s="4">
        <v>3</v>
      </c>
      <c r="N271" s="4">
        <v>900</v>
      </c>
      <c r="O271" s="4">
        <v>460.06018051564507</v>
      </c>
      <c r="P271" s="4">
        <v>357.04937364835763</v>
      </c>
      <c r="Q271" s="4">
        <v>419.78333829629668</v>
      </c>
      <c r="R271" s="4">
        <v>412.29763082009981</v>
      </c>
      <c r="S271">
        <v>2.5304528711918621</v>
      </c>
      <c r="T271">
        <v>0.12590852176635342</v>
      </c>
      <c r="U271">
        <v>3</v>
      </c>
      <c r="V271">
        <v>865</v>
      </c>
      <c r="W271" s="5">
        <f>(R271/J271)</f>
        <v>0.86381222583272743</v>
      </c>
      <c r="X271">
        <f>(LOG(W271,2))</f>
        <v>-0.21121035923681658</v>
      </c>
      <c r="Y271" s="6">
        <f t="shared" si="4"/>
        <v>0.12879824201199014</v>
      </c>
      <c r="Z271" t="s">
        <v>3027</v>
      </c>
      <c r="AA271" s="8">
        <f>_xlfn.T.TEST(G270:I271,O270:Q271,2,1)</f>
        <v>0.39190882579941433</v>
      </c>
      <c r="AB271" s="9">
        <f>_xlfn.T.TEST(G270:I271,O270:Q271,2,2)</f>
        <v>0.84208182075179194</v>
      </c>
      <c r="AC271" s="10">
        <f>AVERAGE(G270:I271)</f>
        <v>871.43445173976818</v>
      </c>
      <c r="AD271" s="11">
        <f>STDEV(G270:I271)</f>
        <v>432.74378424763916</v>
      </c>
      <c r="AE271" s="10">
        <f>AVERAGE(O270:Q271)</f>
        <v>931.2776997311131</v>
      </c>
      <c r="AF271" s="11">
        <f>STDEV(O270:Q271)</f>
        <v>571.52879850571605</v>
      </c>
      <c r="AG271" s="12">
        <f>AE271/AC271</f>
        <v>1.0686721162697566</v>
      </c>
    </row>
    <row r="272" spans="1:35">
      <c r="A272" t="s">
        <v>2298</v>
      </c>
      <c r="B272">
        <v>7</v>
      </c>
      <c r="C272">
        <v>3</v>
      </c>
      <c r="D272">
        <v>32.965200000000003</v>
      </c>
      <c r="E272" s="4">
        <v>23114.913199999999</v>
      </c>
      <c r="F272" s="4" t="s">
        <v>2299</v>
      </c>
      <c r="G272" s="4">
        <v>1477.86711043183</v>
      </c>
      <c r="H272" s="4">
        <v>1534.2053288406501</v>
      </c>
      <c r="I272" s="4">
        <v>1520.74906216876</v>
      </c>
      <c r="J272" s="4">
        <v>1510.9405004804132</v>
      </c>
      <c r="K272" s="4">
        <v>3.1792473625376951</v>
      </c>
      <c r="L272" s="4">
        <v>1.9472645803893417E-2</v>
      </c>
      <c r="M272" s="4">
        <v>3</v>
      </c>
      <c r="N272" s="4">
        <v>769</v>
      </c>
      <c r="O272" s="4">
        <v>1690.43678390386</v>
      </c>
      <c r="P272" s="4">
        <v>1750.78769116429</v>
      </c>
      <c r="Q272" s="4">
        <v>1619.0535430674299</v>
      </c>
      <c r="R272" s="4">
        <v>1686.7593393785266</v>
      </c>
      <c r="S272">
        <v>3.2270531234689979</v>
      </c>
      <c r="T272">
        <v>3.9095098663708951E-2</v>
      </c>
      <c r="U272">
        <v>3</v>
      </c>
      <c r="V272">
        <v>731</v>
      </c>
      <c r="W272" s="5">
        <v>1.1163638401659171</v>
      </c>
      <c r="X272">
        <v>0.15880730033516405</v>
      </c>
      <c r="Y272" s="6">
        <f t="shared" si="4"/>
        <v>1.3507347377697595E-2</v>
      </c>
    </row>
    <row r="273" spans="1:33">
      <c r="A273" t="s">
        <v>592</v>
      </c>
      <c r="B273">
        <v>9</v>
      </c>
      <c r="C273">
        <v>7</v>
      </c>
      <c r="D273">
        <v>31.566199999999998</v>
      </c>
      <c r="E273" s="4">
        <v>23218.3141</v>
      </c>
      <c r="F273" s="4" t="s">
        <v>593</v>
      </c>
      <c r="G273" s="4">
        <v>1644.24975054369</v>
      </c>
      <c r="H273" s="4">
        <v>1564.12648951695</v>
      </c>
      <c r="I273" s="4">
        <v>1730.83968106672</v>
      </c>
      <c r="J273" s="4">
        <v>1646.4053070424534</v>
      </c>
      <c r="K273" s="4">
        <v>3.2165367573306134</v>
      </c>
      <c r="L273" s="4">
        <v>5.0642144962790993E-2</v>
      </c>
      <c r="M273" s="4">
        <v>3</v>
      </c>
      <c r="N273" s="4">
        <v>726</v>
      </c>
      <c r="O273" s="4">
        <v>1785.03201247927</v>
      </c>
      <c r="P273" s="4">
        <v>1828.86583536428</v>
      </c>
      <c r="Q273" s="4">
        <v>1673.9961042646901</v>
      </c>
      <c r="R273" s="4">
        <v>1762.6313173694134</v>
      </c>
      <c r="S273">
        <v>3.2461614821368872</v>
      </c>
      <c r="T273">
        <v>4.5289080138463729E-2</v>
      </c>
      <c r="U273">
        <v>3</v>
      </c>
      <c r="V273">
        <v>709</v>
      </c>
      <c r="W273" s="5">
        <v>1.0705938020424293</v>
      </c>
      <c r="X273">
        <v>9.8411205637266908E-2</v>
      </c>
      <c r="Y273" s="6">
        <f t="shared" si="4"/>
        <v>0.15611016336110267</v>
      </c>
      <c r="AA273" s="7">
        <v>1</v>
      </c>
      <c r="AB273" s="7">
        <v>2</v>
      </c>
      <c r="AC273" s="7" t="s">
        <v>3028</v>
      </c>
      <c r="AD273" s="7" t="s">
        <v>3031</v>
      </c>
      <c r="AE273" s="7" t="s">
        <v>3029</v>
      </c>
      <c r="AF273" s="7" t="s">
        <v>3031</v>
      </c>
      <c r="AG273" s="7" t="s">
        <v>3030</v>
      </c>
    </row>
    <row r="274" spans="1:33">
      <c r="A274" t="s">
        <v>592</v>
      </c>
      <c r="B274">
        <v>7</v>
      </c>
      <c r="C274">
        <v>6</v>
      </c>
      <c r="D274">
        <v>42.849400000000003</v>
      </c>
      <c r="E274" s="4">
        <v>23218.3141</v>
      </c>
      <c r="F274" s="4" t="s">
        <v>593</v>
      </c>
      <c r="G274" s="4">
        <v>3106.4572280710186</v>
      </c>
      <c r="H274" s="4">
        <v>2144.0180812598705</v>
      </c>
      <c r="I274" s="4">
        <v>3091.1572821714672</v>
      </c>
      <c r="J274" s="4">
        <v>2780.5441971674522</v>
      </c>
      <c r="K274" s="4">
        <v>3.2822529258154867</v>
      </c>
      <c r="L274" s="4">
        <v>0.1982708514487086</v>
      </c>
      <c r="M274" s="4">
        <v>3</v>
      </c>
      <c r="N274" s="4">
        <v>300</v>
      </c>
      <c r="O274" s="4">
        <v>2619.8734076356332</v>
      </c>
      <c r="P274" s="4">
        <v>2445.577919717608</v>
      </c>
      <c r="Q274" s="4">
        <v>2644.5587700798355</v>
      </c>
      <c r="R274" s="4">
        <v>2570.003365811026</v>
      </c>
      <c r="S274">
        <v>3.3251757240698891</v>
      </c>
      <c r="T274">
        <v>4.2202349149048329E-2</v>
      </c>
      <c r="U274">
        <v>3</v>
      </c>
      <c r="V274">
        <v>304</v>
      </c>
      <c r="W274" s="5">
        <f>(R274/J274)</f>
        <v>0.92428071038363468</v>
      </c>
      <c r="X274">
        <f>(LOG(W274,2))</f>
        <v>-0.11359702032974364</v>
      </c>
      <c r="Y274" s="6">
        <f t="shared" si="4"/>
        <v>0.55170343845536951</v>
      </c>
      <c r="Z274" t="s">
        <v>3027</v>
      </c>
      <c r="AA274" s="8">
        <f>_xlfn.T.TEST(G273:I274,O273:Q274,2,1)</f>
        <v>0.75368210946499881</v>
      </c>
      <c r="AB274" s="9">
        <f>_xlfn.T.TEST(G273:I274,O273:Q274,2,2)</f>
        <v>0.89390844116500656</v>
      </c>
      <c r="AC274" s="10">
        <f>AVERAGE(G273:I274)</f>
        <v>2213.4747521049526</v>
      </c>
      <c r="AD274" s="11">
        <f>STDEV(G273:I274)</f>
        <v>714.30741777135177</v>
      </c>
      <c r="AE274" s="10">
        <f>AVERAGE(O273:Q274)</f>
        <v>2166.3173415902197</v>
      </c>
      <c r="AF274" s="11">
        <f>STDEV(O273:Q274)</f>
        <v>450.34357138468397</v>
      </c>
      <c r="AG274" s="12">
        <f>AE274/AC274</f>
        <v>0.97869530227535351</v>
      </c>
    </row>
    <row r="275" spans="1:33">
      <c r="A275" t="s">
        <v>2171</v>
      </c>
      <c r="B275">
        <v>8</v>
      </c>
      <c r="C275">
        <v>4</v>
      </c>
      <c r="D275">
        <v>46.8904</v>
      </c>
      <c r="E275" s="4">
        <v>23574.463899999999</v>
      </c>
      <c r="F275" s="4" t="s">
        <v>2172</v>
      </c>
      <c r="G275" s="4">
        <v>2035.5292767896999</v>
      </c>
      <c r="H275" s="4">
        <v>2154.5178988819298</v>
      </c>
      <c r="I275" s="4">
        <v>2072.0245427659402</v>
      </c>
      <c r="J275" s="4">
        <v>2087.35723947919</v>
      </c>
      <c r="K275" s="4">
        <v>3.3195967824902226</v>
      </c>
      <c r="L275" s="4">
        <v>2.9203489210532989E-2</v>
      </c>
      <c r="M275" s="4">
        <v>3</v>
      </c>
      <c r="N275" s="4">
        <v>621</v>
      </c>
      <c r="O275" s="4">
        <v>2667.5998235032198</v>
      </c>
      <c r="P275" s="4">
        <v>2512.0360935824101</v>
      </c>
      <c r="Q275" s="4">
        <v>2465.435696777</v>
      </c>
      <c r="R275" s="4">
        <v>2548.3572046208769</v>
      </c>
      <c r="S275">
        <v>3.406260303224844</v>
      </c>
      <c r="T275">
        <v>4.1541712856070091E-2</v>
      </c>
      <c r="U275">
        <v>3</v>
      </c>
      <c r="V275">
        <v>544</v>
      </c>
      <c r="W275" s="5">
        <v>1.2208534104381239</v>
      </c>
      <c r="X275">
        <v>0.28788998433019153</v>
      </c>
      <c r="Y275" s="6">
        <f t="shared" si="4"/>
        <v>2.8308020091959941E-3</v>
      </c>
      <c r="AA275" s="13">
        <v>1</v>
      </c>
      <c r="AB275" s="13">
        <v>2</v>
      </c>
      <c r="AC275" s="13" t="s">
        <v>3028</v>
      </c>
      <c r="AD275" s="13" t="s">
        <v>3031</v>
      </c>
      <c r="AE275" s="13" t="s">
        <v>3029</v>
      </c>
      <c r="AF275" s="13" t="s">
        <v>3031</v>
      </c>
      <c r="AG275" s="13" t="s">
        <v>3030</v>
      </c>
    </row>
    <row r="276" spans="1:33">
      <c r="A276" t="s">
        <v>1722</v>
      </c>
      <c r="B276">
        <v>4</v>
      </c>
      <c r="C276">
        <v>1</v>
      </c>
      <c r="D276">
        <v>20.735099999999999</v>
      </c>
      <c r="E276" s="4">
        <v>23574.463899999999</v>
      </c>
      <c r="F276" s="4" t="s">
        <v>1723</v>
      </c>
      <c r="G276" s="4">
        <v>273.25055953037298</v>
      </c>
      <c r="H276" s="4">
        <v>262.08715083623963</v>
      </c>
      <c r="I276" s="4">
        <v>288.21760205761831</v>
      </c>
      <c r="J276" s="4">
        <v>274.51843747474368</v>
      </c>
      <c r="K276" s="4">
        <v>2.2766946414464893</v>
      </c>
      <c r="L276" s="4">
        <v>4.7761030780451706E-2</v>
      </c>
      <c r="M276" s="4">
        <v>3</v>
      </c>
      <c r="N276" s="4">
        <v>1012</v>
      </c>
      <c r="O276" s="4">
        <v>223.09153780734101</v>
      </c>
      <c r="P276" s="4">
        <v>300.1583305421442</v>
      </c>
      <c r="Q276" s="4">
        <v>331.79532949225069</v>
      </c>
      <c r="R276" s="4">
        <v>285.01506594724526</v>
      </c>
      <c r="S276">
        <v>2.3701098494625148</v>
      </c>
      <c r="T276">
        <v>0.19617100921918948</v>
      </c>
      <c r="U276">
        <v>3</v>
      </c>
      <c r="V276">
        <v>944</v>
      </c>
      <c r="W276" s="5">
        <f>(R276/J276)</f>
        <v>1.0382365154379378</v>
      </c>
      <c r="X276">
        <f>(LOG(W276,2))</f>
        <v>5.4135134235956603E-2</v>
      </c>
      <c r="Y276" s="6">
        <f t="shared" si="4"/>
        <v>0.76739550663539102</v>
      </c>
      <c r="Z276" t="s">
        <v>3027</v>
      </c>
      <c r="AA276" s="14">
        <f>_xlfn.T.TEST(G275:I276,O275:Q276,2,1)</f>
        <v>8.2278905391229062E-2</v>
      </c>
      <c r="AB276" s="15">
        <f>_xlfn.T.TEST(G275:I276,O275:Q276,2,2)</f>
        <v>0.72412666062168196</v>
      </c>
      <c r="AC276" s="16">
        <f>AVERAGE(G275:I276)</f>
        <v>1180.9378384769668</v>
      </c>
      <c r="AD276" s="17">
        <f>STDEV(G275:I276)</f>
        <v>993.71549027556853</v>
      </c>
      <c r="AE276" s="16">
        <f>AVERAGE(O275:Q276)</f>
        <v>1416.6861352840613</v>
      </c>
      <c r="AF276" s="17">
        <f>STDEV(O275:Q276)</f>
        <v>1241.9937754778728</v>
      </c>
      <c r="AG276" s="18">
        <f>AE276/AC276</f>
        <v>1.1996280321673278</v>
      </c>
    </row>
    <row r="277" spans="1:33">
      <c r="A277" t="s">
        <v>692</v>
      </c>
      <c r="B277">
        <v>4</v>
      </c>
      <c r="C277">
        <v>4</v>
      </c>
      <c r="D277">
        <v>27.0548</v>
      </c>
      <c r="E277" s="4">
        <v>23633.231400000001</v>
      </c>
      <c r="F277" s="4" t="s">
        <v>693</v>
      </c>
      <c r="G277" s="4">
        <v>2297.7088095028898</v>
      </c>
      <c r="H277" s="4">
        <v>2114.6009177907699</v>
      </c>
      <c r="I277" s="4">
        <v>2075.2450727722999</v>
      </c>
      <c r="J277" s="4">
        <v>2162.5182666886531</v>
      </c>
      <c r="K277" s="4">
        <v>3.3349597846171197</v>
      </c>
      <c r="L277" s="4">
        <v>5.48992394255454E-2</v>
      </c>
      <c r="M277" s="4">
        <v>3</v>
      </c>
      <c r="N277" s="4">
        <v>610</v>
      </c>
      <c r="O277" s="4">
        <v>2482.6497642547702</v>
      </c>
      <c r="P277" s="4">
        <v>2459.1121241814899</v>
      </c>
      <c r="Q277" s="4">
        <v>2525.8561731046102</v>
      </c>
      <c r="R277" s="4">
        <v>2489.2060205136236</v>
      </c>
      <c r="S277">
        <v>3.3960608427192636</v>
      </c>
      <c r="T277">
        <v>1.359935389585098E-2</v>
      </c>
      <c r="U277">
        <v>3</v>
      </c>
      <c r="V277">
        <v>559</v>
      </c>
      <c r="W277" s="5">
        <v>1.1510682054608536</v>
      </c>
      <c r="X277">
        <v>0.20297332153685704</v>
      </c>
      <c r="Y277" s="6">
        <f t="shared" si="4"/>
        <v>1.0156841635251091E-2</v>
      </c>
      <c r="AA277" s="7">
        <v>1</v>
      </c>
      <c r="AB277" s="7">
        <v>2</v>
      </c>
      <c r="AC277" s="7" t="s">
        <v>3028</v>
      </c>
      <c r="AD277" s="7" t="s">
        <v>3031</v>
      </c>
      <c r="AE277" s="7" t="s">
        <v>3029</v>
      </c>
      <c r="AF277" s="7" t="s">
        <v>3031</v>
      </c>
      <c r="AG277" s="7" t="s">
        <v>3030</v>
      </c>
    </row>
    <row r="278" spans="1:33">
      <c r="A278" t="s">
        <v>692</v>
      </c>
      <c r="B278">
        <v>4</v>
      </c>
      <c r="C278">
        <v>4</v>
      </c>
      <c r="D278">
        <v>23.6282</v>
      </c>
      <c r="E278" s="4">
        <v>23633.231400000001</v>
      </c>
      <c r="F278" s="4" t="s">
        <v>693</v>
      </c>
      <c r="G278" s="4">
        <v>2193.7242708239919</v>
      </c>
      <c r="H278" s="4">
        <v>2382.3504665044898</v>
      </c>
      <c r="I278" s="4">
        <v>2558.8734563933499</v>
      </c>
      <c r="J278" s="4">
        <v>2378.3160645739435</v>
      </c>
      <c r="K278" s="4">
        <v>3.2143926925372761</v>
      </c>
      <c r="L278" s="4">
        <v>7.6780384001813515E-2</v>
      </c>
      <c r="M278" s="4">
        <v>3</v>
      </c>
      <c r="N278" s="4">
        <v>353</v>
      </c>
      <c r="O278" s="4">
        <v>2280.6544276531758</v>
      </c>
      <c r="P278" s="4">
        <v>2166.593729204194</v>
      </c>
      <c r="Q278" s="4">
        <v>2101.0530763904826</v>
      </c>
      <c r="R278" s="4">
        <v>2182.767077749284</v>
      </c>
      <c r="S278">
        <v>3.2542494267448401</v>
      </c>
      <c r="T278">
        <v>4.1638174275380989E-2</v>
      </c>
      <c r="U278">
        <v>3</v>
      </c>
      <c r="V278">
        <v>350</v>
      </c>
      <c r="W278" s="5">
        <f>(R278/J278)</f>
        <v>0.91777838541418144</v>
      </c>
      <c r="X278">
        <f>(LOG(W278,2))</f>
        <v>-0.12378226462766138</v>
      </c>
      <c r="Y278" s="6">
        <f t="shared" si="4"/>
        <v>0.17215157434523512</v>
      </c>
      <c r="Z278" t="s">
        <v>3027</v>
      </c>
      <c r="AA278" s="8">
        <f>_xlfn.T.TEST(G277:I278,O277:Q278,2,1)</f>
        <v>0.66078470491392927</v>
      </c>
      <c r="AB278" s="9">
        <f>_xlfn.T.TEST(G277:I278,O277:Q278,2,2)</f>
        <v>0.5424758949825832</v>
      </c>
      <c r="AC278" s="10">
        <f>AVERAGE(G277:I278)</f>
        <v>2270.4171656312988</v>
      </c>
      <c r="AD278" s="11">
        <f>STDEV(G277:I278)</f>
        <v>181.51230172402666</v>
      </c>
      <c r="AE278" s="10">
        <f>AVERAGE(O277:Q278)</f>
        <v>2335.9865491314536</v>
      </c>
      <c r="AF278" s="11">
        <f>STDEV(O277:Q278)</f>
        <v>178.70074859034401</v>
      </c>
      <c r="AG278" s="12">
        <f>AE278/AC278</f>
        <v>1.0288798836146584</v>
      </c>
    </row>
    <row r="279" spans="1:33">
      <c r="A279" t="s">
        <v>640</v>
      </c>
      <c r="B279">
        <v>10</v>
      </c>
      <c r="C279">
        <v>7</v>
      </c>
      <c r="D279">
        <v>72.162700000000001</v>
      </c>
      <c r="E279" s="4">
        <v>23714.467499999999</v>
      </c>
      <c r="F279" s="4" t="s">
        <v>641</v>
      </c>
      <c r="G279" s="4">
        <v>2283.2998015902799</v>
      </c>
      <c r="H279" s="4">
        <v>2198.2927081144499</v>
      </c>
      <c r="I279" s="4">
        <v>2090.7850314789098</v>
      </c>
      <c r="J279" s="4">
        <v>2190.7925137278799</v>
      </c>
      <c r="K279" s="4">
        <v>3.3406012482088077</v>
      </c>
      <c r="L279" s="4">
        <v>4.4037162778271584E-2</v>
      </c>
      <c r="M279" s="4">
        <v>3</v>
      </c>
      <c r="N279" s="4">
        <v>603</v>
      </c>
      <c r="O279" s="4">
        <v>1923.50323455431</v>
      </c>
      <c r="P279" s="4">
        <v>1674.1614860468701</v>
      </c>
      <c r="Q279" s="4">
        <v>1622.3952637663201</v>
      </c>
      <c r="R279" s="4">
        <v>1740.019994789167</v>
      </c>
      <c r="S279">
        <v>3.2405542388439272</v>
      </c>
      <c r="T279">
        <v>9.2525012799105993E-2</v>
      </c>
      <c r="U279">
        <v>3</v>
      </c>
      <c r="V279">
        <v>714</v>
      </c>
      <c r="W279" s="5">
        <v>0.79424225885651178</v>
      </c>
      <c r="X279">
        <v>-0.33234897121865609</v>
      </c>
      <c r="Y279" s="6">
        <f t="shared" si="4"/>
        <v>1.4146739393826708E-2</v>
      </c>
      <c r="AA279" s="7">
        <v>1</v>
      </c>
      <c r="AB279" s="7">
        <v>2</v>
      </c>
      <c r="AC279" s="7" t="s">
        <v>3028</v>
      </c>
      <c r="AD279" s="7" t="s">
        <v>3031</v>
      </c>
      <c r="AE279" s="7" t="s">
        <v>3029</v>
      </c>
      <c r="AF279" s="7" t="s">
        <v>3031</v>
      </c>
      <c r="AG279" s="7" t="s">
        <v>3030</v>
      </c>
    </row>
    <row r="280" spans="1:33">
      <c r="A280" t="s">
        <v>640</v>
      </c>
      <c r="B280">
        <v>13</v>
      </c>
      <c r="C280">
        <v>7</v>
      </c>
      <c r="D280">
        <v>72.643100000000004</v>
      </c>
      <c r="E280" s="4">
        <v>23714.467499999999</v>
      </c>
      <c r="F280" s="4" t="s">
        <v>641</v>
      </c>
      <c r="G280" s="4">
        <v>2666.1974909929327</v>
      </c>
      <c r="H280" s="4">
        <v>2598.2851066194139</v>
      </c>
      <c r="I280" s="4">
        <v>2502.2839056243301</v>
      </c>
      <c r="J280" s="4">
        <v>2588.9221677455589</v>
      </c>
      <c r="K280" s="4">
        <v>3.2512421173583359</v>
      </c>
      <c r="L280" s="4">
        <v>3.181128175798676E-2</v>
      </c>
      <c r="M280" s="4">
        <v>3</v>
      </c>
      <c r="N280" s="4">
        <v>326</v>
      </c>
      <c r="O280" s="4">
        <v>2411.0782291111254</v>
      </c>
      <c r="P280" s="4">
        <v>2495.1209120488879</v>
      </c>
      <c r="Q280" s="4">
        <v>2454.6680559218194</v>
      </c>
      <c r="R280" s="4">
        <v>2453.622399027277</v>
      </c>
      <c r="S280">
        <v>3.3050497596140573</v>
      </c>
      <c r="T280">
        <v>1.7130222596611622E-2</v>
      </c>
      <c r="U280">
        <v>3</v>
      </c>
      <c r="V280">
        <v>312</v>
      </c>
      <c r="W280" s="5">
        <f>(R280/J280)</f>
        <v>0.94773895855042201</v>
      </c>
      <c r="X280">
        <f>(LOG(W280,2))</f>
        <v>-7.7438351233296246E-2</v>
      </c>
      <c r="Y280" s="6">
        <f t="shared" si="4"/>
        <v>6.4355670029293696E-2</v>
      </c>
      <c r="Z280" t="s">
        <v>3027</v>
      </c>
      <c r="AA280" s="8">
        <f>_xlfn.T.TEST(G279:I280,O279:Q280,2,1)</f>
        <v>1.3736887713718912E-2</v>
      </c>
      <c r="AB280" s="9">
        <f>_xlfn.T.TEST(G279:I280,O279:Q280,2,2)</f>
        <v>0.15508331624837512</v>
      </c>
      <c r="AC280" s="10">
        <f>AVERAGE(G279:I280)</f>
        <v>2389.8573407367194</v>
      </c>
      <c r="AD280" s="11">
        <f>STDEV(G279:I280)</f>
        <v>232.35382868046526</v>
      </c>
      <c r="AE280" s="10">
        <f>AVERAGE(O279:Q280)</f>
        <v>2096.8211969082222</v>
      </c>
      <c r="AF280" s="11">
        <f>STDEV(O279:Q280)</f>
        <v>404.7752050641173</v>
      </c>
      <c r="AG280" s="12">
        <f>AE280/AC280</f>
        <v>0.87738341580750456</v>
      </c>
    </row>
    <row r="281" spans="1:33">
      <c r="A281" t="s">
        <v>714</v>
      </c>
      <c r="B281">
        <v>2</v>
      </c>
      <c r="C281">
        <v>2</v>
      </c>
      <c r="D281">
        <v>10.795199999999999</v>
      </c>
      <c r="E281" s="4">
        <v>23731.7281</v>
      </c>
      <c r="F281" s="4" t="s">
        <v>715</v>
      </c>
      <c r="G281" s="4">
        <v>499.34635747290702</v>
      </c>
      <c r="H281" s="4">
        <v>455.53755474827199</v>
      </c>
      <c r="I281" s="4">
        <v>397.72638216543299</v>
      </c>
      <c r="J281" s="4">
        <v>450.87009812887067</v>
      </c>
      <c r="K281" s="4">
        <v>2.6540514336914764</v>
      </c>
      <c r="L281" s="4">
        <v>0.11304923135817736</v>
      </c>
      <c r="M281" s="4">
        <v>3</v>
      </c>
      <c r="N281" s="4">
        <v>1248</v>
      </c>
      <c r="O281" s="4">
        <v>324.55239132967802</v>
      </c>
      <c r="P281" s="4">
        <v>276.97056297551302</v>
      </c>
      <c r="Q281" s="4">
        <v>239.343373512651</v>
      </c>
      <c r="R281" s="4">
        <v>280.28877593928064</v>
      </c>
      <c r="S281">
        <v>2.4476057069460393</v>
      </c>
      <c r="T281">
        <v>0.15234756467051006</v>
      </c>
      <c r="U281">
        <v>3</v>
      </c>
      <c r="V281">
        <v>1349</v>
      </c>
      <c r="W281" s="5">
        <v>0.62166193123582714</v>
      </c>
      <c r="X281">
        <v>-0.68579785974510754</v>
      </c>
      <c r="Y281" s="6">
        <f t="shared" si="4"/>
        <v>1.1304472050210032E-2</v>
      </c>
      <c r="AA281" s="7">
        <v>1</v>
      </c>
      <c r="AB281" s="7">
        <v>2</v>
      </c>
      <c r="AC281" s="7" t="s">
        <v>3028</v>
      </c>
      <c r="AD281" s="7" t="s">
        <v>3031</v>
      </c>
      <c r="AE281" s="7" t="s">
        <v>3029</v>
      </c>
      <c r="AF281" s="7" t="s">
        <v>3031</v>
      </c>
      <c r="AG281" s="7" t="s">
        <v>3030</v>
      </c>
    </row>
    <row r="282" spans="1:33">
      <c r="A282" t="s">
        <v>714</v>
      </c>
      <c r="B282">
        <v>4</v>
      </c>
      <c r="C282">
        <v>1</v>
      </c>
      <c r="D282">
        <v>20.691700000000001</v>
      </c>
      <c r="E282" s="4">
        <v>23731.7281</v>
      </c>
      <c r="F282" s="4" t="s">
        <v>715</v>
      </c>
      <c r="G282" s="4">
        <v>2121.0045787088238</v>
      </c>
      <c r="H282" s="4">
        <v>2363.7869874534504</v>
      </c>
      <c r="I282" s="4">
        <v>2192.3878997923434</v>
      </c>
      <c r="J282" s="4">
        <v>2225.7264886515391</v>
      </c>
      <c r="K282" s="4">
        <v>3.1855949175964726</v>
      </c>
      <c r="L282" s="4">
        <v>5.6061463571902372E-2</v>
      </c>
      <c r="M282" s="4">
        <v>3</v>
      </c>
      <c r="N282" s="4">
        <v>367</v>
      </c>
      <c r="O282" s="4">
        <v>2280.5515586556526</v>
      </c>
      <c r="P282" s="4">
        <v>2271.268114282323</v>
      </c>
      <c r="Q282" s="4">
        <v>2484.1466003371929</v>
      </c>
      <c r="R282" s="4">
        <v>2345.322091091723</v>
      </c>
      <c r="S282">
        <v>3.2854445262546514</v>
      </c>
      <c r="T282">
        <v>5.130004258861906E-2</v>
      </c>
      <c r="U282">
        <v>3</v>
      </c>
      <c r="V282">
        <v>332</v>
      </c>
      <c r="W282" s="5">
        <f>(R282/J282)</f>
        <v>1.0537332880072974</v>
      </c>
      <c r="X282">
        <f>(LOG(W282,2))</f>
        <v>7.5509750502886219E-2</v>
      </c>
      <c r="Y282" s="6">
        <f t="shared" si="4"/>
        <v>0.29807476955586332</v>
      </c>
      <c r="Z282" t="s">
        <v>3027</v>
      </c>
      <c r="AA282" s="8">
        <f>_xlfn.T.TEST(G281:I282,O281:Q282,2,1)</f>
        <v>0.76900241140353909</v>
      </c>
      <c r="AB282" s="9">
        <f>_xlfn.T.TEST(G281:I282,O281:Q282,2,2)</f>
        <v>0.96752767191887168</v>
      </c>
      <c r="AC282" s="10">
        <f>AVERAGE(G281:I282)</f>
        <v>1338.2982933902049</v>
      </c>
      <c r="AD282" s="11">
        <f>STDEV(G281:I282)</f>
        <v>975.85937912642146</v>
      </c>
      <c r="AE282" s="10">
        <f>AVERAGE(O281:Q282)</f>
        <v>1312.8054335155018</v>
      </c>
      <c r="AF282" s="11">
        <f>STDEV(O281:Q282)</f>
        <v>1133.9437508906158</v>
      </c>
      <c r="AG282" s="12">
        <f>AE282/AC282</f>
        <v>0.98095128716773294</v>
      </c>
    </row>
    <row r="283" spans="1:33">
      <c r="A283" t="s">
        <v>2135</v>
      </c>
      <c r="B283">
        <v>5</v>
      </c>
      <c r="C283">
        <v>3</v>
      </c>
      <c r="D283">
        <v>25.808800000000002</v>
      </c>
      <c r="E283" s="4">
        <v>23745.061399999999</v>
      </c>
      <c r="F283" s="4" t="s">
        <v>2136</v>
      </c>
      <c r="G283" s="4">
        <v>2337.7353806455999</v>
      </c>
      <c r="H283" s="4">
        <v>2315.4684433254101</v>
      </c>
      <c r="I283" s="4">
        <v>2291.6711429478701</v>
      </c>
      <c r="J283" s="4">
        <v>2314.9583223062932</v>
      </c>
      <c r="K283" s="4">
        <v>3.3645431765395744</v>
      </c>
      <c r="L283" s="4">
        <v>9.95108857655389E-3</v>
      </c>
      <c r="M283" s="4">
        <v>3</v>
      </c>
      <c r="N283" s="4">
        <v>571</v>
      </c>
      <c r="O283" s="4">
        <v>2086.5478383851</v>
      </c>
      <c r="P283" s="4">
        <v>2172.3789574051698</v>
      </c>
      <c r="Q283" s="4">
        <v>1958.4648545907801</v>
      </c>
      <c r="R283" s="4">
        <v>2072.4638834603502</v>
      </c>
      <c r="S283">
        <v>3.3164869708987665</v>
      </c>
      <c r="T283">
        <v>5.1943131141990131E-2</v>
      </c>
      <c r="U283">
        <v>3</v>
      </c>
      <c r="V283">
        <v>637</v>
      </c>
      <c r="W283" s="5">
        <v>0.89524889648796946</v>
      </c>
      <c r="X283">
        <v>-0.15963925965188394</v>
      </c>
      <c r="Y283" s="6">
        <f t="shared" si="4"/>
        <v>1.8854752261968668E-2</v>
      </c>
    </row>
    <row r="284" spans="1:33">
      <c r="A284" t="s">
        <v>1498</v>
      </c>
      <c r="B284">
        <v>1</v>
      </c>
      <c r="C284">
        <v>1</v>
      </c>
      <c r="D284">
        <v>5.7557999999999998</v>
      </c>
      <c r="E284" s="4">
        <v>23794.138599999998</v>
      </c>
      <c r="F284" s="4" t="s">
        <v>1499</v>
      </c>
      <c r="G284" s="4">
        <v>522.0265941552351</v>
      </c>
      <c r="H284" s="4">
        <v>496.86136789239623</v>
      </c>
      <c r="I284" s="4">
        <v>605.43195013517868</v>
      </c>
      <c r="J284" s="4">
        <v>541.43997072760328</v>
      </c>
      <c r="K284" s="4">
        <v>2.5716734367149394</v>
      </c>
      <c r="L284" s="4">
        <v>0.10495927988207564</v>
      </c>
      <c r="M284" s="4">
        <v>3</v>
      </c>
      <c r="N284" s="4">
        <v>871</v>
      </c>
      <c r="O284" s="4">
        <v>345.46280167004807</v>
      </c>
      <c r="P284" s="4">
        <v>263.06719565824648</v>
      </c>
      <c r="Q284" s="4">
        <v>243.52046176362569</v>
      </c>
      <c r="R284" s="4">
        <v>284.01681969730674</v>
      </c>
      <c r="S284">
        <v>2.3685860920295716</v>
      </c>
      <c r="T284">
        <v>0.19049518795661163</v>
      </c>
      <c r="U284">
        <v>3</v>
      </c>
      <c r="V284">
        <v>945</v>
      </c>
      <c r="W284" s="5">
        <f>(R284/J284)</f>
        <v>0.52455827986920955</v>
      </c>
      <c r="X284">
        <f>(LOG(W284,2))</f>
        <v>-0.9308250257886227</v>
      </c>
      <c r="Y284" s="6">
        <f t="shared" si="4"/>
        <v>4.7346303505517162E-3</v>
      </c>
      <c r="Z284" t="s">
        <v>3027</v>
      </c>
    </row>
    <row r="285" spans="1:33">
      <c r="A285" t="s">
        <v>1046</v>
      </c>
      <c r="B285">
        <v>10</v>
      </c>
      <c r="C285">
        <v>5</v>
      </c>
      <c r="D285">
        <v>32.652299999999997</v>
      </c>
      <c r="E285" s="4">
        <v>23818.109799999998</v>
      </c>
      <c r="F285" s="4" t="s">
        <v>1047</v>
      </c>
      <c r="G285" s="4">
        <v>2163.7011986840798</v>
      </c>
      <c r="H285" s="4">
        <v>2330.27524568135</v>
      </c>
      <c r="I285" s="4">
        <v>2220.30935225851</v>
      </c>
      <c r="J285" s="4">
        <v>2238.095265541313</v>
      </c>
      <c r="K285" s="4">
        <v>3.349878568527612</v>
      </c>
      <c r="L285" s="4">
        <v>3.784439636113042E-2</v>
      </c>
      <c r="M285" s="4">
        <v>3</v>
      </c>
      <c r="N285" s="4">
        <v>592</v>
      </c>
      <c r="O285" s="4">
        <v>2090.9494004143698</v>
      </c>
      <c r="P285" s="4">
        <v>2115.9850488111801</v>
      </c>
      <c r="Q285" s="4">
        <v>2220.4969309817602</v>
      </c>
      <c r="R285" s="4">
        <v>2142.4771267357701</v>
      </c>
      <c r="S285">
        <v>3.3309161940559289</v>
      </c>
      <c r="T285">
        <v>3.2073577909327439E-2</v>
      </c>
      <c r="U285">
        <v>3</v>
      </c>
      <c r="V285">
        <v>625</v>
      </c>
      <c r="W285" s="5">
        <v>0.95727700233420743</v>
      </c>
      <c r="X285">
        <v>-6.2991644503258948E-2</v>
      </c>
      <c r="Y285" s="6">
        <f t="shared" si="4"/>
        <v>0.2035155936563372</v>
      </c>
      <c r="AA285" s="7">
        <v>1</v>
      </c>
      <c r="AB285" s="7">
        <v>2</v>
      </c>
      <c r="AC285" s="7" t="s">
        <v>3028</v>
      </c>
      <c r="AD285" s="7" t="s">
        <v>3031</v>
      </c>
      <c r="AE285" s="7" t="s">
        <v>3029</v>
      </c>
      <c r="AF285" s="7" t="s">
        <v>3031</v>
      </c>
      <c r="AG285" s="7" t="s">
        <v>3030</v>
      </c>
    </row>
    <row r="286" spans="1:33">
      <c r="A286" t="s">
        <v>1046</v>
      </c>
      <c r="B286">
        <v>4</v>
      </c>
      <c r="C286">
        <v>3</v>
      </c>
      <c r="D286">
        <v>22.367599999999999</v>
      </c>
      <c r="E286" s="4">
        <v>23818.109799999998</v>
      </c>
      <c r="F286" s="4" t="s">
        <v>1047</v>
      </c>
      <c r="G286" s="4">
        <v>1435.4710576803157</v>
      </c>
      <c r="H286" s="4">
        <v>1271.1780839513126</v>
      </c>
      <c r="I286" s="4">
        <v>1256.8016989831106</v>
      </c>
      <c r="J286" s="4">
        <v>1321.1502802049129</v>
      </c>
      <c r="K286" s="4">
        <v>2.9590753443832218</v>
      </c>
      <c r="L286" s="4">
        <v>7.5135511643982383E-2</v>
      </c>
      <c r="M286" s="4">
        <v>3</v>
      </c>
      <c r="N286" s="4">
        <v>563</v>
      </c>
      <c r="O286" s="4">
        <v>1067.3530915807178</v>
      </c>
      <c r="P286" s="4">
        <v>1257.0402169637591</v>
      </c>
      <c r="Q286" s="4">
        <v>968.01514074685883</v>
      </c>
      <c r="R286" s="4">
        <v>1097.4694830971121</v>
      </c>
      <c r="S286">
        <v>2.9556344847893858</v>
      </c>
      <c r="T286">
        <v>0.13380533562898361</v>
      </c>
      <c r="U286">
        <v>3</v>
      </c>
      <c r="V286">
        <v>547</v>
      </c>
      <c r="W286" s="5">
        <f>(R286/J286)</f>
        <v>0.83069238945844415</v>
      </c>
      <c r="X286">
        <f>(LOG(W286,2))</f>
        <v>-0.26761375791755304</v>
      </c>
      <c r="Y286" s="6">
        <f t="shared" si="4"/>
        <v>9.413696604475047E-2</v>
      </c>
      <c r="Z286" t="s">
        <v>3027</v>
      </c>
      <c r="AA286" s="8">
        <f>_xlfn.T.TEST(G285:I286,O285:Q286,2,1)</f>
        <v>5.1132436630937597E-2</v>
      </c>
      <c r="AB286" s="9">
        <f>_xlfn.T.TEST(G285:I286,O285:Q286,2,2)</f>
        <v>0.62379065595637229</v>
      </c>
      <c r="AC286" s="10">
        <f>AVERAGE(G285:I286)</f>
        <v>1779.6227728731128</v>
      </c>
      <c r="AD286" s="11">
        <f>STDEV(G285:I286)</f>
        <v>508.96705675320317</v>
      </c>
      <c r="AE286" s="10">
        <f>AVERAGE(O285:Q286)</f>
        <v>1619.9733049164408</v>
      </c>
      <c r="AF286" s="11">
        <f>STDEV(O285:Q286)</f>
        <v>581.48666922296263</v>
      </c>
      <c r="AG286" s="12">
        <f>AE286/AC286</f>
        <v>0.91029027589991685</v>
      </c>
    </row>
    <row r="287" spans="1:33">
      <c r="A287" t="s">
        <v>2255</v>
      </c>
      <c r="B287">
        <v>3</v>
      </c>
      <c r="C287">
        <v>2</v>
      </c>
      <c r="D287">
        <v>16.871099999999998</v>
      </c>
      <c r="E287" s="4">
        <v>23861.5344</v>
      </c>
      <c r="F287" s="4" t="s">
        <v>2256</v>
      </c>
      <c r="G287" s="4">
        <v>1499.7727797965199</v>
      </c>
      <c r="H287" s="4">
        <v>1643.3440760158501</v>
      </c>
      <c r="I287" s="4">
        <v>1797.02091709973</v>
      </c>
      <c r="J287" s="4">
        <v>1646.7125909706999</v>
      </c>
      <c r="K287" s="4">
        <v>3.216617806183971</v>
      </c>
      <c r="L287" s="4">
        <v>9.0272398814627619E-2</v>
      </c>
      <c r="M287" s="4">
        <v>3</v>
      </c>
      <c r="N287" s="4">
        <v>725</v>
      </c>
      <c r="O287" s="4">
        <v>1685.11811674716</v>
      </c>
      <c r="P287" s="4">
        <v>1526.9276626482999</v>
      </c>
      <c r="Q287" s="4">
        <v>1530.4457708800601</v>
      </c>
      <c r="R287" s="4">
        <v>1580.8305167585067</v>
      </c>
      <c r="S287">
        <v>3.1988853110567499</v>
      </c>
      <c r="T287">
        <v>5.7142646610876507E-2</v>
      </c>
      <c r="U287">
        <v>3</v>
      </c>
      <c r="V287">
        <v>753</v>
      </c>
      <c r="W287" s="5">
        <v>0.95999175899094991</v>
      </c>
      <c r="X287">
        <v>-5.8906073755568292E-2</v>
      </c>
      <c r="Y287" s="6">
        <f t="shared" si="4"/>
        <v>0.54763606703739232</v>
      </c>
    </row>
    <row r="288" spans="1:33">
      <c r="A288" t="s">
        <v>946</v>
      </c>
      <c r="B288">
        <v>2</v>
      </c>
      <c r="C288">
        <v>2</v>
      </c>
      <c r="D288">
        <v>11.699299999999999</v>
      </c>
      <c r="E288" s="4">
        <v>23869.253199999999</v>
      </c>
      <c r="F288" s="4" t="s">
        <v>947</v>
      </c>
      <c r="G288" s="4">
        <v>1612.8304970561496</v>
      </c>
      <c r="H288" s="4">
        <v>1522.8867909725238</v>
      </c>
      <c r="I288" s="4">
        <v>1456.579499595304</v>
      </c>
      <c r="J288" s="4">
        <v>1530.7655958746593</v>
      </c>
      <c r="K288" s="4">
        <v>3.0230318160175544</v>
      </c>
      <c r="L288" s="4">
        <v>5.1231157614180706E-2</v>
      </c>
      <c r="M288" s="4">
        <v>3</v>
      </c>
      <c r="N288" s="4">
        <v>498</v>
      </c>
      <c r="O288" s="4">
        <v>1310.3928567033261</v>
      </c>
      <c r="P288" s="4">
        <v>1355.2363253655028</v>
      </c>
      <c r="Q288" s="4">
        <v>1235.2565945535737</v>
      </c>
      <c r="R288" s="4">
        <v>1300.2952588741341</v>
      </c>
      <c r="S288">
        <v>3.0292840109934205</v>
      </c>
      <c r="T288">
        <v>4.6623166190701885E-2</v>
      </c>
      <c r="U288">
        <v>3</v>
      </c>
      <c r="V288">
        <v>501</v>
      </c>
      <c r="W288" s="5">
        <f>(R288/J288)</f>
        <v>0.84944113088141526</v>
      </c>
      <c r="X288">
        <f>(LOG(W288,2))</f>
        <v>-0.23541412761718261</v>
      </c>
      <c r="Y288" s="6">
        <f t="shared" si="4"/>
        <v>1.5770410794219095E-2</v>
      </c>
      <c r="Z288" t="s">
        <v>3027</v>
      </c>
    </row>
    <row r="289" spans="1:33">
      <c r="A289" t="s">
        <v>151</v>
      </c>
      <c r="B289">
        <v>26</v>
      </c>
      <c r="C289">
        <v>20</v>
      </c>
      <c r="D289">
        <v>94.029499999999999</v>
      </c>
      <c r="E289" s="4">
        <v>23873.534500000002</v>
      </c>
      <c r="F289" s="4" t="s">
        <v>152</v>
      </c>
      <c r="G289" s="4">
        <v>8134.5440127386801</v>
      </c>
      <c r="H289" s="4">
        <v>7697.9503376909597</v>
      </c>
      <c r="I289" s="4">
        <v>7720.9638298345999</v>
      </c>
      <c r="J289" s="4">
        <v>7851.1527267547463</v>
      </c>
      <c r="K289" s="4">
        <v>3.8949334256771699</v>
      </c>
      <c r="L289" s="4">
        <v>3.1293959137344486E-2</v>
      </c>
      <c r="M289" s="4">
        <v>3</v>
      </c>
      <c r="N289" s="4">
        <v>134</v>
      </c>
      <c r="O289" s="4">
        <v>7992.9102173072697</v>
      </c>
      <c r="P289" s="4">
        <v>7882.5903121832998</v>
      </c>
      <c r="Q289" s="4">
        <v>7971.9258178472801</v>
      </c>
      <c r="R289" s="4">
        <v>7949.1421157792829</v>
      </c>
      <c r="S289">
        <v>3.9003202614254189</v>
      </c>
      <c r="T289">
        <v>7.3696995510172617E-3</v>
      </c>
      <c r="U289">
        <v>3</v>
      </c>
      <c r="V289">
        <v>142</v>
      </c>
      <c r="W289" s="5">
        <v>1.012480891970247</v>
      </c>
      <c r="X289">
        <v>1.7894681014651449E-2</v>
      </c>
      <c r="Y289" s="6">
        <f t="shared" si="4"/>
        <v>0.53842950794912425</v>
      </c>
      <c r="AA289" s="7">
        <v>1</v>
      </c>
      <c r="AB289" s="7">
        <v>2</v>
      </c>
      <c r="AC289" s="7" t="s">
        <v>3028</v>
      </c>
      <c r="AD289" s="7" t="s">
        <v>3031</v>
      </c>
      <c r="AE289" s="7" t="s">
        <v>3029</v>
      </c>
      <c r="AF289" s="7" t="s">
        <v>3031</v>
      </c>
      <c r="AG289" s="7" t="s">
        <v>3030</v>
      </c>
    </row>
    <row r="290" spans="1:33">
      <c r="A290" t="s">
        <v>151</v>
      </c>
      <c r="B290">
        <v>11</v>
      </c>
      <c r="C290">
        <v>9</v>
      </c>
      <c r="D290">
        <v>67.807400000000001</v>
      </c>
      <c r="E290" s="4">
        <v>23873.534500000002</v>
      </c>
      <c r="F290" s="4" t="s">
        <v>152</v>
      </c>
      <c r="G290" s="4">
        <v>11656.30193296684</v>
      </c>
      <c r="H290" s="4">
        <v>9748.4627720183016</v>
      </c>
      <c r="I290" s="4">
        <v>12323.540221465535</v>
      </c>
      <c r="J290" s="4">
        <v>11242.768308816892</v>
      </c>
      <c r="K290" s="4">
        <v>3.8889963839790203</v>
      </c>
      <c r="L290" s="4">
        <v>0.11886913686731478</v>
      </c>
      <c r="M290" s="4">
        <v>3</v>
      </c>
      <c r="N290" s="4">
        <v>61</v>
      </c>
      <c r="O290" s="4">
        <v>11771.082355970655</v>
      </c>
      <c r="P290" s="4">
        <v>12649.162324250119</v>
      </c>
      <c r="Q290" s="4">
        <v>11414.90612225951</v>
      </c>
      <c r="R290" s="4">
        <v>11945.050267493431</v>
      </c>
      <c r="S290">
        <v>3.9924300136633044</v>
      </c>
      <c r="T290">
        <v>5.3181231556360918E-2</v>
      </c>
      <c r="U290">
        <v>3</v>
      </c>
      <c r="V290">
        <v>63</v>
      </c>
      <c r="W290" s="5">
        <f>(R290/J290)</f>
        <v>1.0624652166962998</v>
      </c>
      <c r="X290">
        <f>(LOG(W290,2))</f>
        <v>8.7415610642173E-2</v>
      </c>
      <c r="Y290" s="6">
        <f t="shared" si="4"/>
        <v>0.45722885128878399</v>
      </c>
      <c r="Z290" t="s">
        <v>3027</v>
      </c>
      <c r="AA290" s="8">
        <f>_xlfn.T.TEST(G289:I290,O289:Q290,2,1)</f>
        <v>0.48385248219080912</v>
      </c>
      <c r="AB290" s="9">
        <f>_xlfn.T.TEST(G289:I290,O289:Q290,2,2)</f>
        <v>0.75249954307680622</v>
      </c>
      <c r="AC290" s="10">
        <f>AVERAGE(G289:I290)</f>
        <v>9546.9605177858193</v>
      </c>
      <c r="AD290" s="11">
        <f>STDEV(G289:I290)</f>
        <v>2046.8191004276653</v>
      </c>
      <c r="AE290" s="10">
        <f>AVERAGE(O289:Q290)</f>
        <v>9947.0961916363558</v>
      </c>
      <c r="AF290" s="11">
        <f>STDEV(O289:Q290)</f>
        <v>2225.5281736788629</v>
      </c>
      <c r="AG290" s="12">
        <f>AE290/AC290</f>
        <v>1.0419123629038887</v>
      </c>
    </row>
    <row r="291" spans="1:33">
      <c r="A291" t="s">
        <v>2845</v>
      </c>
      <c r="B291">
        <v>1</v>
      </c>
      <c r="C291">
        <v>1</v>
      </c>
      <c r="D291">
        <v>5.7066999999999997</v>
      </c>
      <c r="E291" s="4">
        <v>23961.604299999999</v>
      </c>
      <c r="F291" s="4" t="s">
        <v>2846</v>
      </c>
      <c r="G291" s="4">
        <v>252.272469808914</v>
      </c>
      <c r="H291" s="4">
        <v>414.993284735175</v>
      </c>
      <c r="I291" s="4">
        <v>444.41258280453599</v>
      </c>
      <c r="J291" s="4">
        <v>370.559445782875</v>
      </c>
      <c r="K291" s="4">
        <v>2.5688578881711162</v>
      </c>
      <c r="L291" s="4">
        <v>0.27928108069443164</v>
      </c>
      <c r="M291" s="4">
        <v>3</v>
      </c>
      <c r="N291" s="4">
        <v>1286</v>
      </c>
      <c r="O291" s="4">
        <v>449.49146993667301</v>
      </c>
      <c r="P291" s="4">
        <v>551.18885786536396</v>
      </c>
      <c r="Q291" s="4">
        <v>583.96189861325104</v>
      </c>
      <c r="R291" s="4">
        <v>528.21407547176261</v>
      </c>
      <c r="S291">
        <v>2.7228099697945511</v>
      </c>
      <c r="T291">
        <v>0.13274434933258178</v>
      </c>
      <c r="U291">
        <v>3</v>
      </c>
      <c r="V291">
        <v>1220</v>
      </c>
      <c r="W291" s="5">
        <v>1.4254503062411841</v>
      </c>
      <c r="X291">
        <v>0.51141774521128147</v>
      </c>
      <c r="Y291" s="6">
        <f t="shared" si="4"/>
        <v>9.4278888815211723E-2</v>
      </c>
    </row>
    <row r="292" spans="1:33">
      <c r="A292" t="s">
        <v>127</v>
      </c>
      <c r="B292">
        <v>17</v>
      </c>
      <c r="C292">
        <v>13</v>
      </c>
      <c r="D292">
        <v>97.497100000000003</v>
      </c>
      <c r="E292" s="4">
        <v>24037.4732</v>
      </c>
      <c r="F292" s="4" t="s">
        <v>128</v>
      </c>
      <c r="G292" s="4">
        <v>5855.7962092378102</v>
      </c>
      <c r="H292" s="4">
        <v>5788.1263308678299</v>
      </c>
      <c r="I292" s="4">
        <v>6018.5680718573403</v>
      </c>
      <c r="J292" s="4">
        <v>5887.4968706543268</v>
      </c>
      <c r="K292" s="4">
        <v>3.7699306892990894</v>
      </c>
      <c r="L292" s="4">
        <v>2.0118293957801521E-2</v>
      </c>
      <c r="M292" s="4">
        <v>3</v>
      </c>
      <c r="N292" s="4">
        <v>205</v>
      </c>
      <c r="O292" s="4">
        <v>6511.2542695334396</v>
      </c>
      <c r="P292" s="4">
        <v>6669.6080244738796</v>
      </c>
      <c r="Q292" s="4">
        <v>6599.3626733891997</v>
      </c>
      <c r="R292" s="4">
        <v>6593.4083224655069</v>
      </c>
      <c r="S292">
        <v>3.8191099719521815</v>
      </c>
      <c r="T292">
        <v>1.2033930805085009E-2</v>
      </c>
      <c r="U292">
        <v>3</v>
      </c>
      <c r="V292">
        <v>188</v>
      </c>
      <c r="W292" s="5">
        <v>1.119900098007649</v>
      </c>
      <c r="X292">
        <v>0.16337004073171293</v>
      </c>
      <c r="Y292" s="6">
        <f t="shared" si="4"/>
        <v>1.0153135320578172E-3</v>
      </c>
      <c r="AA292" s="7">
        <v>1</v>
      </c>
      <c r="AB292" s="7">
        <v>2</v>
      </c>
      <c r="AC292" s="7" t="s">
        <v>3028</v>
      </c>
      <c r="AD292" s="7" t="s">
        <v>3031</v>
      </c>
      <c r="AE292" s="7" t="s">
        <v>3029</v>
      </c>
      <c r="AF292" s="7" t="s">
        <v>3031</v>
      </c>
      <c r="AG292" s="7" t="s">
        <v>3030</v>
      </c>
    </row>
    <row r="293" spans="1:33">
      <c r="A293" t="s">
        <v>127</v>
      </c>
      <c r="B293">
        <v>10</v>
      </c>
      <c r="C293">
        <v>10</v>
      </c>
      <c r="D293">
        <v>67.401200000000003</v>
      </c>
      <c r="E293" s="4">
        <v>24037.4732</v>
      </c>
      <c r="F293" s="4" t="s">
        <v>128</v>
      </c>
      <c r="G293" s="4">
        <v>12994.768957227816</v>
      </c>
      <c r="H293" s="4">
        <v>13407.821278345495</v>
      </c>
      <c r="I293" s="4">
        <v>13006.574170093914</v>
      </c>
      <c r="J293" s="4">
        <v>13136.388135222409</v>
      </c>
      <c r="K293" s="4">
        <v>3.9565990950493206</v>
      </c>
      <c r="L293" s="4">
        <v>1.7900056782304365E-2</v>
      </c>
      <c r="M293" s="4">
        <v>3</v>
      </c>
      <c r="N293" s="4">
        <v>49</v>
      </c>
      <c r="O293" s="4">
        <v>13184.315773005077</v>
      </c>
      <c r="P293" s="4">
        <v>13314.244259094345</v>
      </c>
      <c r="Q293" s="4">
        <v>13850.169380260551</v>
      </c>
      <c r="R293" s="4">
        <v>13449.576470786657</v>
      </c>
      <c r="S293">
        <v>4.0439506405177319</v>
      </c>
      <c r="T293">
        <v>2.6242742184619566E-2</v>
      </c>
      <c r="U293">
        <v>3</v>
      </c>
      <c r="V293">
        <v>50</v>
      </c>
      <c r="W293" s="5">
        <f>(R293/J293)</f>
        <v>1.0238412821195881</v>
      </c>
      <c r="X293">
        <f>(LOG(W293,2))</f>
        <v>3.399208326112222E-2</v>
      </c>
      <c r="Y293" s="6">
        <f t="shared" si="4"/>
        <v>0.27003902205634872</v>
      </c>
      <c r="Z293" t="s">
        <v>3027</v>
      </c>
      <c r="AA293" s="8">
        <f>_xlfn.T.TEST(G292:I293,O292:Q293,2,1)</f>
        <v>2.2974161448372523E-2</v>
      </c>
      <c r="AB293" s="9">
        <f>_xlfn.T.TEST(G292:I293,O292:Q293,2,2)</f>
        <v>0.82417816128939914</v>
      </c>
      <c r="AC293" s="10">
        <f>AVERAGE(G292:I293)</f>
        <v>9511.9425029383692</v>
      </c>
      <c r="AD293" s="11">
        <f>STDEV(G292:I293)</f>
        <v>3973.8716524945166</v>
      </c>
      <c r="AE293" s="10">
        <f>AVERAGE(O292:Q293)</f>
        <v>10021.492396626083</v>
      </c>
      <c r="AF293" s="11">
        <f>STDEV(O292:Q293)</f>
        <v>3762.2415227841025</v>
      </c>
      <c r="AG293" s="12">
        <f>AE293/AC293</f>
        <v>1.0535694884120994</v>
      </c>
    </row>
    <row r="294" spans="1:33">
      <c r="A294" t="s">
        <v>2711</v>
      </c>
      <c r="B294">
        <v>9</v>
      </c>
      <c r="C294">
        <v>4</v>
      </c>
      <c r="D294">
        <v>40.521500000000003</v>
      </c>
      <c r="E294" s="4">
        <v>24097.519700000001</v>
      </c>
      <c r="F294" s="4" t="s">
        <v>2712</v>
      </c>
      <c r="G294" s="4">
        <v>609.75095862983596</v>
      </c>
      <c r="H294" s="4">
        <v>573.77346935799699</v>
      </c>
      <c r="I294" s="4">
        <v>551.44483671077603</v>
      </c>
      <c r="J294" s="4">
        <v>578.32308823286974</v>
      </c>
      <c r="K294" s="4">
        <v>2.7621705308683104</v>
      </c>
      <c r="L294" s="4">
        <v>5.0867951323357301E-2</v>
      </c>
      <c r="M294" s="4">
        <v>3</v>
      </c>
      <c r="N294" s="4">
        <v>1170</v>
      </c>
      <c r="O294" s="4">
        <v>538.42775668592799</v>
      </c>
      <c r="P294" s="4">
        <v>537.23530196214904</v>
      </c>
      <c r="Q294" s="4">
        <v>515.56179382464302</v>
      </c>
      <c r="R294" s="4">
        <v>530.40828415757335</v>
      </c>
      <c r="S294">
        <v>2.7246102984582277</v>
      </c>
      <c r="T294">
        <v>2.4266692142481804E-2</v>
      </c>
      <c r="U294">
        <v>3</v>
      </c>
      <c r="V294">
        <v>1218</v>
      </c>
      <c r="W294" s="5">
        <v>0.9171487269828611</v>
      </c>
      <c r="X294">
        <v>-0.12477239129355271</v>
      </c>
      <c r="Y294" s="6">
        <f t="shared" si="4"/>
        <v>6.1035125715517342E-2</v>
      </c>
    </row>
    <row r="295" spans="1:33">
      <c r="A295" t="s">
        <v>209</v>
      </c>
      <c r="B295">
        <v>7</v>
      </c>
      <c r="C295">
        <v>5</v>
      </c>
      <c r="D295">
        <v>38.128</v>
      </c>
      <c r="E295" s="4">
        <v>24169.548299999999</v>
      </c>
      <c r="F295" s="4" t="s">
        <v>210</v>
      </c>
      <c r="G295" s="4">
        <v>2137.9405339895802</v>
      </c>
      <c r="H295" s="4">
        <v>1952.4579687697801</v>
      </c>
      <c r="I295" s="4">
        <v>1938.1687089080201</v>
      </c>
      <c r="J295" s="4">
        <v>2009.5224038891267</v>
      </c>
      <c r="K295" s="4">
        <v>3.3030928524445415</v>
      </c>
      <c r="L295" s="4">
        <v>5.5457267397278076E-2</v>
      </c>
      <c r="M295" s="4">
        <v>3</v>
      </c>
      <c r="N295" s="4">
        <v>635</v>
      </c>
      <c r="O295" s="4">
        <v>1760.3356583759</v>
      </c>
      <c r="P295" s="4">
        <v>1798.1453503970099</v>
      </c>
      <c r="Q295" s="4">
        <v>1827.78225915344</v>
      </c>
      <c r="R295" s="4">
        <v>1795.4210893087832</v>
      </c>
      <c r="S295">
        <v>3.2541663221711645</v>
      </c>
      <c r="T295">
        <v>1.8828857112556E-2</v>
      </c>
      <c r="U295">
        <v>3</v>
      </c>
      <c r="V295">
        <v>702</v>
      </c>
      <c r="W295" s="5">
        <v>0.89345661727085857</v>
      </c>
      <c r="X295">
        <v>-0.16253041550048722</v>
      </c>
      <c r="Y295" s="6">
        <f t="shared" si="4"/>
        <v>3.3397708099580231E-2</v>
      </c>
      <c r="AA295" s="13">
        <v>1</v>
      </c>
      <c r="AB295" s="13">
        <v>2</v>
      </c>
      <c r="AC295" s="13" t="s">
        <v>3028</v>
      </c>
      <c r="AD295" s="13" t="s">
        <v>3031</v>
      </c>
      <c r="AE295" s="13" t="s">
        <v>3029</v>
      </c>
      <c r="AF295" s="13" t="s">
        <v>3031</v>
      </c>
      <c r="AG295" s="13" t="s">
        <v>3030</v>
      </c>
    </row>
    <row r="296" spans="1:33">
      <c r="A296" t="s">
        <v>209</v>
      </c>
      <c r="B296">
        <v>1</v>
      </c>
      <c r="C296">
        <v>1</v>
      </c>
      <c r="D296">
        <v>7.4960000000000004</v>
      </c>
      <c r="E296" s="4">
        <v>24169.548299999999</v>
      </c>
      <c r="F296" s="4" t="s">
        <v>210</v>
      </c>
      <c r="G296" s="4">
        <v>7809.1508708739202</v>
      </c>
      <c r="H296" s="4">
        <v>8596.5168454021659</v>
      </c>
      <c r="I296" s="4">
        <v>9103.1533009084087</v>
      </c>
      <c r="J296" s="4">
        <v>8502.9403390614971</v>
      </c>
      <c r="K296" s="4">
        <v>3.7676922550287792</v>
      </c>
      <c r="L296" s="4">
        <v>7.6686030420131057E-2</v>
      </c>
      <c r="M296" s="4">
        <v>3</v>
      </c>
      <c r="N296" s="4">
        <v>91</v>
      </c>
      <c r="O296" s="4">
        <v>10189.631997492166</v>
      </c>
      <c r="P296" s="4">
        <v>8122.4287921538698</v>
      </c>
      <c r="Q296" s="4">
        <v>9326.6494231848956</v>
      </c>
      <c r="R296" s="4">
        <v>9212.9034042769763</v>
      </c>
      <c r="S296">
        <v>3.8796385496463501</v>
      </c>
      <c r="T296">
        <v>0.11269900772835306</v>
      </c>
      <c r="U296">
        <v>3</v>
      </c>
      <c r="V296">
        <v>85</v>
      </c>
      <c r="W296" s="5">
        <f>(R296/J296)</f>
        <v>1.0834961833089658</v>
      </c>
      <c r="X296">
        <f>(LOG(W296,2))</f>
        <v>0.11569407144642189</v>
      </c>
      <c r="Y296" s="6">
        <f t="shared" si="4"/>
        <v>0.37262969045869254</v>
      </c>
      <c r="Z296" t="s">
        <v>3027</v>
      </c>
      <c r="AA296" s="14">
        <f>_xlfn.T.TEST(G295:I296,O295:Q296,2,1)</f>
        <v>0.59568922588873741</v>
      </c>
      <c r="AB296" s="15">
        <f>_xlfn.T.TEST(G295:I296,O295:Q296,2,2)</f>
        <v>0.91356452069739835</v>
      </c>
      <c r="AC296" s="16">
        <f>AVERAGE(G295:I296)</f>
        <v>5256.2313714753127</v>
      </c>
      <c r="AD296" s="17">
        <f>STDEV(G295:I296)</f>
        <v>3581.1146204829779</v>
      </c>
      <c r="AE296" s="16">
        <f>AVERAGE(O295:Q296)</f>
        <v>5504.1622467928801</v>
      </c>
      <c r="AF296" s="17">
        <f>STDEV(O295:Q296)</f>
        <v>4115.5053948447539</v>
      </c>
      <c r="AG296" s="18">
        <f>AE296/AC296</f>
        <v>1.0471689424980504</v>
      </c>
    </row>
    <row r="297" spans="1:33">
      <c r="A297" t="s">
        <v>2380</v>
      </c>
      <c r="B297">
        <v>4</v>
      </c>
      <c r="C297">
        <v>2</v>
      </c>
      <c r="D297">
        <v>15.386699999999999</v>
      </c>
      <c r="E297" s="4">
        <v>24223.077399999998</v>
      </c>
      <c r="F297" s="4" t="s">
        <v>2381</v>
      </c>
      <c r="G297" s="4">
        <v>983.99289493314404</v>
      </c>
      <c r="H297" s="4">
        <v>1335.15779371399</v>
      </c>
      <c r="I297" s="4">
        <v>1383.68964439449</v>
      </c>
      <c r="J297" s="4">
        <v>1234.2801110138746</v>
      </c>
      <c r="K297" s="4">
        <v>3.0914137308987857</v>
      </c>
      <c r="L297" s="4">
        <v>0.17670960748243367</v>
      </c>
      <c r="M297" s="4">
        <v>3</v>
      </c>
      <c r="N297" s="4">
        <v>851</v>
      </c>
      <c r="O297" s="4">
        <v>1072.77249916553</v>
      </c>
      <c r="P297" s="4">
        <v>1157.43998682601</v>
      </c>
      <c r="Q297" s="4">
        <v>1204.11307092228</v>
      </c>
      <c r="R297" s="4">
        <v>1144.77518563794</v>
      </c>
      <c r="S297">
        <v>3.0587202070049404</v>
      </c>
      <c r="T297">
        <v>5.8159811866529333E-2</v>
      </c>
      <c r="U297">
        <v>3</v>
      </c>
      <c r="V297">
        <v>903</v>
      </c>
      <c r="W297" s="5">
        <v>0.92748410625979172</v>
      </c>
      <c r="X297">
        <v>-0.10860553554383608</v>
      </c>
      <c r="Y297" s="6">
        <f t="shared" si="4"/>
        <v>0.53393266674130013</v>
      </c>
    </row>
    <row r="298" spans="1:33">
      <c r="A298" t="s">
        <v>2942</v>
      </c>
      <c r="B298">
        <v>1</v>
      </c>
      <c r="C298">
        <v>1</v>
      </c>
      <c r="D298">
        <v>4.7946999999999997</v>
      </c>
      <c r="E298" s="4">
        <v>24229.318500000001</v>
      </c>
      <c r="F298" s="4" t="s">
        <v>2943</v>
      </c>
      <c r="G298" s="4">
        <v>136.369832537869</v>
      </c>
      <c r="H298" s="4">
        <v>243.202466085401</v>
      </c>
      <c r="I298" s="4">
        <v>186.41990921686099</v>
      </c>
      <c r="J298" s="4">
        <v>188.66406928004366</v>
      </c>
      <c r="K298" s="4">
        <v>2.2756891974662627</v>
      </c>
      <c r="L298" s="4">
        <v>0.28331659248122015</v>
      </c>
      <c r="M298" s="4">
        <v>3</v>
      </c>
      <c r="N298" s="4">
        <v>1373</v>
      </c>
      <c r="O298" s="4">
        <v>81.243472390101502</v>
      </c>
      <c r="P298" s="4">
        <v>105.14346877797399</v>
      </c>
      <c r="Q298" s="4">
        <v>169.42977818566999</v>
      </c>
      <c r="R298" s="4">
        <v>118.60557311791517</v>
      </c>
      <c r="S298">
        <v>2.0741050964269925</v>
      </c>
      <c r="T298">
        <v>0.38453853093010099</v>
      </c>
      <c r="U298">
        <v>3</v>
      </c>
      <c r="V298">
        <v>1417</v>
      </c>
      <c r="W298" s="5">
        <v>0.62866010242714998</v>
      </c>
      <c r="X298">
        <v>-0.66964788872496528</v>
      </c>
      <c r="Y298" s="6">
        <f t="shared" si="4"/>
        <v>0.15924896595625435</v>
      </c>
    </row>
    <row r="299" spans="1:33">
      <c r="A299" t="s">
        <v>1644</v>
      </c>
      <c r="B299">
        <v>3</v>
      </c>
      <c r="C299">
        <v>1</v>
      </c>
      <c r="D299">
        <v>17.7746</v>
      </c>
      <c r="E299" s="4">
        <v>24262.736099999998</v>
      </c>
      <c r="F299" s="4" t="s">
        <v>1645</v>
      </c>
      <c r="G299" s="4">
        <v>462.91221213741863</v>
      </c>
      <c r="H299" s="4">
        <v>69.028386671664776</v>
      </c>
      <c r="I299" s="4">
        <v>567.3657166815251</v>
      </c>
      <c r="J299" s="4">
        <v>366.43543849686949</v>
      </c>
      <c r="K299" s="4">
        <v>2.4021205914409514</v>
      </c>
      <c r="L299" s="4">
        <v>0.7171899757232425</v>
      </c>
      <c r="M299" s="4">
        <v>3</v>
      </c>
      <c r="N299" s="4">
        <v>962</v>
      </c>
      <c r="O299" s="4">
        <v>573.87438900162715</v>
      </c>
      <c r="P299" s="4">
        <v>465.37995055380333</v>
      </c>
      <c r="Q299" s="4">
        <v>564.16801892195281</v>
      </c>
      <c r="R299" s="4">
        <v>534.47411949246111</v>
      </c>
      <c r="S299">
        <v>2.6431687124460344</v>
      </c>
      <c r="T299">
        <v>0.11232310939213978</v>
      </c>
      <c r="U299">
        <v>3</v>
      </c>
      <c r="V299">
        <v>778</v>
      </c>
      <c r="W299" s="5">
        <f>(R299/J299)</f>
        <v>1.4585765003649536</v>
      </c>
      <c r="X299">
        <f>(LOG(W299,2))</f>
        <v>0.54456105562436774</v>
      </c>
      <c r="Y299" s="6">
        <f t="shared" si="4"/>
        <v>0.34104201296841424</v>
      </c>
      <c r="Z299" t="s">
        <v>3027</v>
      </c>
    </row>
    <row r="300" spans="1:33">
      <c r="A300" t="s">
        <v>732</v>
      </c>
      <c r="B300">
        <v>18</v>
      </c>
      <c r="C300">
        <v>12</v>
      </c>
      <c r="D300">
        <v>84.309600000000003</v>
      </c>
      <c r="E300" s="4">
        <v>24304.276999999998</v>
      </c>
      <c r="F300" s="4" t="s">
        <v>733</v>
      </c>
      <c r="G300" s="4">
        <v>3000.6627121278202</v>
      </c>
      <c r="H300" s="4">
        <v>3200.1128385806301</v>
      </c>
      <c r="I300" s="4">
        <v>2980.81411482558</v>
      </c>
      <c r="J300" s="4">
        <v>3060.529888511343</v>
      </c>
      <c r="K300" s="4">
        <v>3.4857966250873438</v>
      </c>
      <c r="L300" s="4">
        <v>3.9630092652175555E-2</v>
      </c>
      <c r="M300" s="4">
        <v>3</v>
      </c>
      <c r="N300" s="4">
        <v>442</v>
      </c>
      <c r="O300" s="4">
        <v>3112.7062542377698</v>
      </c>
      <c r="P300" s="4">
        <v>3219.481693275</v>
      </c>
      <c r="Q300" s="4">
        <v>3041.6185244385301</v>
      </c>
      <c r="R300" s="4">
        <v>3124.6021573171001</v>
      </c>
      <c r="S300">
        <v>3.4947947282781358</v>
      </c>
      <c r="T300">
        <v>2.8652068506884669E-2</v>
      </c>
      <c r="U300">
        <v>3</v>
      </c>
      <c r="V300">
        <v>458</v>
      </c>
      <c r="W300" s="5">
        <v>1.0209350246982631</v>
      </c>
      <c r="X300">
        <v>2.989105179018783E-2</v>
      </c>
      <c r="Y300" s="6">
        <f t="shared" si="4"/>
        <v>0.50247500878970708</v>
      </c>
      <c r="AA300" s="7">
        <v>1</v>
      </c>
      <c r="AB300" s="7">
        <v>2</v>
      </c>
      <c r="AC300" s="7" t="s">
        <v>3028</v>
      </c>
      <c r="AD300" s="7" t="s">
        <v>3031</v>
      </c>
      <c r="AE300" s="7" t="s">
        <v>3029</v>
      </c>
      <c r="AF300" s="7" t="s">
        <v>3031</v>
      </c>
      <c r="AG300" s="7" t="s">
        <v>3030</v>
      </c>
    </row>
    <row r="301" spans="1:33">
      <c r="A301" t="s">
        <v>732</v>
      </c>
      <c r="B301">
        <v>11</v>
      </c>
      <c r="C301">
        <v>7</v>
      </c>
      <c r="D301">
        <v>62.541899999999998</v>
      </c>
      <c r="E301" s="4">
        <v>24304.276999999998</v>
      </c>
      <c r="F301" s="4" t="s">
        <v>733</v>
      </c>
      <c r="G301" s="4">
        <v>2035.2201704870811</v>
      </c>
      <c r="H301" s="4">
        <v>2192.0097681596167</v>
      </c>
      <c r="I301" s="4">
        <v>2245.0350460359045</v>
      </c>
      <c r="J301" s="4">
        <v>2157.4216615608671</v>
      </c>
      <c r="K301" s="4">
        <v>3.1720581581177014</v>
      </c>
      <c r="L301" s="4">
        <v>5.0569651299802884E-2</v>
      </c>
      <c r="M301" s="4">
        <v>3</v>
      </c>
      <c r="N301" s="4">
        <v>377</v>
      </c>
      <c r="O301" s="4">
        <v>1950.4505024472571</v>
      </c>
      <c r="P301" s="4">
        <v>1957.321878804365</v>
      </c>
      <c r="Q301" s="4">
        <v>2053.4691419190344</v>
      </c>
      <c r="R301" s="4">
        <v>1987.0805077235523</v>
      </c>
      <c r="S301">
        <v>3.2134574951234542</v>
      </c>
      <c r="T301">
        <v>2.8985642696477191E-2</v>
      </c>
      <c r="U301">
        <v>3</v>
      </c>
      <c r="V301">
        <v>378</v>
      </c>
      <c r="W301" s="5">
        <f>(R301/J301)</f>
        <v>0.92104410701333406</v>
      </c>
      <c r="X301">
        <f>(LOG(W301,2))</f>
        <v>-0.118657849053106</v>
      </c>
      <c r="Y301" s="6">
        <f t="shared" si="4"/>
        <v>7.504567605633565E-2</v>
      </c>
      <c r="Z301" t="s">
        <v>3027</v>
      </c>
      <c r="AA301" s="8">
        <f>_xlfn.T.TEST(G300:I301,O300:Q301,2,1)</f>
        <v>0.39665894361193899</v>
      </c>
      <c r="AB301" s="9">
        <f>_xlfn.T.TEST(G300:I301,O300:Q301,2,2)</f>
        <v>0.87478002217732709</v>
      </c>
      <c r="AC301" s="10">
        <f>AVERAGE(G300:I301)</f>
        <v>2608.975775036105</v>
      </c>
      <c r="AD301" s="11">
        <f>STDEV(G300:I301)</f>
        <v>505.29880949570492</v>
      </c>
      <c r="AE301" s="10">
        <f>AVERAGE(O300:Q301)</f>
        <v>2555.841332520326</v>
      </c>
      <c r="AF301" s="11">
        <f>STDEV(O300:Q301)</f>
        <v>626.67343348070165</v>
      </c>
      <c r="AG301" s="12">
        <f>AE301/AC301</f>
        <v>0.97963398394718948</v>
      </c>
    </row>
    <row r="302" spans="1:33">
      <c r="A302" t="s">
        <v>1254</v>
      </c>
      <c r="B302">
        <v>6</v>
      </c>
      <c r="C302">
        <v>5</v>
      </c>
      <c r="D302">
        <v>30.2087</v>
      </c>
      <c r="E302" s="4">
        <v>24359.445500000002</v>
      </c>
      <c r="F302" s="4" t="s">
        <v>1255</v>
      </c>
      <c r="G302" s="4">
        <v>834.23290732203202</v>
      </c>
      <c r="H302" s="4">
        <v>728.49041669668804</v>
      </c>
      <c r="I302" s="4">
        <v>674.35192260959298</v>
      </c>
      <c r="J302" s="4">
        <v>745.69174887610427</v>
      </c>
      <c r="K302" s="4">
        <v>2.8725593376227656</v>
      </c>
      <c r="L302" s="4">
        <v>0.10904860450305037</v>
      </c>
      <c r="M302" s="4">
        <v>3</v>
      </c>
      <c r="N302" s="4">
        <v>1077</v>
      </c>
      <c r="O302" s="4">
        <v>639.06555614640104</v>
      </c>
      <c r="P302" s="4">
        <v>722.30837722143701</v>
      </c>
      <c r="Q302" s="4">
        <v>624.65994992165997</v>
      </c>
      <c r="R302" s="4">
        <v>662.01129442983267</v>
      </c>
      <c r="S302">
        <v>2.8208653989060291</v>
      </c>
      <c r="T302">
        <v>7.9625868557449409E-2</v>
      </c>
      <c r="U302">
        <v>3</v>
      </c>
      <c r="V302">
        <v>1144</v>
      </c>
      <c r="W302" s="5">
        <v>0.88778143975390156</v>
      </c>
      <c r="X302">
        <v>-0.17172354735851236</v>
      </c>
      <c r="Y302" s="6">
        <f t="shared" si="4"/>
        <v>0.20907449148685456</v>
      </c>
      <c r="AA302" s="7">
        <v>1</v>
      </c>
      <c r="AB302" s="7">
        <v>2</v>
      </c>
      <c r="AC302" s="7" t="s">
        <v>3028</v>
      </c>
      <c r="AD302" s="7" t="s">
        <v>3031</v>
      </c>
      <c r="AE302" s="7" t="s">
        <v>3029</v>
      </c>
      <c r="AF302" s="7" t="s">
        <v>3031</v>
      </c>
      <c r="AG302" s="7" t="s">
        <v>3030</v>
      </c>
    </row>
    <row r="303" spans="1:33">
      <c r="A303" t="s">
        <v>1254</v>
      </c>
      <c r="B303">
        <v>8</v>
      </c>
      <c r="C303">
        <v>6</v>
      </c>
      <c r="D303">
        <v>25.0276</v>
      </c>
      <c r="E303" s="4">
        <v>24359.445500000002</v>
      </c>
      <c r="F303" s="4" t="s">
        <v>1255</v>
      </c>
      <c r="G303" s="4">
        <v>884.53053855548933</v>
      </c>
      <c r="H303" s="4">
        <v>810.82587849458878</v>
      </c>
      <c r="I303" s="4">
        <v>966.79826007800818</v>
      </c>
      <c r="J303" s="4">
        <v>887.3848923760288</v>
      </c>
      <c r="K303" s="4">
        <v>2.786235153802445</v>
      </c>
      <c r="L303" s="4">
        <v>8.7927300144381854E-2</v>
      </c>
      <c r="M303" s="4">
        <v>3</v>
      </c>
      <c r="N303" s="4">
        <v>699</v>
      </c>
      <c r="O303" s="4">
        <v>1183.4315197131893</v>
      </c>
      <c r="P303" s="4">
        <v>1144.4591060992739</v>
      </c>
      <c r="Q303" s="4">
        <v>1188.9699277247544</v>
      </c>
      <c r="R303" s="4">
        <v>1172.2868511790725</v>
      </c>
      <c r="S303">
        <v>2.9842759257625953</v>
      </c>
      <c r="T303">
        <v>2.0692983806822034E-2</v>
      </c>
      <c r="U303">
        <v>3</v>
      </c>
      <c r="V303">
        <v>533</v>
      </c>
      <c r="W303" s="5">
        <f>(R303/J303)</f>
        <v>1.3210579324155507</v>
      </c>
      <c r="X303">
        <f>(LOG(W303,2))</f>
        <v>0.40169373454537816</v>
      </c>
      <c r="Y303" s="6">
        <f t="shared" si="4"/>
        <v>3.7907547752237588E-3</v>
      </c>
      <c r="Z303" t="s">
        <v>3027</v>
      </c>
      <c r="AA303" s="8">
        <f>_xlfn.T.TEST(G302:I303,O302:Q303,2,1)</f>
        <v>0.30239695293609081</v>
      </c>
      <c r="AB303" s="9">
        <f>_xlfn.T.TEST(G302:I303,O302:Q303,2,2)</f>
        <v>0.43191523686985622</v>
      </c>
      <c r="AC303" s="10">
        <f>AVERAGE(G302:I303)</f>
        <v>816.53832062606659</v>
      </c>
      <c r="AD303" s="11">
        <f>STDEV(G302:I303)</f>
        <v>105.37184316862439</v>
      </c>
      <c r="AE303" s="10">
        <f>AVERAGE(O302:Q303)</f>
        <v>917.14907280445277</v>
      </c>
      <c r="AF303" s="11">
        <f>STDEV(O302:Q303)</f>
        <v>281.88862901320687</v>
      </c>
      <c r="AG303" s="12">
        <f>AE303/AC303</f>
        <v>1.1232162038656615</v>
      </c>
    </row>
    <row r="304" spans="1:33">
      <c r="A304" t="s">
        <v>1612</v>
      </c>
      <c r="B304">
        <v>10</v>
      </c>
      <c r="C304">
        <v>6</v>
      </c>
      <c r="D304">
        <v>47.234299999999998</v>
      </c>
      <c r="E304" s="4">
        <v>24439.439699999999</v>
      </c>
      <c r="F304" s="4" t="s">
        <v>1613</v>
      </c>
      <c r="G304" s="4">
        <v>2108.0090470730001</v>
      </c>
      <c r="H304" s="4">
        <v>984.02185333138902</v>
      </c>
      <c r="I304" s="4">
        <v>2339.7058230100201</v>
      </c>
      <c r="J304" s="4">
        <v>1810.5789078048031</v>
      </c>
      <c r="K304" s="4">
        <v>3.2578174567848679</v>
      </c>
      <c r="L304" s="4">
        <v>0.40049802624435532</v>
      </c>
      <c r="M304" s="4">
        <v>3</v>
      </c>
      <c r="N304" s="4">
        <v>682</v>
      </c>
      <c r="O304" s="4">
        <v>2349.3054728052498</v>
      </c>
      <c r="P304" s="4">
        <v>2492.3397347853702</v>
      </c>
      <c r="Q304" s="4">
        <v>2305.9867345310099</v>
      </c>
      <c r="R304" s="4">
        <v>2382.5439807072103</v>
      </c>
      <c r="S304">
        <v>3.377040926268247</v>
      </c>
      <c r="T304">
        <v>4.093170280259871E-2</v>
      </c>
      <c r="U304">
        <v>3</v>
      </c>
      <c r="V304">
        <v>579</v>
      </c>
      <c r="W304" s="5">
        <v>1.3159017651408929</v>
      </c>
      <c r="X304">
        <v>0.39605179284678366</v>
      </c>
      <c r="Y304" s="6">
        <f t="shared" si="4"/>
        <v>0.24717907175701534</v>
      </c>
      <c r="AA304" s="13">
        <v>1</v>
      </c>
      <c r="AB304" s="13">
        <v>2</v>
      </c>
      <c r="AC304" s="13" t="s">
        <v>3028</v>
      </c>
      <c r="AD304" s="13" t="s">
        <v>3031</v>
      </c>
      <c r="AE304" s="13" t="s">
        <v>3029</v>
      </c>
      <c r="AF304" s="13" t="s">
        <v>3031</v>
      </c>
      <c r="AG304" s="13" t="s">
        <v>3030</v>
      </c>
    </row>
    <row r="305" spans="1:33">
      <c r="A305" t="s">
        <v>1612</v>
      </c>
      <c r="B305">
        <v>5</v>
      </c>
      <c r="C305">
        <v>3</v>
      </c>
      <c r="D305">
        <v>38.1755</v>
      </c>
      <c r="E305" s="4">
        <v>24439.439699999999</v>
      </c>
      <c r="F305" s="4" t="s">
        <v>1613</v>
      </c>
      <c r="G305" s="4">
        <v>526.35976182083721</v>
      </c>
      <c r="H305" s="4">
        <v>127.34883255638441</v>
      </c>
      <c r="I305" s="4">
        <v>567.33883012828994</v>
      </c>
      <c r="J305" s="4">
        <v>407.01580816850384</v>
      </c>
      <c r="K305" s="4">
        <v>2.4477344003748827</v>
      </c>
      <c r="L305" s="4">
        <v>0.59718527533748944</v>
      </c>
      <c r="M305" s="4">
        <v>3</v>
      </c>
      <c r="N305" s="4">
        <v>943</v>
      </c>
      <c r="O305" s="4">
        <v>348.15909975081559</v>
      </c>
      <c r="P305" s="4">
        <v>366.88042057791489</v>
      </c>
      <c r="Q305" s="4">
        <v>387.51271080049622</v>
      </c>
      <c r="R305" s="4">
        <v>367.51741037640892</v>
      </c>
      <c r="S305">
        <v>2.4805199496728871</v>
      </c>
      <c r="T305">
        <v>5.3560828239823013E-2</v>
      </c>
      <c r="U305">
        <v>3</v>
      </c>
      <c r="V305">
        <v>891</v>
      </c>
      <c r="W305" s="5">
        <f>(R305/J305)</f>
        <v>0.90295610883068533</v>
      </c>
      <c r="X305">
        <f>(LOG(W305,2))</f>
        <v>-0.14727223244286938</v>
      </c>
      <c r="Y305" s="6">
        <f t="shared" si="4"/>
        <v>0.79297258162286033</v>
      </c>
      <c r="Z305" t="s">
        <v>3027</v>
      </c>
      <c r="AA305" s="14">
        <f>_xlfn.T.TEST(G304:I305,O304:Q305,2,1)</f>
        <v>0.35308820119733197</v>
      </c>
      <c r="AB305" s="15">
        <f>_xlfn.T.TEST(G304:I305,O304:Q305,2,2)</f>
        <v>0.65826903808534132</v>
      </c>
      <c r="AC305" s="16">
        <f>AVERAGE(G304:I305)</f>
        <v>1108.7973579866534</v>
      </c>
      <c r="AD305" s="17">
        <f>STDEV(G304:I305)</f>
        <v>908.27095894585955</v>
      </c>
      <c r="AE305" s="16">
        <f>AVERAGE(O304:Q305)</f>
        <v>1375.0306955418093</v>
      </c>
      <c r="AF305" s="17">
        <f>STDEV(O304:Q305)</f>
        <v>1105.4676837119407</v>
      </c>
      <c r="AG305" s="18">
        <f>AE305/AC305</f>
        <v>1.2401100035434613</v>
      </c>
    </row>
    <row r="306" spans="1:33">
      <c r="A306" t="s">
        <v>722</v>
      </c>
      <c r="B306">
        <v>16</v>
      </c>
      <c r="C306">
        <v>12</v>
      </c>
      <c r="D306">
        <v>60.203000000000003</v>
      </c>
      <c r="E306" s="4">
        <v>24444.759900000001</v>
      </c>
      <c r="F306" s="4" t="s">
        <v>723</v>
      </c>
      <c r="G306" s="4">
        <v>3841.5530712889699</v>
      </c>
      <c r="H306" s="4">
        <v>3730.7401732494</v>
      </c>
      <c r="I306" s="4">
        <v>4050.2101226581899</v>
      </c>
      <c r="J306" s="4">
        <v>3874.1677890655205</v>
      </c>
      <c r="K306" s="4">
        <v>3.5881784259564711</v>
      </c>
      <c r="L306" s="4">
        <v>4.187040734934061E-2</v>
      </c>
      <c r="M306" s="4">
        <v>3</v>
      </c>
      <c r="N306" s="4">
        <v>349</v>
      </c>
      <c r="O306" s="4">
        <v>3696.9593877860402</v>
      </c>
      <c r="P306" s="4">
        <v>3661.5121827457001</v>
      </c>
      <c r="Q306" s="4">
        <v>3620.6827594596102</v>
      </c>
      <c r="R306" s="4">
        <v>3659.7181099971167</v>
      </c>
      <c r="S306">
        <v>3.5634476351246116</v>
      </c>
      <c r="T306">
        <v>1.0429751187996434E-2</v>
      </c>
      <c r="U306">
        <v>3</v>
      </c>
      <c r="V306">
        <v>386</v>
      </c>
      <c r="W306" s="5">
        <v>0.94464625934022062</v>
      </c>
      <c r="X306">
        <v>-8.21539088731367E-2</v>
      </c>
      <c r="Y306" s="6">
        <f t="shared" si="4"/>
        <v>8.9716603150299321E-2</v>
      </c>
      <c r="AA306" s="7">
        <v>1</v>
      </c>
      <c r="AB306" s="7">
        <v>2</v>
      </c>
      <c r="AC306" s="7" t="s">
        <v>3028</v>
      </c>
      <c r="AD306" s="7" t="s">
        <v>3031</v>
      </c>
      <c r="AE306" s="7" t="s">
        <v>3029</v>
      </c>
      <c r="AF306" s="7" t="s">
        <v>3031</v>
      </c>
      <c r="AG306" s="7" t="s">
        <v>3030</v>
      </c>
    </row>
    <row r="307" spans="1:33">
      <c r="A307" t="s">
        <v>722</v>
      </c>
      <c r="B307">
        <v>11</v>
      </c>
      <c r="C307">
        <v>5</v>
      </c>
      <c r="D307">
        <v>63.275199999999998</v>
      </c>
      <c r="E307" s="4">
        <v>24444.759900000001</v>
      </c>
      <c r="F307" s="4" t="s">
        <v>723</v>
      </c>
      <c r="G307" s="4">
        <v>2507.2349943262439</v>
      </c>
      <c r="H307" s="4">
        <v>1616.1498750632102</v>
      </c>
      <c r="I307" s="4">
        <v>2511.8882655326365</v>
      </c>
      <c r="J307" s="4">
        <v>2211.7577116406969</v>
      </c>
      <c r="K307" s="4">
        <v>3.1828606733537841</v>
      </c>
      <c r="L307" s="4">
        <v>0.2332157639715528</v>
      </c>
      <c r="M307" s="4">
        <v>3</v>
      </c>
      <c r="N307" s="4">
        <v>371</v>
      </c>
      <c r="O307" s="4">
        <v>2236.207304273451</v>
      </c>
      <c r="P307" s="4">
        <v>2212.5608181147395</v>
      </c>
      <c r="Q307" s="4">
        <v>2292.735168939982</v>
      </c>
      <c r="R307" s="4">
        <v>2247.1677637760572</v>
      </c>
      <c r="S307">
        <v>3.2668775281308684</v>
      </c>
      <c r="T307">
        <v>1.8332247461347366E-2</v>
      </c>
      <c r="U307">
        <v>3</v>
      </c>
      <c r="V307">
        <v>340</v>
      </c>
      <c r="W307" s="5">
        <f>(R307/J307)</f>
        <v>1.0160099146253649</v>
      </c>
      <c r="X307">
        <f>(LOG(W307,2))</f>
        <v>2.2914480565841683E-2</v>
      </c>
      <c r="Y307" s="6">
        <f t="shared" si="4"/>
        <v>0.9113652317786114</v>
      </c>
      <c r="Z307" t="s">
        <v>3027</v>
      </c>
      <c r="AA307" s="8">
        <f>_xlfn.T.TEST(G306:I307,O306:Q307,2,1)</f>
        <v>0.56653999942901501</v>
      </c>
      <c r="AB307" s="9">
        <f>_xlfn.T.TEST(G306:I307,O306:Q307,2,2)</f>
        <v>0.86352969040846761</v>
      </c>
      <c r="AC307" s="10">
        <f>AVERAGE(G306:I307)</f>
        <v>3042.9627503531087</v>
      </c>
      <c r="AD307" s="11">
        <f>STDEV(G306:I307)</f>
        <v>972.64288114926592</v>
      </c>
      <c r="AE307" s="10">
        <f>AVERAGE(O306:Q307)</f>
        <v>2953.4429368865872</v>
      </c>
      <c r="AF307" s="11">
        <f>STDEV(O306:Q307)</f>
        <v>774.50058382775933</v>
      </c>
      <c r="AG307" s="12">
        <f>AE307/AC307</f>
        <v>0.97058136401566741</v>
      </c>
    </row>
    <row r="308" spans="1:33">
      <c r="A308" t="s">
        <v>2519</v>
      </c>
      <c r="B308">
        <v>3</v>
      </c>
      <c r="C308">
        <v>1</v>
      </c>
      <c r="D308">
        <v>17.0426</v>
      </c>
      <c r="E308" s="4">
        <v>24484.4287</v>
      </c>
      <c r="F308" s="4" t="s">
        <v>2520</v>
      </c>
      <c r="G308" s="4">
        <v>1029.38770569385</v>
      </c>
      <c r="H308" s="4">
        <v>924.86345701505104</v>
      </c>
      <c r="I308" s="4">
        <v>938.77911929379297</v>
      </c>
      <c r="J308" s="4">
        <v>964.34342733423136</v>
      </c>
      <c r="K308" s="4">
        <v>2.9842317248107406</v>
      </c>
      <c r="L308" s="4">
        <v>5.8856711969191046E-2</v>
      </c>
      <c r="M308" s="4">
        <v>3</v>
      </c>
      <c r="N308" s="4">
        <v>976</v>
      </c>
      <c r="O308" s="4">
        <v>1242.16949282001</v>
      </c>
      <c r="P308" s="4">
        <v>1247.09914049892</v>
      </c>
      <c r="Q308" s="4">
        <v>1224.0319594046</v>
      </c>
      <c r="R308" s="4">
        <v>1237.7668642411766</v>
      </c>
      <c r="S308">
        <v>3.0926388521895367</v>
      </c>
      <c r="T308">
        <v>9.8140222417403503E-3</v>
      </c>
      <c r="U308">
        <v>3</v>
      </c>
      <c r="V308">
        <v>862</v>
      </c>
      <c r="W308" s="5">
        <v>1.2835332612394936</v>
      </c>
      <c r="X308">
        <v>0.36012068212565546</v>
      </c>
      <c r="Y308" s="6">
        <f t="shared" si="4"/>
        <v>1.2282640485172186E-3</v>
      </c>
    </row>
    <row r="309" spans="1:33">
      <c r="A309" t="s">
        <v>2609</v>
      </c>
      <c r="B309">
        <v>3</v>
      </c>
      <c r="C309">
        <v>1</v>
      </c>
      <c r="D309">
        <v>14.505800000000001</v>
      </c>
      <c r="E309" s="4">
        <v>24492.456600000001</v>
      </c>
      <c r="F309" s="4" t="s">
        <v>2610</v>
      </c>
      <c r="G309" s="4">
        <v>643.59224220853002</v>
      </c>
      <c r="H309" s="4">
        <v>632.92173494137296</v>
      </c>
      <c r="I309" s="4">
        <v>996.46876378854802</v>
      </c>
      <c r="J309" s="4">
        <v>757.66091364615033</v>
      </c>
      <c r="K309" s="4">
        <v>2.8794748833618193</v>
      </c>
      <c r="L309" s="4">
        <v>0.27305416908142888</v>
      </c>
      <c r="M309" s="4">
        <v>3</v>
      </c>
      <c r="N309" s="4">
        <v>1071</v>
      </c>
      <c r="O309" s="4">
        <v>678.30747952949105</v>
      </c>
      <c r="P309" s="4">
        <v>826.30489250136804</v>
      </c>
      <c r="Q309" s="4">
        <v>906.361333354816</v>
      </c>
      <c r="R309" s="4">
        <v>803.65790179522503</v>
      </c>
      <c r="S309">
        <v>2.9050712191716124</v>
      </c>
      <c r="T309">
        <v>0.14396842204335958</v>
      </c>
      <c r="U309">
        <v>3</v>
      </c>
      <c r="V309">
        <v>1053</v>
      </c>
      <c r="W309" s="5">
        <v>1.0607092002776279</v>
      </c>
      <c r="X309">
        <v>8.5029187052723124E-2</v>
      </c>
      <c r="Y309" s="6">
        <f t="shared" si="4"/>
        <v>0.75368498526259409</v>
      </c>
    </row>
    <row r="310" spans="1:33">
      <c r="A310" t="s">
        <v>2944</v>
      </c>
      <c r="B310">
        <v>2</v>
      </c>
      <c r="C310">
        <v>1</v>
      </c>
      <c r="D310">
        <v>11.236000000000001</v>
      </c>
      <c r="E310" s="4">
        <v>24531.063300000002</v>
      </c>
      <c r="F310" s="4" t="s">
        <v>2945</v>
      </c>
      <c r="G310" s="4">
        <v>310.941246329401</v>
      </c>
      <c r="H310" s="4">
        <v>110.633720508255</v>
      </c>
      <c r="I310" s="4">
        <v>141.579536666151</v>
      </c>
      <c r="J310" s="4">
        <v>187.71816783460235</v>
      </c>
      <c r="K310" s="4">
        <v>2.2735063067635277</v>
      </c>
      <c r="L310" s="4">
        <v>0.5744261225362105</v>
      </c>
      <c r="M310" s="4">
        <v>3</v>
      </c>
      <c r="N310" s="4">
        <v>1374</v>
      </c>
      <c r="O310" s="4">
        <v>356.72521583497502</v>
      </c>
      <c r="P310" s="4">
        <v>386.21228560277001</v>
      </c>
      <c r="Q310" s="4">
        <v>306.69225628130198</v>
      </c>
      <c r="R310" s="4">
        <v>349.87658590634902</v>
      </c>
      <c r="S310">
        <v>2.5439148800310325</v>
      </c>
      <c r="T310">
        <v>0.11489753499452723</v>
      </c>
      <c r="U310">
        <v>3</v>
      </c>
      <c r="V310">
        <v>1311</v>
      </c>
      <c r="W310" s="5">
        <v>1.8638397654436076</v>
      </c>
      <c r="X310">
        <v>0.8982778366357328</v>
      </c>
      <c r="Y310" s="6">
        <f t="shared" si="4"/>
        <v>7.1160690857496559E-2</v>
      </c>
    </row>
    <row r="311" spans="1:33">
      <c r="A311" t="s">
        <v>2349</v>
      </c>
      <c r="B311">
        <v>5</v>
      </c>
      <c r="C311">
        <v>2</v>
      </c>
      <c r="D311">
        <v>27.741</v>
      </c>
      <c r="E311" s="4">
        <v>24599.526300000001</v>
      </c>
      <c r="F311" s="4" t="s">
        <v>2350</v>
      </c>
      <c r="G311" s="4">
        <v>1357.2470668485</v>
      </c>
      <c r="H311" s="4">
        <v>1442.02005644723</v>
      </c>
      <c r="I311" s="4">
        <v>1407.35064273237</v>
      </c>
      <c r="J311" s="4">
        <v>1402.2059220093668</v>
      </c>
      <c r="K311" s="4">
        <v>3.1468117969582687</v>
      </c>
      <c r="L311" s="4">
        <v>3.0394978900889873E-2</v>
      </c>
      <c r="M311" s="4">
        <v>3</v>
      </c>
      <c r="N311" s="4">
        <v>809</v>
      </c>
      <c r="O311" s="4">
        <v>1104.0296076882901</v>
      </c>
      <c r="P311" s="4">
        <v>1379.64591048286</v>
      </c>
      <c r="Q311" s="4">
        <v>1500.68467630192</v>
      </c>
      <c r="R311" s="4">
        <v>1328.1200648243566</v>
      </c>
      <c r="S311">
        <v>3.1232373379338645</v>
      </c>
      <c r="T311">
        <v>0.15306259402040312</v>
      </c>
      <c r="U311">
        <v>3</v>
      </c>
      <c r="V311">
        <v>831</v>
      </c>
      <c r="W311" s="5">
        <v>0.9471647808484186</v>
      </c>
      <c r="X311">
        <v>-7.8312657754939882E-2</v>
      </c>
      <c r="Y311" s="6">
        <f t="shared" si="4"/>
        <v>0.57014427333886086</v>
      </c>
    </row>
    <row r="312" spans="1:33">
      <c r="A312" t="s">
        <v>2651</v>
      </c>
      <c r="B312">
        <v>2</v>
      </c>
      <c r="C312">
        <v>1</v>
      </c>
      <c r="D312">
        <v>11.1587</v>
      </c>
      <c r="E312" s="4">
        <v>24709.431400000001</v>
      </c>
      <c r="F312" s="4" t="s">
        <v>2652</v>
      </c>
      <c r="G312" s="4">
        <v>704.64361714575898</v>
      </c>
      <c r="H312" s="4">
        <v>654.97791395271304</v>
      </c>
      <c r="I312" s="4">
        <v>651.77308281430396</v>
      </c>
      <c r="J312" s="4">
        <v>670.46487130425874</v>
      </c>
      <c r="K312" s="4">
        <v>2.8263760281259018</v>
      </c>
      <c r="L312" s="4">
        <v>4.4212614428949026E-2</v>
      </c>
      <c r="M312" s="4">
        <v>3</v>
      </c>
      <c r="N312" s="4">
        <v>1117</v>
      </c>
      <c r="O312" s="4">
        <v>656.58852217944195</v>
      </c>
      <c r="P312" s="4">
        <v>646.41435664646394</v>
      </c>
      <c r="Q312" s="4">
        <v>689.69459755988998</v>
      </c>
      <c r="R312" s="4">
        <v>664.23249212859866</v>
      </c>
      <c r="S312">
        <v>2.8223201160787075</v>
      </c>
      <c r="T312">
        <v>3.4069416935922456E-2</v>
      </c>
      <c r="U312">
        <v>3</v>
      </c>
      <c r="V312">
        <v>1143</v>
      </c>
      <c r="W312" s="5">
        <v>0.99070439117334186</v>
      </c>
      <c r="X312">
        <v>-1.3473448179965734E-2</v>
      </c>
      <c r="Y312" s="6">
        <f t="shared" si="4"/>
        <v>0.78661792618341375</v>
      </c>
    </row>
    <row r="313" spans="1:33">
      <c r="A313" t="s">
        <v>1966</v>
      </c>
      <c r="B313">
        <v>3</v>
      </c>
      <c r="C313">
        <v>1</v>
      </c>
      <c r="D313">
        <v>18.689299999999999</v>
      </c>
      <c r="E313" s="4">
        <v>24753.6842</v>
      </c>
      <c r="F313" s="4" t="s">
        <v>1967</v>
      </c>
      <c r="G313" s="4">
        <v>4271.7015545205704</v>
      </c>
      <c r="H313" s="4">
        <v>4590.2998672526801</v>
      </c>
      <c r="I313" s="4">
        <v>4660.1039677375602</v>
      </c>
      <c r="J313" s="4">
        <v>4507.3684631702699</v>
      </c>
      <c r="K313" s="4">
        <v>3.6539230617276952</v>
      </c>
      <c r="L313" s="4">
        <v>4.5937297411327765E-2</v>
      </c>
      <c r="M313" s="4">
        <v>3</v>
      </c>
      <c r="N313" s="4">
        <v>290</v>
      </c>
      <c r="O313" s="4">
        <v>4171.2386730831704</v>
      </c>
      <c r="P313" s="4">
        <v>4073.6932099485298</v>
      </c>
      <c r="Q313" s="4">
        <v>4492.37066549459</v>
      </c>
      <c r="R313" s="4">
        <v>4245.7675161754305</v>
      </c>
      <c r="S313">
        <v>3.6279562099886276</v>
      </c>
      <c r="T313">
        <v>5.1595627034723229E-2</v>
      </c>
      <c r="U313">
        <v>3</v>
      </c>
      <c r="V313">
        <v>319</v>
      </c>
      <c r="W313" s="5">
        <v>0.94196149058316792</v>
      </c>
      <c r="X313">
        <v>-8.6260014327783394E-2</v>
      </c>
      <c r="Y313" s="6">
        <f t="shared" si="4"/>
        <v>0.20721967907916689</v>
      </c>
    </row>
    <row r="314" spans="1:33">
      <c r="A314" t="s">
        <v>1382</v>
      </c>
      <c r="B314">
        <v>2</v>
      </c>
      <c r="C314">
        <v>1</v>
      </c>
      <c r="D314">
        <v>11.531499999999999</v>
      </c>
      <c r="E314" s="4">
        <v>24770.305700000001</v>
      </c>
      <c r="F314" s="4" t="s">
        <v>1383</v>
      </c>
      <c r="G314" s="4">
        <v>3188.3972061538502</v>
      </c>
      <c r="H314" s="4">
        <v>2921.3991471695799</v>
      </c>
      <c r="I314" s="4">
        <v>2962.55246053464</v>
      </c>
      <c r="J314" s="4">
        <v>3024.1162712860237</v>
      </c>
      <c r="K314" s="4">
        <v>3.4805984849135525</v>
      </c>
      <c r="L314" s="4">
        <v>4.7535129358029948E-2</v>
      </c>
      <c r="M314" s="4">
        <v>3</v>
      </c>
      <c r="N314" s="4">
        <v>451</v>
      </c>
      <c r="O314" s="4">
        <v>3930.0390677279001</v>
      </c>
      <c r="P314" s="4">
        <v>4038.8838387534802</v>
      </c>
      <c r="Q314" s="4">
        <v>3538.1938993675999</v>
      </c>
      <c r="R314" s="4">
        <v>3835.7056019496599</v>
      </c>
      <c r="S314">
        <v>3.5838452668106173</v>
      </c>
      <c r="T314">
        <v>6.865428543698153E-2</v>
      </c>
      <c r="U314">
        <v>3</v>
      </c>
      <c r="V314">
        <v>362</v>
      </c>
      <c r="W314" s="5">
        <v>1.2683723963822671</v>
      </c>
      <c r="X314">
        <v>0.34297838549056792</v>
      </c>
      <c r="Y314" s="6">
        <f t="shared" si="4"/>
        <v>9.4097140469958235E-3</v>
      </c>
      <c r="AA314" s="13">
        <v>1</v>
      </c>
      <c r="AB314" s="13">
        <v>2</v>
      </c>
      <c r="AC314" s="13" t="s">
        <v>3028</v>
      </c>
      <c r="AD314" s="13" t="s">
        <v>3031</v>
      </c>
      <c r="AE314" s="13" t="s">
        <v>3029</v>
      </c>
      <c r="AF314" s="13" t="s">
        <v>3031</v>
      </c>
      <c r="AG314" s="13" t="s">
        <v>3030</v>
      </c>
    </row>
    <row r="315" spans="1:33">
      <c r="A315" t="s">
        <v>1382</v>
      </c>
      <c r="B315">
        <v>3</v>
      </c>
      <c r="C315">
        <v>1</v>
      </c>
      <c r="D315">
        <v>15.4885</v>
      </c>
      <c r="E315" s="4">
        <v>24770.305700000001</v>
      </c>
      <c r="F315" s="4" t="s">
        <v>1383</v>
      </c>
      <c r="G315" s="4">
        <v>648.88017135263362</v>
      </c>
      <c r="H315" s="4">
        <v>714.53839018658107</v>
      </c>
      <c r="I315" s="4">
        <v>703.22732829557481</v>
      </c>
      <c r="J315" s="4">
        <v>688.88196327826313</v>
      </c>
      <c r="K315" s="4">
        <v>2.6762679371134848</v>
      </c>
      <c r="L315" s="4">
        <v>5.0953832081559333E-2</v>
      </c>
      <c r="M315" s="4">
        <v>3</v>
      </c>
      <c r="N315" s="4">
        <v>783</v>
      </c>
      <c r="O315" s="4">
        <v>487.18359964159754</v>
      </c>
      <c r="P315" s="4">
        <v>354.28078007717858</v>
      </c>
      <c r="Q315" s="4">
        <v>528.31623153180283</v>
      </c>
      <c r="R315" s="4">
        <v>456.59353708352643</v>
      </c>
      <c r="S315">
        <v>2.5747717918797344</v>
      </c>
      <c r="T315">
        <v>0.19921651362048715</v>
      </c>
      <c r="U315">
        <v>3</v>
      </c>
      <c r="V315">
        <v>834</v>
      </c>
      <c r="W315" s="5">
        <f>(R315/J315)</f>
        <v>0.66280373332853915</v>
      </c>
      <c r="X315">
        <f>(LOG(W315,2))</f>
        <v>-0.59334636613698888</v>
      </c>
      <c r="Y315" s="6">
        <f t="shared" si="4"/>
        <v>1.4534398445496291E-2</v>
      </c>
      <c r="Z315" t="s">
        <v>3027</v>
      </c>
      <c r="AA315" s="14">
        <f>_xlfn.T.TEST(G314:I315,O314:Q315,2,1)</f>
        <v>0.29175161396894811</v>
      </c>
      <c r="AB315" s="15">
        <f>_xlfn.T.TEST(G314:I315,O314:Q315,2,2)</f>
        <v>0.75987817728691276</v>
      </c>
      <c r="AC315" s="16">
        <f>AVERAGE(G314:I315)</f>
        <v>1856.4991172821435</v>
      </c>
      <c r="AD315" s="17">
        <f>STDEV(G314:I315)</f>
        <v>1282.4798034264079</v>
      </c>
      <c r="AE315" s="16">
        <f>AVERAGE(O314:Q315)</f>
        <v>2146.1495695165931</v>
      </c>
      <c r="AF315" s="17">
        <f>STDEV(O314:Q315)</f>
        <v>1859.1846992328647</v>
      </c>
      <c r="AG315" s="18">
        <f>AE315/AC315</f>
        <v>1.1560197091062929</v>
      </c>
    </row>
    <row r="316" spans="1:33">
      <c r="A316" t="s">
        <v>1514</v>
      </c>
      <c r="B316">
        <v>4</v>
      </c>
      <c r="C316">
        <v>2</v>
      </c>
      <c r="D316">
        <v>15.2347</v>
      </c>
      <c r="E316" s="4">
        <v>24879.060700000002</v>
      </c>
      <c r="F316" s="4" t="s">
        <v>1515</v>
      </c>
      <c r="G316" s="4">
        <v>522.27273704796244</v>
      </c>
      <c r="H316" s="4">
        <v>507.83864719590554</v>
      </c>
      <c r="I316" s="4">
        <v>554.59330026425187</v>
      </c>
      <c r="J316" s="4">
        <v>528.23489483603998</v>
      </c>
      <c r="K316" s="4">
        <v>2.5609502101868364</v>
      </c>
      <c r="L316" s="4">
        <v>4.5322181776726193E-2</v>
      </c>
      <c r="M316" s="4">
        <v>3</v>
      </c>
      <c r="N316" s="4">
        <v>879</v>
      </c>
      <c r="O316" s="4">
        <v>688.76499692383334</v>
      </c>
      <c r="P316" s="4">
        <v>650.50549020776714</v>
      </c>
      <c r="Q316" s="4">
        <v>419.32936727651008</v>
      </c>
      <c r="R316" s="4">
        <v>586.19995146937015</v>
      </c>
      <c r="S316">
        <v>2.6832878101112385</v>
      </c>
      <c r="T316">
        <v>0.2486775994720932</v>
      </c>
      <c r="U316">
        <v>3</v>
      </c>
      <c r="V316">
        <v>746</v>
      </c>
      <c r="W316" s="5">
        <f>(R316/J316)</f>
        <v>1.1097334863712895</v>
      </c>
      <c r="X316">
        <f>(LOG(W316,2))</f>
        <v>0.15021324048773538</v>
      </c>
      <c r="Y316" s="6">
        <f t="shared" si="4"/>
        <v>0.53404161091498359</v>
      </c>
      <c r="Z316" t="s">
        <v>3027</v>
      </c>
    </row>
    <row r="317" spans="1:33">
      <c r="A317" t="s">
        <v>2257</v>
      </c>
      <c r="B317">
        <v>8</v>
      </c>
      <c r="C317">
        <v>5</v>
      </c>
      <c r="D317">
        <v>20.399100000000001</v>
      </c>
      <c r="E317" s="4">
        <v>24912.332699999999</v>
      </c>
      <c r="F317" s="4" t="s">
        <v>2258</v>
      </c>
      <c r="G317" s="4">
        <v>1589.22833753809</v>
      </c>
      <c r="H317" s="4">
        <v>1720.1089807702101</v>
      </c>
      <c r="I317" s="4">
        <v>1629.5532785192199</v>
      </c>
      <c r="J317" s="4">
        <v>1646.2968656091734</v>
      </c>
      <c r="K317" s="4">
        <v>3.2165081513324814</v>
      </c>
      <c r="L317" s="4">
        <v>4.0714151472741662E-2</v>
      </c>
      <c r="M317" s="4">
        <v>3</v>
      </c>
      <c r="N317" s="4">
        <v>727</v>
      </c>
      <c r="O317" s="4">
        <v>1486.48149026848</v>
      </c>
      <c r="P317" s="4">
        <v>1483.4833061438601</v>
      </c>
      <c r="Q317" s="4">
        <v>1545.70670317135</v>
      </c>
      <c r="R317" s="4">
        <v>1505.2238331945634</v>
      </c>
      <c r="S317">
        <v>3.177601086171173</v>
      </c>
      <c r="T317">
        <v>2.3312963933529114E-2</v>
      </c>
      <c r="U317">
        <v>3</v>
      </c>
      <c r="V317">
        <v>775</v>
      </c>
      <c r="W317" s="5">
        <v>0.91430887383581982</v>
      </c>
      <c r="X317">
        <v>-0.12924647284896473</v>
      </c>
      <c r="Y317" s="6">
        <f t="shared" si="4"/>
        <v>3.1987079644184013E-2</v>
      </c>
    </row>
    <row r="318" spans="1:33">
      <c r="A318" t="s">
        <v>1285</v>
      </c>
      <c r="B318">
        <v>3</v>
      </c>
      <c r="C318">
        <v>1</v>
      </c>
      <c r="D318">
        <v>18.321300000000001</v>
      </c>
      <c r="E318" s="4">
        <v>24920.0553</v>
      </c>
      <c r="F318" s="4" t="s">
        <v>431</v>
      </c>
      <c r="G318" s="4">
        <v>786.06713748509935</v>
      </c>
      <c r="H318" s="4">
        <v>845.57906522895712</v>
      </c>
      <c r="I318" s="4">
        <v>872.2820466829894</v>
      </c>
      <c r="J318" s="4">
        <v>834.64274979901529</v>
      </c>
      <c r="K318" s="4">
        <v>2.759623748366884</v>
      </c>
      <c r="L318" s="4">
        <v>5.2879680484284486E-2</v>
      </c>
      <c r="M318" s="4">
        <v>3</v>
      </c>
      <c r="N318" s="4">
        <v>721</v>
      </c>
      <c r="O318" s="4">
        <v>859.12266160263437</v>
      </c>
      <c r="P318" s="4">
        <v>784.28026236615437</v>
      </c>
      <c r="Q318" s="4">
        <v>821.53569609574151</v>
      </c>
      <c r="R318" s="4">
        <v>821.64620668817679</v>
      </c>
      <c r="S318">
        <v>2.8299268865368576</v>
      </c>
      <c r="T318">
        <v>4.5544325156631517E-2</v>
      </c>
      <c r="U318">
        <v>3</v>
      </c>
      <c r="V318">
        <v>647</v>
      </c>
      <c r="W318" s="5">
        <f>(R318/J318)</f>
        <v>0.98442861557957806</v>
      </c>
      <c r="X318">
        <f>(LOG(W318,2))</f>
        <v>-2.2641499916640995E-2</v>
      </c>
      <c r="Y318" s="6">
        <f t="shared" si="4"/>
        <v>0.71708043321374504</v>
      </c>
      <c r="Z318" t="s">
        <v>3027</v>
      </c>
    </row>
    <row r="319" spans="1:33">
      <c r="A319" t="s">
        <v>2527</v>
      </c>
      <c r="B319">
        <v>10</v>
      </c>
      <c r="C319">
        <v>1</v>
      </c>
      <c r="D319">
        <v>59.6736</v>
      </c>
      <c r="E319" s="4">
        <v>24927.428800000002</v>
      </c>
      <c r="F319" s="4" t="s">
        <v>2528</v>
      </c>
      <c r="G319" s="4">
        <v>970.483655091125</v>
      </c>
      <c r="H319" s="4">
        <v>855.63219317060395</v>
      </c>
      <c r="I319" s="4">
        <v>1005.4428406873</v>
      </c>
      <c r="J319" s="4">
        <v>943.85289631634294</v>
      </c>
      <c r="K319" s="4">
        <v>2.9749043128401187</v>
      </c>
      <c r="L319" s="4">
        <v>8.3037742700325032E-2</v>
      </c>
      <c r="M319" s="4">
        <v>3</v>
      </c>
      <c r="N319" s="4">
        <v>984</v>
      </c>
      <c r="O319" s="4">
        <v>849.07275260323695</v>
      </c>
      <c r="P319" s="4">
        <v>831.78229726132395</v>
      </c>
      <c r="Q319" s="4">
        <v>891.99470490830902</v>
      </c>
      <c r="R319" s="4">
        <v>857.6165849242899</v>
      </c>
      <c r="S319">
        <v>2.9332931709861212</v>
      </c>
      <c r="T319">
        <v>3.6149158497429661E-2</v>
      </c>
      <c r="U319">
        <v>3</v>
      </c>
      <c r="V319">
        <v>1034</v>
      </c>
      <c r="W319" s="5">
        <v>0.90863373759977317</v>
      </c>
      <c r="X319">
        <v>-0.13822922118513822</v>
      </c>
      <c r="Y319" s="6">
        <f t="shared" si="4"/>
        <v>0.15105760373910235</v>
      </c>
    </row>
    <row r="320" spans="1:33">
      <c r="A320" t="s">
        <v>876</v>
      </c>
      <c r="B320">
        <v>2</v>
      </c>
      <c r="C320">
        <v>1</v>
      </c>
      <c r="D320">
        <v>11.5596</v>
      </c>
      <c r="E320" s="4">
        <v>24936.551299999999</v>
      </c>
      <c r="F320" s="4" t="s">
        <v>877</v>
      </c>
      <c r="G320" s="4">
        <v>2288.8945559063413</v>
      </c>
      <c r="H320" s="4">
        <v>1112.8118944931412</v>
      </c>
      <c r="I320" s="4">
        <v>1765.072354590643</v>
      </c>
      <c r="J320" s="4">
        <v>1722.259601663375</v>
      </c>
      <c r="K320" s="4">
        <v>3.0742217378110519</v>
      </c>
      <c r="L320" s="4">
        <v>0.34211395899626279</v>
      </c>
      <c r="M320" s="4">
        <v>3</v>
      </c>
      <c r="N320" s="4">
        <v>459</v>
      </c>
      <c r="O320" s="4">
        <v>1989.8399311088974</v>
      </c>
      <c r="P320" s="4">
        <v>1939.1368743847863</v>
      </c>
      <c r="Q320" s="4">
        <v>2239.8994484830982</v>
      </c>
      <c r="R320" s="4">
        <v>2056.2920846589273</v>
      </c>
      <c r="S320">
        <v>3.2283268357428732</v>
      </c>
      <c r="T320">
        <v>7.8304497524643218E-2</v>
      </c>
      <c r="U320">
        <v>3</v>
      </c>
      <c r="V320">
        <v>364</v>
      </c>
      <c r="W320" s="5">
        <f>(R320/J320)</f>
        <v>1.1939501354342519</v>
      </c>
      <c r="X320">
        <f>(LOG(W320,2))</f>
        <v>0.25574258462285976</v>
      </c>
      <c r="Y320" s="6">
        <f t="shared" si="4"/>
        <v>0.39717307600621121</v>
      </c>
      <c r="Z320" t="s">
        <v>3027</v>
      </c>
    </row>
    <row r="321" spans="1:33">
      <c r="A321" t="s">
        <v>1634</v>
      </c>
      <c r="B321">
        <v>8</v>
      </c>
      <c r="C321">
        <v>6</v>
      </c>
      <c r="D321">
        <v>48.231299999999997</v>
      </c>
      <c r="E321" s="4">
        <v>24946.6584</v>
      </c>
      <c r="F321" s="4" t="s">
        <v>1635</v>
      </c>
      <c r="G321" s="4">
        <v>420.890708767815</v>
      </c>
      <c r="H321" s="4">
        <v>390.31980966541499</v>
      </c>
      <c r="I321" s="4">
        <v>456.21584825503601</v>
      </c>
      <c r="J321" s="4">
        <v>422.47545556275531</v>
      </c>
      <c r="K321" s="4">
        <v>2.6258014829347238</v>
      </c>
      <c r="L321" s="4">
        <v>7.8055637050596274E-2</v>
      </c>
      <c r="M321" s="4">
        <v>3</v>
      </c>
      <c r="N321" s="4">
        <v>1266</v>
      </c>
      <c r="O321" s="4">
        <v>535.12418721461097</v>
      </c>
      <c r="P321" s="4">
        <v>523.46947503930403</v>
      </c>
      <c r="Q321" s="4">
        <v>479.61615088635699</v>
      </c>
      <c r="R321" s="4">
        <v>512.73660438009063</v>
      </c>
      <c r="S321">
        <v>2.7098943229266981</v>
      </c>
      <c r="T321">
        <v>5.7084124957992595E-2</v>
      </c>
      <c r="U321">
        <v>3</v>
      </c>
      <c r="V321">
        <v>1230</v>
      </c>
      <c r="W321" s="21">
        <v>1.2136482667309125</v>
      </c>
      <c r="X321">
        <v>0.27935036774820643</v>
      </c>
      <c r="Y321" s="6">
        <f t="shared" si="4"/>
        <v>2.38913706017502E-2</v>
      </c>
      <c r="AA321" s="7">
        <v>1</v>
      </c>
      <c r="AB321" s="7">
        <v>2</v>
      </c>
      <c r="AC321" s="7" t="s">
        <v>3028</v>
      </c>
      <c r="AD321" s="7" t="s">
        <v>3031</v>
      </c>
      <c r="AE321" s="7" t="s">
        <v>3029</v>
      </c>
      <c r="AF321" s="7" t="s">
        <v>3031</v>
      </c>
      <c r="AG321" s="7" t="s">
        <v>3030</v>
      </c>
    </row>
    <row r="322" spans="1:33">
      <c r="A322" t="s">
        <v>1634</v>
      </c>
      <c r="B322">
        <v>4</v>
      </c>
      <c r="C322">
        <v>1</v>
      </c>
      <c r="D322">
        <v>22.488199999999999</v>
      </c>
      <c r="E322" s="4">
        <v>24946.6584</v>
      </c>
      <c r="F322" s="4" t="s">
        <v>1635</v>
      </c>
      <c r="G322" s="4">
        <v>300.61512794420355</v>
      </c>
      <c r="H322" s="4">
        <v>302.0289966533947</v>
      </c>
      <c r="I322" s="4">
        <v>539.74888522156186</v>
      </c>
      <c r="J322" s="4">
        <v>380.79766993972004</v>
      </c>
      <c r="K322" s="4">
        <v>2.4188174054907208</v>
      </c>
      <c r="L322" s="4">
        <v>0.36149802503993761</v>
      </c>
      <c r="M322" s="4">
        <v>3</v>
      </c>
      <c r="N322" s="4">
        <v>954</v>
      </c>
      <c r="O322" s="4">
        <v>246.71662206707688</v>
      </c>
      <c r="P322" s="4">
        <v>218.15978957448385</v>
      </c>
      <c r="Q322" s="4">
        <v>138.68747481401064</v>
      </c>
      <c r="R322" s="4">
        <v>201.18796215185711</v>
      </c>
      <c r="S322">
        <v>2.218844023618562</v>
      </c>
      <c r="T322">
        <v>0.27824042513960456</v>
      </c>
      <c r="U322">
        <v>3</v>
      </c>
      <c r="V322">
        <v>995</v>
      </c>
      <c r="W322" s="21">
        <f>(R322/J322)</f>
        <v>0.52833296533485874</v>
      </c>
      <c r="X322">
        <f>(LOG(W322,2))</f>
        <v>-0.92048066523298966</v>
      </c>
      <c r="Y322" s="6">
        <f t="shared" ref="Y322:Y385" si="5">_xlfn.T.TEST(G322:I322,O322:Q322,2,2)</f>
        <v>0.10442476646538489</v>
      </c>
      <c r="Z322" t="s">
        <v>3027</v>
      </c>
      <c r="AA322" s="8">
        <f>_xlfn.T.TEST(G321:I322,O321:Q322,2,1)</f>
        <v>0.59891021391806576</v>
      </c>
      <c r="AB322" s="9">
        <f>_xlfn.T.TEST(G321:I322,O321:Q322,2,2)</f>
        <v>0.59284323770402647</v>
      </c>
      <c r="AC322" s="10">
        <f>AVERAGE(G321:I322)</f>
        <v>401.6365627512377</v>
      </c>
      <c r="AD322" s="11">
        <f>STDEV(G321:I322)</f>
        <v>92.390151615735732</v>
      </c>
      <c r="AE322" s="10">
        <f>AVERAGE(O321:Q322)</f>
        <v>356.96228326597389</v>
      </c>
      <c r="AF322" s="11">
        <f>STDEV(O321:Q322)</f>
        <v>175.25661770442892</v>
      </c>
      <c r="AG322" s="12">
        <f>AE322/AC322</f>
        <v>0.88876939096569807</v>
      </c>
    </row>
    <row r="323" spans="1:33">
      <c r="A323" t="s">
        <v>221</v>
      </c>
      <c r="B323">
        <v>35</v>
      </c>
      <c r="C323">
        <v>30</v>
      </c>
      <c r="D323">
        <v>131.73560000000001</v>
      </c>
      <c r="E323" s="4">
        <v>24947.775300000001</v>
      </c>
      <c r="F323" s="4" t="s">
        <v>222</v>
      </c>
      <c r="G323" s="4">
        <v>10181.6372122476</v>
      </c>
      <c r="H323" s="4">
        <v>9648.3109878395899</v>
      </c>
      <c r="I323" s="4">
        <v>9687.1897971040798</v>
      </c>
      <c r="J323" s="4">
        <v>9839.0459990637555</v>
      </c>
      <c r="K323" s="4">
        <v>3.9929529909691519</v>
      </c>
      <c r="L323" s="4">
        <v>3.021927633016162E-2</v>
      </c>
      <c r="M323" s="4">
        <v>3</v>
      </c>
      <c r="N323" s="4">
        <v>97</v>
      </c>
      <c r="O323" s="4">
        <v>9572.0102994675708</v>
      </c>
      <c r="P323" s="4">
        <v>8965.0279748560897</v>
      </c>
      <c r="Q323" s="4">
        <v>9139.3396584612092</v>
      </c>
      <c r="R323" s="4">
        <v>9225.4593109282905</v>
      </c>
      <c r="S323">
        <v>3.9649879977292941</v>
      </c>
      <c r="T323">
        <v>3.3875920880651861E-2</v>
      </c>
      <c r="U323">
        <v>3</v>
      </c>
      <c r="V323">
        <v>113</v>
      </c>
      <c r="W323" s="5">
        <v>0.93763758313622569</v>
      </c>
      <c r="X323">
        <v>-9.2897696716819037E-2</v>
      </c>
      <c r="Y323" s="6">
        <f t="shared" si="5"/>
        <v>6.9412240540551728E-2</v>
      </c>
      <c r="AA323" s="7">
        <v>1</v>
      </c>
      <c r="AB323" s="7">
        <v>2</v>
      </c>
      <c r="AC323" s="7" t="s">
        <v>3028</v>
      </c>
      <c r="AD323" s="7" t="s">
        <v>3031</v>
      </c>
      <c r="AE323" s="7" t="s">
        <v>3029</v>
      </c>
      <c r="AF323" s="7" t="s">
        <v>3031</v>
      </c>
      <c r="AG323" s="7" t="s">
        <v>3030</v>
      </c>
    </row>
    <row r="324" spans="1:33">
      <c r="A324" t="s">
        <v>221</v>
      </c>
      <c r="B324">
        <v>12</v>
      </c>
      <c r="C324">
        <v>12</v>
      </c>
      <c r="D324">
        <v>67.768000000000001</v>
      </c>
      <c r="E324" s="4">
        <v>24947.775300000001</v>
      </c>
      <c r="F324" s="4" t="s">
        <v>222</v>
      </c>
      <c r="G324" s="4">
        <v>7878.6411178003082</v>
      </c>
      <c r="H324" s="4">
        <v>8287.1347173793547</v>
      </c>
      <c r="I324" s="4">
        <v>7649.1369858242833</v>
      </c>
      <c r="J324" s="4">
        <v>7938.3042736679818</v>
      </c>
      <c r="K324" s="4">
        <v>3.7378508644854165</v>
      </c>
      <c r="L324" s="4">
        <v>4.0708489896156747E-2</v>
      </c>
      <c r="M324" s="4">
        <v>3</v>
      </c>
      <c r="N324" s="4">
        <v>98</v>
      </c>
      <c r="O324" s="4">
        <v>8613.1785371498554</v>
      </c>
      <c r="P324" s="4">
        <v>8701.956616488651</v>
      </c>
      <c r="Q324" s="4">
        <v>7886.5563533250961</v>
      </c>
      <c r="R324" s="4">
        <v>8400.5638356545332</v>
      </c>
      <c r="S324">
        <v>3.8395504683223933</v>
      </c>
      <c r="T324">
        <v>5.3252528685898498E-2</v>
      </c>
      <c r="U324">
        <v>3</v>
      </c>
      <c r="V324">
        <v>93</v>
      </c>
      <c r="W324" s="5">
        <f>(R324/J324)</f>
        <v>1.0582315247753737</v>
      </c>
      <c r="X324">
        <f>(LOG(W324,2))</f>
        <v>8.1655301462742164E-2</v>
      </c>
      <c r="Y324" s="6">
        <f t="shared" si="5"/>
        <v>0.22044783668119214</v>
      </c>
      <c r="Z324" t="s">
        <v>3027</v>
      </c>
      <c r="AA324" s="8">
        <f>_xlfn.T.TEST(G323:I324,O323:Q324,2,1)</f>
        <v>0.77418303268702093</v>
      </c>
      <c r="AB324" s="9">
        <f>_xlfn.T.TEST(G323:I324,O323:Q324,2,2)</f>
        <v>0.88211086459858201</v>
      </c>
      <c r="AC324" s="10">
        <f>AVERAGE(G323:I324)</f>
        <v>8888.6751363658695</v>
      </c>
      <c r="AD324" s="11">
        <f>STDEV(G323:I324)</f>
        <v>1077.4876000129855</v>
      </c>
      <c r="AE324" s="10">
        <f>AVERAGE(O323:Q324)</f>
        <v>8813.0115732914128</v>
      </c>
      <c r="AF324" s="11">
        <f>STDEV(O323:Q324)</f>
        <v>568.5532151380628</v>
      </c>
      <c r="AG324" s="12">
        <f>AE324/AC324</f>
        <v>0.99148764445615778</v>
      </c>
    </row>
    <row r="325" spans="1:33">
      <c r="A325" t="s">
        <v>1134</v>
      </c>
      <c r="B325">
        <v>18</v>
      </c>
      <c r="C325">
        <v>8</v>
      </c>
      <c r="D325">
        <v>81.291700000000006</v>
      </c>
      <c r="E325" s="4">
        <v>24951.362400000002</v>
      </c>
      <c r="F325" s="4" t="s">
        <v>1135</v>
      </c>
      <c r="G325" s="4">
        <v>9800.8756435655505</v>
      </c>
      <c r="H325" s="4">
        <v>9076.8655406153903</v>
      </c>
      <c r="I325" s="4">
        <v>9506.6912564088598</v>
      </c>
      <c r="J325" s="4">
        <v>9461.4774801965996</v>
      </c>
      <c r="K325" s="4">
        <v>3.9759589600163578</v>
      </c>
      <c r="L325" s="4">
        <v>3.8484112420992693E-2</v>
      </c>
      <c r="M325" s="4">
        <v>3</v>
      </c>
      <c r="N325" s="4">
        <v>103</v>
      </c>
      <c r="O325" s="4">
        <v>9389.8660452749391</v>
      </c>
      <c r="P325" s="4">
        <v>9093.1888461500002</v>
      </c>
      <c r="Q325" s="4">
        <v>9524.7572806639801</v>
      </c>
      <c r="R325" s="4">
        <v>9335.9373906963065</v>
      </c>
      <c r="S325">
        <v>3.9701579305516361</v>
      </c>
      <c r="T325">
        <v>2.3648461347172977E-2</v>
      </c>
      <c r="U325">
        <v>3</v>
      </c>
      <c r="V325">
        <v>110</v>
      </c>
      <c r="W325" s="5">
        <v>0.98673144973783899</v>
      </c>
      <c r="X325">
        <v>-1.9270602758127489E-2</v>
      </c>
      <c r="Y325" s="6">
        <f t="shared" si="5"/>
        <v>0.63649417388803342</v>
      </c>
      <c r="AA325" s="13">
        <v>1</v>
      </c>
      <c r="AB325" s="13">
        <v>2</v>
      </c>
      <c r="AC325" s="13" t="s">
        <v>3028</v>
      </c>
      <c r="AD325" s="13" t="s">
        <v>3031</v>
      </c>
      <c r="AE325" s="13" t="s">
        <v>3029</v>
      </c>
      <c r="AF325" s="13" t="s">
        <v>3031</v>
      </c>
      <c r="AG325" s="13" t="s">
        <v>3030</v>
      </c>
    </row>
    <row r="326" spans="1:33">
      <c r="A326" t="s">
        <v>1134</v>
      </c>
      <c r="B326">
        <v>4</v>
      </c>
      <c r="C326">
        <v>1</v>
      </c>
      <c r="D326">
        <v>22.795500000000001</v>
      </c>
      <c r="E326" s="4">
        <v>24951.362400000002</v>
      </c>
      <c r="F326" s="4" t="s">
        <v>1135</v>
      </c>
      <c r="G326" s="4">
        <v>954.85406854080861</v>
      </c>
      <c r="H326" s="4">
        <v>1227.0521650461437</v>
      </c>
      <c r="I326" s="4">
        <v>1224.9510881337385</v>
      </c>
      <c r="J326" s="4">
        <v>1135.6191072402303</v>
      </c>
      <c r="K326" s="4">
        <v>2.8933558142632809</v>
      </c>
      <c r="L326" s="4">
        <v>0.13785488418482275</v>
      </c>
      <c r="M326" s="4">
        <v>3</v>
      </c>
      <c r="N326" s="4">
        <v>620</v>
      </c>
      <c r="O326" s="4">
        <v>993.21332689641201</v>
      </c>
      <c r="P326" s="4">
        <v>579.67163718531583</v>
      </c>
      <c r="Q326" s="4">
        <v>401.77502795052078</v>
      </c>
      <c r="R326" s="4">
        <v>658.2199973440828</v>
      </c>
      <c r="S326">
        <v>2.7336131043980152</v>
      </c>
      <c r="T326">
        <v>0.46100430119095803</v>
      </c>
      <c r="U326">
        <v>3</v>
      </c>
      <c r="V326">
        <v>713</v>
      </c>
      <c r="W326" s="5">
        <f>(R326/J326)</f>
        <v>0.57961335200116715</v>
      </c>
      <c r="X326">
        <f>(LOG(W326,2))</f>
        <v>-0.78683726561709233</v>
      </c>
      <c r="Y326" s="6">
        <f t="shared" si="5"/>
        <v>7.262942485376013E-2</v>
      </c>
      <c r="Z326" t="s">
        <v>3027</v>
      </c>
      <c r="AA326" s="14">
        <f>_xlfn.T.TEST(G325:I326,O325:Q326,2,1)</f>
        <v>0.10968672369273409</v>
      </c>
      <c r="AB326" s="15">
        <f>_xlfn.T.TEST(G325:I326,O325:Q326,2,2)</f>
        <v>0.91307421602366223</v>
      </c>
      <c r="AC326" s="16">
        <f>AVERAGE(G325:I326)</f>
        <v>5298.5482937184152</v>
      </c>
      <c r="AD326" s="17">
        <f>STDEV(G325:I326)</f>
        <v>4567.1447189421006</v>
      </c>
      <c r="AE326" s="16">
        <f>AVERAGE(O325:Q326)</f>
        <v>4997.0786940201942</v>
      </c>
      <c r="AF326" s="17">
        <f>STDEV(O325:Q326)</f>
        <v>4758.9034712399543</v>
      </c>
      <c r="AG326" s="18">
        <f>AE326/AC326</f>
        <v>0.94310335907372556</v>
      </c>
    </row>
    <row r="327" spans="1:33">
      <c r="A327" t="s">
        <v>2357</v>
      </c>
      <c r="B327">
        <v>10</v>
      </c>
      <c r="C327">
        <v>2</v>
      </c>
      <c r="D327">
        <v>47.508600000000001</v>
      </c>
      <c r="E327" s="4">
        <v>24955.482599999999</v>
      </c>
      <c r="F327" s="4" t="s">
        <v>1131</v>
      </c>
      <c r="G327" s="4">
        <v>1261.95908679785</v>
      </c>
      <c r="H327" s="4">
        <v>1258.83765566688</v>
      </c>
      <c r="I327" s="4">
        <v>1427.22818176648</v>
      </c>
      <c r="J327" s="4">
        <v>1316.0083080770701</v>
      </c>
      <c r="K327" s="4">
        <v>3.1192586310261414</v>
      </c>
      <c r="L327" s="4">
        <v>7.3200054423851288E-2</v>
      </c>
      <c r="M327" s="4">
        <v>3</v>
      </c>
      <c r="N327" s="4">
        <v>824</v>
      </c>
      <c r="O327" s="4">
        <v>949.08709254403198</v>
      </c>
      <c r="P327" s="4">
        <v>984.20334273264996</v>
      </c>
      <c r="Q327" s="4">
        <v>985.04610052901899</v>
      </c>
      <c r="R327" s="4">
        <v>972.7788452685669</v>
      </c>
      <c r="S327">
        <v>2.9880141175587744</v>
      </c>
      <c r="T327">
        <v>2.1096250573055007E-2</v>
      </c>
      <c r="U327">
        <v>3</v>
      </c>
      <c r="V327">
        <v>977</v>
      </c>
      <c r="W327" s="5">
        <v>0.73918898482485684</v>
      </c>
      <c r="X327">
        <v>-0.43598483658706944</v>
      </c>
      <c r="Y327" s="6">
        <f t="shared" si="5"/>
        <v>3.7986784101647032E-3</v>
      </c>
      <c r="AA327" s="7">
        <v>1</v>
      </c>
      <c r="AB327" s="7">
        <v>2</v>
      </c>
      <c r="AC327" s="7" t="s">
        <v>3028</v>
      </c>
      <c r="AD327" s="7" t="s">
        <v>3031</v>
      </c>
      <c r="AE327" s="7" t="s">
        <v>3029</v>
      </c>
      <c r="AF327" s="7" t="s">
        <v>3031</v>
      </c>
      <c r="AG327" s="7" t="s">
        <v>3030</v>
      </c>
    </row>
    <row r="328" spans="1:33">
      <c r="A328" t="s">
        <v>1130</v>
      </c>
      <c r="B328">
        <v>6</v>
      </c>
      <c r="C328">
        <v>3</v>
      </c>
      <c r="D328">
        <v>43.7652</v>
      </c>
      <c r="E328" s="4">
        <v>24955.482599999999</v>
      </c>
      <c r="F328" s="4" t="s">
        <v>1131</v>
      </c>
      <c r="G328" s="4">
        <v>1507.5699134919075</v>
      </c>
      <c r="H328" s="4">
        <v>707.7710194187988</v>
      </c>
      <c r="I328" s="4">
        <v>1209.0730944843615</v>
      </c>
      <c r="J328" s="4">
        <v>1141.4713424650226</v>
      </c>
      <c r="K328" s="4">
        <v>2.895588135830613</v>
      </c>
      <c r="L328" s="4">
        <v>0.35407124302039977</v>
      </c>
      <c r="M328" s="4">
        <v>3</v>
      </c>
      <c r="N328" s="4">
        <v>618</v>
      </c>
      <c r="O328" s="4">
        <v>1579.3637090981836</v>
      </c>
      <c r="P328" s="4">
        <v>1698.4755357096531</v>
      </c>
      <c r="Q328" s="4">
        <v>1418.6763018917584</v>
      </c>
      <c r="R328" s="4">
        <v>1565.5051822331982</v>
      </c>
      <c r="S328">
        <v>3.1098965415474988</v>
      </c>
      <c r="T328">
        <v>8.9692124311473206E-2</v>
      </c>
      <c r="U328">
        <v>3</v>
      </c>
      <c r="V328">
        <v>436</v>
      </c>
      <c r="W328" s="5">
        <f>(R328/J328)</f>
        <v>1.3714800573551578</v>
      </c>
      <c r="X328">
        <f>(LOG(W328,2))</f>
        <v>0.45573364415921597</v>
      </c>
      <c r="Y328" s="6">
        <f t="shared" si="5"/>
        <v>0.16119642800943842</v>
      </c>
      <c r="Z328" t="s">
        <v>3027</v>
      </c>
      <c r="AA328" s="8">
        <f>_xlfn.T.TEST(G327:I328,O327:Q328,2,1)</f>
        <v>0.85847461154859728</v>
      </c>
      <c r="AB328" s="9">
        <f>_xlfn.T.TEST(G327:I328,O327:Q328,2,2)</f>
        <v>0.82570369990460191</v>
      </c>
      <c r="AC328" s="10">
        <f>AVERAGE(G327:I328)</f>
        <v>1228.7398252710464</v>
      </c>
      <c r="AD328" s="11">
        <f>STDEV(G327:I328)</f>
        <v>279.62421978912516</v>
      </c>
      <c r="AE328" s="10">
        <f>AVERAGE(O327:Q328)</f>
        <v>1269.1420137508826</v>
      </c>
      <c r="AF328" s="11">
        <f>STDEV(O327:Q328)</f>
        <v>336.82665078974992</v>
      </c>
      <c r="AG328" s="12">
        <f>AE328/AC328</f>
        <v>1.0328809953489739</v>
      </c>
    </row>
    <row r="329" spans="1:33">
      <c r="A329" t="s">
        <v>314</v>
      </c>
      <c r="B329">
        <v>12</v>
      </c>
      <c r="C329">
        <v>10</v>
      </c>
      <c r="D329">
        <v>52.8474</v>
      </c>
      <c r="E329" s="4">
        <v>25014.659500000002</v>
      </c>
      <c r="F329" s="4" t="s">
        <v>315</v>
      </c>
      <c r="G329" s="4">
        <v>3596.4708598396401</v>
      </c>
      <c r="H329" s="4">
        <v>3572.3374128304499</v>
      </c>
      <c r="I329" s="4">
        <v>3683.6612006338801</v>
      </c>
      <c r="J329" s="4">
        <v>3617.4898244346568</v>
      </c>
      <c r="K329" s="4">
        <v>3.5584073181744631</v>
      </c>
      <c r="L329" s="4">
        <v>1.6188777074331202E-2</v>
      </c>
      <c r="M329" s="4">
        <v>3</v>
      </c>
      <c r="N329" s="4">
        <v>377</v>
      </c>
      <c r="O329" s="4">
        <v>3811.9471491756399</v>
      </c>
      <c r="P329" s="4">
        <v>3990.7497555374398</v>
      </c>
      <c r="Q329" s="4">
        <v>4092.6736661244699</v>
      </c>
      <c r="R329" s="4">
        <v>3965.1235236125162</v>
      </c>
      <c r="S329">
        <v>3.5982567212343777</v>
      </c>
      <c r="T329">
        <v>3.5839212349459471E-2</v>
      </c>
      <c r="U329">
        <v>3</v>
      </c>
      <c r="V329">
        <v>352</v>
      </c>
      <c r="W329" s="5">
        <v>1.0960980447905442</v>
      </c>
      <c r="X329">
        <v>0.13237685158922066</v>
      </c>
      <c r="Y329" s="6">
        <f t="shared" si="5"/>
        <v>1.7284467406959728E-2</v>
      </c>
      <c r="AA329" s="7">
        <v>1</v>
      </c>
      <c r="AB329" s="7">
        <v>2</v>
      </c>
      <c r="AC329" s="7" t="s">
        <v>3028</v>
      </c>
      <c r="AD329" s="7" t="s">
        <v>3031</v>
      </c>
      <c r="AE329" s="7" t="s">
        <v>3029</v>
      </c>
      <c r="AF329" s="7" t="s">
        <v>3031</v>
      </c>
      <c r="AG329" s="7" t="s">
        <v>3030</v>
      </c>
    </row>
    <row r="330" spans="1:33">
      <c r="A330" t="s">
        <v>314</v>
      </c>
      <c r="B330">
        <v>11</v>
      </c>
      <c r="C330">
        <v>4</v>
      </c>
      <c r="D330">
        <v>62.848100000000002</v>
      </c>
      <c r="E330" s="4">
        <v>25014.659500000002</v>
      </c>
      <c r="F330" s="4" t="s">
        <v>315</v>
      </c>
      <c r="G330" s="4">
        <v>7425.0101541061204</v>
      </c>
      <c r="H330" s="4">
        <v>3148.8534342012272</v>
      </c>
      <c r="I330" s="4">
        <v>5982.568196963568</v>
      </c>
      <c r="J330" s="4">
        <v>5518.8105950903055</v>
      </c>
      <c r="K330" s="4">
        <v>3.5799686125588392</v>
      </c>
      <c r="L330" s="4">
        <v>0.39419234969572825</v>
      </c>
      <c r="M330" s="4">
        <v>3</v>
      </c>
      <c r="N330" s="4">
        <v>147</v>
      </c>
      <c r="O330" s="4">
        <v>4209.8056672547182</v>
      </c>
      <c r="P330" s="4">
        <v>4024.0690680678499</v>
      </c>
      <c r="Q330" s="4">
        <v>4432.4980722837481</v>
      </c>
      <c r="R330" s="4">
        <v>4222.1242692021051</v>
      </c>
      <c r="S330">
        <v>3.5407730436528455</v>
      </c>
      <c r="T330">
        <v>4.8433668612389201E-2</v>
      </c>
      <c r="U330">
        <v>3</v>
      </c>
      <c r="V330">
        <v>202</v>
      </c>
      <c r="W330" s="5">
        <f>(R330/J330)</f>
        <v>0.76504243014939299</v>
      </c>
      <c r="X330">
        <f>(LOG(W330,2))</f>
        <v>-0.38638833130614025</v>
      </c>
      <c r="Y330" s="6">
        <f t="shared" si="5"/>
        <v>0.36210826805392293</v>
      </c>
      <c r="Z330" t="s">
        <v>3027</v>
      </c>
      <c r="AA330" s="8">
        <f>_xlfn.T.TEST(G329:I330,O329:Q330,2,1)</f>
        <v>0.4959915092408187</v>
      </c>
      <c r="AB330" s="9">
        <f>_xlfn.T.TEST(G329:I330,O329:Q330,2,2)</f>
        <v>0.51897095215129374</v>
      </c>
      <c r="AC330" s="10">
        <f>AVERAGE(G329:I330)</f>
        <v>4568.1502097624807</v>
      </c>
      <c r="AD330" s="11">
        <f>STDEV(G329:I330)</f>
        <v>1725.9637895449057</v>
      </c>
      <c r="AE330" s="10">
        <f>AVERAGE(O329:Q330)</f>
        <v>4093.6238964073104</v>
      </c>
      <c r="AF330" s="11">
        <f>STDEV(O329:Q330)</f>
        <v>211.23331499875914</v>
      </c>
      <c r="AG330" s="12">
        <f>AE330/AC330</f>
        <v>0.89612287434395832</v>
      </c>
    </row>
    <row r="331" spans="1:33">
      <c r="A331" t="s">
        <v>1006</v>
      </c>
      <c r="B331">
        <v>7</v>
      </c>
      <c r="C331">
        <v>5</v>
      </c>
      <c r="D331">
        <v>24.600999999999999</v>
      </c>
      <c r="E331" s="4">
        <v>25016.5141</v>
      </c>
      <c r="F331" s="4" t="s">
        <v>1007</v>
      </c>
      <c r="G331" s="4">
        <v>743.92688285239797</v>
      </c>
      <c r="H331" s="4">
        <v>812.54001141405899</v>
      </c>
      <c r="I331" s="4">
        <v>839.15371725509601</v>
      </c>
      <c r="J331" s="4">
        <v>798.54020384051773</v>
      </c>
      <c r="K331" s="4">
        <v>2.9022967863061195</v>
      </c>
      <c r="L331" s="4">
        <v>6.1528291528332286E-2</v>
      </c>
      <c r="M331" s="4">
        <v>3</v>
      </c>
      <c r="N331" s="4">
        <v>1054</v>
      </c>
      <c r="O331" s="4">
        <v>663.47007499968595</v>
      </c>
      <c r="P331" s="4">
        <v>687.04470291530902</v>
      </c>
      <c r="Q331" s="4">
        <v>684.23175107477402</v>
      </c>
      <c r="R331" s="4">
        <v>678.2488429965897</v>
      </c>
      <c r="S331">
        <v>2.8313890615849417</v>
      </c>
      <c r="T331">
        <v>1.8983941513103186E-2</v>
      </c>
      <c r="U331">
        <v>3</v>
      </c>
      <c r="V331">
        <v>1126</v>
      </c>
      <c r="W331" s="5">
        <v>0.84936092100886595</v>
      </c>
      <c r="X331">
        <v>-0.23555036289581846</v>
      </c>
      <c r="Y331" s="6">
        <f t="shared" si="5"/>
        <v>1.4828233038960092E-2</v>
      </c>
      <c r="AA331" s="7">
        <v>1</v>
      </c>
      <c r="AB331" s="7">
        <v>2</v>
      </c>
      <c r="AC331" s="7" t="s">
        <v>3028</v>
      </c>
      <c r="AD331" s="7" t="s">
        <v>3031</v>
      </c>
      <c r="AE331" s="7" t="s">
        <v>3029</v>
      </c>
      <c r="AF331" s="7" t="s">
        <v>3031</v>
      </c>
      <c r="AG331" s="7" t="s">
        <v>3030</v>
      </c>
    </row>
    <row r="332" spans="1:33">
      <c r="A332" t="s">
        <v>1006</v>
      </c>
      <c r="B332">
        <v>2</v>
      </c>
      <c r="C332">
        <v>2</v>
      </c>
      <c r="D332">
        <v>11.974500000000001</v>
      </c>
      <c r="E332" s="4">
        <v>25016.5141</v>
      </c>
      <c r="F332" s="4" t="s">
        <v>1007</v>
      </c>
      <c r="G332" s="4">
        <v>1389.6934607475307</v>
      </c>
      <c r="H332" s="4">
        <v>1465.0152433473511</v>
      </c>
      <c r="I332" s="4">
        <v>1343.6990661856828</v>
      </c>
      <c r="J332" s="4">
        <v>1399.4692567601883</v>
      </c>
      <c r="K332" s="4">
        <v>2.9840864855908595</v>
      </c>
      <c r="L332" s="4">
        <v>4.3763767828575016E-2</v>
      </c>
      <c r="M332" s="4">
        <v>3</v>
      </c>
      <c r="N332" s="4">
        <v>534</v>
      </c>
      <c r="O332" s="4">
        <v>1408.6953552234188</v>
      </c>
      <c r="P332" s="4">
        <v>1368.8782258384217</v>
      </c>
      <c r="Q332" s="4">
        <v>1622.0591116165135</v>
      </c>
      <c r="R332" s="4">
        <v>1466.5442308927845</v>
      </c>
      <c r="S332">
        <v>3.0815371977750394</v>
      </c>
      <c r="T332">
        <v>9.283275541887763E-2</v>
      </c>
      <c r="U332">
        <v>3</v>
      </c>
      <c r="V332">
        <v>455</v>
      </c>
      <c r="W332" s="5">
        <f>(R332/J332)</f>
        <v>1.0479288657529189</v>
      </c>
      <c r="X332">
        <f>(LOG(W332,2))</f>
        <v>6.7540788909183108E-2</v>
      </c>
      <c r="Y332" s="6">
        <f t="shared" si="5"/>
        <v>0.47990247702779826</v>
      </c>
      <c r="Z332" t="s">
        <v>3027</v>
      </c>
      <c r="AA332" s="8">
        <f>_xlfn.T.TEST(G331:I332,O331:Q332,2,1)</f>
        <v>0.7017601822983931</v>
      </c>
      <c r="AB332" s="9">
        <f>_xlfn.T.TEST(G331:I332,O331:Q332,2,2)</f>
        <v>0.908347540718351</v>
      </c>
      <c r="AC332" s="10">
        <f>AVERAGE(G331:I332)</f>
        <v>1099.004730300353</v>
      </c>
      <c r="AD332" s="11">
        <f>STDEV(G331:I332)</f>
        <v>332.86748521890911</v>
      </c>
      <c r="AE332" s="10">
        <f>AVERAGE(O331:Q332)</f>
        <v>1072.3965369446871</v>
      </c>
      <c r="AF332" s="11">
        <f>STDEV(O331:Q332)</f>
        <v>440.34441549267115</v>
      </c>
      <c r="AG332" s="12">
        <f>AE332/AC332</f>
        <v>0.97578882727065785</v>
      </c>
    </row>
    <row r="333" spans="1:33">
      <c r="A333" t="s">
        <v>452</v>
      </c>
      <c r="B333">
        <v>20</v>
      </c>
      <c r="C333">
        <v>18</v>
      </c>
      <c r="D333">
        <v>89.890600000000006</v>
      </c>
      <c r="E333" s="4">
        <v>25065.253799999999</v>
      </c>
      <c r="F333" s="4" t="s">
        <v>453</v>
      </c>
      <c r="G333" s="4">
        <v>8247.5638146082292</v>
      </c>
      <c r="H333" s="4">
        <v>8476.4139954661405</v>
      </c>
      <c r="I333" s="4">
        <v>8407.2162447922492</v>
      </c>
      <c r="J333" s="4">
        <v>8377.0646849555396</v>
      </c>
      <c r="K333" s="4">
        <v>3.9230918689353911</v>
      </c>
      <c r="L333" s="4">
        <v>1.4010478536432856E-2</v>
      </c>
      <c r="M333" s="4">
        <v>3</v>
      </c>
      <c r="N333" s="4">
        <v>124</v>
      </c>
      <c r="O333" s="4">
        <v>8546.4872474464592</v>
      </c>
      <c r="P333" s="4">
        <v>8960.8760199396402</v>
      </c>
      <c r="Q333" s="4">
        <v>8856.7402827316291</v>
      </c>
      <c r="R333" s="4">
        <v>8788.0345167059095</v>
      </c>
      <c r="S333">
        <v>3.9438917540274292</v>
      </c>
      <c r="T333">
        <v>2.4529799589695589E-2</v>
      </c>
      <c r="U333">
        <v>3</v>
      </c>
      <c r="V333">
        <v>123</v>
      </c>
      <c r="W333" s="5">
        <v>1.0490589302107736</v>
      </c>
      <c r="X333">
        <v>6.9095722657670583E-2</v>
      </c>
      <c r="Y333" s="6">
        <f t="shared" si="5"/>
        <v>4.4114187212070374E-2</v>
      </c>
      <c r="AA333" s="7">
        <v>1</v>
      </c>
      <c r="AB333" s="7">
        <v>2</v>
      </c>
      <c r="AC333" s="7" t="s">
        <v>3028</v>
      </c>
      <c r="AD333" s="7" t="s">
        <v>3031</v>
      </c>
      <c r="AE333" s="7" t="s">
        <v>3029</v>
      </c>
      <c r="AF333" s="7" t="s">
        <v>3031</v>
      </c>
      <c r="AG333" s="7" t="s">
        <v>3030</v>
      </c>
    </row>
    <row r="334" spans="1:33">
      <c r="A334" t="s">
        <v>452</v>
      </c>
      <c r="B334">
        <v>12</v>
      </c>
      <c r="C334">
        <v>9</v>
      </c>
      <c r="D334">
        <v>47.3994</v>
      </c>
      <c r="E334" s="4">
        <v>25065.253799999999</v>
      </c>
      <c r="F334" s="4" t="s">
        <v>453</v>
      </c>
      <c r="G334" s="4">
        <v>3816.6577538828037</v>
      </c>
      <c r="H334" s="4">
        <v>4176.2653602438877</v>
      </c>
      <c r="I334" s="4">
        <v>3624.4835343014147</v>
      </c>
      <c r="J334" s="4">
        <v>3872.4688828093686</v>
      </c>
      <c r="K334" s="4">
        <v>3.4261110598473783</v>
      </c>
      <c r="L334" s="4">
        <v>7.2329248926104428E-2</v>
      </c>
      <c r="M334" s="4">
        <v>3</v>
      </c>
      <c r="N334" s="4">
        <v>223</v>
      </c>
      <c r="O334" s="4">
        <v>3942.3672978039331</v>
      </c>
      <c r="P334" s="4">
        <v>4006.7679502602564</v>
      </c>
      <c r="Q334" s="4">
        <v>4057.4324862704675</v>
      </c>
      <c r="R334" s="4">
        <v>4002.1892447782184</v>
      </c>
      <c r="S334">
        <v>3.5175396525004285</v>
      </c>
      <c r="T334">
        <v>1.4409383624396331E-2</v>
      </c>
      <c r="U334">
        <v>3</v>
      </c>
      <c r="V334">
        <v>211</v>
      </c>
      <c r="W334" s="5">
        <f>(R334/J334)</f>
        <v>1.0334981031209065</v>
      </c>
      <c r="X334">
        <f>(LOG(W334,2))</f>
        <v>4.7535740847953867E-2</v>
      </c>
      <c r="Y334" s="6">
        <f t="shared" si="5"/>
        <v>0.47597817662738345</v>
      </c>
      <c r="Z334" t="s">
        <v>3027</v>
      </c>
      <c r="AA334" s="8">
        <f>_xlfn.T.TEST(G333:I334,O333:Q334,2,1)</f>
        <v>4.7138198648934156E-2</v>
      </c>
      <c r="AB334" s="9">
        <f>_xlfn.T.TEST(G333:I334,O333:Q334,2,2)</f>
        <v>0.85803192317440313</v>
      </c>
      <c r="AC334" s="10">
        <f>AVERAGE(G333:I334)</f>
        <v>6124.7667838824536</v>
      </c>
      <c r="AD334" s="11">
        <f>STDEV(G333:I334)</f>
        <v>2474.7334726567178</v>
      </c>
      <c r="AE334" s="10">
        <f>AVERAGE(O333:Q334)</f>
        <v>6395.1118807420644</v>
      </c>
      <c r="AF334" s="11">
        <f>STDEV(O333:Q334)</f>
        <v>2625.1119460577361</v>
      </c>
      <c r="AG334" s="12">
        <f>AE334/AC334</f>
        <v>1.0441396556634668</v>
      </c>
    </row>
    <row r="335" spans="1:33">
      <c r="A335" t="s">
        <v>836</v>
      </c>
      <c r="B335">
        <v>3</v>
      </c>
      <c r="C335">
        <v>3</v>
      </c>
      <c r="D335">
        <v>16.843699999999998</v>
      </c>
      <c r="E335" s="4">
        <v>25091.233</v>
      </c>
      <c r="F335" s="4" t="s">
        <v>837</v>
      </c>
      <c r="G335" s="4">
        <v>2511.8988117386398</v>
      </c>
      <c r="H335" s="4">
        <v>2597.0995272119098</v>
      </c>
      <c r="I335" s="4">
        <v>2597.9176330844102</v>
      </c>
      <c r="J335" s="4">
        <v>2568.9719906783198</v>
      </c>
      <c r="K335" s="4">
        <v>3.4097593692098416</v>
      </c>
      <c r="L335" s="4">
        <v>1.9240581693240298E-2</v>
      </c>
      <c r="M335" s="4">
        <v>3</v>
      </c>
      <c r="N335" s="4">
        <v>525</v>
      </c>
      <c r="O335" s="4">
        <v>2588.4081124489398</v>
      </c>
      <c r="P335" s="4">
        <v>2703.40948516053</v>
      </c>
      <c r="Q335" s="4">
        <v>2684.2074086331099</v>
      </c>
      <c r="R335" s="4">
        <v>2658.6750020808599</v>
      </c>
      <c r="S335">
        <v>3.4246652521757301</v>
      </c>
      <c r="T335">
        <v>2.3171563011645645E-2</v>
      </c>
      <c r="U335">
        <v>3</v>
      </c>
      <c r="V335">
        <v>521</v>
      </c>
      <c r="W335" s="5">
        <v>1.0349178627591245</v>
      </c>
      <c r="X335">
        <v>4.9516271403487883E-2</v>
      </c>
      <c r="Y335" s="6">
        <f t="shared" si="5"/>
        <v>0.12056730170000277</v>
      </c>
      <c r="AA335" s="7">
        <v>1</v>
      </c>
      <c r="AB335" s="7">
        <v>2</v>
      </c>
      <c r="AC335" s="7" t="s">
        <v>3028</v>
      </c>
      <c r="AD335" s="7" t="s">
        <v>3031</v>
      </c>
      <c r="AE335" s="7" t="s">
        <v>3029</v>
      </c>
      <c r="AF335" s="7" t="s">
        <v>3031</v>
      </c>
      <c r="AG335" s="7" t="s">
        <v>3030</v>
      </c>
    </row>
    <row r="336" spans="1:33">
      <c r="A336" t="s">
        <v>836</v>
      </c>
      <c r="B336">
        <v>6</v>
      </c>
      <c r="C336">
        <v>6</v>
      </c>
      <c r="D336">
        <v>33.930199999999999</v>
      </c>
      <c r="E336" s="4">
        <v>25091.233</v>
      </c>
      <c r="F336" s="4" t="s">
        <v>837</v>
      </c>
      <c r="G336" s="4">
        <v>1794.8002415618666</v>
      </c>
      <c r="H336" s="4">
        <v>1841.654451172712</v>
      </c>
      <c r="I336" s="4">
        <v>1847.1106728552411</v>
      </c>
      <c r="J336" s="4">
        <v>1827.8551218632733</v>
      </c>
      <c r="K336" s="4">
        <v>3.1000648931970898</v>
      </c>
      <c r="L336" s="4">
        <v>1.5732137210624064E-2</v>
      </c>
      <c r="M336" s="4">
        <v>3</v>
      </c>
      <c r="N336" s="4">
        <v>438</v>
      </c>
      <c r="O336" s="4">
        <v>1551.228710138211</v>
      </c>
      <c r="P336" s="4">
        <v>1673.940132035754</v>
      </c>
      <c r="Q336" s="4">
        <v>1894.0401646321247</v>
      </c>
      <c r="R336" s="4">
        <v>1706.4030022686968</v>
      </c>
      <c r="S336">
        <v>3.1473236385090946</v>
      </c>
      <c r="T336">
        <v>0.10179072805590679</v>
      </c>
      <c r="U336">
        <v>3</v>
      </c>
      <c r="V336">
        <v>420</v>
      </c>
      <c r="W336" s="5">
        <f>(R336/J336)</f>
        <v>0.93355484352021778</v>
      </c>
      <c r="X336">
        <f>(LOG(W336,2))</f>
        <v>-9.919331598115054E-2</v>
      </c>
      <c r="Y336" s="6">
        <f t="shared" si="5"/>
        <v>0.29815582500800963</v>
      </c>
      <c r="Z336" t="s">
        <v>3027</v>
      </c>
      <c r="AA336" s="8">
        <f>_xlfn.T.TEST(G335:I336,O335:Q336,2,1)</f>
        <v>0.80599919826692756</v>
      </c>
      <c r="AB336" s="9">
        <f>_xlfn.T.TEST(G335:I336,O335:Q336,2,2)</f>
        <v>0.95500357031709593</v>
      </c>
      <c r="AC336" s="10">
        <f>AVERAGE(G335:I336)</f>
        <v>2198.4135562707966</v>
      </c>
      <c r="AD336" s="11">
        <f>STDEV(G335:I336)</f>
        <v>407.53441547641057</v>
      </c>
      <c r="AE336" s="10">
        <f>AVERAGE(O335:Q336)</f>
        <v>2182.5390021747785</v>
      </c>
      <c r="AF336" s="11">
        <f>STDEV(O335:Q336)</f>
        <v>534.44626662751432</v>
      </c>
      <c r="AG336" s="12">
        <f>AE336/AC336</f>
        <v>0.99277908651411961</v>
      </c>
    </row>
    <row r="337" spans="1:33">
      <c r="A337" t="s">
        <v>2560</v>
      </c>
      <c r="B337">
        <v>5</v>
      </c>
      <c r="C337">
        <v>3</v>
      </c>
      <c r="D337">
        <v>31.047499999999999</v>
      </c>
      <c r="E337" s="4">
        <v>25100.490099999999</v>
      </c>
      <c r="F337" s="4" t="s">
        <v>2561</v>
      </c>
      <c r="G337" s="4">
        <v>954.81081412487401</v>
      </c>
      <c r="H337" s="4">
        <v>871.66873522435401</v>
      </c>
      <c r="I337" s="4">
        <v>863.988489773281</v>
      </c>
      <c r="J337" s="4">
        <v>896.82267970750297</v>
      </c>
      <c r="K337" s="4">
        <v>2.9527065825789713</v>
      </c>
      <c r="L337" s="4">
        <v>5.616027162231664E-2</v>
      </c>
      <c r="M337" s="4">
        <v>3</v>
      </c>
      <c r="N337" s="4">
        <v>1007</v>
      </c>
      <c r="O337" s="4">
        <v>890.77893262280702</v>
      </c>
      <c r="P337" s="4">
        <v>826.77229326596603</v>
      </c>
      <c r="Q337" s="4">
        <v>861.26974098725896</v>
      </c>
      <c r="R337" s="4">
        <v>859.60698895867733</v>
      </c>
      <c r="S337">
        <v>2.9342999378266752</v>
      </c>
      <c r="T337">
        <v>3.7267844138491005E-2</v>
      </c>
      <c r="U337">
        <v>3</v>
      </c>
      <c r="V337">
        <v>1031</v>
      </c>
      <c r="W337" s="5">
        <v>0.95850273237853056</v>
      </c>
      <c r="X337">
        <v>-6.1145550335264344E-2</v>
      </c>
      <c r="Y337" s="6">
        <f t="shared" si="5"/>
        <v>0.34095722623024366</v>
      </c>
    </row>
    <row r="338" spans="1:33">
      <c r="A338" t="s">
        <v>606</v>
      </c>
      <c r="B338">
        <v>10</v>
      </c>
      <c r="C338">
        <v>7</v>
      </c>
      <c r="D338">
        <v>39.026499999999999</v>
      </c>
      <c r="E338" s="4">
        <v>25109.899600000001</v>
      </c>
      <c r="F338" s="4" t="s">
        <v>607</v>
      </c>
      <c r="G338" s="4">
        <v>2342.1119524621699</v>
      </c>
      <c r="H338" s="4">
        <v>2407.89377079112</v>
      </c>
      <c r="I338" s="4">
        <v>2529.7594772878301</v>
      </c>
      <c r="J338" s="4">
        <v>2426.5884001803734</v>
      </c>
      <c r="K338" s="4">
        <v>3.3849961172096088</v>
      </c>
      <c r="L338" s="4">
        <v>3.9236309602927302E-2</v>
      </c>
      <c r="M338" s="4">
        <v>3</v>
      </c>
      <c r="N338" s="4">
        <v>551</v>
      </c>
      <c r="O338" s="4">
        <v>2853.45103342627</v>
      </c>
      <c r="P338" s="4">
        <v>2844.8890495055398</v>
      </c>
      <c r="Q338" s="4">
        <v>2858.23953395424</v>
      </c>
      <c r="R338" s="4">
        <v>2852.1932056286837</v>
      </c>
      <c r="S338">
        <v>3.4551789409892271</v>
      </c>
      <c r="T338">
        <v>2.3713466418617871E-3</v>
      </c>
      <c r="U338">
        <v>3</v>
      </c>
      <c r="V338">
        <v>488</v>
      </c>
      <c r="W338" s="5">
        <v>1.1753922525207301</v>
      </c>
      <c r="X338">
        <v>0.23314229409204273</v>
      </c>
      <c r="Y338" s="6">
        <f t="shared" si="5"/>
        <v>1.5133697853049488E-3</v>
      </c>
      <c r="AA338" s="7">
        <v>1</v>
      </c>
      <c r="AB338" s="7">
        <v>2</v>
      </c>
      <c r="AC338" s="7" t="s">
        <v>3028</v>
      </c>
      <c r="AD338" s="7" t="s">
        <v>3031</v>
      </c>
      <c r="AE338" s="7" t="s">
        <v>3029</v>
      </c>
      <c r="AF338" s="7" t="s">
        <v>3031</v>
      </c>
      <c r="AG338" s="7" t="s">
        <v>3030</v>
      </c>
    </row>
    <row r="339" spans="1:33">
      <c r="A339" t="s">
        <v>606</v>
      </c>
      <c r="B339">
        <v>5</v>
      </c>
      <c r="C339">
        <v>4</v>
      </c>
      <c r="D339">
        <v>31.372699999999998</v>
      </c>
      <c r="E339" s="4">
        <v>25109.899600000001</v>
      </c>
      <c r="F339" s="4" t="s">
        <v>607</v>
      </c>
      <c r="G339" s="4">
        <v>2915.1149972202343</v>
      </c>
      <c r="H339" s="4">
        <v>2634.5787411216575</v>
      </c>
      <c r="I339" s="4">
        <v>2617.3608909518234</v>
      </c>
      <c r="J339" s="4">
        <v>2722.3515430979051</v>
      </c>
      <c r="K339" s="4">
        <v>3.2730673290388959</v>
      </c>
      <c r="L339" s="4">
        <v>6.1402753275406043E-2</v>
      </c>
      <c r="M339" s="4">
        <v>3</v>
      </c>
      <c r="N339" s="4">
        <v>307</v>
      </c>
      <c r="O339" s="4">
        <v>2766.5308758050019</v>
      </c>
      <c r="P339" s="4">
        <v>2980.6288578863187</v>
      </c>
      <c r="Q339" s="4">
        <v>2818.4938433022203</v>
      </c>
      <c r="R339" s="4">
        <v>2855.2178589978471</v>
      </c>
      <c r="S339">
        <v>3.3708812833722042</v>
      </c>
      <c r="T339">
        <v>3.9112085952462267E-2</v>
      </c>
      <c r="U339">
        <v>3</v>
      </c>
      <c r="V339">
        <v>277</v>
      </c>
      <c r="W339" s="5">
        <f>(R339/J339)</f>
        <v>1.0488057158660511</v>
      </c>
      <c r="X339">
        <f>(LOG(W339,2))</f>
        <v>6.8747453209619905E-2</v>
      </c>
      <c r="Y339" s="6">
        <f t="shared" si="5"/>
        <v>0.31615299056572366</v>
      </c>
      <c r="Z339" t="s">
        <v>3027</v>
      </c>
      <c r="AA339" s="8">
        <f>_xlfn.T.TEST(G338:I339,O338:Q339,2,1)</f>
        <v>3.3102361896431405E-2</v>
      </c>
      <c r="AB339" s="9">
        <f>_xlfn.T.TEST(G338:I339,O338:Q339,2,2)</f>
        <v>9.7003987047946313E-3</v>
      </c>
      <c r="AC339" s="10">
        <f>AVERAGE(G338:I339)</f>
        <v>2574.4699716391392</v>
      </c>
      <c r="AD339" s="11">
        <f>STDEV(G338:I339)</f>
        <v>202.59745144067213</v>
      </c>
      <c r="AE339" s="10">
        <f>AVERAGE(O338:Q339)</f>
        <v>2853.7055323132649</v>
      </c>
      <c r="AF339" s="11">
        <f>STDEV(O338:Q339)</f>
        <v>70.777350423041867</v>
      </c>
      <c r="AG339" s="12">
        <f>AE339/AC339</f>
        <v>1.1084633201203506</v>
      </c>
    </row>
    <row r="340" spans="1:33">
      <c r="A340" t="s">
        <v>1650</v>
      </c>
      <c r="B340">
        <v>2</v>
      </c>
      <c r="C340">
        <v>1</v>
      </c>
      <c r="D340">
        <v>10.928800000000001</v>
      </c>
      <c r="E340" s="4">
        <v>25115.799200000001</v>
      </c>
      <c r="F340" s="4" t="s">
        <v>1651</v>
      </c>
      <c r="G340" s="4">
        <v>281.8365835790363</v>
      </c>
      <c r="H340" s="4">
        <v>463.19695517471905</v>
      </c>
      <c r="I340" s="4">
        <v>345.59298093795911</v>
      </c>
      <c r="J340" s="4">
        <v>363.54217323057151</v>
      </c>
      <c r="K340" s="4">
        <v>2.3986779222427437</v>
      </c>
      <c r="L340" s="4">
        <v>0.25307341663457106</v>
      </c>
      <c r="M340" s="4">
        <v>3</v>
      </c>
      <c r="N340" s="4">
        <v>965</v>
      </c>
      <c r="O340" s="4">
        <v>141.13881489998386</v>
      </c>
      <c r="P340" s="4">
        <v>88.463822323111586</v>
      </c>
      <c r="Q340" s="4">
        <v>118.31278721857329</v>
      </c>
      <c r="R340" s="4">
        <v>115.9718081472229</v>
      </c>
      <c r="S340">
        <v>1.9795944603788436</v>
      </c>
      <c r="T340">
        <v>0.2277744023556959</v>
      </c>
      <c r="U340">
        <v>3</v>
      </c>
      <c r="V340">
        <v>1033</v>
      </c>
      <c r="W340" s="5">
        <f>(R340/J340)</f>
        <v>0.31900510225994994</v>
      </c>
      <c r="X340">
        <f>(LOG(W340,2))</f>
        <v>-1.6483485958305728</v>
      </c>
      <c r="Y340" s="6">
        <f t="shared" si="5"/>
        <v>1.0991680522126708E-2</v>
      </c>
      <c r="Z340" t="s">
        <v>3027</v>
      </c>
    </row>
    <row r="341" spans="1:33">
      <c r="A341" t="s">
        <v>284</v>
      </c>
      <c r="B341">
        <v>12</v>
      </c>
      <c r="C341">
        <v>7</v>
      </c>
      <c r="D341">
        <v>43.992199999999997</v>
      </c>
      <c r="E341" s="4">
        <v>25187.688200000001</v>
      </c>
      <c r="F341" s="4" t="s">
        <v>285</v>
      </c>
      <c r="G341" s="4">
        <v>3348.43591963675</v>
      </c>
      <c r="H341" s="4">
        <v>3276.3138396181398</v>
      </c>
      <c r="I341" s="4">
        <v>3250.5903738157399</v>
      </c>
      <c r="J341" s="4">
        <v>3291.7800443568763</v>
      </c>
      <c r="K341" s="4">
        <v>3.5174308080974943</v>
      </c>
      <c r="L341" s="4">
        <v>1.5409040937769066E-2</v>
      </c>
      <c r="M341" s="4">
        <v>3</v>
      </c>
      <c r="N341" s="4">
        <v>410</v>
      </c>
      <c r="O341" s="4">
        <v>3207.4550194706899</v>
      </c>
      <c r="P341" s="4">
        <v>3423.8914860934101</v>
      </c>
      <c r="Q341" s="4">
        <v>3363.8861761756002</v>
      </c>
      <c r="R341" s="4">
        <v>3331.7442272465669</v>
      </c>
      <c r="S341">
        <v>3.5226716539114986</v>
      </c>
      <c r="T341">
        <v>3.3538239884316604E-2</v>
      </c>
      <c r="U341">
        <v>3</v>
      </c>
      <c r="V341">
        <v>430</v>
      </c>
      <c r="W341" s="5">
        <v>1.0121405994176924</v>
      </c>
      <c r="X341">
        <v>1.7409712950513741E-2</v>
      </c>
      <c r="Y341" s="6">
        <f t="shared" si="5"/>
        <v>0.6028298750385348</v>
      </c>
      <c r="AA341" s="7">
        <v>1</v>
      </c>
      <c r="AB341" s="7">
        <v>2</v>
      </c>
      <c r="AC341" s="7" t="s">
        <v>3028</v>
      </c>
      <c r="AD341" s="7" t="s">
        <v>3031</v>
      </c>
      <c r="AE341" s="7" t="s">
        <v>3029</v>
      </c>
      <c r="AF341" s="7" t="s">
        <v>3031</v>
      </c>
      <c r="AG341" s="7" t="s">
        <v>3030</v>
      </c>
    </row>
    <row r="342" spans="1:33">
      <c r="A342" t="s">
        <v>284</v>
      </c>
      <c r="B342">
        <v>7</v>
      </c>
      <c r="C342">
        <v>5</v>
      </c>
      <c r="D342">
        <v>41.1096</v>
      </c>
      <c r="E342" s="4">
        <v>25187.688200000001</v>
      </c>
      <c r="F342" s="4" t="s">
        <v>285</v>
      </c>
      <c r="G342" s="4">
        <v>6248.0449907112497</v>
      </c>
      <c r="H342" s="4">
        <v>5958.086285845342</v>
      </c>
      <c r="I342" s="4">
        <v>6500.6623291225387</v>
      </c>
      <c r="J342" s="4">
        <v>6235.5978685597102</v>
      </c>
      <c r="K342" s="4">
        <v>3.6330012230982764</v>
      </c>
      <c r="L342" s="4">
        <v>4.3540668111212127E-2</v>
      </c>
      <c r="M342" s="4">
        <v>3</v>
      </c>
      <c r="N342" s="4">
        <v>132</v>
      </c>
      <c r="O342" s="4">
        <v>5809.1931268061599</v>
      </c>
      <c r="P342" s="4">
        <v>6502.4672512225707</v>
      </c>
      <c r="Q342" s="4">
        <v>6970.6042500854755</v>
      </c>
      <c r="R342" s="4">
        <v>6427.4215427047357</v>
      </c>
      <c r="S342">
        <v>3.723278816029254</v>
      </c>
      <c r="T342">
        <v>9.0912211613006111E-2</v>
      </c>
      <c r="U342">
        <v>3</v>
      </c>
      <c r="V342">
        <v>125</v>
      </c>
      <c r="W342" s="5">
        <f>(R342/J342)</f>
        <v>1.0307626755587003</v>
      </c>
      <c r="X342">
        <f>(LOG(W342,2))</f>
        <v>4.3712202533993397E-2</v>
      </c>
      <c r="Y342" s="6">
        <f t="shared" si="5"/>
        <v>0.63328833794572781</v>
      </c>
      <c r="Z342" t="s">
        <v>3027</v>
      </c>
      <c r="AA342" s="8">
        <f>_xlfn.T.TEST(G341:I342,O341:Q342,2,1)</f>
        <v>0.47733414534045093</v>
      </c>
      <c r="AB342" s="9">
        <f>_xlfn.T.TEST(G341:I342,O341:Q342,2,2)</f>
        <v>0.90727467565575404</v>
      </c>
      <c r="AC342" s="10">
        <f>AVERAGE(G341:I342)</f>
        <v>4763.6889564582934</v>
      </c>
      <c r="AD342" s="11">
        <f>STDEV(G341:I342)</f>
        <v>1621.8302951565183</v>
      </c>
      <c r="AE342" s="10">
        <f>AVERAGE(O341:Q342)</f>
        <v>4879.5828849756508</v>
      </c>
      <c r="AF342" s="11">
        <f>STDEV(O341:Q342)</f>
        <v>1736.8180548183989</v>
      </c>
      <c r="AG342" s="12">
        <f>AE342/AC342</f>
        <v>1.0243286095243973</v>
      </c>
    </row>
    <row r="343" spans="1:33">
      <c r="A343" t="s">
        <v>2843</v>
      </c>
      <c r="B343">
        <v>3</v>
      </c>
      <c r="C343">
        <v>1</v>
      </c>
      <c r="D343">
        <v>17.513000000000002</v>
      </c>
      <c r="E343" s="4">
        <v>25257.804899999999</v>
      </c>
      <c r="F343" s="4" t="s">
        <v>2844</v>
      </c>
      <c r="G343" s="4">
        <v>295.61414574761898</v>
      </c>
      <c r="H343" s="4">
        <v>474.91829760069402</v>
      </c>
      <c r="I343" s="4">
        <v>345.39341720895999</v>
      </c>
      <c r="J343" s="4">
        <v>371.97528685242429</v>
      </c>
      <c r="K343" s="4">
        <v>2.5705140873546264</v>
      </c>
      <c r="L343" s="4">
        <v>0.24883501253748869</v>
      </c>
      <c r="M343" s="4">
        <v>3</v>
      </c>
      <c r="N343" s="4">
        <v>1285</v>
      </c>
      <c r="O343" s="4">
        <v>365.499532977429</v>
      </c>
      <c r="P343" s="4">
        <v>373.295460774405</v>
      </c>
      <c r="Q343" s="4">
        <v>435.83859842494701</v>
      </c>
      <c r="R343" s="4">
        <v>391.54453072559363</v>
      </c>
      <c r="S343">
        <v>2.5927811619204295</v>
      </c>
      <c r="T343">
        <v>9.8474946636413555E-2</v>
      </c>
      <c r="U343">
        <v>3</v>
      </c>
      <c r="V343">
        <v>1297</v>
      </c>
      <c r="W343" s="5">
        <v>1.0526089892658195</v>
      </c>
      <c r="X343">
        <v>7.3969620591094035E-2</v>
      </c>
      <c r="Y343" s="6">
        <f t="shared" si="5"/>
        <v>0.75233282182328454</v>
      </c>
    </row>
    <row r="344" spans="1:33">
      <c r="A344" t="s">
        <v>1338</v>
      </c>
      <c r="B344">
        <v>8</v>
      </c>
      <c r="C344">
        <v>7</v>
      </c>
      <c r="D344">
        <v>42.403199999999998</v>
      </c>
      <c r="E344" s="4">
        <v>25309.957600000002</v>
      </c>
      <c r="F344" s="4" t="s">
        <v>1339</v>
      </c>
      <c r="G344" s="4">
        <v>14953.421956808799</v>
      </c>
      <c r="H344" s="4">
        <v>15559.4009447806</v>
      </c>
      <c r="I344" s="4">
        <v>15351.1106106405</v>
      </c>
      <c r="J344" s="4">
        <v>15287.977837409968</v>
      </c>
      <c r="K344" s="4">
        <v>4.184350044461822</v>
      </c>
      <c r="L344" s="4">
        <v>2.0138896499843423E-2</v>
      </c>
      <c r="M344" s="4">
        <v>3</v>
      </c>
      <c r="N344" s="4">
        <v>42</v>
      </c>
      <c r="O344" s="4">
        <v>13910.211404900099</v>
      </c>
      <c r="P344" s="4">
        <v>13824.7756789747</v>
      </c>
      <c r="Q344" s="4">
        <v>13840.6378184033</v>
      </c>
      <c r="R344" s="4">
        <v>13858.541634092699</v>
      </c>
      <c r="S344">
        <v>4.1417175308825742</v>
      </c>
      <c r="T344">
        <v>3.2791874090289269E-3</v>
      </c>
      <c r="U344">
        <v>3</v>
      </c>
      <c r="V344">
        <v>49</v>
      </c>
      <c r="W344" s="5">
        <v>0.90649932786928744</v>
      </c>
      <c r="X344">
        <v>-0.14162214461457034</v>
      </c>
      <c r="Y344" s="6">
        <f t="shared" si="5"/>
        <v>1.3523706661571645E-3</v>
      </c>
      <c r="AA344" s="13">
        <v>1</v>
      </c>
      <c r="AB344" s="13">
        <v>2</v>
      </c>
      <c r="AC344" s="13" t="s">
        <v>3028</v>
      </c>
      <c r="AD344" s="13" t="s">
        <v>3031</v>
      </c>
      <c r="AE344" s="13" t="s">
        <v>3029</v>
      </c>
      <c r="AF344" s="13" t="s">
        <v>3031</v>
      </c>
      <c r="AG344" s="13" t="s">
        <v>3030</v>
      </c>
    </row>
    <row r="345" spans="1:33">
      <c r="A345" t="s">
        <v>1338</v>
      </c>
      <c r="B345">
        <v>2</v>
      </c>
      <c r="C345">
        <v>2</v>
      </c>
      <c r="D345">
        <v>12.6503</v>
      </c>
      <c r="E345" s="4">
        <v>25309.957600000002</v>
      </c>
      <c r="F345" s="4" t="s">
        <v>1339</v>
      </c>
      <c r="G345" s="4">
        <v>860.52737957023066</v>
      </c>
      <c r="H345" s="4">
        <v>499.56666895580247</v>
      </c>
      <c r="I345" s="4">
        <v>870.86059860959779</v>
      </c>
      <c r="J345" s="4">
        <v>743.65154904521023</v>
      </c>
      <c r="K345" s="4">
        <v>2.7094926100945007</v>
      </c>
      <c r="L345" s="4">
        <v>0.28433590763958344</v>
      </c>
      <c r="M345" s="4">
        <v>3</v>
      </c>
      <c r="N345" s="4">
        <v>752</v>
      </c>
      <c r="O345" s="4">
        <v>847.78995189882085</v>
      </c>
      <c r="P345" s="4">
        <v>857.3052657987065</v>
      </c>
      <c r="Q345" s="4">
        <v>841.39939580744885</v>
      </c>
      <c r="R345" s="4">
        <v>848.8315378349921</v>
      </c>
      <c r="S345">
        <v>2.8440635391117217</v>
      </c>
      <c r="T345">
        <v>9.4293471275136344E-3</v>
      </c>
      <c r="U345">
        <v>3</v>
      </c>
      <c r="V345">
        <v>633</v>
      </c>
      <c r="W345" s="5">
        <f>(R345/J345)</f>
        <v>1.1414371945097468</v>
      </c>
      <c r="X345">
        <f>(LOG(W345,2))</f>
        <v>0.19085148009517267</v>
      </c>
      <c r="Y345" s="6">
        <f t="shared" si="5"/>
        <v>0.4378101993724231</v>
      </c>
      <c r="Z345" t="s">
        <v>3027</v>
      </c>
      <c r="AA345" s="14">
        <f>_xlfn.T.TEST(G344:I345,O344:Q345,2,1)</f>
        <v>0.12486004554984942</v>
      </c>
      <c r="AB345" s="15">
        <f>_xlfn.T.TEST(G344:I345,O344:Q345,2,2)</f>
        <v>0.8824347271443117</v>
      </c>
      <c r="AC345" s="16">
        <f>AVERAGE(G344:I345)</f>
        <v>8015.8146932275895</v>
      </c>
      <c r="AD345" s="17">
        <f>STDEV(G344:I345)</f>
        <v>7969.7571379795845</v>
      </c>
      <c r="AE345" s="16">
        <f>AVERAGE(O344:Q345)</f>
        <v>7353.6865859638456</v>
      </c>
      <c r="AF345" s="17">
        <f>STDEV(O344:Q345)</f>
        <v>7125.7714496082917</v>
      </c>
      <c r="AG345" s="18">
        <f>AE345/AC345</f>
        <v>0.9173972786792135</v>
      </c>
    </row>
    <row r="346" spans="1:33">
      <c r="A346" t="s">
        <v>1390</v>
      </c>
      <c r="B346">
        <v>1</v>
      </c>
      <c r="C346">
        <v>1</v>
      </c>
      <c r="D346">
        <v>6.0796000000000001</v>
      </c>
      <c r="E346" s="4">
        <v>25379.016800000001</v>
      </c>
      <c r="F346" s="4" t="s">
        <v>1391</v>
      </c>
      <c r="G346" s="4">
        <v>753.3336923150157</v>
      </c>
      <c r="H346" s="4">
        <v>536.29587320097392</v>
      </c>
      <c r="I346" s="4">
        <v>765.6036777771991</v>
      </c>
      <c r="J346" s="4">
        <v>685.07774776439624</v>
      </c>
      <c r="K346" s="4">
        <v>2.6738629844583119</v>
      </c>
      <c r="L346" s="4">
        <v>0.18829228663939945</v>
      </c>
      <c r="M346" s="4">
        <v>3</v>
      </c>
      <c r="N346" s="4">
        <v>788</v>
      </c>
      <c r="O346" s="4">
        <v>1003.4361501629274</v>
      </c>
      <c r="P346" s="4">
        <v>524.19414676447673</v>
      </c>
      <c r="Q346" s="4">
        <v>716.03733186616819</v>
      </c>
      <c r="R346" s="4">
        <v>747.88920959785742</v>
      </c>
      <c r="S346">
        <v>2.7890792993145284</v>
      </c>
      <c r="T346">
        <v>0.32251234856056959</v>
      </c>
      <c r="U346">
        <v>3</v>
      </c>
      <c r="V346">
        <v>672</v>
      </c>
      <c r="W346" s="5">
        <f>(R346/J346)</f>
        <v>1.091685158419512</v>
      </c>
      <c r="X346">
        <f>(LOG(W346,2))</f>
        <v>0.12655684354802857</v>
      </c>
      <c r="Y346" s="6">
        <f t="shared" si="5"/>
        <v>0.71113797802562317</v>
      </c>
      <c r="Z346" t="s">
        <v>3027</v>
      </c>
    </row>
    <row r="347" spans="1:33">
      <c r="A347" t="s">
        <v>2303</v>
      </c>
      <c r="B347">
        <v>3</v>
      </c>
      <c r="C347">
        <v>3</v>
      </c>
      <c r="D347">
        <v>13.250999999999999</v>
      </c>
      <c r="E347" s="4">
        <v>25419.267899999999</v>
      </c>
      <c r="F347" s="4" t="s">
        <v>2304</v>
      </c>
      <c r="G347" s="4">
        <v>1477.3801178252199</v>
      </c>
      <c r="H347" s="4">
        <v>1522.5758238769899</v>
      </c>
      <c r="I347" s="4">
        <v>1492.2396767947</v>
      </c>
      <c r="J347" s="4">
        <v>1497.3985394989702</v>
      </c>
      <c r="K347" s="4">
        <v>3.1753374051992278</v>
      </c>
      <c r="L347" s="4">
        <v>1.5383522013308375E-2</v>
      </c>
      <c r="M347" s="4">
        <v>3</v>
      </c>
      <c r="N347" s="4">
        <v>772</v>
      </c>
      <c r="O347" s="4">
        <v>1387.21134296221</v>
      </c>
      <c r="P347" s="4">
        <v>1461.9529945141001</v>
      </c>
      <c r="Q347" s="4">
        <v>1403.54881695462</v>
      </c>
      <c r="R347" s="4">
        <v>1417.5710514769764</v>
      </c>
      <c r="S347">
        <v>3.1515448358126021</v>
      </c>
      <c r="T347">
        <v>2.7719492166225369E-2</v>
      </c>
      <c r="U347">
        <v>3</v>
      </c>
      <c r="V347">
        <v>802</v>
      </c>
      <c r="W347" s="5">
        <v>0.94668921738850897</v>
      </c>
      <c r="X347">
        <v>-7.9037204694988067E-2</v>
      </c>
      <c r="Y347" s="6">
        <f t="shared" si="5"/>
        <v>3.8569713423438588E-2</v>
      </c>
    </row>
    <row r="348" spans="1:33">
      <c r="A348" t="s">
        <v>434</v>
      </c>
      <c r="B348">
        <v>6</v>
      </c>
      <c r="C348">
        <v>5</v>
      </c>
      <c r="D348">
        <v>20.223700000000001</v>
      </c>
      <c r="E348" s="4">
        <v>25462.227299999999</v>
      </c>
      <c r="F348" s="4" t="s">
        <v>435</v>
      </c>
      <c r="G348" s="4">
        <v>3608.2132131783901</v>
      </c>
      <c r="H348" s="4">
        <v>2512.4213109348898</v>
      </c>
      <c r="I348" s="4">
        <v>2418.1483892953802</v>
      </c>
      <c r="J348" s="4">
        <v>2846.2609711362202</v>
      </c>
      <c r="K348" s="4">
        <v>3.4542747176485791</v>
      </c>
      <c r="L348" s="4">
        <v>0.23242823157698136</v>
      </c>
      <c r="M348" s="4">
        <v>3</v>
      </c>
      <c r="N348" s="4">
        <v>479</v>
      </c>
      <c r="O348" s="4">
        <v>3020.7180910994998</v>
      </c>
      <c r="P348" s="4">
        <v>3120.3932848355598</v>
      </c>
      <c r="Q348" s="4">
        <v>2817.14891493404</v>
      </c>
      <c r="R348" s="4">
        <v>2986.0867636230328</v>
      </c>
      <c r="S348">
        <v>3.4751024224162266</v>
      </c>
      <c r="T348">
        <v>5.1760039104447049E-2</v>
      </c>
      <c r="U348">
        <v>3</v>
      </c>
      <c r="V348">
        <v>473</v>
      </c>
      <c r="W348" s="5">
        <v>1.0491261321097323</v>
      </c>
      <c r="X348">
        <v>6.918813761966823E-2</v>
      </c>
      <c r="Y348" s="6">
        <f t="shared" si="5"/>
        <v>0.73948504788173031</v>
      </c>
      <c r="AA348" s="7">
        <v>1</v>
      </c>
      <c r="AB348" s="7">
        <v>2</v>
      </c>
      <c r="AC348" s="7" t="s">
        <v>3028</v>
      </c>
      <c r="AD348" s="7" t="s">
        <v>3031</v>
      </c>
      <c r="AE348" s="7" t="s">
        <v>3029</v>
      </c>
      <c r="AF348" s="7" t="s">
        <v>3031</v>
      </c>
      <c r="AG348" s="7" t="s">
        <v>3030</v>
      </c>
    </row>
    <row r="349" spans="1:33">
      <c r="A349" t="s">
        <v>434</v>
      </c>
      <c r="B349">
        <v>5</v>
      </c>
      <c r="C349">
        <v>3</v>
      </c>
      <c r="D349">
        <v>31.507200000000001</v>
      </c>
      <c r="E349" s="4">
        <v>25462.227299999999</v>
      </c>
      <c r="F349" s="4" t="s">
        <v>435</v>
      </c>
      <c r="G349" s="4">
        <v>4994.6778448126897</v>
      </c>
      <c r="H349" s="4">
        <v>2435.3513612200713</v>
      </c>
      <c r="I349" s="4">
        <v>4543.833952560165</v>
      </c>
      <c r="J349" s="4">
        <v>3991.2877195309757</v>
      </c>
      <c r="K349" s="4">
        <v>3.439236159024071</v>
      </c>
      <c r="L349" s="4">
        <v>0.34229701787424438</v>
      </c>
      <c r="M349" s="4">
        <v>3</v>
      </c>
      <c r="N349" s="4">
        <v>212</v>
      </c>
      <c r="O349" s="4">
        <v>4388.4899939582911</v>
      </c>
      <c r="P349" s="4">
        <v>4940.3252281594632</v>
      </c>
      <c r="Q349" s="4">
        <v>4424.530818310388</v>
      </c>
      <c r="R349" s="4">
        <v>4584.4486801427138</v>
      </c>
      <c r="S349">
        <v>3.5765291474180341</v>
      </c>
      <c r="T349">
        <v>6.7341687506402292E-2</v>
      </c>
      <c r="U349">
        <v>3</v>
      </c>
      <c r="V349">
        <v>181</v>
      </c>
      <c r="W349" s="5">
        <f>(R349/J349)</f>
        <v>1.1486139317166144</v>
      </c>
      <c r="X349">
        <f>(LOG(W349,2))</f>
        <v>0.199893965614725</v>
      </c>
      <c r="Y349" s="6">
        <f t="shared" si="5"/>
        <v>0.50392359854695945</v>
      </c>
      <c r="Z349" t="s">
        <v>3027</v>
      </c>
      <c r="AA349" s="8">
        <f>_xlfn.T.TEST(G348:I349,O348:Q349,2,1)</f>
        <v>0.4738709290232781</v>
      </c>
      <c r="AB349" s="9">
        <f>_xlfn.T.TEST(G348:I349,O348:Q349,2,2)</f>
        <v>0.55214015327054211</v>
      </c>
      <c r="AC349" s="10">
        <f>AVERAGE(G348:I349)</f>
        <v>3418.7743453335975</v>
      </c>
      <c r="AD349" s="11">
        <f>STDEV(G348:I349)</f>
        <v>1146.7316108556065</v>
      </c>
      <c r="AE349" s="10">
        <f>AVERAGE(O348:Q349)</f>
        <v>3785.267721882874</v>
      </c>
      <c r="AF349" s="11">
        <f>STDEV(O348:Q349)</f>
        <v>902.27938446201949</v>
      </c>
      <c r="AG349" s="12">
        <f>AE349/AC349</f>
        <v>1.1072002242702903</v>
      </c>
    </row>
    <row r="350" spans="1:33">
      <c r="A350" t="s">
        <v>1096</v>
      </c>
      <c r="B350">
        <v>14</v>
      </c>
      <c r="C350">
        <v>9</v>
      </c>
      <c r="D350">
        <v>67.888099999999994</v>
      </c>
      <c r="E350" s="4">
        <v>25510.180700000001</v>
      </c>
      <c r="F350" s="4" t="s">
        <v>1097</v>
      </c>
      <c r="G350" s="4">
        <v>1836.431431131</v>
      </c>
      <c r="H350" s="4">
        <v>1702.5190824813301</v>
      </c>
      <c r="I350" s="4">
        <v>1572.7358136036</v>
      </c>
      <c r="J350" s="4">
        <v>1703.89544240531</v>
      </c>
      <c r="K350" s="4">
        <v>3.2314429412642403</v>
      </c>
      <c r="L350" s="4">
        <v>7.7383384747476178E-2</v>
      </c>
      <c r="M350" s="4">
        <v>3</v>
      </c>
      <c r="N350" s="4">
        <v>708</v>
      </c>
      <c r="O350" s="4">
        <v>1931.9330231404699</v>
      </c>
      <c r="P350" s="4">
        <v>1849.8912262030001</v>
      </c>
      <c r="Q350" s="4">
        <v>1798.4203085986501</v>
      </c>
      <c r="R350" s="4">
        <v>1860.08151931404</v>
      </c>
      <c r="S350">
        <v>3.269531977880527</v>
      </c>
      <c r="T350">
        <v>3.6201186283362642E-2</v>
      </c>
      <c r="U350">
        <v>3</v>
      </c>
      <c r="V350">
        <v>684</v>
      </c>
      <c r="W350" s="5">
        <v>1.0916641203572031</v>
      </c>
      <c r="X350">
        <v>0.12652904084283709</v>
      </c>
      <c r="Y350" s="6">
        <f t="shared" si="5"/>
        <v>0.14168670031835662</v>
      </c>
      <c r="AA350" s="7">
        <v>1</v>
      </c>
      <c r="AB350" s="7">
        <v>2</v>
      </c>
      <c r="AC350" s="7" t="s">
        <v>3028</v>
      </c>
      <c r="AD350" s="7" t="s">
        <v>3031</v>
      </c>
      <c r="AE350" s="7" t="s">
        <v>3029</v>
      </c>
      <c r="AF350" s="7" t="s">
        <v>3031</v>
      </c>
      <c r="AG350" s="7" t="s">
        <v>3030</v>
      </c>
    </row>
    <row r="351" spans="1:33">
      <c r="A351" t="s">
        <v>1096</v>
      </c>
      <c r="B351">
        <v>9</v>
      </c>
      <c r="C351">
        <v>4</v>
      </c>
      <c r="D351">
        <v>51.3337</v>
      </c>
      <c r="E351" s="4">
        <v>25510.180700000001</v>
      </c>
      <c r="F351" s="4" t="s">
        <v>1097</v>
      </c>
      <c r="G351" s="4">
        <v>1134.309255745675</v>
      </c>
      <c r="H351" s="4">
        <v>1288.0781312904273</v>
      </c>
      <c r="I351" s="4">
        <v>1227.9691873349816</v>
      </c>
      <c r="J351" s="4">
        <v>1216.7855247903613</v>
      </c>
      <c r="K351" s="4">
        <v>2.9233371577627905</v>
      </c>
      <c r="L351" s="4">
        <v>6.3685899180987465E-2</v>
      </c>
      <c r="M351" s="4">
        <v>3</v>
      </c>
      <c r="N351" s="4">
        <v>593</v>
      </c>
      <c r="O351" s="4">
        <v>1469.2623190664103</v>
      </c>
      <c r="P351" s="4">
        <v>1331.0947591863685</v>
      </c>
      <c r="Q351" s="4">
        <v>1332.5055448643384</v>
      </c>
      <c r="R351" s="4">
        <v>1377.6208743723723</v>
      </c>
      <c r="S351">
        <v>3.0543717467611899</v>
      </c>
      <c r="T351">
        <v>5.7611608067881161E-2</v>
      </c>
      <c r="U351">
        <v>3</v>
      </c>
      <c r="V351">
        <v>484</v>
      </c>
      <c r="W351" s="5">
        <f>(R351/J351)</f>
        <v>1.1321805250845018</v>
      </c>
      <c r="X351">
        <f>(LOG(W351,2))</f>
        <v>0.17910401283357616</v>
      </c>
      <c r="Y351" s="6">
        <f t="shared" si="5"/>
        <v>6.5958487738550883E-2</v>
      </c>
      <c r="Z351" t="s">
        <v>3027</v>
      </c>
      <c r="AA351" s="8">
        <f>_xlfn.T.TEST(G350:I351,O350:Q351,2,1)</f>
        <v>1.4456629767746181E-2</v>
      </c>
      <c r="AB351" s="9">
        <f>_xlfn.T.TEST(G350:I351,O350:Q351,2,2)</f>
        <v>0.34684934393034039</v>
      </c>
      <c r="AC351" s="10">
        <f>AVERAGE(G350:I351)</f>
        <v>1460.3404835978356</v>
      </c>
      <c r="AD351" s="11">
        <f>STDEV(G350:I351)</f>
        <v>283.7938278626994</v>
      </c>
      <c r="AE351" s="10">
        <f>AVERAGE(O350:Q351)</f>
        <v>1618.851196843206</v>
      </c>
      <c r="AF351" s="11">
        <f>STDEV(O350:Q351)</f>
        <v>272.33039609838744</v>
      </c>
      <c r="AG351" s="12">
        <f>AE351/AC351</f>
        <v>1.1085436684291927</v>
      </c>
    </row>
    <row r="352" spans="1:33">
      <c r="A352" t="s">
        <v>480</v>
      </c>
      <c r="B352">
        <v>6</v>
      </c>
      <c r="C352">
        <v>5</v>
      </c>
      <c r="D352">
        <v>36.780200000000001</v>
      </c>
      <c r="E352" s="4">
        <v>25575.2742</v>
      </c>
      <c r="F352" s="4" t="s">
        <v>481</v>
      </c>
      <c r="G352" s="4">
        <v>1736.24503930322</v>
      </c>
      <c r="H352" s="4">
        <v>1813.1042574558101</v>
      </c>
      <c r="I352" s="4">
        <v>1765.3446878636501</v>
      </c>
      <c r="J352" s="4">
        <v>1771.5646615408932</v>
      </c>
      <c r="K352" s="4">
        <v>3.2483570085675311</v>
      </c>
      <c r="L352" s="4">
        <v>2.1904532015947949E-2</v>
      </c>
      <c r="M352" s="4">
        <v>3</v>
      </c>
      <c r="N352" s="4">
        <v>691</v>
      </c>
      <c r="O352" s="4">
        <v>1734.18474267236</v>
      </c>
      <c r="P352" s="4">
        <v>1811.1894503502299</v>
      </c>
      <c r="Q352" s="4">
        <v>1652.74978249063</v>
      </c>
      <c r="R352" s="4">
        <v>1732.7079918377397</v>
      </c>
      <c r="S352">
        <v>3.2387253785136676</v>
      </c>
      <c r="T352">
        <v>4.5726202435648337E-2</v>
      </c>
      <c r="U352">
        <v>3</v>
      </c>
      <c r="V352">
        <v>717</v>
      </c>
      <c r="W352" s="5">
        <v>0.97806646827705612</v>
      </c>
      <c r="X352">
        <v>-3.1995582475490482E-2</v>
      </c>
      <c r="Y352" s="6">
        <f t="shared" si="5"/>
        <v>0.48805444915843321</v>
      </c>
      <c r="AA352" s="7">
        <v>1</v>
      </c>
      <c r="AB352" s="7">
        <v>2</v>
      </c>
      <c r="AC352" s="7" t="s">
        <v>3028</v>
      </c>
      <c r="AD352" s="7" t="s">
        <v>3031</v>
      </c>
      <c r="AE352" s="7" t="s">
        <v>3029</v>
      </c>
      <c r="AF352" s="7" t="s">
        <v>3031</v>
      </c>
      <c r="AG352" s="7" t="s">
        <v>3030</v>
      </c>
    </row>
    <row r="353" spans="1:35">
      <c r="A353" t="s">
        <v>480</v>
      </c>
      <c r="B353">
        <v>5</v>
      </c>
      <c r="C353">
        <v>3</v>
      </c>
      <c r="D353">
        <v>36.703699999999998</v>
      </c>
      <c r="E353" s="4">
        <v>25575.2742</v>
      </c>
      <c r="F353" s="4" t="s">
        <v>481</v>
      </c>
      <c r="G353" s="4">
        <v>3403.2767093343477</v>
      </c>
      <c r="H353" s="4">
        <v>3600.2117170733268</v>
      </c>
      <c r="I353" s="4">
        <v>3859.290237979395</v>
      </c>
      <c r="J353" s="4">
        <v>3620.9262214623568</v>
      </c>
      <c r="K353" s="4">
        <v>3.3969427990690311</v>
      </c>
      <c r="L353" s="4">
        <v>6.3163782378003769E-2</v>
      </c>
      <c r="M353" s="4">
        <v>3</v>
      </c>
      <c r="N353" s="4">
        <v>237</v>
      </c>
      <c r="O353" s="4">
        <v>3015.9224671933389</v>
      </c>
      <c r="P353" s="4">
        <v>2395.945424468071</v>
      </c>
      <c r="Q353" s="4">
        <v>2579.9935298269984</v>
      </c>
      <c r="R353" s="4">
        <v>2663.9538071628031</v>
      </c>
      <c r="S353">
        <v>3.3407687218805169</v>
      </c>
      <c r="T353">
        <v>0.11952236980351293</v>
      </c>
      <c r="U353">
        <v>3</v>
      </c>
      <c r="V353">
        <v>296</v>
      </c>
      <c r="W353" s="5">
        <f>(R353/J353)</f>
        <v>0.73571060116406672</v>
      </c>
      <c r="X353">
        <f>(LOG(W353,2))</f>
        <v>-0.4427897149791224</v>
      </c>
      <c r="Y353" s="6">
        <f t="shared" si="5"/>
        <v>1.3391062686065262E-2</v>
      </c>
      <c r="Z353" t="s">
        <v>3027</v>
      </c>
      <c r="AA353" s="8">
        <f>_xlfn.T.TEST(G352:I353,O352:Q353,2,1)</f>
        <v>9.509802327874925E-2</v>
      </c>
      <c r="AB353" s="9">
        <f>_xlfn.T.TEST(G352:I353,O352:Q353,2,2)</f>
        <v>0.31869944741252521</v>
      </c>
      <c r="AC353" s="10">
        <f>AVERAGE(G352:I353)</f>
        <v>2696.245441501625</v>
      </c>
      <c r="AD353" s="11">
        <f>STDEV(G352:I353)</f>
        <v>1023.5073791605834</v>
      </c>
      <c r="AE353" s="10">
        <f>AVERAGE(O352:Q353)</f>
        <v>2198.3308995002712</v>
      </c>
      <c r="AF353" s="11">
        <f>STDEV(O352:Q353)</f>
        <v>550.66191936878761</v>
      </c>
      <c r="AG353" s="12">
        <f>AE353/AC353</f>
        <v>0.81533040933986733</v>
      </c>
    </row>
    <row r="354" spans="1:35">
      <c r="A354" t="s">
        <v>574</v>
      </c>
      <c r="B354">
        <v>8</v>
      </c>
      <c r="C354">
        <v>2</v>
      </c>
      <c r="D354">
        <v>29.757400000000001</v>
      </c>
      <c r="E354" s="4">
        <v>25655.706900000001</v>
      </c>
      <c r="F354" s="4" t="s">
        <v>575</v>
      </c>
      <c r="G354" s="4">
        <v>1689.69995012658</v>
      </c>
      <c r="H354" s="4">
        <v>1883.3177668314099</v>
      </c>
      <c r="I354" s="4">
        <v>1683.28779647887</v>
      </c>
      <c r="J354" s="4">
        <v>1752.1018378122869</v>
      </c>
      <c r="K354" s="4">
        <v>3.2435593451622986</v>
      </c>
      <c r="L354" s="4">
        <v>6.4882955865785491E-2</v>
      </c>
      <c r="M354" s="4">
        <v>3</v>
      </c>
      <c r="N354" s="4">
        <v>693</v>
      </c>
      <c r="O354" s="4">
        <v>1980.7546143976299</v>
      </c>
      <c r="P354" s="4">
        <v>1977.94424242419</v>
      </c>
      <c r="Q354" s="4">
        <v>1902.5578182714501</v>
      </c>
      <c r="R354" s="4">
        <v>1953.7522250310901</v>
      </c>
      <c r="S354">
        <v>3.2908694856238778</v>
      </c>
      <c r="T354">
        <v>2.2703963581061488E-2</v>
      </c>
      <c r="U354">
        <v>3</v>
      </c>
      <c r="V354">
        <v>659</v>
      </c>
      <c r="W354" s="5">
        <v>1.1150905631550436</v>
      </c>
      <c r="X354">
        <v>0.15716088477238593</v>
      </c>
      <c r="Y354" s="6">
        <f t="shared" si="5"/>
        <v>4.5828833269064007E-2</v>
      </c>
      <c r="AA354" s="7">
        <v>1</v>
      </c>
      <c r="AB354" s="7">
        <v>2</v>
      </c>
      <c r="AC354" s="7" t="s">
        <v>3028</v>
      </c>
      <c r="AD354" s="7" t="s">
        <v>3031</v>
      </c>
      <c r="AE354" s="7" t="s">
        <v>3029</v>
      </c>
      <c r="AF354" s="7" t="s">
        <v>3031</v>
      </c>
      <c r="AG354" s="7" t="s">
        <v>3030</v>
      </c>
    </row>
    <row r="355" spans="1:35">
      <c r="A355" t="s">
        <v>574</v>
      </c>
      <c r="B355">
        <v>5</v>
      </c>
      <c r="C355">
        <v>1</v>
      </c>
      <c r="D355">
        <v>30.266400000000001</v>
      </c>
      <c r="E355" s="4">
        <v>25655.706900000001</v>
      </c>
      <c r="F355" s="4" t="s">
        <v>575</v>
      </c>
      <c r="G355" s="4">
        <v>2619.9539933353235</v>
      </c>
      <c r="H355" s="4">
        <v>2891.7584437903638</v>
      </c>
      <c r="I355" s="4">
        <v>3092.926818911405</v>
      </c>
      <c r="J355" s="4">
        <v>2868.2130853456974</v>
      </c>
      <c r="K355" s="4">
        <v>3.2957345359806447</v>
      </c>
      <c r="L355" s="4">
        <v>8.2756710392538985E-2</v>
      </c>
      <c r="M355" s="4">
        <v>3</v>
      </c>
      <c r="N355" s="4">
        <v>289</v>
      </c>
      <c r="O355" s="4">
        <v>2449.2696211747066</v>
      </c>
      <c r="P355" s="4">
        <v>2963.3203156657441</v>
      </c>
      <c r="Q355" s="4">
        <v>3083.6901496852524</v>
      </c>
      <c r="R355" s="4">
        <v>2832.0933621752342</v>
      </c>
      <c r="S355">
        <v>3.3673495980747918</v>
      </c>
      <c r="T355">
        <v>0.11897687295550616</v>
      </c>
      <c r="U355">
        <v>3</v>
      </c>
      <c r="V355">
        <v>279</v>
      </c>
      <c r="W355" s="5">
        <f>(R355/J355)</f>
        <v>0.9874068899012397</v>
      </c>
      <c r="X355">
        <f>(LOG(W355,2))</f>
        <v>-1.8283382974576077E-2</v>
      </c>
      <c r="Y355" s="6">
        <f t="shared" si="5"/>
        <v>0.88670283811005879</v>
      </c>
      <c r="Z355" t="s">
        <v>3027</v>
      </c>
      <c r="AA355" s="8">
        <f>_xlfn.T.TEST(G354:I355,O354:Q355,2,1)</f>
        <v>0.27208606417310882</v>
      </c>
      <c r="AB355" s="9">
        <f>_xlfn.T.TEST(G354:I355,O354:Q355,2,2)</f>
        <v>0.8106435630061084</v>
      </c>
      <c r="AC355" s="10">
        <f>AVERAGE(G354:I355)</f>
        <v>2310.1574615789918</v>
      </c>
      <c r="AD355" s="11">
        <f>STDEV(G354:I355)</f>
        <v>633.57504463619114</v>
      </c>
      <c r="AE355" s="10">
        <f>AVERAGE(O354:Q355)</f>
        <v>2392.9227936031621</v>
      </c>
      <c r="AF355" s="11">
        <f>STDEV(O354:Q355)</f>
        <v>526.92228142325314</v>
      </c>
      <c r="AG355" s="12">
        <f>AE355/AC355</f>
        <v>1.0358267059283484</v>
      </c>
    </row>
    <row r="356" spans="1:35">
      <c r="A356" t="s">
        <v>1240</v>
      </c>
      <c r="B356">
        <v>10</v>
      </c>
      <c r="C356">
        <v>4</v>
      </c>
      <c r="D356">
        <v>57.702100000000002</v>
      </c>
      <c r="E356" s="4">
        <v>25836.7209</v>
      </c>
      <c r="F356" s="4" t="s">
        <v>1241</v>
      </c>
      <c r="G356" s="4">
        <v>974.71970442386703</v>
      </c>
      <c r="H356" s="4">
        <v>1035.6258698733</v>
      </c>
      <c r="I356" s="4">
        <v>895.41377540918302</v>
      </c>
      <c r="J356" s="4">
        <v>968.58644990211667</v>
      </c>
      <c r="K356" s="4">
        <v>2.9861383891644726</v>
      </c>
      <c r="L356" s="4">
        <v>7.2587194575325711E-2</v>
      </c>
      <c r="M356" s="4">
        <v>3</v>
      </c>
      <c r="N356" s="4">
        <v>973</v>
      </c>
      <c r="O356" s="4">
        <v>927.91274593352796</v>
      </c>
      <c r="P356" s="4">
        <v>848.930074366854</v>
      </c>
      <c r="Q356" s="4">
        <v>925.17875312894796</v>
      </c>
      <c r="R356" s="4">
        <v>900.67385780977656</v>
      </c>
      <c r="S356">
        <v>2.9545675574659462</v>
      </c>
      <c r="T356">
        <v>4.9776371531540332E-2</v>
      </c>
      <c r="U356">
        <v>3</v>
      </c>
      <c r="V356">
        <v>1014</v>
      </c>
      <c r="W356" s="5">
        <v>0.9298848418752883</v>
      </c>
      <c r="X356">
        <v>-0.10487603279829474</v>
      </c>
      <c r="Y356" s="6">
        <f t="shared" si="5"/>
        <v>0.23116673171236951</v>
      </c>
      <c r="AA356" s="7">
        <v>1</v>
      </c>
      <c r="AB356" s="7">
        <v>2</v>
      </c>
      <c r="AC356" s="7" t="s">
        <v>3028</v>
      </c>
      <c r="AD356" s="7" t="s">
        <v>3031</v>
      </c>
      <c r="AE356" s="7" t="s">
        <v>3029</v>
      </c>
      <c r="AF356" s="7" t="s">
        <v>3031</v>
      </c>
      <c r="AG356" s="7" t="s">
        <v>3030</v>
      </c>
    </row>
    <row r="357" spans="1:35">
      <c r="A357" t="s">
        <v>1240</v>
      </c>
      <c r="B357">
        <v>7</v>
      </c>
      <c r="C357">
        <v>3</v>
      </c>
      <c r="D357">
        <v>36.854500000000002</v>
      </c>
      <c r="E357" s="4">
        <v>25836.7209</v>
      </c>
      <c r="F357" s="4" t="s">
        <v>1241</v>
      </c>
      <c r="G357" s="4">
        <v>967.22353568944175</v>
      </c>
      <c r="H357" s="4">
        <v>832.7749405943008</v>
      </c>
      <c r="I357" s="4">
        <v>926.03477271431234</v>
      </c>
      <c r="J357" s="4">
        <v>908.67774966601826</v>
      </c>
      <c r="K357" s="4">
        <v>2.7965330170043829</v>
      </c>
      <c r="L357" s="4">
        <v>7.580725503719736E-2</v>
      </c>
      <c r="M357" s="4">
        <v>3</v>
      </c>
      <c r="N357" s="4">
        <v>692</v>
      </c>
      <c r="O357" s="4">
        <v>905.92519910358817</v>
      </c>
      <c r="P357" s="4">
        <v>855.70020529074577</v>
      </c>
      <c r="Q357" s="4">
        <v>757.36807093631728</v>
      </c>
      <c r="R357" s="4">
        <v>839.66449177688389</v>
      </c>
      <c r="S357">
        <v>2.8393478198385105</v>
      </c>
      <c r="T357">
        <v>8.9995018617525513E-2</v>
      </c>
      <c r="U357">
        <v>3</v>
      </c>
      <c r="V357">
        <v>636</v>
      </c>
      <c r="W357" s="5">
        <f>(R357/J357)</f>
        <v>0.9240508993265214</v>
      </c>
      <c r="X357">
        <f>(LOG(W357,2))</f>
        <v>-0.11395577335047376</v>
      </c>
      <c r="Y357" s="6">
        <f t="shared" si="5"/>
        <v>0.30730424279570462</v>
      </c>
      <c r="Z357" t="s">
        <v>3027</v>
      </c>
      <c r="AA357" s="8">
        <f>_xlfn.T.TEST(G356:I357,O356:Q357,2,1)</f>
        <v>0.12872608631916013</v>
      </c>
      <c r="AB357" s="9">
        <f>_xlfn.T.TEST(G356:I357,O356:Q357,2,2)</f>
        <v>0.11023070708261812</v>
      </c>
      <c r="AC357" s="10">
        <f>AVERAGE(G356:I357)</f>
        <v>938.63209978406746</v>
      </c>
      <c r="AD357" s="11">
        <f>STDEV(G356:I357)</f>
        <v>70.370208490092196</v>
      </c>
      <c r="AE357" s="10">
        <f>AVERAGE(O356:Q357)</f>
        <v>870.16917479333006</v>
      </c>
      <c r="AF357" s="11">
        <f>STDEV(O356:Q357)</f>
        <v>64.843513920691535</v>
      </c>
      <c r="AG357" s="12">
        <f>AE357/AC357</f>
        <v>0.92706095923366849</v>
      </c>
    </row>
    <row r="358" spans="1:35">
      <c r="A358" t="s">
        <v>1334</v>
      </c>
      <c r="B358">
        <v>3</v>
      </c>
      <c r="C358">
        <v>2</v>
      </c>
      <c r="D358">
        <v>16.2424</v>
      </c>
      <c r="E358" s="4">
        <v>25956.313200000001</v>
      </c>
      <c r="F358" s="4" t="s">
        <v>1335</v>
      </c>
      <c r="G358" s="4">
        <v>843.99910035906805</v>
      </c>
      <c r="H358" s="4">
        <v>809.22095712333703</v>
      </c>
      <c r="I358" s="4">
        <v>810.00760508954795</v>
      </c>
      <c r="J358" s="4">
        <v>821.07588752398442</v>
      </c>
      <c r="K358" s="4">
        <v>2.9143832984225142</v>
      </c>
      <c r="L358" s="4">
        <v>2.418288124372317E-2</v>
      </c>
      <c r="M358" s="4">
        <v>3</v>
      </c>
      <c r="N358" s="4">
        <v>1042</v>
      </c>
      <c r="O358" s="4">
        <v>817.54165857465898</v>
      </c>
      <c r="P358" s="4">
        <v>940.67412719813103</v>
      </c>
      <c r="Q358" s="4">
        <v>838.98478267016105</v>
      </c>
      <c r="R358" s="4">
        <v>865.73352281431698</v>
      </c>
      <c r="S358">
        <v>2.93738423453404</v>
      </c>
      <c r="T358">
        <v>7.598193402889189E-2</v>
      </c>
      <c r="U358">
        <v>3</v>
      </c>
      <c r="V358">
        <v>1028</v>
      </c>
      <c r="W358" s="5">
        <v>1.0543891690998271</v>
      </c>
      <c r="X358">
        <v>7.6407455877586877E-2</v>
      </c>
      <c r="Y358" s="6">
        <f t="shared" si="5"/>
        <v>0.32325922061755952</v>
      </c>
      <c r="AA358" s="7">
        <v>1</v>
      </c>
      <c r="AB358" s="7">
        <v>2</v>
      </c>
      <c r="AC358" s="7" t="s">
        <v>3028</v>
      </c>
      <c r="AD358" s="7" t="s">
        <v>3031</v>
      </c>
      <c r="AE358" s="7" t="s">
        <v>3029</v>
      </c>
      <c r="AF358" s="7" t="s">
        <v>3031</v>
      </c>
      <c r="AG358" s="7" t="s">
        <v>3030</v>
      </c>
    </row>
    <row r="359" spans="1:35">
      <c r="A359" t="s">
        <v>1334</v>
      </c>
      <c r="B359">
        <v>5</v>
      </c>
      <c r="C359">
        <v>3</v>
      </c>
      <c r="D359">
        <v>21.959700000000002</v>
      </c>
      <c r="E359" s="4">
        <v>25956.313200000001</v>
      </c>
      <c r="F359" s="4" t="s">
        <v>1335</v>
      </c>
      <c r="G359" s="4">
        <v>766.22367974402914</v>
      </c>
      <c r="H359" s="4">
        <v>837.09516220892681</v>
      </c>
      <c r="I359" s="4">
        <v>637.89520605810037</v>
      </c>
      <c r="J359" s="4">
        <v>747.07134933701866</v>
      </c>
      <c r="K359" s="4">
        <v>2.7114852044297</v>
      </c>
      <c r="L359" s="4">
        <v>0.13515657145536569</v>
      </c>
      <c r="M359" s="4">
        <v>3</v>
      </c>
      <c r="N359" s="4">
        <v>749</v>
      </c>
      <c r="O359" s="4">
        <v>535.45463514724531</v>
      </c>
      <c r="P359" s="4">
        <v>505.68235432879743</v>
      </c>
      <c r="Q359" s="4">
        <v>393.94272475899498</v>
      </c>
      <c r="R359" s="4">
        <v>478.3599047450125</v>
      </c>
      <c r="S359">
        <v>2.5949968026976618</v>
      </c>
      <c r="T359">
        <v>0.15596539044800323</v>
      </c>
      <c r="U359">
        <v>3</v>
      </c>
      <c r="V359">
        <v>818</v>
      </c>
      <c r="W359" s="5">
        <f>(R359/J359)</f>
        <v>0.64031354591436074</v>
      </c>
      <c r="X359">
        <f>(LOG(W359,2))</f>
        <v>-0.64314956420440872</v>
      </c>
      <c r="Y359" s="6">
        <f t="shared" si="5"/>
        <v>2.0704446393375223E-2</v>
      </c>
      <c r="Z359" t="s">
        <v>3027</v>
      </c>
      <c r="AA359" s="8">
        <f>_xlfn.T.TEST(G358:I359,O358:Q359,2,1)</f>
        <v>0.19254735250998611</v>
      </c>
      <c r="AB359" s="9">
        <f>_xlfn.T.TEST(G358:I359,O358:Q359,2,2)</f>
        <v>0.268499197116223</v>
      </c>
      <c r="AC359" s="10">
        <f>AVERAGE(G358:I359)</f>
        <v>784.0736184305016</v>
      </c>
      <c r="AD359" s="11">
        <f>STDEV(G358:I359)</f>
        <v>76.673406538654305</v>
      </c>
      <c r="AE359" s="10">
        <f>AVERAGE(O358:Q359)</f>
        <v>672.04671377966486</v>
      </c>
      <c r="AF359" s="11">
        <f>STDEV(O358:Q359)</f>
        <v>221.30255750691794</v>
      </c>
      <c r="AG359" s="12">
        <f>AE359/AC359</f>
        <v>0.85712195638582556</v>
      </c>
    </row>
    <row r="360" spans="1:35">
      <c r="A360" t="s">
        <v>2131</v>
      </c>
      <c r="B360">
        <v>7</v>
      </c>
      <c r="C360">
        <v>6</v>
      </c>
      <c r="D360">
        <v>24.0259</v>
      </c>
      <c r="E360" s="4">
        <v>26020.6122</v>
      </c>
      <c r="F360" s="4" t="s">
        <v>2132</v>
      </c>
      <c r="G360" s="4">
        <v>2272.0417698411502</v>
      </c>
      <c r="H360" s="4">
        <v>2385.2918655693502</v>
      </c>
      <c r="I360" s="4">
        <v>2406.5242103870301</v>
      </c>
      <c r="J360" s="4">
        <v>2354.6192819325101</v>
      </c>
      <c r="K360" s="4">
        <v>3.371920696126335</v>
      </c>
      <c r="L360" s="4">
        <v>3.0704711702762327E-2</v>
      </c>
      <c r="M360" s="4">
        <v>3</v>
      </c>
      <c r="N360" s="4">
        <v>566</v>
      </c>
      <c r="O360" s="4">
        <v>2498.3018071483002</v>
      </c>
      <c r="P360" s="4">
        <v>2577.5366703353602</v>
      </c>
      <c r="Q360" s="4">
        <v>2488.6204603504302</v>
      </c>
      <c r="R360" s="4">
        <v>2521.4863126113637</v>
      </c>
      <c r="S360">
        <v>3.401656615020042</v>
      </c>
      <c r="T360">
        <v>1.9346446718815944E-2</v>
      </c>
      <c r="U360">
        <v>3</v>
      </c>
      <c r="V360">
        <v>552</v>
      </c>
      <c r="W360" s="5">
        <v>1.0708679453868655</v>
      </c>
      <c r="X360">
        <v>9.8780584400297494E-2</v>
      </c>
      <c r="Y360" s="6">
        <f t="shared" si="5"/>
        <v>2.9547524931325803E-2</v>
      </c>
    </row>
    <row r="361" spans="1:35">
      <c r="A361" t="s">
        <v>2263</v>
      </c>
      <c r="B361">
        <v>3</v>
      </c>
      <c r="C361">
        <v>1</v>
      </c>
      <c r="D361">
        <v>13.743600000000001</v>
      </c>
      <c r="E361" s="4">
        <v>26021.293099999999</v>
      </c>
      <c r="F361" s="4" t="s">
        <v>2264</v>
      </c>
      <c r="G361" s="4">
        <v>1816.21533777487</v>
      </c>
      <c r="H361" s="4">
        <v>1525.9450289295701</v>
      </c>
      <c r="I361" s="4">
        <v>1547.9588277836699</v>
      </c>
      <c r="J361" s="4">
        <v>1630.0397314960367</v>
      </c>
      <c r="K361" s="4">
        <v>3.2121981902684924</v>
      </c>
      <c r="L361" s="4">
        <v>9.91436401410596E-2</v>
      </c>
      <c r="M361" s="4">
        <v>3</v>
      </c>
      <c r="N361" s="4">
        <v>734</v>
      </c>
      <c r="O361" s="4">
        <v>1288.66336239716</v>
      </c>
      <c r="P361" s="4">
        <v>1140.3247740162799</v>
      </c>
      <c r="Q361" s="4">
        <v>1143.4588785856199</v>
      </c>
      <c r="R361" s="4">
        <v>1190.8156716663532</v>
      </c>
      <c r="S361">
        <v>3.0758445415217426</v>
      </c>
      <c r="T361">
        <v>7.1172286552379047E-2</v>
      </c>
      <c r="U361">
        <v>3</v>
      </c>
      <c r="V361">
        <v>882</v>
      </c>
      <c r="W361" s="5">
        <v>0.73054395463933419</v>
      </c>
      <c r="X361">
        <v>-0.45295701661223148</v>
      </c>
      <c r="Y361" s="6">
        <f t="shared" si="5"/>
        <v>1.4043509508606382E-2</v>
      </c>
    </row>
    <row r="362" spans="1:35">
      <c r="A362" t="s">
        <v>648</v>
      </c>
      <c r="B362">
        <v>6</v>
      </c>
      <c r="C362">
        <v>2</v>
      </c>
      <c r="D362">
        <v>26.0931</v>
      </c>
      <c r="E362" s="4">
        <v>26040.925800000001</v>
      </c>
      <c r="F362" s="4" t="s">
        <v>649</v>
      </c>
      <c r="G362" s="4">
        <v>1439.4247795122899</v>
      </c>
      <c r="H362" s="4">
        <v>1415.51418578525</v>
      </c>
      <c r="I362" s="4">
        <v>1621.6043790635499</v>
      </c>
      <c r="J362" s="4">
        <v>1492.1811147870296</v>
      </c>
      <c r="K362" s="4">
        <v>3.1738215392082751</v>
      </c>
      <c r="L362" s="4">
        <v>7.5540180407067475E-2</v>
      </c>
      <c r="M362" s="4">
        <v>3</v>
      </c>
      <c r="N362" s="4">
        <v>774</v>
      </c>
      <c r="O362" s="4">
        <v>2095.1189558926599</v>
      </c>
      <c r="P362" s="4">
        <v>2098.8702971140601</v>
      </c>
      <c r="Q362" s="4">
        <v>2222.1724043162899</v>
      </c>
      <c r="R362" s="4">
        <v>2138.7205524410033</v>
      </c>
      <c r="S362">
        <v>3.3301540428879428</v>
      </c>
      <c r="T362">
        <v>3.3803275192315865E-2</v>
      </c>
      <c r="U362">
        <v>3</v>
      </c>
      <c r="V362">
        <v>627</v>
      </c>
      <c r="W362" s="5">
        <v>1.4332848279923784</v>
      </c>
      <c r="X362">
        <v>0.51932533611757026</v>
      </c>
      <c r="Y362" s="6">
        <f t="shared" si="5"/>
        <v>1.1181426956908432E-3</v>
      </c>
      <c r="AA362" s="7">
        <v>1</v>
      </c>
      <c r="AB362" s="7">
        <v>2</v>
      </c>
      <c r="AC362" s="7" t="s">
        <v>3028</v>
      </c>
      <c r="AD362" s="7" t="s">
        <v>3031</v>
      </c>
      <c r="AE362" s="7" t="s">
        <v>3029</v>
      </c>
      <c r="AF362" s="7" t="s">
        <v>3031</v>
      </c>
      <c r="AG362" s="7" t="s">
        <v>3030</v>
      </c>
    </row>
    <row r="363" spans="1:35">
      <c r="A363" t="s">
        <v>648</v>
      </c>
      <c r="B363">
        <v>6</v>
      </c>
      <c r="C363">
        <v>4</v>
      </c>
      <c r="D363">
        <v>37.451599999999999</v>
      </c>
      <c r="E363" s="4">
        <v>26040.925800000001</v>
      </c>
      <c r="F363" s="4" t="s">
        <v>649</v>
      </c>
      <c r="G363" s="4">
        <v>3113.7545441787597</v>
      </c>
      <c r="H363" s="4">
        <v>1714.8782369568503</v>
      </c>
      <c r="I363" s="4">
        <v>2820.9598313425086</v>
      </c>
      <c r="J363" s="4">
        <v>2549.864204159373</v>
      </c>
      <c r="K363" s="4">
        <v>3.2446401753881702</v>
      </c>
      <c r="L363" s="4">
        <v>0.28934462788167858</v>
      </c>
      <c r="M363" s="4">
        <v>3</v>
      </c>
      <c r="N363" s="4">
        <v>330</v>
      </c>
      <c r="O363" s="4">
        <v>2085.186132617468</v>
      </c>
      <c r="P363" s="4">
        <v>2411.0902640984486</v>
      </c>
      <c r="Q363" s="4">
        <v>2092.3061271482047</v>
      </c>
      <c r="R363" s="4">
        <v>2196.1941746213733</v>
      </c>
      <c r="S363">
        <v>3.2569127672125773</v>
      </c>
      <c r="T363">
        <v>8.4755492549197592E-2</v>
      </c>
      <c r="U363">
        <v>3</v>
      </c>
      <c r="V363">
        <v>346</v>
      </c>
      <c r="W363" s="5">
        <f>(R363/J363)</f>
        <v>0.86129848446003976</v>
      </c>
      <c r="X363">
        <f>(LOG(W363,2))</f>
        <v>-0.2154148021836432</v>
      </c>
      <c r="Y363" s="6">
        <f t="shared" si="5"/>
        <v>0.46591581263118487</v>
      </c>
      <c r="Z363" t="s">
        <v>3027</v>
      </c>
      <c r="AA363" s="8">
        <f>_xlfn.T.TEST(G362:I363,O362:Q363,2,1)</f>
        <v>0.67277265083884208</v>
      </c>
      <c r="AB363" s="9">
        <f>_xlfn.T.TEST(G362:I363,O362:Q363,2,2)</f>
        <v>0.64645317662467916</v>
      </c>
      <c r="AC363" s="10">
        <f>AVERAGE(G362:I363)</f>
        <v>2021.0226594732012</v>
      </c>
      <c r="AD363" s="11">
        <f>STDEV(G362:I363)</f>
        <v>747.27751560402828</v>
      </c>
      <c r="AE363" s="10">
        <f>AVERAGE(O362:Q363)</f>
        <v>2167.4573635311881</v>
      </c>
      <c r="AF363" s="11">
        <f>STDEV(O362:Q363)</f>
        <v>130.15684430122536</v>
      </c>
      <c r="AG363" s="12">
        <f>AE363/AC363</f>
        <v>1.0724557457936452</v>
      </c>
    </row>
    <row r="364" spans="1:35">
      <c r="A364" t="s">
        <v>2653</v>
      </c>
      <c r="B364">
        <v>4</v>
      </c>
      <c r="C364">
        <v>3</v>
      </c>
      <c r="D364">
        <v>13.411099999999999</v>
      </c>
      <c r="E364" s="4">
        <v>26079.1168</v>
      </c>
      <c r="F364" s="4" t="s">
        <v>2654</v>
      </c>
      <c r="G364" s="4">
        <v>618.60981085418598</v>
      </c>
      <c r="H364" s="4">
        <v>659.20399638251899</v>
      </c>
      <c r="I364" s="4">
        <v>732.78939767246698</v>
      </c>
      <c r="J364" s="4">
        <v>670.20106830305735</v>
      </c>
      <c r="K364" s="4">
        <v>2.826205115766864</v>
      </c>
      <c r="L364" s="4">
        <v>8.6360232067832485E-2</v>
      </c>
      <c r="M364" s="4">
        <v>3</v>
      </c>
      <c r="N364" s="4">
        <v>1118</v>
      </c>
      <c r="O364" s="4">
        <v>511.83751698218498</v>
      </c>
      <c r="P364" s="4">
        <v>530.986802908958</v>
      </c>
      <c r="Q364" s="4">
        <v>457.18808871363399</v>
      </c>
      <c r="R364" s="4">
        <v>500.0041362015923</v>
      </c>
      <c r="S364">
        <v>2.6989735969802142</v>
      </c>
      <c r="T364">
        <v>7.6591382431540747E-2</v>
      </c>
      <c r="U364">
        <v>3</v>
      </c>
      <c r="V364">
        <v>1236</v>
      </c>
      <c r="W364" s="5">
        <v>0.74605093881392637</v>
      </c>
      <c r="X364">
        <v>-0.42265395681256124</v>
      </c>
      <c r="Y364" s="6">
        <f t="shared" si="5"/>
        <v>1.3183131714447857E-2</v>
      </c>
    </row>
    <row r="365" spans="1:35">
      <c r="A365" t="s">
        <v>330</v>
      </c>
      <c r="B365">
        <v>7</v>
      </c>
      <c r="C365">
        <v>5</v>
      </c>
      <c r="D365">
        <v>28.471</v>
      </c>
      <c r="E365" s="4">
        <v>26092.122200000002</v>
      </c>
      <c r="F365" s="4" t="s">
        <v>331</v>
      </c>
      <c r="G365" s="4">
        <v>2661.4413977097902</v>
      </c>
      <c r="H365" s="4">
        <v>2526.0793653897399</v>
      </c>
      <c r="I365" s="4">
        <v>2589.7343002336802</v>
      </c>
      <c r="J365" s="4">
        <v>2592.4183544444036</v>
      </c>
      <c r="K365" s="4">
        <v>3.4137050876174442</v>
      </c>
      <c r="L365" s="4">
        <v>2.6122682041526249E-2</v>
      </c>
      <c r="M365" s="4">
        <v>3</v>
      </c>
      <c r="N365" s="4">
        <v>518</v>
      </c>
      <c r="O365" s="4">
        <v>1737.1001785430301</v>
      </c>
      <c r="P365" s="4">
        <v>1791.57120655682</v>
      </c>
      <c r="Q365" s="4">
        <v>1795.5485121387701</v>
      </c>
      <c r="R365" s="4">
        <v>1774.7399657462067</v>
      </c>
      <c r="S365">
        <v>3.2491347293829658</v>
      </c>
      <c r="T365">
        <v>1.8401353033810741E-2</v>
      </c>
      <c r="U365">
        <v>3</v>
      </c>
      <c r="V365">
        <v>707</v>
      </c>
      <c r="W365" s="19">
        <v>0.68458856677342173</v>
      </c>
      <c r="X365">
        <v>-0.5466908966047922</v>
      </c>
      <c r="Y365" s="6">
        <f t="shared" si="5"/>
        <v>4.6769865954384472E-5</v>
      </c>
      <c r="AA365" s="7">
        <v>1</v>
      </c>
      <c r="AB365" s="7">
        <v>2</v>
      </c>
      <c r="AC365" s="7" t="s">
        <v>3028</v>
      </c>
      <c r="AD365" s="7" t="s">
        <v>3031</v>
      </c>
      <c r="AE365" s="7" t="s">
        <v>3029</v>
      </c>
      <c r="AF365" s="7" t="s">
        <v>3031</v>
      </c>
      <c r="AG365" s="7" t="s">
        <v>3030</v>
      </c>
      <c r="AH365" s="27" t="s">
        <v>3042</v>
      </c>
      <c r="AI365" s="31" t="s">
        <v>3050</v>
      </c>
    </row>
    <row r="366" spans="1:35">
      <c r="A366" t="s">
        <v>330</v>
      </c>
      <c r="B366">
        <v>5</v>
      </c>
      <c r="C366">
        <v>4</v>
      </c>
      <c r="D366">
        <v>26.059799999999999</v>
      </c>
      <c r="E366" s="4">
        <v>26092.122200000002</v>
      </c>
      <c r="F366" s="4" t="s">
        <v>331</v>
      </c>
      <c r="G366" s="4">
        <v>6073.3812997631057</v>
      </c>
      <c r="H366" s="4">
        <v>4060.0455108092242</v>
      </c>
      <c r="I366" s="4">
        <v>5571.0105326004777</v>
      </c>
      <c r="J366" s="4">
        <v>5234.8124477242682</v>
      </c>
      <c r="K366" s="4">
        <v>3.5570242496111129</v>
      </c>
      <c r="L366" s="4">
        <v>0.20018435106384674</v>
      </c>
      <c r="M366" s="4">
        <v>3</v>
      </c>
      <c r="N366" s="4">
        <v>157</v>
      </c>
      <c r="O366" s="4">
        <v>3062.5450924196361</v>
      </c>
      <c r="P366" s="4">
        <v>3393.6171691731865</v>
      </c>
      <c r="Q366" s="4">
        <v>3461.1512432388131</v>
      </c>
      <c r="R366" s="4">
        <v>3305.7711682772124</v>
      </c>
      <c r="S366">
        <v>3.4345148195551527</v>
      </c>
      <c r="T366">
        <v>6.4532396693494448E-2</v>
      </c>
      <c r="U366">
        <v>3</v>
      </c>
      <c r="V366">
        <v>250</v>
      </c>
      <c r="W366" s="19">
        <f>(R366/J366)</f>
        <v>0.63149753716856305</v>
      </c>
      <c r="X366">
        <f>(LOG(W366,2))</f>
        <v>-0.66315098735375755</v>
      </c>
      <c r="Y366" s="6">
        <f t="shared" si="5"/>
        <v>3.5379197661324677E-2</v>
      </c>
      <c r="Z366" t="s">
        <v>3027</v>
      </c>
      <c r="AA366" s="8">
        <f>_xlfn.T.TEST(G365:I366,O365:Q366,2,1)</f>
        <v>1.7633329565908622E-2</v>
      </c>
      <c r="AB366" s="9">
        <f>_xlfn.T.TEST(G365:I366,O365:Q366,2,2)</f>
        <v>9.1932700727412567E-2</v>
      </c>
      <c r="AC366" s="10">
        <f>AVERAGE(G365:I366)</f>
        <v>3913.6154010843366</v>
      </c>
      <c r="AD366" s="11">
        <f>STDEV(G365:I366)</f>
        <v>1592.4098900955635</v>
      </c>
      <c r="AE366" s="10">
        <f>AVERAGE(O365:Q366)</f>
        <v>2540.2555670117094</v>
      </c>
      <c r="AF366" s="11">
        <f>STDEV(O365:Q366)</f>
        <v>849.61599161995105</v>
      </c>
      <c r="AG366" s="12">
        <f>AE366/AC366</f>
        <v>0.64908155418334834</v>
      </c>
    </row>
    <row r="367" spans="1:35">
      <c r="A367" t="s">
        <v>242</v>
      </c>
      <c r="B367">
        <v>40</v>
      </c>
      <c r="C367">
        <v>33</v>
      </c>
      <c r="D367">
        <v>127.6943</v>
      </c>
      <c r="E367" s="4">
        <v>26120.210899999998</v>
      </c>
      <c r="F367" s="4" t="s">
        <v>243</v>
      </c>
      <c r="G367" s="4">
        <v>8593.7291217820402</v>
      </c>
      <c r="H367" s="4">
        <v>8600.9108503645493</v>
      </c>
      <c r="I367" s="4">
        <v>8662.4056492065192</v>
      </c>
      <c r="J367" s="4">
        <v>8619.0152071177017</v>
      </c>
      <c r="K367" s="4">
        <v>3.9354576469677274</v>
      </c>
      <c r="L367" s="4">
        <v>4.3796657835976213E-3</v>
      </c>
      <c r="M367" s="4">
        <v>3</v>
      </c>
      <c r="N367" s="4">
        <v>121</v>
      </c>
      <c r="O367" s="4">
        <v>8125.5381146661703</v>
      </c>
      <c r="P367" s="4">
        <v>8224.3168152652306</v>
      </c>
      <c r="Q367" s="4">
        <v>8059.7905598665202</v>
      </c>
      <c r="R367" s="4">
        <v>8136.5484965993064</v>
      </c>
      <c r="S367">
        <v>3.9104402173258523</v>
      </c>
      <c r="T367">
        <v>1.0178014579838732E-2</v>
      </c>
      <c r="U367">
        <v>3</v>
      </c>
      <c r="V367">
        <v>137</v>
      </c>
      <c r="W367" s="5">
        <v>0.94402298883056068</v>
      </c>
      <c r="X367">
        <v>-8.3106102389212844E-2</v>
      </c>
      <c r="Y367" s="6">
        <f t="shared" si="5"/>
        <v>7.8133754268201933E-4</v>
      </c>
      <c r="AA367" s="7">
        <v>1</v>
      </c>
      <c r="AB367" s="7">
        <v>2</v>
      </c>
      <c r="AC367" s="7" t="s">
        <v>3028</v>
      </c>
      <c r="AD367" s="7" t="s">
        <v>3031</v>
      </c>
      <c r="AE367" s="7" t="s">
        <v>3029</v>
      </c>
      <c r="AF367" s="7" t="s">
        <v>3031</v>
      </c>
      <c r="AG367" s="7" t="s">
        <v>3030</v>
      </c>
    </row>
    <row r="368" spans="1:35">
      <c r="A368" t="s">
        <v>242</v>
      </c>
      <c r="B368">
        <v>12</v>
      </c>
      <c r="C368">
        <v>9</v>
      </c>
      <c r="D368">
        <v>79.816400000000002</v>
      </c>
      <c r="E368" s="4">
        <v>26120.210899999998</v>
      </c>
      <c r="F368" s="4" t="s">
        <v>243</v>
      </c>
      <c r="G368" s="4">
        <v>7666.6988367356844</v>
      </c>
      <c r="H368" s="4">
        <v>6110.0065486917556</v>
      </c>
      <c r="I368" s="4">
        <v>7600.4595706174114</v>
      </c>
      <c r="J368" s="4">
        <v>7125.7216520149505</v>
      </c>
      <c r="K368" s="4">
        <v>3.6909519769213501</v>
      </c>
      <c r="L368" s="4">
        <v>0.12353252169799117</v>
      </c>
      <c r="M368" s="4">
        <v>3</v>
      </c>
      <c r="N368" s="4">
        <v>110</v>
      </c>
      <c r="O368" s="4">
        <v>8445.9431009185537</v>
      </c>
      <c r="P368" s="4">
        <v>8507.331132505311</v>
      </c>
      <c r="Q368" s="4">
        <v>8662.006131760545</v>
      </c>
      <c r="R368" s="4">
        <v>8538.426788394805</v>
      </c>
      <c r="S368">
        <v>3.8466198909359597</v>
      </c>
      <c r="T368">
        <v>1.3039566567870186E-2</v>
      </c>
      <c r="U368">
        <v>3</v>
      </c>
      <c r="V368">
        <v>92</v>
      </c>
      <c r="W368" s="5">
        <f>(R368/J368)</f>
        <v>1.1982543250170854</v>
      </c>
      <c r="X368">
        <f>(LOG(W368,2))</f>
        <v>0.2609341472754152</v>
      </c>
      <c r="Y368" s="6">
        <f t="shared" si="5"/>
        <v>5.0966925616217809E-2</v>
      </c>
      <c r="Z368" t="s">
        <v>3027</v>
      </c>
      <c r="AA368" s="8">
        <f>_xlfn.T.TEST(G367:I368,O367:Q368,2,1)</f>
        <v>0.37690478148425999</v>
      </c>
      <c r="AB368" s="9">
        <f>_xlfn.T.TEST(G367:I368,O367:Q368,2,2)</f>
        <v>0.28908392963917073</v>
      </c>
      <c r="AC368" s="10">
        <f>AVERAGE(G367:I368)</f>
        <v>7872.3684295663261</v>
      </c>
      <c r="AD368" s="11">
        <f>STDEV(G367:I368)</f>
        <v>989.69166145250199</v>
      </c>
      <c r="AE368" s="10">
        <f>AVERAGE(O367:Q368)</f>
        <v>8337.4876424970553</v>
      </c>
      <c r="AF368" s="11">
        <f>STDEV(O367:Q368)</f>
        <v>236.96732079299053</v>
      </c>
      <c r="AG368" s="12">
        <f>AE368/AC368</f>
        <v>1.0590825006593794</v>
      </c>
    </row>
    <row r="369" spans="1:34">
      <c r="A369" t="s">
        <v>75</v>
      </c>
      <c r="B369">
        <v>50</v>
      </c>
      <c r="C369">
        <v>42</v>
      </c>
      <c r="D369">
        <v>204.2852</v>
      </c>
      <c r="E369" s="4">
        <v>26196.1715</v>
      </c>
      <c r="F369" s="4" t="s">
        <v>76</v>
      </c>
      <c r="G369" s="4">
        <v>22223.578815544199</v>
      </c>
      <c r="H369" s="4">
        <v>21086.325789218201</v>
      </c>
      <c r="I369" s="4">
        <v>20441.852724186101</v>
      </c>
      <c r="J369" s="4">
        <v>21250.585776316166</v>
      </c>
      <c r="K369" s="4">
        <v>4.327370905958821</v>
      </c>
      <c r="L369" s="4">
        <v>4.2452904388903374E-2</v>
      </c>
      <c r="M369" s="4">
        <v>3</v>
      </c>
      <c r="N369" s="4">
        <v>28</v>
      </c>
      <c r="O369" s="4">
        <v>21439.536467828999</v>
      </c>
      <c r="P369" s="4">
        <v>20472.812548730199</v>
      </c>
      <c r="Q369" s="4">
        <v>21112.562110353902</v>
      </c>
      <c r="R369" s="4">
        <v>21008.303708971031</v>
      </c>
      <c r="S369">
        <v>4.3223909872191673</v>
      </c>
      <c r="T369">
        <v>2.3406108203101322E-2</v>
      </c>
      <c r="U369">
        <v>3</v>
      </c>
      <c r="V369">
        <v>28</v>
      </c>
      <c r="W369" s="5">
        <v>0.98859880523316401</v>
      </c>
      <c r="X369">
        <v>-1.6542931971512329E-2</v>
      </c>
      <c r="Y369" s="6">
        <f t="shared" si="5"/>
        <v>0.70387606429695937</v>
      </c>
      <c r="AA369" s="7">
        <v>1</v>
      </c>
      <c r="AB369" s="7">
        <v>2</v>
      </c>
      <c r="AC369" s="7" t="s">
        <v>3028</v>
      </c>
      <c r="AD369" s="7" t="s">
        <v>3031</v>
      </c>
      <c r="AE369" s="7" t="s">
        <v>3029</v>
      </c>
      <c r="AF369" s="7" t="s">
        <v>3031</v>
      </c>
      <c r="AG369" s="7" t="s">
        <v>3030</v>
      </c>
      <c r="AH369" s="24" t="s">
        <v>3043</v>
      </c>
    </row>
    <row r="370" spans="1:34">
      <c r="A370" t="s">
        <v>75</v>
      </c>
      <c r="B370">
        <v>21</v>
      </c>
      <c r="C370">
        <v>18</v>
      </c>
      <c r="D370">
        <v>142.12029999999999</v>
      </c>
      <c r="E370" s="4">
        <v>26196.1715</v>
      </c>
      <c r="F370" s="4" t="s">
        <v>76</v>
      </c>
      <c r="G370" s="4">
        <v>22296.696997812171</v>
      </c>
      <c r="H370" s="4">
        <v>23585.707492303991</v>
      </c>
      <c r="I370" s="4">
        <v>21953.34679122852</v>
      </c>
      <c r="J370" s="4">
        <v>22611.917093781558</v>
      </c>
      <c r="K370" s="4">
        <v>4.1924605076292094</v>
      </c>
      <c r="L370" s="4">
        <v>3.8060624958340949E-2</v>
      </c>
      <c r="M370" s="4">
        <v>3</v>
      </c>
      <c r="N370" s="4">
        <v>22</v>
      </c>
      <c r="O370" s="4">
        <v>23459.257085047568</v>
      </c>
      <c r="P370" s="4">
        <v>23447.335671229368</v>
      </c>
      <c r="Q370" s="4">
        <v>24210.827150819194</v>
      </c>
      <c r="R370" s="4">
        <v>23705.806635698715</v>
      </c>
      <c r="S370">
        <v>4.2900967695754799</v>
      </c>
      <c r="T370">
        <v>1.845122669943754E-2</v>
      </c>
      <c r="U370">
        <v>3</v>
      </c>
      <c r="V370">
        <v>24</v>
      </c>
      <c r="W370" s="5">
        <f>(R370/J370)</f>
        <v>1.048376682851804</v>
      </c>
      <c r="X370">
        <f>(LOG(W370,2))</f>
        <v>6.8157171876870593E-2</v>
      </c>
      <c r="Y370" s="6">
        <f t="shared" si="5"/>
        <v>0.12119536106904578</v>
      </c>
      <c r="Z370" t="s">
        <v>3027</v>
      </c>
      <c r="AA370" s="8">
        <f>_xlfn.T.TEST(G369:I370,O369:Q370,2,1)</f>
        <v>0.41274388978421833</v>
      </c>
      <c r="AB370" s="9">
        <f>_xlfn.T.TEST(G369:I370,O369:Q370,2,2)</f>
        <v>0.59120995563768264</v>
      </c>
      <c r="AC370" s="10">
        <f>AVERAGE(G369:I370)</f>
        <v>21931.251435048864</v>
      </c>
      <c r="AD370" s="11">
        <f>STDEV(G369:I370)</f>
        <v>1085.2581880626897</v>
      </c>
      <c r="AE370" s="10">
        <f>AVERAGE(O369:Q370)</f>
        <v>22357.055172334873</v>
      </c>
      <c r="AF370" s="11">
        <f>STDEV(O369:Q370)</f>
        <v>1534.9921817335985</v>
      </c>
      <c r="AG370" s="12">
        <f>AE370/AC370</f>
        <v>1.0194153871495688</v>
      </c>
    </row>
    <row r="371" spans="1:34">
      <c r="A371" t="s">
        <v>2204</v>
      </c>
      <c r="B371">
        <v>5</v>
      </c>
      <c r="C371">
        <v>5</v>
      </c>
      <c r="D371">
        <v>26.4955</v>
      </c>
      <c r="E371" s="4">
        <v>26296.2176</v>
      </c>
      <c r="F371" s="4" t="s">
        <v>2205</v>
      </c>
      <c r="G371" s="4">
        <v>2128.2573333035498</v>
      </c>
      <c r="H371" s="4">
        <v>1978.0594234637299</v>
      </c>
      <c r="I371" s="4">
        <v>1668.23634688933</v>
      </c>
      <c r="J371" s="4">
        <v>1924.8510345522034</v>
      </c>
      <c r="K371" s="4">
        <v>3.2843971248183914</v>
      </c>
      <c r="L371" s="4">
        <v>0.12186961407995865</v>
      </c>
      <c r="M371" s="4">
        <v>3</v>
      </c>
      <c r="N371" s="4">
        <v>655</v>
      </c>
      <c r="O371" s="4">
        <v>1920.6743173935899</v>
      </c>
      <c r="P371" s="4">
        <v>1758.0337302533101</v>
      </c>
      <c r="Q371" s="4">
        <v>1702.0383718816099</v>
      </c>
      <c r="R371" s="4">
        <v>1793.5821398428368</v>
      </c>
      <c r="S371">
        <v>3.2537212706488012</v>
      </c>
      <c r="T371">
        <v>6.3320312719734761E-2</v>
      </c>
      <c r="U371">
        <v>3</v>
      </c>
      <c r="V371">
        <v>703</v>
      </c>
      <c r="W371" s="5">
        <v>0.93180308899077746</v>
      </c>
      <c r="X371">
        <v>-0.10190298180063011</v>
      </c>
      <c r="Y371" s="6">
        <f t="shared" si="5"/>
        <v>0.43224083373326005</v>
      </c>
    </row>
    <row r="372" spans="1:34">
      <c r="A372" t="s">
        <v>2562</v>
      </c>
      <c r="B372">
        <v>2</v>
      </c>
      <c r="C372">
        <v>1</v>
      </c>
      <c r="D372">
        <v>10.3049</v>
      </c>
      <c r="E372" s="4">
        <v>26296.9529</v>
      </c>
      <c r="F372" s="4" t="s">
        <v>2563</v>
      </c>
      <c r="G372" s="4">
        <v>864.19667725029399</v>
      </c>
      <c r="H372" s="4">
        <v>835.11105803288899</v>
      </c>
      <c r="I372" s="4">
        <v>953.58563074315805</v>
      </c>
      <c r="J372" s="4">
        <v>884.29778867544701</v>
      </c>
      <c r="K372" s="4">
        <v>2.9465985389953975</v>
      </c>
      <c r="L372" s="4">
        <v>6.9820577788632085E-2</v>
      </c>
      <c r="M372" s="4">
        <v>3</v>
      </c>
      <c r="N372" s="4">
        <v>1010</v>
      </c>
      <c r="O372" s="4">
        <v>960.37113011357803</v>
      </c>
      <c r="P372" s="4">
        <v>867.92553146438797</v>
      </c>
      <c r="Q372" s="4">
        <v>916.12346622079497</v>
      </c>
      <c r="R372" s="4">
        <v>914.80670926625362</v>
      </c>
      <c r="S372">
        <v>2.9613293410971799</v>
      </c>
      <c r="T372">
        <v>5.0542768459740636E-2</v>
      </c>
      <c r="U372">
        <v>3</v>
      </c>
      <c r="V372">
        <v>1007</v>
      </c>
      <c r="W372" s="5">
        <v>1.0345007315199835</v>
      </c>
      <c r="X372">
        <v>4.8934665362136393E-2</v>
      </c>
      <c r="Y372" s="6">
        <f t="shared" si="5"/>
        <v>0.53094036354391927</v>
      </c>
    </row>
    <row r="373" spans="1:34">
      <c r="A373" t="s">
        <v>147</v>
      </c>
      <c r="B373">
        <v>13</v>
      </c>
      <c r="C373">
        <v>9</v>
      </c>
      <c r="D373">
        <v>50.685299999999998</v>
      </c>
      <c r="E373" s="4">
        <v>26304.657500000001</v>
      </c>
      <c r="F373" s="4" t="s">
        <v>148</v>
      </c>
      <c r="G373" s="4">
        <v>11258.3423779697</v>
      </c>
      <c r="H373" s="4">
        <v>11176.5427087382</v>
      </c>
      <c r="I373" s="4">
        <v>11261.7691407618</v>
      </c>
      <c r="J373" s="4">
        <v>11232.218075823233</v>
      </c>
      <c r="K373" s="4">
        <v>4.0504655267842402</v>
      </c>
      <c r="L373" s="4">
        <v>4.2953862821524481E-3</v>
      </c>
      <c r="M373" s="4">
        <v>3</v>
      </c>
      <c r="N373" s="4">
        <v>74</v>
      </c>
      <c r="O373" s="4">
        <v>11019.4268143095</v>
      </c>
      <c r="P373" s="4">
        <v>11232.8854454827</v>
      </c>
      <c r="Q373" s="4">
        <v>11095.352707042999</v>
      </c>
      <c r="R373" s="4">
        <v>11115.888322278399</v>
      </c>
      <c r="S373">
        <v>4.0459441749115701</v>
      </c>
      <c r="T373">
        <v>9.733894118843971E-3</v>
      </c>
      <c r="U373">
        <v>3</v>
      </c>
      <c r="V373">
        <v>74</v>
      </c>
      <c r="W373" s="5">
        <v>0.98964320735588029</v>
      </c>
      <c r="X373">
        <v>-1.5019605812692211E-2</v>
      </c>
      <c r="Y373" s="6">
        <f t="shared" si="5"/>
        <v>0.16420903014101818</v>
      </c>
      <c r="AA373" s="7">
        <v>1</v>
      </c>
      <c r="AB373" s="7">
        <v>2</v>
      </c>
      <c r="AC373" s="7" t="s">
        <v>3028</v>
      </c>
      <c r="AD373" s="7" t="s">
        <v>3031</v>
      </c>
      <c r="AE373" s="7" t="s">
        <v>3029</v>
      </c>
      <c r="AF373" s="7" t="s">
        <v>3031</v>
      </c>
      <c r="AG373" s="7" t="s">
        <v>3030</v>
      </c>
    </row>
    <row r="374" spans="1:34">
      <c r="A374" t="s">
        <v>147</v>
      </c>
      <c r="B374">
        <v>9</v>
      </c>
      <c r="C374">
        <v>8</v>
      </c>
      <c r="D374">
        <v>45.260399999999997</v>
      </c>
      <c r="E374" s="4">
        <v>26304.657500000001</v>
      </c>
      <c r="F374" s="4" t="s">
        <v>148</v>
      </c>
      <c r="G374" s="4">
        <v>11407.919775649249</v>
      </c>
      <c r="H374" s="4">
        <v>10784.390246052233</v>
      </c>
      <c r="I374" s="4">
        <v>11876.928222819462</v>
      </c>
      <c r="J374" s="4">
        <v>11356.412748173647</v>
      </c>
      <c r="K374" s="4">
        <v>3.8933642917205575</v>
      </c>
      <c r="L374" s="4">
        <v>4.8262349652316412E-2</v>
      </c>
      <c r="M374" s="4">
        <v>3</v>
      </c>
      <c r="N374" s="4">
        <v>59</v>
      </c>
      <c r="O374" s="4">
        <v>11405.359637695239</v>
      </c>
      <c r="P374" s="4">
        <v>12114.759554739814</v>
      </c>
      <c r="Q374" s="4">
        <v>12711.707511016248</v>
      </c>
      <c r="R374" s="4">
        <v>12077.275567817102</v>
      </c>
      <c r="S374">
        <v>3.9972110076964564</v>
      </c>
      <c r="T374">
        <v>5.414963845975071E-2</v>
      </c>
      <c r="U374">
        <v>3</v>
      </c>
      <c r="V374">
        <v>61</v>
      </c>
      <c r="W374" s="5">
        <f>(R374/J374)</f>
        <v>1.0634762786126617</v>
      </c>
      <c r="X374">
        <f>(LOG(W374,2))</f>
        <v>8.8787853599900782E-2</v>
      </c>
      <c r="Y374" s="6">
        <f t="shared" si="5"/>
        <v>0.21723128861551219</v>
      </c>
      <c r="Z374" t="s">
        <v>3027</v>
      </c>
      <c r="AA374" s="8">
        <f>_xlfn.T.TEST(G373:I374,O373:Q374,2,1)</f>
        <v>0.29518112003784097</v>
      </c>
      <c r="AB374" s="9">
        <f>_xlfn.T.TEST(G373:I374,O373:Q374,2,2)</f>
        <v>0.3533897696891305</v>
      </c>
      <c r="AC374" s="10">
        <f>AVERAGE(G373:I374)</f>
        <v>11294.315411998441</v>
      </c>
      <c r="AD374" s="11">
        <f>STDEV(G373:I374)</f>
        <v>354.5676359230805</v>
      </c>
      <c r="AE374" s="10">
        <f>AVERAGE(O373:Q374)</f>
        <v>11596.58194504775</v>
      </c>
      <c r="AF374" s="11">
        <f>STDEV(O373:Q374)</f>
        <v>673.08141731236981</v>
      </c>
      <c r="AG374" s="12">
        <f>AE374/AC374</f>
        <v>1.026762713986914</v>
      </c>
    </row>
    <row r="375" spans="1:34">
      <c r="A375" t="s">
        <v>2173</v>
      </c>
      <c r="B375">
        <v>3</v>
      </c>
      <c r="C375">
        <v>2</v>
      </c>
      <c r="D375">
        <v>13.746700000000001</v>
      </c>
      <c r="E375" s="4">
        <v>26378.089</v>
      </c>
      <c r="F375" s="4" t="s">
        <v>2174</v>
      </c>
      <c r="G375" s="4">
        <v>2029.2660492648099</v>
      </c>
      <c r="H375" s="4">
        <v>2103.8207229960399</v>
      </c>
      <c r="I375" s="4">
        <v>2093.9046456836099</v>
      </c>
      <c r="J375" s="4">
        <v>2075.6638059814868</v>
      </c>
      <c r="K375" s="4">
        <v>3.3171570124563816</v>
      </c>
      <c r="L375" s="4">
        <v>1.9505262937506974E-2</v>
      </c>
      <c r="M375" s="4">
        <v>3</v>
      </c>
      <c r="N375" s="4">
        <v>623</v>
      </c>
      <c r="O375" s="4">
        <v>1956.51543603545</v>
      </c>
      <c r="P375" s="4">
        <v>1884.8388927522501</v>
      </c>
      <c r="Q375" s="4">
        <v>1886.50265263706</v>
      </c>
      <c r="R375" s="4">
        <v>1909.2856604749202</v>
      </c>
      <c r="S375">
        <v>3.2808709108382605</v>
      </c>
      <c r="T375">
        <v>2.1427199148211361E-2</v>
      </c>
      <c r="U375">
        <v>3</v>
      </c>
      <c r="V375">
        <v>673</v>
      </c>
      <c r="W375" s="5">
        <v>0.91984340381755902</v>
      </c>
      <c r="X375">
        <v>-0.12053982041917405</v>
      </c>
      <c r="Y375" s="6">
        <f t="shared" si="5"/>
        <v>7.4546684123393062E-3</v>
      </c>
    </row>
    <row r="376" spans="1:34">
      <c r="A376" t="s">
        <v>874</v>
      </c>
      <c r="B376">
        <v>11</v>
      </c>
      <c r="C376">
        <v>9</v>
      </c>
      <c r="D376">
        <v>53.601799999999997</v>
      </c>
      <c r="E376" s="4">
        <v>26384.270799999998</v>
      </c>
      <c r="F376" s="4" t="s">
        <v>875</v>
      </c>
      <c r="G376" s="4">
        <v>3778.5335253223998</v>
      </c>
      <c r="H376" s="4">
        <v>4013.1269850931199</v>
      </c>
      <c r="I376" s="4">
        <v>4204.4638508547596</v>
      </c>
      <c r="J376" s="4">
        <v>3998.708120423426</v>
      </c>
      <c r="K376" s="4">
        <v>3.6019197046297053</v>
      </c>
      <c r="L376" s="4">
        <v>5.3349964456491476E-2</v>
      </c>
      <c r="M376" s="4">
        <v>3</v>
      </c>
      <c r="N376" s="4">
        <v>331</v>
      </c>
      <c r="O376" s="4">
        <v>3969.7940677220899</v>
      </c>
      <c r="P376" s="4">
        <v>3660.5801884141802</v>
      </c>
      <c r="Q376" s="4">
        <v>3814.8974062657599</v>
      </c>
      <c r="R376" s="4">
        <v>3815.0905541340103</v>
      </c>
      <c r="S376">
        <v>3.5815048507296883</v>
      </c>
      <c r="T376">
        <v>4.0525127240439857E-2</v>
      </c>
      <c r="U376">
        <v>3</v>
      </c>
      <c r="V376">
        <v>369</v>
      </c>
      <c r="W376" s="5">
        <v>0.95408077790134571</v>
      </c>
      <c r="X376">
        <v>-6.781667672348736E-2</v>
      </c>
      <c r="Y376" s="6">
        <f t="shared" si="5"/>
        <v>0.29388284985737428</v>
      </c>
      <c r="AA376" s="7">
        <v>1</v>
      </c>
      <c r="AB376" s="7">
        <v>2</v>
      </c>
      <c r="AC376" s="7" t="s">
        <v>3028</v>
      </c>
      <c r="AD376" s="7" t="s">
        <v>3031</v>
      </c>
      <c r="AE376" s="7" t="s">
        <v>3029</v>
      </c>
      <c r="AF376" s="7" t="s">
        <v>3031</v>
      </c>
      <c r="AG376" s="7" t="s">
        <v>3030</v>
      </c>
    </row>
    <row r="377" spans="1:34">
      <c r="A377" t="s">
        <v>874</v>
      </c>
      <c r="B377">
        <v>7</v>
      </c>
      <c r="C377">
        <v>5</v>
      </c>
      <c r="D377">
        <v>42.061700000000002</v>
      </c>
      <c r="E377" s="4">
        <v>26384.270799999998</v>
      </c>
      <c r="F377" s="4" t="s">
        <v>875</v>
      </c>
      <c r="G377" s="4">
        <v>1807.8711100847354</v>
      </c>
      <c r="H377" s="4">
        <v>1516.1810715790718</v>
      </c>
      <c r="I377" s="4">
        <v>1855.494550350867</v>
      </c>
      <c r="J377" s="4">
        <v>1726.5155773382248</v>
      </c>
      <c r="K377" s="4">
        <v>3.0752936242594542</v>
      </c>
      <c r="L377" s="4">
        <v>0.10640204824750141</v>
      </c>
      <c r="M377" s="4">
        <v>3</v>
      </c>
      <c r="N377" s="4">
        <v>458</v>
      </c>
      <c r="O377" s="4">
        <v>1616.6928340519105</v>
      </c>
      <c r="P377" s="4">
        <v>1657.6006115061407</v>
      </c>
      <c r="Q377" s="4">
        <v>1834.102165860083</v>
      </c>
      <c r="R377" s="4">
        <v>1702.7985371393781</v>
      </c>
      <c r="S377">
        <v>3.146405300369759</v>
      </c>
      <c r="T377">
        <v>6.7851359907578054E-2</v>
      </c>
      <c r="U377">
        <v>3</v>
      </c>
      <c r="V377">
        <v>423</v>
      </c>
      <c r="W377" s="5">
        <f>(R377/J377)</f>
        <v>0.98626306040319001</v>
      </c>
      <c r="X377">
        <f>(LOG(W377,2))</f>
        <v>-1.9955595016874095E-2</v>
      </c>
      <c r="Y377" s="6">
        <f t="shared" si="5"/>
        <v>0.85908235254570386</v>
      </c>
      <c r="Z377" t="s">
        <v>3027</v>
      </c>
      <c r="AA377" s="8">
        <f>_xlfn.T.TEST(G376:I377,O376:Q377,2,1)</f>
        <v>0.35113975091644478</v>
      </c>
      <c r="AB377" s="9">
        <f>_xlfn.T.TEST(G376:I377,O376:Q377,2,2)</f>
        <v>0.88509406765654075</v>
      </c>
      <c r="AC377" s="10">
        <f>AVERAGE(G376:I377)</f>
        <v>2862.6118488808256</v>
      </c>
      <c r="AD377" s="11">
        <f>STDEV(G376:I377)</f>
        <v>1257.2035243643256</v>
      </c>
      <c r="AE377" s="10">
        <f>AVERAGE(O376:Q377)</f>
        <v>2758.9445456366939</v>
      </c>
      <c r="AF377" s="11">
        <f>STDEV(O376:Q377)</f>
        <v>1163.3718840188053</v>
      </c>
      <c r="AG377" s="12">
        <f>AE377/AC377</f>
        <v>0.96378576324112475</v>
      </c>
    </row>
    <row r="378" spans="1:34">
      <c r="A378" t="s">
        <v>310</v>
      </c>
      <c r="B378">
        <v>20</v>
      </c>
      <c r="C378">
        <v>15</v>
      </c>
      <c r="D378">
        <v>100.9191</v>
      </c>
      <c r="E378" s="4">
        <v>26423.5802</v>
      </c>
      <c r="F378" s="4" t="s">
        <v>311</v>
      </c>
      <c r="G378" s="4">
        <v>7857.53505556666</v>
      </c>
      <c r="H378" s="4">
        <v>8144.4145445106697</v>
      </c>
      <c r="I378" s="4">
        <v>7697.1856597290098</v>
      </c>
      <c r="J378" s="4">
        <v>7899.7117532687798</v>
      </c>
      <c r="K378" s="4">
        <v>3.8976112449298541</v>
      </c>
      <c r="L378" s="4">
        <v>2.86818015724476E-2</v>
      </c>
      <c r="M378" s="4">
        <v>3</v>
      </c>
      <c r="N378" s="4">
        <v>133</v>
      </c>
      <c r="O378" s="4">
        <v>6793.7572481099496</v>
      </c>
      <c r="P378" s="4">
        <v>6764.5869306050299</v>
      </c>
      <c r="Q378" s="4">
        <v>6527.5630832892302</v>
      </c>
      <c r="R378" s="4">
        <v>6695.3024206680702</v>
      </c>
      <c r="S378">
        <v>3.8257701984744008</v>
      </c>
      <c r="T378">
        <v>2.1805868833363808E-2</v>
      </c>
      <c r="U378">
        <v>3</v>
      </c>
      <c r="V378">
        <v>182</v>
      </c>
      <c r="W378" s="19">
        <v>0.84753755956951926</v>
      </c>
      <c r="X378">
        <v>-0.23865079058647884</v>
      </c>
      <c r="Y378" s="6">
        <f t="shared" si="5"/>
        <v>1.5012783140470852E-3</v>
      </c>
      <c r="AA378" s="7">
        <v>1</v>
      </c>
      <c r="AB378" s="7">
        <v>2</v>
      </c>
      <c r="AC378" s="7" t="s">
        <v>3028</v>
      </c>
      <c r="AD378" s="7" t="s">
        <v>3031</v>
      </c>
      <c r="AE378" s="7" t="s">
        <v>3029</v>
      </c>
      <c r="AF378" s="7" t="s">
        <v>3031</v>
      </c>
      <c r="AG378" s="7" t="s">
        <v>3030</v>
      </c>
      <c r="AH378" s="27" t="s">
        <v>3044</v>
      </c>
    </row>
    <row r="379" spans="1:34">
      <c r="A379" t="s">
        <v>310</v>
      </c>
      <c r="B379">
        <v>14</v>
      </c>
      <c r="C379">
        <v>14</v>
      </c>
      <c r="D379">
        <v>58.960999999999999</v>
      </c>
      <c r="E379" s="4">
        <v>26423.5802</v>
      </c>
      <c r="F379" s="4" t="s">
        <v>311</v>
      </c>
      <c r="G379" s="4">
        <v>5353.7374753222994</v>
      </c>
      <c r="H379" s="4">
        <v>5771.7684125765463</v>
      </c>
      <c r="I379" s="4">
        <v>5528.2533832956151</v>
      </c>
      <c r="J379" s="4">
        <v>5551.2530903981542</v>
      </c>
      <c r="K379" s="4">
        <v>3.5825141511264684</v>
      </c>
      <c r="L379" s="4">
        <v>3.7822521960414891E-2</v>
      </c>
      <c r="M379" s="4">
        <v>3</v>
      </c>
      <c r="N379" s="4">
        <v>145</v>
      </c>
      <c r="O379" s="4">
        <v>3890.9572347728463</v>
      </c>
      <c r="P379" s="4">
        <v>4441.2346976245517</v>
      </c>
      <c r="Q379" s="4">
        <v>4738.5843331364622</v>
      </c>
      <c r="R379" s="4">
        <v>4356.9254218446194</v>
      </c>
      <c r="S379">
        <v>3.5544221580780695</v>
      </c>
      <c r="T379">
        <v>9.8706516772437053E-2</v>
      </c>
      <c r="U379">
        <v>3</v>
      </c>
      <c r="V379">
        <v>198</v>
      </c>
      <c r="W379" s="19">
        <f>(R379/J379)</f>
        <v>0.78485440150092789</v>
      </c>
      <c r="X379">
        <f>(LOG(W379,2))</f>
        <v>-0.34950305071108384</v>
      </c>
      <c r="Y379" s="6">
        <f t="shared" si="5"/>
        <v>1.242290422535826E-2</v>
      </c>
      <c r="Z379" t="s">
        <v>3027</v>
      </c>
      <c r="AA379" s="8">
        <f>_xlfn.T.TEST(G378:I379,O378:Q379,2,1)</f>
        <v>7.4741163827288956E-5</v>
      </c>
      <c r="AB379" s="9">
        <f>_xlfn.T.TEST(G378:I379,O378:Q379,2,2)</f>
        <v>0.14300619862145042</v>
      </c>
      <c r="AC379" s="10">
        <f>AVERAGE(G378:I379)</f>
        <v>6725.4824218334661</v>
      </c>
      <c r="AD379" s="11">
        <f>STDEV(G378:I379)</f>
        <v>1301.0557787654068</v>
      </c>
      <c r="AE379" s="10">
        <f>AVERAGE(O378:Q379)</f>
        <v>5526.1139212563439</v>
      </c>
      <c r="AF379" s="11">
        <f>STDEV(O378:Q379)</f>
        <v>1312.5957941820452</v>
      </c>
      <c r="AG379" s="12">
        <f>AE379/AC379</f>
        <v>0.82166803429839963</v>
      </c>
    </row>
    <row r="380" spans="1:34">
      <c r="A380" t="s">
        <v>2265</v>
      </c>
      <c r="B380">
        <v>2</v>
      </c>
      <c r="C380">
        <v>2</v>
      </c>
      <c r="D380">
        <v>13.6462</v>
      </c>
      <c r="E380" s="4">
        <v>26548.954399999999</v>
      </c>
      <c r="F380" s="4" t="s">
        <v>2266</v>
      </c>
      <c r="G380" s="4">
        <v>1736.55635667504</v>
      </c>
      <c r="H380" s="4">
        <v>1469.3416237754</v>
      </c>
      <c r="I380" s="4">
        <v>1683.88115166338</v>
      </c>
      <c r="J380" s="4">
        <v>1629.926377371273</v>
      </c>
      <c r="K380" s="4">
        <v>3.2121679880705174</v>
      </c>
      <c r="L380" s="4">
        <v>8.6839784394880673E-2</v>
      </c>
      <c r="M380" s="4">
        <v>3</v>
      </c>
      <c r="N380" s="4">
        <v>735</v>
      </c>
      <c r="O380" s="4">
        <v>10179.092964326001</v>
      </c>
      <c r="P380" s="4">
        <v>10275.113960991601</v>
      </c>
      <c r="Q380" s="4">
        <v>9712.7231070298694</v>
      </c>
      <c r="R380" s="4">
        <v>10055.643344115824</v>
      </c>
      <c r="S380">
        <v>4.0024098612939207</v>
      </c>
      <c r="T380">
        <v>2.9916870888199061E-2</v>
      </c>
      <c r="U380">
        <v>3</v>
      </c>
      <c r="V380">
        <v>93</v>
      </c>
      <c r="W380" s="29">
        <v>6.1693850002804744</v>
      </c>
      <c r="X380">
        <v>2.6251266804172415</v>
      </c>
      <c r="Y380" s="6">
        <f t="shared" si="5"/>
        <v>1.6105702810699786E-6</v>
      </c>
    </row>
    <row r="381" spans="1:34">
      <c r="A381" t="s">
        <v>952</v>
      </c>
      <c r="B381">
        <v>14</v>
      </c>
      <c r="C381">
        <v>9</v>
      </c>
      <c r="D381">
        <v>45.191000000000003</v>
      </c>
      <c r="E381" s="4">
        <v>26550.403600000001</v>
      </c>
      <c r="F381" s="4" t="s">
        <v>953</v>
      </c>
      <c r="G381" s="4">
        <v>1256.48960553705</v>
      </c>
      <c r="H381" s="4">
        <v>1186.3766523532199</v>
      </c>
      <c r="I381" s="4">
        <v>1177.1116273021501</v>
      </c>
      <c r="J381" s="4">
        <v>1206.65929506414</v>
      </c>
      <c r="K381" s="4">
        <v>3.081584662673106</v>
      </c>
      <c r="L381" s="4">
        <v>3.5968932806013591E-2</v>
      </c>
      <c r="M381" s="4">
        <v>3</v>
      </c>
      <c r="N381" s="4">
        <v>864</v>
      </c>
      <c r="O381" s="4">
        <v>1383.4659993518001</v>
      </c>
      <c r="P381" s="4">
        <v>1339.2344354540101</v>
      </c>
      <c r="Q381" s="4">
        <v>1283.83456533196</v>
      </c>
      <c r="R381" s="4">
        <v>1335.5116667125901</v>
      </c>
      <c r="S381">
        <v>3.1256476862673646</v>
      </c>
      <c r="T381">
        <v>3.7378883543807535E-2</v>
      </c>
      <c r="U381">
        <v>3</v>
      </c>
      <c r="V381">
        <v>827</v>
      </c>
      <c r="W381" s="5">
        <v>1.1067843857628437</v>
      </c>
      <c r="X381">
        <v>0.14637419602345098</v>
      </c>
      <c r="Y381" s="6">
        <f t="shared" si="5"/>
        <v>2.7943800194665757E-2</v>
      </c>
      <c r="AA381" s="7">
        <v>1</v>
      </c>
      <c r="AB381" s="7">
        <v>2</v>
      </c>
      <c r="AC381" s="7" t="s">
        <v>3028</v>
      </c>
      <c r="AD381" s="7" t="s">
        <v>3031</v>
      </c>
      <c r="AE381" s="7" t="s">
        <v>3029</v>
      </c>
      <c r="AF381" s="7" t="s">
        <v>3031</v>
      </c>
      <c r="AG381" s="7" t="s">
        <v>3030</v>
      </c>
    </row>
    <row r="382" spans="1:34">
      <c r="A382" t="s">
        <v>952</v>
      </c>
      <c r="B382">
        <v>7</v>
      </c>
      <c r="C382">
        <v>4</v>
      </c>
      <c r="D382">
        <v>39.279200000000003</v>
      </c>
      <c r="E382" s="4">
        <v>26550.403600000001</v>
      </c>
      <c r="F382" s="4" t="s">
        <v>953</v>
      </c>
      <c r="G382" s="4">
        <v>1521.3331186029759</v>
      </c>
      <c r="H382" s="4">
        <v>1528.3436949190088</v>
      </c>
      <c r="I382" s="4">
        <v>1525.2096060323947</v>
      </c>
      <c r="J382" s="4">
        <v>1524.9621398514598</v>
      </c>
      <c r="K382" s="4">
        <v>3.0213821847838944</v>
      </c>
      <c r="L382" s="4">
        <v>2.3028988279250508E-3</v>
      </c>
      <c r="M382" s="4">
        <v>3</v>
      </c>
      <c r="N382" s="4">
        <v>501</v>
      </c>
      <c r="O382" s="4">
        <v>1591.7399818346553</v>
      </c>
      <c r="P382" s="4">
        <v>1562.0864875933828</v>
      </c>
      <c r="Q382" s="4">
        <v>1608.7481025771622</v>
      </c>
      <c r="R382" s="4">
        <v>1587.5248573350666</v>
      </c>
      <c r="S382">
        <v>3.1159625661283386</v>
      </c>
      <c r="T382">
        <v>1.4875141689570479E-2</v>
      </c>
      <c r="U382">
        <v>3</v>
      </c>
      <c r="V382">
        <v>432</v>
      </c>
      <c r="W382" s="5">
        <f>(R382/J382)</f>
        <v>1.0410257512948491</v>
      </c>
      <c r="X382">
        <f>(LOG(W382,2))</f>
        <v>5.8005756251043795E-2</v>
      </c>
      <c r="Y382" s="6">
        <f t="shared" si="5"/>
        <v>1.0506407853647537E-2</v>
      </c>
      <c r="Z382" t="s">
        <v>3027</v>
      </c>
      <c r="AA382" s="8">
        <f>_xlfn.T.TEST(G381:I382,O381:Q382,2,1)</f>
        <v>2.6556139998818989E-3</v>
      </c>
      <c r="AB382" s="9">
        <f>_xlfn.T.TEST(G381:I382,O381:Q382,2,2)</f>
        <v>0.32559195627565662</v>
      </c>
      <c r="AC382" s="10">
        <f>AVERAGE(G381:I382)</f>
        <v>1365.8107174577999</v>
      </c>
      <c r="AD382" s="11">
        <f>STDEV(G381:I382)</f>
        <v>176.50338668495715</v>
      </c>
      <c r="AE382" s="10">
        <f>AVERAGE(O381:Q382)</f>
        <v>1461.5182620238284</v>
      </c>
      <c r="AF382" s="11">
        <f>STDEV(O381:Q382)</f>
        <v>142.3834795704382</v>
      </c>
      <c r="AG382" s="12">
        <f>AE382/AC382</f>
        <v>1.0700737981791284</v>
      </c>
    </row>
    <row r="383" spans="1:34">
      <c r="A383" t="s">
        <v>1855</v>
      </c>
      <c r="B383">
        <v>7</v>
      </c>
      <c r="C383">
        <v>6</v>
      </c>
      <c r="D383">
        <v>43.333300000000001</v>
      </c>
      <c r="E383" s="4">
        <v>26598.334299999999</v>
      </c>
      <c r="F383" s="4" t="s">
        <v>1856</v>
      </c>
      <c r="G383" s="4">
        <v>9764.6474132245894</v>
      </c>
      <c r="H383" s="4">
        <v>9432.0781544295896</v>
      </c>
      <c r="I383" s="4">
        <v>10683.3854389108</v>
      </c>
      <c r="J383" s="4">
        <v>9960.0370021883264</v>
      </c>
      <c r="K383" s="4">
        <v>3.9982609518590762</v>
      </c>
      <c r="L383" s="4">
        <v>6.5073268429500411E-2</v>
      </c>
      <c r="M383" s="4">
        <v>3</v>
      </c>
      <c r="N383" s="4">
        <v>94</v>
      </c>
      <c r="O383" s="4">
        <v>10537.145386533301</v>
      </c>
      <c r="P383" s="4">
        <v>10251.783451490501</v>
      </c>
      <c r="Q383" s="4">
        <v>9685.6503529702004</v>
      </c>
      <c r="R383" s="4">
        <v>10158.193063664667</v>
      </c>
      <c r="S383">
        <v>4.0068164626457028</v>
      </c>
      <c r="T383">
        <v>4.2664472939535229E-2</v>
      </c>
      <c r="U383">
        <v>3</v>
      </c>
      <c r="V383">
        <v>91</v>
      </c>
      <c r="W383" s="5">
        <v>1.0198951129832954</v>
      </c>
      <c r="X383">
        <v>2.8420791648207749E-2</v>
      </c>
      <c r="Y383" s="6">
        <f t="shared" si="5"/>
        <v>0.68253374634388631</v>
      </c>
    </row>
    <row r="384" spans="1:34">
      <c r="A384" t="s">
        <v>568</v>
      </c>
      <c r="B384">
        <v>15</v>
      </c>
      <c r="C384">
        <v>13</v>
      </c>
      <c r="D384">
        <v>53.214599999999997</v>
      </c>
      <c r="E384" s="4">
        <v>26713.641299999999</v>
      </c>
      <c r="F384" s="4" t="s">
        <v>569</v>
      </c>
      <c r="G384" s="4">
        <v>3908.0825937695099</v>
      </c>
      <c r="H384" s="4">
        <v>3612.5706655898498</v>
      </c>
      <c r="I384" s="4">
        <v>3568.2077756096401</v>
      </c>
      <c r="J384" s="4">
        <v>3696.2870116563336</v>
      </c>
      <c r="K384" s="4">
        <v>3.5677656862328919</v>
      </c>
      <c r="L384" s="4">
        <v>4.9984406594060171E-2</v>
      </c>
      <c r="M384" s="4">
        <v>3</v>
      </c>
      <c r="N384" s="4">
        <v>371</v>
      </c>
      <c r="O384" s="4">
        <v>3509.2924063813398</v>
      </c>
      <c r="P384" s="4">
        <v>3294.8315986806601</v>
      </c>
      <c r="Q384" s="4">
        <v>3262.7267238501099</v>
      </c>
      <c r="R384" s="4">
        <v>3355.6169096373701</v>
      </c>
      <c r="S384">
        <v>3.5257723742284282</v>
      </c>
      <c r="T384">
        <v>3.9948386328501007E-2</v>
      </c>
      <c r="U384">
        <v>3</v>
      </c>
      <c r="V384">
        <v>424</v>
      </c>
      <c r="W384" s="5">
        <v>0.90783451043042607</v>
      </c>
      <c r="X384">
        <v>-0.13949876294499805</v>
      </c>
      <c r="Y384" s="6">
        <f t="shared" si="5"/>
        <v>6.1006591319328965E-2</v>
      </c>
      <c r="AA384" s="7">
        <v>1</v>
      </c>
      <c r="AB384" s="7">
        <v>2</v>
      </c>
      <c r="AC384" s="7" t="s">
        <v>3028</v>
      </c>
      <c r="AD384" s="7" t="s">
        <v>3031</v>
      </c>
      <c r="AE384" s="7" t="s">
        <v>3029</v>
      </c>
      <c r="AF384" s="7" t="s">
        <v>3031</v>
      </c>
      <c r="AG384" s="7" t="s">
        <v>3030</v>
      </c>
    </row>
    <row r="385" spans="1:35">
      <c r="A385" t="s">
        <v>568</v>
      </c>
      <c r="B385">
        <v>7</v>
      </c>
      <c r="C385">
        <v>5</v>
      </c>
      <c r="D385">
        <v>41.540700000000001</v>
      </c>
      <c r="E385" s="4">
        <v>26713.641299999999</v>
      </c>
      <c r="F385" s="4" t="s">
        <v>569</v>
      </c>
      <c r="G385" s="4">
        <v>2879.9372379355964</v>
      </c>
      <c r="H385" s="4">
        <v>2802.5281080560085</v>
      </c>
      <c r="I385" s="4">
        <v>3054.50290303468</v>
      </c>
      <c r="J385" s="4">
        <v>2912.3227496754284</v>
      </c>
      <c r="K385" s="4">
        <v>3.3023626258992209</v>
      </c>
      <c r="L385" s="4">
        <v>4.4319076402328968E-2</v>
      </c>
      <c r="M385" s="4">
        <v>3</v>
      </c>
      <c r="N385" s="4">
        <v>285</v>
      </c>
      <c r="O385" s="4">
        <v>2245.2181310172591</v>
      </c>
      <c r="P385" s="4">
        <v>2454.3142019591733</v>
      </c>
      <c r="Q385" s="4">
        <v>2452.4328865776083</v>
      </c>
      <c r="R385" s="4">
        <v>2383.9884065180136</v>
      </c>
      <c r="S385">
        <v>3.2925461710360251</v>
      </c>
      <c r="T385">
        <v>5.0412269132962061E-2</v>
      </c>
      <c r="U385">
        <v>3</v>
      </c>
      <c r="V385">
        <v>321</v>
      </c>
      <c r="W385" s="5">
        <f>(R385/J385)</f>
        <v>0.81858660987478238</v>
      </c>
      <c r="X385">
        <f>(LOG(W385,2))</f>
        <v>-0.2887930269644694</v>
      </c>
      <c r="Y385" s="6">
        <f t="shared" si="5"/>
        <v>6.5664635923608945E-3</v>
      </c>
      <c r="Z385" t="s">
        <v>3027</v>
      </c>
      <c r="AA385" s="8">
        <f>_xlfn.T.TEST(G384:I385,O384:Q385,2,1)</f>
        <v>7.6992016954730469E-4</v>
      </c>
      <c r="AB385" s="9">
        <f>_xlfn.T.TEST(G384:I385,O384:Q385,2,2)</f>
        <v>0.16353250937290789</v>
      </c>
      <c r="AC385" s="10">
        <f>AVERAGE(G384:I385)</f>
        <v>3304.3048806658812</v>
      </c>
      <c r="AD385" s="11">
        <f>STDEV(G384:I385)</f>
        <v>452.4353904616234</v>
      </c>
      <c r="AE385" s="10">
        <f>AVERAGE(O384:Q385)</f>
        <v>2869.8026580776914</v>
      </c>
      <c r="AF385" s="11">
        <f>STDEV(O384:Q385)</f>
        <v>544.22790718076362</v>
      </c>
      <c r="AG385" s="12">
        <f>AE385/AC385</f>
        <v>0.86850419731830886</v>
      </c>
    </row>
    <row r="386" spans="1:35">
      <c r="A386" t="s">
        <v>2511</v>
      </c>
      <c r="B386">
        <v>3</v>
      </c>
      <c r="C386">
        <v>2</v>
      </c>
      <c r="D386">
        <v>14.879</v>
      </c>
      <c r="E386" s="4">
        <v>26740.703399999999</v>
      </c>
      <c r="F386" s="4" t="s">
        <v>2512</v>
      </c>
      <c r="G386" s="4">
        <v>933.07621449184705</v>
      </c>
      <c r="H386" s="4">
        <v>981.699500045121</v>
      </c>
      <c r="I386" s="4">
        <v>1012.32871485817</v>
      </c>
      <c r="J386" s="4">
        <v>975.70147646504608</v>
      </c>
      <c r="K386" s="4">
        <v>2.9893169621798017</v>
      </c>
      <c r="L386" s="4">
        <v>4.096053953110905E-2</v>
      </c>
      <c r="M386" s="4">
        <v>3</v>
      </c>
      <c r="N386" s="4">
        <v>970</v>
      </c>
      <c r="O386" s="4">
        <v>996.77695002500502</v>
      </c>
      <c r="P386" s="4">
        <v>981.522380459082</v>
      </c>
      <c r="Q386" s="4">
        <v>966.88804994450504</v>
      </c>
      <c r="R386" s="4">
        <v>981.72912680953061</v>
      </c>
      <c r="S386">
        <v>2.9919916762191967</v>
      </c>
      <c r="T386">
        <v>1.5223672362419765E-2</v>
      </c>
      <c r="U386">
        <v>3</v>
      </c>
      <c r="V386">
        <v>970</v>
      </c>
      <c r="W386" s="5">
        <v>1.0061777608109426</v>
      </c>
      <c r="X386">
        <v>8.8852077132557938E-3</v>
      </c>
      <c r="Y386" s="6">
        <f t="shared" ref="Y386:Y449" si="6">_xlfn.T.TEST(G386:I386,O386:Q386,2,2)</f>
        <v>0.81874178328697478</v>
      </c>
    </row>
    <row r="387" spans="1:35">
      <c r="A387" t="s">
        <v>2533</v>
      </c>
      <c r="B387">
        <v>3</v>
      </c>
      <c r="C387">
        <v>3</v>
      </c>
      <c r="D387">
        <v>14.072699999999999</v>
      </c>
      <c r="E387" s="4">
        <v>26742.8387</v>
      </c>
      <c r="F387" s="4" t="s">
        <v>2534</v>
      </c>
      <c r="G387" s="4">
        <v>958.690502058927</v>
      </c>
      <c r="H387" s="4">
        <v>887.432964628788</v>
      </c>
      <c r="I387" s="4">
        <v>976.78793841814104</v>
      </c>
      <c r="J387" s="4">
        <v>940.97046836861864</v>
      </c>
      <c r="K387" s="4">
        <v>2.9735759936442534</v>
      </c>
      <c r="L387" s="4">
        <v>5.0203037696414328E-2</v>
      </c>
      <c r="M387" s="4">
        <v>3</v>
      </c>
      <c r="N387" s="4">
        <v>988</v>
      </c>
      <c r="O387" s="4">
        <v>1229.4576672368801</v>
      </c>
      <c r="P387" s="4">
        <v>1405.75627100877</v>
      </c>
      <c r="Q387" s="4">
        <v>1379.84130717321</v>
      </c>
      <c r="R387" s="4">
        <v>1338.3517484729534</v>
      </c>
      <c r="S387">
        <v>3.1265702706398679</v>
      </c>
      <c r="T387">
        <v>7.1125588275574733E-2</v>
      </c>
      <c r="U387">
        <v>3</v>
      </c>
      <c r="V387">
        <v>826</v>
      </c>
      <c r="W387" s="5">
        <v>1.4223100442177357</v>
      </c>
      <c r="X387">
        <v>0.50823598710871221</v>
      </c>
      <c r="Y387" s="6">
        <f t="shared" si="6"/>
        <v>2.9284833993845527E-3</v>
      </c>
    </row>
    <row r="388" spans="1:35">
      <c r="A388" t="s">
        <v>1478</v>
      </c>
      <c r="B388">
        <v>5</v>
      </c>
      <c r="C388">
        <v>2</v>
      </c>
      <c r="D388">
        <v>24.339300000000001</v>
      </c>
      <c r="E388" s="4">
        <v>26819.734</v>
      </c>
      <c r="F388" s="4" t="s">
        <v>1479</v>
      </c>
      <c r="G388" s="4">
        <v>679.15644895838602</v>
      </c>
      <c r="H388" s="4">
        <v>667.77514053219102</v>
      </c>
      <c r="I388" s="4">
        <v>610.84875704621402</v>
      </c>
      <c r="J388" s="4">
        <v>652.59344884559698</v>
      </c>
      <c r="K388" s="4">
        <v>2.8146427097453164</v>
      </c>
      <c r="L388" s="4">
        <v>5.6079484074277895E-2</v>
      </c>
      <c r="M388" s="4">
        <v>3</v>
      </c>
      <c r="N388" s="4">
        <v>1127</v>
      </c>
      <c r="O388" s="4">
        <v>656.16145694747001</v>
      </c>
      <c r="P388" s="4">
        <v>582.61459431579203</v>
      </c>
      <c r="Q388" s="4">
        <v>540.89241976516303</v>
      </c>
      <c r="R388" s="4">
        <v>593.22282367614173</v>
      </c>
      <c r="S388">
        <v>2.7732178517392194</v>
      </c>
      <c r="T388">
        <v>9.8381470177052427E-2</v>
      </c>
      <c r="U388">
        <v>3</v>
      </c>
      <c r="V388">
        <v>1187</v>
      </c>
      <c r="W388" s="5">
        <v>0.90902356547636398</v>
      </c>
      <c r="X388">
        <v>-0.13761039963717223</v>
      </c>
      <c r="Y388" s="6">
        <f t="shared" si="6"/>
        <v>0.20978544663432575</v>
      </c>
      <c r="AA388" s="7">
        <v>1</v>
      </c>
      <c r="AB388" s="7">
        <v>2</v>
      </c>
      <c r="AC388" s="7" t="s">
        <v>3028</v>
      </c>
      <c r="AD388" s="7" t="s">
        <v>3031</v>
      </c>
      <c r="AE388" s="7" t="s">
        <v>3029</v>
      </c>
      <c r="AF388" s="7" t="s">
        <v>3031</v>
      </c>
      <c r="AG388" s="7" t="s">
        <v>3030</v>
      </c>
      <c r="AH388" s="25" t="s">
        <v>3045</v>
      </c>
      <c r="AI388" s="31" t="s">
        <v>3046</v>
      </c>
    </row>
    <row r="389" spans="1:35">
      <c r="A389" t="s">
        <v>1478</v>
      </c>
      <c r="B389">
        <v>5</v>
      </c>
      <c r="C389">
        <v>3</v>
      </c>
      <c r="D389">
        <v>31.033799999999999</v>
      </c>
      <c r="E389" s="4">
        <v>26819.734</v>
      </c>
      <c r="F389" s="4" t="s">
        <v>1479</v>
      </c>
      <c r="G389" s="4">
        <v>542.77563250454762</v>
      </c>
      <c r="H389" s="4">
        <v>623.50937728514896</v>
      </c>
      <c r="I389" s="4">
        <v>552.11746820694304</v>
      </c>
      <c r="J389" s="4">
        <v>572.80082599887999</v>
      </c>
      <c r="K389" s="4">
        <v>2.5961267587398384</v>
      </c>
      <c r="L389" s="4">
        <v>7.7099402265579278E-2</v>
      </c>
      <c r="M389" s="4">
        <v>3</v>
      </c>
      <c r="N389" s="4">
        <v>849</v>
      </c>
      <c r="O389" s="4">
        <v>438.82129213487917</v>
      </c>
      <c r="P389" s="4">
        <v>411.51317550939422</v>
      </c>
      <c r="Q389" s="4">
        <v>393.265815558447</v>
      </c>
      <c r="R389" s="4">
        <v>414.53342773424009</v>
      </c>
      <c r="S389">
        <v>2.532801589515977</v>
      </c>
      <c r="T389">
        <v>5.5308988812544577E-2</v>
      </c>
      <c r="U389">
        <v>3</v>
      </c>
      <c r="V389">
        <v>863</v>
      </c>
      <c r="W389" s="5">
        <f>(R389/J389)</f>
        <v>0.72369558303508918</v>
      </c>
      <c r="X389">
        <f>(LOG(W389,2))</f>
        <v>-0.46654512852046753</v>
      </c>
      <c r="Y389" s="6">
        <f t="shared" si="6"/>
        <v>5.2966109474788864E-3</v>
      </c>
      <c r="Z389" t="s">
        <v>3027</v>
      </c>
      <c r="AA389" s="8">
        <f>_xlfn.T.TEST(G388:I389,O388:Q389,2,1)</f>
        <v>1.0700202573201131E-2</v>
      </c>
      <c r="AB389" s="9">
        <f>_xlfn.T.TEST(G388:I389,O388:Q389,2,2)</f>
        <v>5.0438607692570483E-2</v>
      </c>
      <c r="AC389" s="10">
        <f>AVERAGE(G388:I389)</f>
        <v>612.69713742223848</v>
      </c>
      <c r="AD389" s="11">
        <f>STDEV(G388:I389)</f>
        <v>56.797289952066407</v>
      </c>
      <c r="AE389" s="10">
        <f>AVERAGE(O388:Q389)</f>
        <v>503.878125705191</v>
      </c>
      <c r="AF389" s="11">
        <f>STDEV(O388:Q389)</f>
        <v>105.60157309731528</v>
      </c>
      <c r="AG389" s="12">
        <f>AE389/AC389</f>
        <v>0.82239347130806784</v>
      </c>
    </row>
    <row r="390" spans="1:35">
      <c r="A390" t="s">
        <v>2809</v>
      </c>
      <c r="B390">
        <v>3</v>
      </c>
      <c r="C390">
        <v>2</v>
      </c>
      <c r="D390">
        <v>15.851100000000001</v>
      </c>
      <c r="E390" s="4">
        <v>26901.4166</v>
      </c>
      <c r="F390" s="4" t="s">
        <v>2810</v>
      </c>
      <c r="G390" s="4">
        <v>525.41957250563098</v>
      </c>
      <c r="H390" s="4">
        <v>378.40415326100901</v>
      </c>
      <c r="I390" s="4">
        <v>415.50176049516801</v>
      </c>
      <c r="J390" s="4">
        <v>439.77516208726934</v>
      </c>
      <c r="K390" s="4">
        <v>2.643230697346163</v>
      </c>
      <c r="L390" s="4">
        <v>0.17384893427451625</v>
      </c>
      <c r="M390" s="4">
        <v>3</v>
      </c>
      <c r="N390" s="4">
        <v>1256</v>
      </c>
      <c r="O390" s="4">
        <v>309.73692877087097</v>
      </c>
      <c r="P390" s="4">
        <v>351.53671963561698</v>
      </c>
      <c r="Q390" s="4">
        <v>305.95267527288303</v>
      </c>
      <c r="R390" s="4">
        <v>322.40877455979034</v>
      </c>
      <c r="S390">
        <v>2.5084068528943488</v>
      </c>
      <c r="T390">
        <v>7.8460654711395572E-2</v>
      </c>
      <c r="U390">
        <v>3</v>
      </c>
      <c r="V390">
        <v>1327</v>
      </c>
      <c r="W390" s="5">
        <v>0.7331218366893838</v>
      </c>
      <c r="X390">
        <v>-0.44787511674520636</v>
      </c>
      <c r="Y390" s="6">
        <f t="shared" si="6"/>
        <v>6.5057305407733565E-2</v>
      </c>
    </row>
    <row r="391" spans="1:35">
      <c r="A391" t="s">
        <v>618</v>
      </c>
      <c r="B391">
        <v>13</v>
      </c>
      <c r="C391">
        <v>11</v>
      </c>
      <c r="D391">
        <v>63.168900000000001</v>
      </c>
      <c r="E391" s="4">
        <v>26910.687399999999</v>
      </c>
      <c r="F391" s="4" t="s">
        <v>619</v>
      </c>
      <c r="G391" s="4">
        <v>3949.3368512656898</v>
      </c>
      <c r="H391" s="4">
        <v>3620.47737494071</v>
      </c>
      <c r="I391" s="4">
        <v>3767.6866426482902</v>
      </c>
      <c r="J391" s="4">
        <v>3779.1669562848965</v>
      </c>
      <c r="K391" s="4">
        <v>3.5773960786308514</v>
      </c>
      <c r="L391" s="4">
        <v>4.3588982620189946E-2</v>
      </c>
      <c r="M391" s="4">
        <v>3</v>
      </c>
      <c r="N391" s="4">
        <v>357</v>
      </c>
      <c r="O391" s="4">
        <v>3720.1358803081998</v>
      </c>
      <c r="P391" s="4">
        <v>3526.2484457283799</v>
      </c>
      <c r="Q391" s="4">
        <v>3529.66321247224</v>
      </c>
      <c r="R391" s="4">
        <v>3592.0158461696064</v>
      </c>
      <c r="S391">
        <v>3.5553382438885963</v>
      </c>
      <c r="T391">
        <v>3.08930541835577E-2</v>
      </c>
      <c r="U391">
        <v>3</v>
      </c>
      <c r="V391">
        <v>401</v>
      </c>
      <c r="W391" s="5">
        <v>0.95047821060034121</v>
      </c>
      <c r="X391">
        <v>-7.3274540942680377E-2</v>
      </c>
      <c r="Y391" s="6">
        <f t="shared" si="6"/>
        <v>0.17800809215166485</v>
      </c>
      <c r="AA391" s="7">
        <v>1</v>
      </c>
      <c r="AB391" s="7">
        <v>2</v>
      </c>
      <c r="AC391" s="7" t="s">
        <v>3028</v>
      </c>
      <c r="AD391" s="7" t="s">
        <v>3031</v>
      </c>
      <c r="AE391" s="7" t="s">
        <v>3029</v>
      </c>
      <c r="AF391" s="7" t="s">
        <v>3031</v>
      </c>
      <c r="AG391" s="7" t="s">
        <v>3030</v>
      </c>
      <c r="AH391" s="32" t="s">
        <v>3047</v>
      </c>
      <c r="AI391" s="31" t="s">
        <v>3048</v>
      </c>
    </row>
    <row r="392" spans="1:35">
      <c r="A392" t="s">
        <v>618</v>
      </c>
      <c r="B392">
        <v>10</v>
      </c>
      <c r="C392">
        <v>5</v>
      </c>
      <c r="D392">
        <v>64.317999999999998</v>
      </c>
      <c r="E392" s="4">
        <v>26910.687399999999</v>
      </c>
      <c r="F392" s="4" t="s">
        <v>619</v>
      </c>
      <c r="G392" s="4">
        <v>2310.9386355657621</v>
      </c>
      <c r="H392" s="4">
        <v>3030.1359960848008</v>
      </c>
      <c r="I392" s="4">
        <v>2669.4850375693313</v>
      </c>
      <c r="J392" s="4">
        <v>2670.1865564066311</v>
      </c>
      <c r="K392" s="4">
        <v>3.2646647282020544</v>
      </c>
      <c r="L392" s="4">
        <v>0.13467193616210527</v>
      </c>
      <c r="M392" s="4">
        <v>3</v>
      </c>
      <c r="N392" s="4">
        <v>313</v>
      </c>
      <c r="O392" s="4">
        <v>3181.0102740343218</v>
      </c>
      <c r="P392" s="4">
        <v>3263.0946500461637</v>
      </c>
      <c r="Q392" s="4">
        <v>2823.2928690593294</v>
      </c>
      <c r="R392" s="4">
        <v>3089.1325977132719</v>
      </c>
      <c r="S392">
        <v>3.405078582291174</v>
      </c>
      <c r="T392">
        <v>7.5702045189327674E-2</v>
      </c>
      <c r="U392">
        <v>3</v>
      </c>
      <c r="V392">
        <v>261</v>
      </c>
      <c r="W392" s="5">
        <f>(R392/J392)</f>
        <v>1.1568976670568036</v>
      </c>
      <c r="X392">
        <f>(LOG(W392,2))</f>
        <v>0.21026125704783546</v>
      </c>
      <c r="Y392" s="6">
        <f t="shared" si="6"/>
        <v>0.16597122752007382</v>
      </c>
      <c r="Z392" t="s">
        <v>3027</v>
      </c>
      <c r="AA392" s="8">
        <f>_xlfn.T.TEST(G391:I392,O391:Q392,2,1)</f>
        <v>0.52692444051200982</v>
      </c>
      <c r="AB392" s="9">
        <f>_xlfn.T.TEST(G391:I392,O391:Q392,2,2)</f>
        <v>0.70584842717394758</v>
      </c>
      <c r="AC392" s="10">
        <f>AVERAGE(G391:I392)</f>
        <v>3224.6767563457638</v>
      </c>
      <c r="AD392" s="11">
        <f>STDEV(G391:I392)</f>
        <v>656.9096474918307</v>
      </c>
      <c r="AE392" s="10">
        <f>AVERAGE(O391:Q392)</f>
        <v>3340.5742219414392</v>
      </c>
      <c r="AF392" s="11">
        <f>STDEV(O391:Q392)</f>
        <v>320.41858616294155</v>
      </c>
      <c r="AG392" s="12">
        <f>AE392/AC392</f>
        <v>1.0359408010020241</v>
      </c>
    </row>
    <row r="393" spans="1:35">
      <c r="A393" t="s">
        <v>2857</v>
      </c>
      <c r="B393">
        <v>2</v>
      </c>
      <c r="C393">
        <v>2</v>
      </c>
      <c r="D393">
        <v>10.413500000000001</v>
      </c>
      <c r="E393" s="4">
        <v>26999.594099999998</v>
      </c>
      <c r="F393" s="4" t="s">
        <v>2858</v>
      </c>
      <c r="G393" s="4">
        <v>349.33849135366199</v>
      </c>
      <c r="H393" s="4">
        <v>355.01103975786498</v>
      </c>
      <c r="I393" s="4">
        <v>327.85064471513698</v>
      </c>
      <c r="J393" s="4">
        <v>344.06672527555469</v>
      </c>
      <c r="K393" s="4">
        <v>2.5366426739927084</v>
      </c>
      <c r="L393" s="4">
        <v>4.1640429848193605E-2</v>
      </c>
      <c r="M393" s="4">
        <v>3</v>
      </c>
      <c r="N393" s="4">
        <v>1300</v>
      </c>
      <c r="O393" s="4">
        <v>385.06510882461998</v>
      </c>
      <c r="P393" s="4">
        <v>342.04785061284798</v>
      </c>
      <c r="Q393" s="4">
        <v>434.220181453289</v>
      </c>
      <c r="R393" s="4">
        <v>387.11104696358569</v>
      </c>
      <c r="S393">
        <v>2.587835564930093</v>
      </c>
      <c r="T393">
        <v>0.11913949056022373</v>
      </c>
      <c r="U393">
        <v>3</v>
      </c>
      <c r="V393">
        <v>1303</v>
      </c>
      <c r="W393" s="5">
        <v>1.1251045757289022</v>
      </c>
      <c r="X393">
        <v>0.17005910266340279</v>
      </c>
      <c r="Y393" s="6">
        <f t="shared" si="6"/>
        <v>0.1975230601204917</v>
      </c>
    </row>
    <row r="394" spans="1:35">
      <c r="A394" t="s">
        <v>2364</v>
      </c>
      <c r="B394">
        <v>3</v>
      </c>
      <c r="C394">
        <v>2</v>
      </c>
      <c r="D394">
        <v>15.8163</v>
      </c>
      <c r="E394" s="4">
        <v>27013.986499999999</v>
      </c>
      <c r="F394" s="4" t="s">
        <v>2365</v>
      </c>
      <c r="G394" s="4">
        <v>1286.3641756857701</v>
      </c>
      <c r="H394" s="4">
        <v>1259.20382608827</v>
      </c>
      <c r="I394" s="4">
        <v>1337.17877273309</v>
      </c>
      <c r="J394" s="4">
        <v>1294.2489248357099</v>
      </c>
      <c r="K394" s="4">
        <v>3.1120178128749774</v>
      </c>
      <c r="L394" s="4">
        <v>3.0582161858453298E-2</v>
      </c>
      <c r="M394" s="4">
        <v>3</v>
      </c>
      <c r="N394" s="4">
        <v>831</v>
      </c>
      <c r="O394" s="4">
        <v>1945.30393842327</v>
      </c>
      <c r="P394" s="4">
        <v>1701.2854062331201</v>
      </c>
      <c r="Q394" s="4">
        <v>1704.37362406496</v>
      </c>
      <c r="R394" s="4">
        <v>1783.6543229071167</v>
      </c>
      <c r="S394">
        <v>3.2513106907349467</v>
      </c>
      <c r="T394">
        <v>7.8491211663602636E-2</v>
      </c>
      <c r="U394">
        <v>3</v>
      </c>
      <c r="V394">
        <v>704</v>
      </c>
      <c r="W394" s="5">
        <v>1.3781385394108256</v>
      </c>
      <c r="X394">
        <v>0.46272092438074547</v>
      </c>
      <c r="Y394" s="6">
        <f t="shared" si="6"/>
        <v>4.3225160407799907E-3</v>
      </c>
    </row>
    <row r="395" spans="1:35">
      <c r="A395" t="s">
        <v>578</v>
      </c>
      <c r="B395">
        <v>20</v>
      </c>
      <c r="C395">
        <v>14</v>
      </c>
      <c r="D395">
        <v>96.518000000000001</v>
      </c>
      <c r="E395" s="4">
        <v>27019.095499999999</v>
      </c>
      <c r="F395" s="4" t="s">
        <v>579</v>
      </c>
      <c r="G395" s="4">
        <v>1926.1321518703801</v>
      </c>
      <c r="H395" s="4">
        <v>1795.54062193293</v>
      </c>
      <c r="I395" s="4">
        <v>1784.61761532227</v>
      </c>
      <c r="J395" s="4">
        <v>1835.4301297085267</v>
      </c>
      <c r="K395" s="4">
        <v>3.2637378566364674</v>
      </c>
      <c r="L395" s="4">
        <v>4.2899967156064561E-2</v>
      </c>
      <c r="M395" s="4">
        <v>3</v>
      </c>
      <c r="N395" s="4">
        <v>676</v>
      </c>
      <c r="O395" s="4">
        <v>1902.9335732818699</v>
      </c>
      <c r="P395" s="4">
        <v>1867.24798037609</v>
      </c>
      <c r="Q395" s="4">
        <v>1746.10564572369</v>
      </c>
      <c r="R395" s="4">
        <v>1838.7623997938833</v>
      </c>
      <c r="S395">
        <v>3.2645256144338339</v>
      </c>
      <c r="T395">
        <v>4.4705572286734274E-2</v>
      </c>
      <c r="U395">
        <v>3</v>
      </c>
      <c r="V395">
        <v>689</v>
      </c>
      <c r="W395" s="5">
        <v>1.0018155254353844</v>
      </c>
      <c r="X395">
        <v>2.6168747590392125E-3</v>
      </c>
      <c r="Y395" s="6">
        <f t="shared" si="6"/>
        <v>0.96199222445201304</v>
      </c>
      <c r="AA395" s="7">
        <v>1</v>
      </c>
      <c r="AB395" s="7">
        <v>2</v>
      </c>
      <c r="AC395" s="7" t="s">
        <v>3028</v>
      </c>
      <c r="AD395" s="7" t="s">
        <v>3031</v>
      </c>
      <c r="AE395" s="7" t="s">
        <v>3029</v>
      </c>
      <c r="AF395" s="7" t="s">
        <v>3031</v>
      </c>
      <c r="AG395" s="7" t="s">
        <v>3030</v>
      </c>
    </row>
    <row r="396" spans="1:35">
      <c r="A396" t="s">
        <v>578</v>
      </c>
      <c r="B396">
        <v>13</v>
      </c>
      <c r="C396">
        <v>6</v>
      </c>
      <c r="D396">
        <v>77.576400000000007</v>
      </c>
      <c r="E396" s="4">
        <v>27019.095499999999</v>
      </c>
      <c r="F396" s="4" t="s">
        <v>579</v>
      </c>
      <c r="G396" s="4">
        <v>2751.0546791621841</v>
      </c>
      <c r="H396" s="4">
        <v>2917.5148707298754</v>
      </c>
      <c r="I396" s="4">
        <v>2855.2252932026736</v>
      </c>
      <c r="J396" s="4">
        <v>2841.2649476982442</v>
      </c>
      <c r="K396" s="4">
        <v>3.2916348567039626</v>
      </c>
      <c r="L396" s="4">
        <v>2.9600763015522558E-2</v>
      </c>
      <c r="M396" s="4">
        <v>3</v>
      </c>
      <c r="N396" s="4">
        <v>292</v>
      </c>
      <c r="O396" s="4">
        <v>3060.3270306832683</v>
      </c>
      <c r="P396" s="4">
        <v>3024.3037589932756</v>
      </c>
      <c r="Q396" s="4">
        <v>3013.661578889627</v>
      </c>
      <c r="R396" s="4">
        <v>3032.7641228553903</v>
      </c>
      <c r="S396">
        <v>3.397080665773617</v>
      </c>
      <c r="T396">
        <v>8.0639542485920705E-3</v>
      </c>
      <c r="U396">
        <v>3</v>
      </c>
      <c r="V396">
        <v>265</v>
      </c>
      <c r="W396" s="5">
        <f>(R396/J396)</f>
        <v>1.0673992671159662</v>
      </c>
      <c r="X396">
        <f>(LOG(W396,2))</f>
        <v>9.4099925874388396E-2</v>
      </c>
      <c r="Y396" s="6">
        <f t="shared" si="6"/>
        <v>1.9319993472076216E-2</v>
      </c>
      <c r="Z396" t="s">
        <v>3027</v>
      </c>
      <c r="AA396" s="8">
        <f>_xlfn.T.TEST(G395:I396,O395:Q396,2,1)</f>
        <v>0.12212744965407946</v>
      </c>
      <c r="AB396" s="9">
        <f>_xlfn.T.TEST(G395:I396,O395:Q396,2,2)</f>
        <v>0.78705521395493916</v>
      </c>
      <c r="AC396" s="10">
        <f>AVERAGE(G395:I396)</f>
        <v>2338.3475387033855</v>
      </c>
      <c r="AD396" s="11">
        <f>STDEV(G395:I396)</f>
        <v>555.71616810238243</v>
      </c>
      <c r="AE396" s="10">
        <f>AVERAGE(O395:Q396)</f>
        <v>2435.7632613246369</v>
      </c>
      <c r="AF396" s="11">
        <f>STDEV(O395:Q396)</f>
        <v>656.22724916359482</v>
      </c>
      <c r="AG396" s="12">
        <f>AE396/AC396</f>
        <v>1.0416600702029384</v>
      </c>
    </row>
    <row r="397" spans="1:35">
      <c r="A397" t="s">
        <v>1884</v>
      </c>
      <c r="B397">
        <v>15</v>
      </c>
      <c r="C397">
        <v>14</v>
      </c>
      <c r="D397">
        <v>63.081099999999999</v>
      </c>
      <c r="E397" s="4">
        <v>27031.977299999999</v>
      </c>
      <c r="F397" s="4" t="s">
        <v>351</v>
      </c>
      <c r="G397" s="4">
        <v>8178.1295118610396</v>
      </c>
      <c r="H397" s="4">
        <v>7481.59755371955</v>
      </c>
      <c r="I397" s="4">
        <v>7291.7984092707302</v>
      </c>
      <c r="J397" s="4">
        <v>7650.5084916171063</v>
      </c>
      <c r="K397" s="4">
        <v>3.88369030152804</v>
      </c>
      <c r="L397" s="4">
        <v>6.1000379795210974E-2</v>
      </c>
      <c r="M397" s="4">
        <v>3</v>
      </c>
      <c r="N397" s="4">
        <v>144</v>
      </c>
      <c r="O397" s="4">
        <v>7385.2340394180601</v>
      </c>
      <c r="P397" s="4">
        <v>7321.6708093934103</v>
      </c>
      <c r="Q397" s="4">
        <v>7009.5133460245097</v>
      </c>
      <c r="R397" s="4">
        <v>7238.8060649453264</v>
      </c>
      <c r="S397">
        <v>3.8596669415887579</v>
      </c>
      <c r="T397">
        <v>2.7780901407169059E-2</v>
      </c>
      <c r="U397">
        <v>3</v>
      </c>
      <c r="V397">
        <v>160</v>
      </c>
      <c r="W397" s="5">
        <v>0.94618626629551561</v>
      </c>
      <c r="X397">
        <v>-7.9803874315892032E-2</v>
      </c>
      <c r="Y397" s="6">
        <f t="shared" si="6"/>
        <v>0.23320183434287559</v>
      </c>
      <c r="AA397" s="7">
        <v>1</v>
      </c>
      <c r="AB397" s="7">
        <v>2</v>
      </c>
      <c r="AC397" s="7" t="s">
        <v>3028</v>
      </c>
      <c r="AD397" s="7" t="s">
        <v>3031</v>
      </c>
      <c r="AE397" s="7" t="s">
        <v>3029</v>
      </c>
      <c r="AF397" s="7" t="s">
        <v>3031</v>
      </c>
      <c r="AG397" s="7" t="s">
        <v>3030</v>
      </c>
    </row>
    <row r="398" spans="1:35">
      <c r="A398" t="s">
        <v>350</v>
      </c>
      <c r="B398">
        <v>9</v>
      </c>
      <c r="C398">
        <v>6</v>
      </c>
      <c r="D398">
        <v>52.378500000000003</v>
      </c>
      <c r="E398" s="4">
        <v>27031.977299999999</v>
      </c>
      <c r="F398" s="4" t="s">
        <v>351</v>
      </c>
      <c r="G398" s="4">
        <v>4765.6281321048018</v>
      </c>
      <c r="H398" s="4">
        <v>5449.5743521957847</v>
      </c>
      <c r="I398" s="4">
        <v>5019.2033967799107</v>
      </c>
      <c r="J398" s="4">
        <v>5078.1352936934982</v>
      </c>
      <c r="K398" s="4">
        <v>3.5438273905092985</v>
      </c>
      <c r="L398" s="4">
        <v>6.8088086648834381E-2</v>
      </c>
      <c r="M398" s="4">
        <v>3</v>
      </c>
      <c r="N398" s="4">
        <v>167</v>
      </c>
      <c r="O398" s="4">
        <v>4824.1156018340253</v>
      </c>
      <c r="P398" s="4">
        <v>4787.9547237977704</v>
      </c>
      <c r="Q398" s="4">
        <v>5606.7510941539958</v>
      </c>
      <c r="R398" s="4">
        <v>5072.9404732619305</v>
      </c>
      <c r="S398">
        <v>3.6205017982261141</v>
      </c>
      <c r="T398">
        <v>9.1198978486327353E-2</v>
      </c>
      <c r="U398">
        <v>3</v>
      </c>
      <c r="V398">
        <v>162</v>
      </c>
      <c r="W398" s="5">
        <f>(R398/J398)</f>
        <v>0.99897702205019645</v>
      </c>
      <c r="X398">
        <f>(LOG(W398,2))</f>
        <v>-1.4766006088879219E-3</v>
      </c>
      <c r="Y398" s="6">
        <f t="shared" si="6"/>
        <v>0.98831678715870819</v>
      </c>
      <c r="Z398" t="s">
        <v>3027</v>
      </c>
      <c r="AA398" s="8">
        <f>_xlfn.T.TEST(G397:I398,O397:Q398,2,1)</f>
        <v>0.35569025960631118</v>
      </c>
      <c r="AB398" s="9">
        <f>_xlfn.T.TEST(G397:I398,O397:Q398,2,2)</f>
        <v>0.79412907319106441</v>
      </c>
      <c r="AC398" s="10">
        <f>AVERAGE(G397:I398)</f>
        <v>6364.3218926553018</v>
      </c>
      <c r="AD398" s="11">
        <f>STDEV(G397:I398)</f>
        <v>1456.0456202959042</v>
      </c>
      <c r="AE398" s="10">
        <f>AVERAGE(O397:Q398)</f>
        <v>6155.8732691036284</v>
      </c>
      <c r="AF398" s="11">
        <f>STDEV(O397:Q398)</f>
        <v>1228.4484509659981</v>
      </c>
      <c r="AG398" s="12">
        <f>AE398/AC398</f>
        <v>0.96724731604285574</v>
      </c>
    </row>
    <row r="399" spans="1:35">
      <c r="A399" t="s">
        <v>2439</v>
      </c>
      <c r="B399">
        <v>3</v>
      </c>
      <c r="C399">
        <v>2</v>
      </c>
      <c r="D399">
        <v>15.6167</v>
      </c>
      <c r="E399" s="4">
        <v>27111.763999999999</v>
      </c>
      <c r="F399" s="4" t="s">
        <v>2440</v>
      </c>
      <c r="G399" s="4">
        <v>1144.1058635137199</v>
      </c>
      <c r="H399" s="4">
        <v>1145.36737875891</v>
      </c>
      <c r="I399" s="4">
        <v>1090.6119491519801</v>
      </c>
      <c r="J399" s="4">
        <v>1126.6950638082035</v>
      </c>
      <c r="K399" s="4">
        <v>3.0518063916228919</v>
      </c>
      <c r="L399" s="4">
        <v>2.7740655128279564E-2</v>
      </c>
      <c r="M399" s="4">
        <v>3</v>
      </c>
      <c r="N399" s="4">
        <v>904</v>
      </c>
      <c r="O399" s="4">
        <v>933.78592041495494</v>
      </c>
      <c r="P399" s="4">
        <v>1037.51733646504</v>
      </c>
      <c r="Q399" s="4">
        <v>1104.15034168185</v>
      </c>
      <c r="R399" s="4">
        <v>1025.1511995206149</v>
      </c>
      <c r="S399">
        <v>3.0107879241964155</v>
      </c>
      <c r="T399">
        <v>8.3746457204885383E-2</v>
      </c>
      <c r="U399">
        <v>3</v>
      </c>
      <c r="V399">
        <v>954</v>
      </c>
      <c r="W399" s="5">
        <v>0.90987458137575161</v>
      </c>
      <c r="X399">
        <v>-0.13626039935323445</v>
      </c>
      <c r="Y399" s="6">
        <f t="shared" si="6"/>
        <v>0.12653924513183495</v>
      </c>
    </row>
    <row r="400" spans="1:35">
      <c r="A400" t="s">
        <v>2677</v>
      </c>
      <c r="B400">
        <v>6</v>
      </c>
      <c r="C400">
        <v>3</v>
      </c>
      <c r="D400">
        <v>34.357599999999998</v>
      </c>
      <c r="E400" s="4">
        <v>27123.8992</v>
      </c>
      <c r="F400" s="4" t="s">
        <v>2678</v>
      </c>
      <c r="G400" s="4">
        <v>678.04269686149098</v>
      </c>
      <c r="H400" s="4">
        <v>621.10817702035297</v>
      </c>
      <c r="I400" s="4">
        <v>569.49909979453105</v>
      </c>
      <c r="J400" s="4">
        <v>622.88332455879163</v>
      </c>
      <c r="K400" s="4">
        <v>2.7944067043706267</v>
      </c>
      <c r="L400" s="4">
        <v>8.7164907796473345E-2</v>
      </c>
      <c r="M400" s="4">
        <v>3</v>
      </c>
      <c r="N400" s="4">
        <v>1144</v>
      </c>
      <c r="O400" s="4">
        <v>625.04862447633604</v>
      </c>
      <c r="P400" s="4">
        <v>656.31432282724302</v>
      </c>
      <c r="Q400" s="4">
        <v>670.43912857066596</v>
      </c>
      <c r="R400" s="4">
        <v>650.60069195808171</v>
      </c>
      <c r="S400">
        <v>2.8133145208477974</v>
      </c>
      <c r="T400">
        <v>3.5703008091811303E-2</v>
      </c>
      <c r="U400">
        <v>3</v>
      </c>
      <c r="V400">
        <v>1155</v>
      </c>
      <c r="W400" s="5">
        <v>1.044498490016446</v>
      </c>
      <c r="X400">
        <v>6.2810406768487176E-2</v>
      </c>
      <c r="Y400" s="6">
        <f t="shared" si="6"/>
        <v>0.46186188034463488</v>
      </c>
    </row>
    <row r="401" spans="1:35">
      <c r="A401" t="s">
        <v>930</v>
      </c>
      <c r="B401">
        <v>5</v>
      </c>
      <c r="C401">
        <v>4</v>
      </c>
      <c r="D401">
        <v>23.338699999999999</v>
      </c>
      <c r="E401" s="4">
        <v>27203.345099999999</v>
      </c>
      <c r="F401" s="4" t="s">
        <v>931</v>
      </c>
      <c r="G401" s="4">
        <v>3125.3766101408801</v>
      </c>
      <c r="H401" s="4">
        <v>3139.0506829310998</v>
      </c>
      <c r="I401" s="4">
        <v>3169.8814120777402</v>
      </c>
      <c r="J401" s="4">
        <v>3144.7695683832403</v>
      </c>
      <c r="K401" s="4">
        <v>3.49758882820863</v>
      </c>
      <c r="L401" s="4">
        <v>7.2491475545112469E-3</v>
      </c>
      <c r="M401" s="4">
        <v>3</v>
      </c>
      <c r="N401" s="4">
        <v>431</v>
      </c>
      <c r="O401" s="4">
        <v>4213.9484282452004</v>
      </c>
      <c r="P401" s="4">
        <v>4113.3041538690504</v>
      </c>
      <c r="Q401" s="4">
        <v>4235.5906352578204</v>
      </c>
      <c r="R401" s="4">
        <v>4187.6144057906904</v>
      </c>
      <c r="S401">
        <v>3.6219666851493506</v>
      </c>
      <c r="T401">
        <v>1.5583574011384341E-2</v>
      </c>
      <c r="U401">
        <v>3</v>
      </c>
      <c r="V401">
        <v>325</v>
      </c>
      <c r="W401" s="19">
        <v>1.3316124805747176</v>
      </c>
      <c r="X401">
        <v>0.41317429735325967</v>
      </c>
      <c r="Y401" s="6">
        <f t="shared" si="6"/>
        <v>1.2745273551980454E-5</v>
      </c>
      <c r="AA401" s="13">
        <v>1</v>
      </c>
      <c r="AB401" s="13">
        <v>2</v>
      </c>
      <c r="AC401" s="13" t="s">
        <v>3028</v>
      </c>
      <c r="AD401" s="13" t="s">
        <v>3031</v>
      </c>
      <c r="AE401" s="13" t="s">
        <v>3029</v>
      </c>
      <c r="AF401" s="13" t="s">
        <v>3031</v>
      </c>
      <c r="AG401" s="13" t="s">
        <v>3030</v>
      </c>
      <c r="AH401" s="26" t="s">
        <v>3049</v>
      </c>
      <c r="AI401" s="31" t="s">
        <v>3050</v>
      </c>
    </row>
    <row r="402" spans="1:35">
      <c r="A402" t="s">
        <v>930</v>
      </c>
      <c r="B402">
        <v>2</v>
      </c>
      <c r="C402">
        <v>1</v>
      </c>
      <c r="D402">
        <v>11.4801</v>
      </c>
      <c r="E402" s="4">
        <v>27203.345099999999</v>
      </c>
      <c r="F402" s="4" t="s">
        <v>931</v>
      </c>
      <c r="G402" s="4">
        <v>1483.6545662916737</v>
      </c>
      <c r="H402" s="4">
        <v>1537.5766781085538</v>
      </c>
      <c r="I402" s="4">
        <v>1637.7197078359588</v>
      </c>
      <c r="J402" s="4">
        <v>1552.9836507453952</v>
      </c>
      <c r="K402" s="4">
        <v>3.0292900068278747</v>
      </c>
      <c r="L402" s="4">
        <v>5.0341539977934134E-2</v>
      </c>
      <c r="M402" s="4">
        <v>3</v>
      </c>
      <c r="N402" s="4">
        <v>490</v>
      </c>
      <c r="O402" s="4">
        <v>1985.4970032039389</v>
      </c>
      <c r="P402" s="4">
        <v>1838.9341120886854</v>
      </c>
      <c r="Q402" s="4">
        <v>1538.0800210631589</v>
      </c>
      <c r="R402" s="4">
        <v>1787.503712118594</v>
      </c>
      <c r="S402">
        <v>3.1674889843391663</v>
      </c>
      <c r="T402">
        <v>0.12760775075052486</v>
      </c>
      <c r="U402">
        <v>3</v>
      </c>
      <c r="V402">
        <v>405</v>
      </c>
      <c r="W402" s="19">
        <f>(R402/J402)</f>
        <v>1.1510125758636511</v>
      </c>
      <c r="X402">
        <f>(LOG(W402,2))</f>
        <v>0.20290359631724059</v>
      </c>
      <c r="Y402" s="6">
        <f t="shared" si="6"/>
        <v>0.16734840339170279</v>
      </c>
      <c r="Z402" t="s">
        <v>3027</v>
      </c>
      <c r="AA402" s="14">
        <f>_xlfn.T.TEST(G401:I402,O401:Q402,2,1)</f>
        <v>2.3277852605648519E-2</v>
      </c>
      <c r="AB402" s="15">
        <f>_xlfn.T.TEST(G401:I402,O401:Q402,2,2)</f>
        <v>0.34701983716704488</v>
      </c>
      <c r="AC402" s="16">
        <f>AVERAGE(G401:I402)</f>
        <v>2348.8766095643177</v>
      </c>
      <c r="AD402" s="17">
        <f>STDEV(G401:I402)</f>
        <v>873.37702107251062</v>
      </c>
      <c r="AE402" s="16">
        <f>AVERAGE(O401:Q402)</f>
        <v>2987.5590589546428</v>
      </c>
      <c r="AF402" s="17">
        <f>STDEV(O401:Q402)</f>
        <v>1323.130593154546</v>
      </c>
      <c r="AG402" s="18">
        <f>AE402/AC402</f>
        <v>1.2719097490220193</v>
      </c>
    </row>
    <row r="403" spans="1:35">
      <c r="A403" t="s">
        <v>3004</v>
      </c>
      <c r="B403">
        <v>4</v>
      </c>
      <c r="C403">
        <v>1</v>
      </c>
      <c r="D403">
        <v>18.555900000000001</v>
      </c>
      <c r="E403" s="4">
        <v>27259.220499999999</v>
      </c>
      <c r="F403" s="4" t="s">
        <v>3005</v>
      </c>
      <c r="G403" s="4">
        <v>52.932161671911601</v>
      </c>
      <c r="H403" s="4">
        <v>147.76624066614599</v>
      </c>
      <c r="I403" s="4">
        <v>128.005813966505</v>
      </c>
      <c r="J403" s="4">
        <v>109.56807210152085</v>
      </c>
      <c r="K403" s="4">
        <v>2.0396840201135942</v>
      </c>
      <c r="L403" s="4">
        <v>0.45664190021629175</v>
      </c>
      <c r="M403" s="4">
        <v>3</v>
      </c>
      <c r="N403" s="4">
        <v>1417</v>
      </c>
      <c r="O403" s="4">
        <v>77.120979504901499</v>
      </c>
      <c r="P403" s="4">
        <v>146.06761337460199</v>
      </c>
      <c r="Q403" s="4">
        <v>144.37422771073099</v>
      </c>
      <c r="R403" s="4">
        <v>122.52094019674483</v>
      </c>
      <c r="S403">
        <v>2.0882103208205578</v>
      </c>
      <c r="T403">
        <v>0.32097888596079432</v>
      </c>
      <c r="U403">
        <v>3</v>
      </c>
      <c r="V403">
        <v>1415</v>
      </c>
      <c r="W403" s="5">
        <v>1.1182175413584208</v>
      </c>
      <c r="X403">
        <v>0.16120088165941401</v>
      </c>
      <c r="Y403" s="6">
        <f t="shared" si="6"/>
        <v>0.74222790253353899</v>
      </c>
    </row>
    <row r="404" spans="1:35">
      <c r="A404" t="s">
        <v>2074</v>
      </c>
      <c r="B404">
        <v>1</v>
      </c>
      <c r="C404">
        <v>1</v>
      </c>
      <c r="D404">
        <v>4.7929000000000004</v>
      </c>
      <c r="E404" s="4">
        <v>27271.865099999999</v>
      </c>
      <c r="F404" s="4" t="s">
        <v>2075</v>
      </c>
      <c r="G404" s="4">
        <v>2862.8352460535398</v>
      </c>
      <c r="H404" s="4">
        <v>2648.90699153486</v>
      </c>
      <c r="I404" s="4">
        <v>3134.1615242103999</v>
      </c>
      <c r="J404" s="4">
        <v>2881.9679205995999</v>
      </c>
      <c r="K404" s="4">
        <v>3.459689142340526</v>
      </c>
      <c r="L404" s="4">
        <v>8.438413923263012E-2</v>
      </c>
      <c r="M404" s="4">
        <v>3</v>
      </c>
      <c r="N404" s="4">
        <v>473</v>
      </c>
      <c r="O404" s="4">
        <v>2668.5330950872299</v>
      </c>
      <c r="P404" s="4">
        <v>2741.0093519452498</v>
      </c>
      <c r="Q404" s="4">
        <v>2948.77472291512</v>
      </c>
      <c r="R404" s="4">
        <v>2786.1057233158667</v>
      </c>
      <c r="S404">
        <v>3.444997592411533</v>
      </c>
      <c r="T404">
        <v>5.2209682187929873E-2</v>
      </c>
      <c r="U404">
        <v>3</v>
      </c>
      <c r="V404">
        <v>503</v>
      </c>
      <c r="W404" s="5">
        <v>0.96673724346529544</v>
      </c>
      <c r="X404">
        <v>-4.8804272466561854E-2</v>
      </c>
      <c r="Y404" s="6">
        <f t="shared" si="6"/>
        <v>0.58938939341439656</v>
      </c>
    </row>
    <row r="405" spans="1:35">
      <c r="A405" t="s">
        <v>520</v>
      </c>
      <c r="B405">
        <v>20</v>
      </c>
      <c r="C405">
        <v>14</v>
      </c>
      <c r="D405">
        <v>85.461100000000002</v>
      </c>
      <c r="E405" s="4">
        <v>27274.766599999999</v>
      </c>
      <c r="F405" s="4" t="s">
        <v>521</v>
      </c>
      <c r="G405" s="4">
        <v>3558.9205656966901</v>
      </c>
      <c r="H405" s="4">
        <v>3483.1167323142899</v>
      </c>
      <c r="I405" s="4">
        <v>3547.49323557352</v>
      </c>
      <c r="J405" s="4">
        <v>3529.8435111948334</v>
      </c>
      <c r="K405" s="4">
        <v>3.547755452206228</v>
      </c>
      <c r="L405" s="4">
        <v>1.1577838040232104E-2</v>
      </c>
      <c r="M405" s="4">
        <v>3</v>
      </c>
      <c r="N405" s="4">
        <v>384</v>
      </c>
      <c r="O405" s="4">
        <v>3531.2614580460099</v>
      </c>
      <c r="P405" s="4">
        <v>3295.8423116230001</v>
      </c>
      <c r="Q405" s="4">
        <v>3224.41825574928</v>
      </c>
      <c r="R405" s="4">
        <v>3350.5073418060965</v>
      </c>
      <c r="S405">
        <v>3.5251105739216522</v>
      </c>
      <c r="T405">
        <v>4.7920982969020066E-2</v>
      </c>
      <c r="U405">
        <v>3</v>
      </c>
      <c r="V405">
        <v>426</v>
      </c>
      <c r="W405" s="5">
        <v>0.94919430030822172</v>
      </c>
      <c r="X405">
        <v>-7.522465737883835E-2</v>
      </c>
      <c r="Y405" s="6">
        <f t="shared" si="6"/>
        <v>0.13408090376838139</v>
      </c>
      <c r="AA405" s="7">
        <v>1</v>
      </c>
      <c r="AB405" s="7">
        <v>2</v>
      </c>
      <c r="AC405" s="7" t="s">
        <v>3028</v>
      </c>
      <c r="AD405" s="7" t="s">
        <v>3031</v>
      </c>
      <c r="AE405" s="7" t="s">
        <v>3029</v>
      </c>
      <c r="AF405" s="7" t="s">
        <v>3031</v>
      </c>
      <c r="AG405" s="7" t="s">
        <v>3030</v>
      </c>
    </row>
    <row r="406" spans="1:35">
      <c r="A406" t="s">
        <v>520</v>
      </c>
      <c r="B406">
        <v>10</v>
      </c>
      <c r="C406">
        <v>8</v>
      </c>
      <c r="D406">
        <v>59.654299999999999</v>
      </c>
      <c r="E406" s="4">
        <v>27274.766599999999</v>
      </c>
      <c r="F406" s="4" t="s">
        <v>521</v>
      </c>
      <c r="G406" s="4">
        <v>3297.5194586150737</v>
      </c>
      <c r="H406" s="4">
        <v>2995.7774238001425</v>
      </c>
      <c r="I406" s="4">
        <v>3402.3478469243173</v>
      </c>
      <c r="J406" s="4">
        <v>3231.8815764465112</v>
      </c>
      <c r="K406" s="4">
        <v>3.3475785620199101</v>
      </c>
      <c r="L406" s="4">
        <v>6.5312795464957482E-2</v>
      </c>
      <c r="M406" s="4">
        <v>3</v>
      </c>
      <c r="N406" s="4">
        <v>257</v>
      </c>
      <c r="O406" s="4">
        <v>3214.3615101030373</v>
      </c>
      <c r="P406" s="4">
        <v>3092.2475657749751</v>
      </c>
      <c r="Q406" s="4">
        <v>3263.0965534409402</v>
      </c>
      <c r="R406" s="4">
        <v>3189.9018764396506</v>
      </c>
      <c r="S406">
        <v>3.4190193560311894</v>
      </c>
      <c r="T406">
        <v>2.7590705604790312E-2</v>
      </c>
      <c r="U406">
        <v>3</v>
      </c>
      <c r="V406">
        <v>255</v>
      </c>
      <c r="W406" s="5">
        <f>(R406/J406)</f>
        <v>0.98701075549524997</v>
      </c>
      <c r="X406">
        <f>(LOG(W406,2))</f>
        <v>-1.8862289015096685E-2</v>
      </c>
      <c r="Y406" s="6">
        <f t="shared" si="6"/>
        <v>0.7664396403888375</v>
      </c>
      <c r="Z406" t="s">
        <v>3027</v>
      </c>
      <c r="AA406" s="8">
        <f>_xlfn.T.TEST(G405:I406,O405:Q406,2,1)</f>
        <v>0.11668899622261697</v>
      </c>
      <c r="AB406" s="9">
        <f>_xlfn.T.TEST(G405:I406,O405:Q406,2,2)</f>
        <v>0.31716136862709249</v>
      </c>
      <c r="AC406" s="10">
        <f>AVERAGE(G405:I406)</f>
        <v>3380.8625438206723</v>
      </c>
      <c r="AD406" s="11">
        <f>STDEV(G405:I406)</f>
        <v>212.4262711696415</v>
      </c>
      <c r="AE406" s="10">
        <f>AVERAGE(O405:Q406)</f>
        <v>3270.2046091228735</v>
      </c>
      <c r="AF406" s="11">
        <f>STDEV(O405:Q406)</f>
        <v>145.42492616828545</v>
      </c>
      <c r="AG406" s="12">
        <f>AE406/AC406</f>
        <v>0.96726931862401433</v>
      </c>
    </row>
    <row r="407" spans="1:35">
      <c r="A407" t="s">
        <v>2115</v>
      </c>
      <c r="B407">
        <v>1</v>
      </c>
      <c r="C407">
        <v>1</v>
      </c>
      <c r="D407">
        <v>4.4718999999999998</v>
      </c>
      <c r="E407" s="4">
        <v>27365.7844</v>
      </c>
      <c r="F407" s="4" t="s">
        <v>2116</v>
      </c>
      <c r="G407" s="4">
        <v>2416.9418379303402</v>
      </c>
      <c r="H407" s="4">
        <v>2527.4464640697302</v>
      </c>
      <c r="I407" s="4">
        <v>2523.6006813849199</v>
      </c>
      <c r="J407" s="4">
        <v>2489.3296611283299</v>
      </c>
      <c r="K407" s="4">
        <v>3.3960824138960719</v>
      </c>
      <c r="L407" s="4">
        <v>2.5195207546142281E-2</v>
      </c>
      <c r="M407" s="4">
        <v>3</v>
      </c>
      <c r="N407" s="4">
        <v>542</v>
      </c>
      <c r="O407" s="4">
        <v>2468.97063446117</v>
      </c>
      <c r="P407" s="4">
        <v>2479.3555271571799</v>
      </c>
      <c r="Q407" s="4">
        <v>2385.9210902619998</v>
      </c>
      <c r="R407" s="4">
        <v>2444.7490839601164</v>
      </c>
      <c r="S407">
        <v>3.3882342920717141</v>
      </c>
      <c r="T407">
        <v>2.0947122766593062E-2</v>
      </c>
      <c r="U407">
        <v>3</v>
      </c>
      <c r="V407">
        <v>568</v>
      </c>
      <c r="W407" s="5">
        <v>0.98209133251238145</v>
      </c>
      <c r="X407">
        <v>-2.6070896380431783E-2</v>
      </c>
      <c r="Y407" s="6">
        <f t="shared" si="6"/>
        <v>0.39427294121425921</v>
      </c>
    </row>
    <row r="408" spans="1:35">
      <c r="A408" t="s">
        <v>1332</v>
      </c>
      <c r="B408">
        <v>5</v>
      </c>
      <c r="C408">
        <v>3</v>
      </c>
      <c r="D408">
        <v>28.651499999999999</v>
      </c>
      <c r="E408" s="4">
        <v>27442.369299999998</v>
      </c>
      <c r="F408" s="4" t="s">
        <v>1333</v>
      </c>
      <c r="G408" s="4">
        <v>1763.2140941130799</v>
      </c>
      <c r="H408" s="4">
        <v>1624.8302058085401</v>
      </c>
      <c r="I408" s="4">
        <v>1581.7906776591899</v>
      </c>
      <c r="J408" s="4">
        <v>1656.6116591936034</v>
      </c>
      <c r="K408" s="4">
        <v>3.2192207135879358</v>
      </c>
      <c r="L408" s="4">
        <v>5.7222437055845239E-2</v>
      </c>
      <c r="M408" s="4">
        <v>3</v>
      </c>
      <c r="N408" s="4">
        <v>721</v>
      </c>
      <c r="O408" s="4">
        <v>1647.63617763048</v>
      </c>
      <c r="P408" s="4">
        <v>1562.1188531482201</v>
      </c>
      <c r="Q408" s="4">
        <v>1557.6111873177699</v>
      </c>
      <c r="R408" s="4">
        <v>1589.1220726988233</v>
      </c>
      <c r="S408">
        <v>3.2011572599910005</v>
      </c>
      <c r="T408">
        <v>3.1920013414675541E-2</v>
      </c>
      <c r="U408">
        <v>3</v>
      </c>
      <c r="V408">
        <v>751</v>
      </c>
      <c r="W408" s="5">
        <v>0.9592604663137333</v>
      </c>
      <c r="X408">
        <v>-6.0005493994353454E-2</v>
      </c>
      <c r="Y408" s="6">
        <f t="shared" si="6"/>
        <v>0.33805116108732719</v>
      </c>
      <c r="AA408" s="7">
        <v>1</v>
      </c>
      <c r="AB408" s="7">
        <v>2</v>
      </c>
      <c r="AC408" s="7" t="s">
        <v>3028</v>
      </c>
      <c r="AD408" s="7" t="s">
        <v>3031</v>
      </c>
      <c r="AE408" s="7" t="s">
        <v>3029</v>
      </c>
      <c r="AF408" s="7" t="s">
        <v>3031</v>
      </c>
      <c r="AG408" s="7" t="s">
        <v>3030</v>
      </c>
    </row>
    <row r="409" spans="1:35">
      <c r="A409" t="s">
        <v>1332</v>
      </c>
      <c r="B409">
        <v>4</v>
      </c>
      <c r="C409">
        <v>2</v>
      </c>
      <c r="D409">
        <v>23.090599999999998</v>
      </c>
      <c r="E409" s="4">
        <v>27442.369299999998</v>
      </c>
      <c r="F409" s="4" t="s">
        <v>1333</v>
      </c>
      <c r="G409" s="4">
        <v>808.95300403673582</v>
      </c>
      <c r="H409" s="4">
        <v>680.85781758338612</v>
      </c>
      <c r="I409" s="4">
        <v>763.02884277536566</v>
      </c>
      <c r="J409" s="4">
        <v>750.94655479849587</v>
      </c>
      <c r="K409" s="4">
        <v>2.7137321523435984</v>
      </c>
      <c r="L409" s="4">
        <v>8.6419852727819144E-2</v>
      </c>
      <c r="M409" s="4">
        <v>3</v>
      </c>
      <c r="N409" s="4">
        <v>748</v>
      </c>
      <c r="O409" s="4">
        <v>805.1687775814255</v>
      </c>
      <c r="P409" s="4">
        <v>749.23792277131486</v>
      </c>
      <c r="Q409" s="4">
        <v>791.69771696970952</v>
      </c>
      <c r="R409" s="4">
        <v>782.03480577414996</v>
      </c>
      <c r="S409">
        <v>2.8084681144596697</v>
      </c>
      <c r="T409">
        <v>3.7326534965786314E-2</v>
      </c>
      <c r="U409">
        <v>3</v>
      </c>
      <c r="V409">
        <v>657</v>
      </c>
      <c r="W409" s="5">
        <f>(R409/J409)</f>
        <v>1.0413987530497375</v>
      </c>
      <c r="X409">
        <f>(LOG(W409,2))</f>
        <v>5.8522584387336582E-2</v>
      </c>
      <c r="Y409" s="6">
        <f t="shared" si="6"/>
        <v>0.49135270072898551</v>
      </c>
      <c r="Z409" t="s">
        <v>3027</v>
      </c>
      <c r="AA409" s="8">
        <f>_xlfn.T.TEST(G408:I409,O408:Q409,2,1)</f>
        <v>0.52585766028864045</v>
      </c>
      <c r="AB409" s="9">
        <f>_xlfn.T.TEST(G408:I409,O408:Q409,2,2)</f>
        <v>0.94821473728532091</v>
      </c>
      <c r="AC409" s="10">
        <f>AVERAGE(G408:I409)</f>
        <v>1203.7791069960497</v>
      </c>
      <c r="AD409" s="11">
        <f>STDEV(G408:I409)</f>
        <v>501.34606851688659</v>
      </c>
      <c r="AE409" s="10">
        <f>AVERAGE(O408:Q409)</f>
        <v>1185.5784392364865</v>
      </c>
      <c r="AF409" s="11">
        <f>STDEV(O408:Q409)</f>
        <v>443.60680403404859</v>
      </c>
      <c r="AG409" s="12">
        <f>AE409/AC409</f>
        <v>0.98488039237947755</v>
      </c>
    </row>
    <row r="410" spans="1:35">
      <c r="A410" t="s">
        <v>2185</v>
      </c>
      <c r="B410">
        <v>6</v>
      </c>
      <c r="C410">
        <v>4</v>
      </c>
      <c r="D410">
        <v>26.693899999999999</v>
      </c>
      <c r="E410" s="4">
        <v>27504.265800000001</v>
      </c>
      <c r="F410" s="4" t="s">
        <v>2186</v>
      </c>
      <c r="G410" s="4">
        <v>2068.8455287168199</v>
      </c>
      <c r="H410" s="4">
        <v>1954.6257150347401</v>
      </c>
      <c r="I410" s="4">
        <v>2004.88099016763</v>
      </c>
      <c r="J410" s="4">
        <v>2009.4507446397299</v>
      </c>
      <c r="K410" s="4">
        <v>3.303077365296236</v>
      </c>
      <c r="L410" s="4">
        <v>2.8488811816213277E-2</v>
      </c>
      <c r="M410" s="4">
        <v>3</v>
      </c>
      <c r="N410" s="4">
        <v>636</v>
      </c>
      <c r="O410" s="4">
        <v>2303.0318395857798</v>
      </c>
      <c r="P410" s="4">
        <v>2106.43557228894</v>
      </c>
      <c r="Q410" s="4">
        <v>2124.4843165841598</v>
      </c>
      <c r="R410" s="4">
        <v>2177.9839094862932</v>
      </c>
      <c r="S410">
        <v>3.3380546669500011</v>
      </c>
      <c r="T410">
        <v>4.9894786173194712E-2</v>
      </c>
      <c r="U410">
        <v>3</v>
      </c>
      <c r="V410">
        <v>617</v>
      </c>
      <c r="W410" s="5">
        <v>1.0838702641983788</v>
      </c>
      <c r="X410">
        <v>0.11619208104699241</v>
      </c>
      <c r="Y410" s="6">
        <f t="shared" si="6"/>
        <v>7.6272080013314744E-2</v>
      </c>
      <c r="AA410" s="7">
        <v>1</v>
      </c>
      <c r="AB410" s="7">
        <v>2</v>
      </c>
      <c r="AC410" s="7" t="s">
        <v>3028</v>
      </c>
      <c r="AD410" s="7" t="s">
        <v>3031</v>
      </c>
      <c r="AE410" s="7" t="s">
        <v>3029</v>
      </c>
      <c r="AF410" s="7" t="s">
        <v>3031</v>
      </c>
      <c r="AG410" s="7" t="s">
        <v>3030</v>
      </c>
    </row>
    <row r="411" spans="1:35">
      <c r="A411" t="s">
        <v>948</v>
      </c>
      <c r="B411">
        <v>4</v>
      </c>
      <c r="C411">
        <v>3</v>
      </c>
      <c r="D411">
        <v>22.2393</v>
      </c>
      <c r="E411" s="4">
        <v>27504.265800000001</v>
      </c>
      <c r="F411" s="4" t="s">
        <v>949</v>
      </c>
      <c r="G411" s="4">
        <v>1645.9997873251668</v>
      </c>
      <c r="H411" s="4">
        <v>1385.0414525172043</v>
      </c>
      <c r="I411" s="4">
        <v>1554.8250329845962</v>
      </c>
      <c r="J411" s="4">
        <v>1528.6220909423223</v>
      </c>
      <c r="K411" s="4">
        <v>3.0224232546898211</v>
      </c>
      <c r="L411" s="4">
        <v>8.6638649965468023E-2</v>
      </c>
      <c r="M411" s="4">
        <v>3</v>
      </c>
      <c r="N411" s="4">
        <v>499</v>
      </c>
      <c r="O411" s="4">
        <v>1699.6852650184535</v>
      </c>
      <c r="P411" s="4">
        <v>1970.5635737374234</v>
      </c>
      <c r="Q411" s="4">
        <v>2039.8321069069546</v>
      </c>
      <c r="R411" s="4">
        <v>1903.3603152209439</v>
      </c>
      <c r="S411">
        <v>3.1947630420579993</v>
      </c>
      <c r="T411">
        <v>9.4441331042595E-2</v>
      </c>
      <c r="U411">
        <v>3</v>
      </c>
      <c r="V411">
        <v>388</v>
      </c>
      <c r="W411" s="5">
        <f>(R411/J411)</f>
        <v>1.2451477225791061</v>
      </c>
      <c r="X411">
        <f>(LOG(W411,2))</f>
        <v>0.31631691176303972</v>
      </c>
      <c r="Y411" s="6">
        <f t="shared" si="6"/>
        <v>4.3808799114106275E-2</v>
      </c>
      <c r="Z411" t="s">
        <v>3027</v>
      </c>
      <c r="AA411" s="8">
        <f>_xlfn.T.TEST(G410:I411,O410:Q411,2,1)</f>
        <v>2.6871145496200143E-2</v>
      </c>
      <c r="AB411" s="9">
        <f>_xlfn.T.TEST(G410:I411,O410:Q411,2,2)</f>
        <v>8.1444978200997803E-2</v>
      </c>
      <c r="AC411" s="10">
        <f>AVERAGE(G410:I411)</f>
        <v>1769.036417791026</v>
      </c>
      <c r="AD411" s="11">
        <f>STDEV(G410:I411)</f>
        <v>278.72144364499837</v>
      </c>
      <c r="AE411" s="10">
        <f>AVERAGE(O410:Q411)</f>
        <v>2040.6721123536188</v>
      </c>
      <c r="AF411" s="11">
        <f>STDEV(O410:Q411)</f>
        <v>200.68377491247509</v>
      </c>
      <c r="AG411" s="12">
        <f>AE411/AC411</f>
        <v>1.1535500862677439</v>
      </c>
    </row>
    <row r="412" spans="1:35">
      <c r="A412" t="s">
        <v>368</v>
      </c>
      <c r="B412">
        <v>11</v>
      </c>
      <c r="C412">
        <v>7</v>
      </c>
      <c r="D412">
        <v>59.351999999999997</v>
      </c>
      <c r="E412" s="4">
        <v>27521.565200000001</v>
      </c>
      <c r="F412" s="4" t="s">
        <v>369</v>
      </c>
      <c r="G412" s="4">
        <v>4066.9871215184999</v>
      </c>
      <c r="H412" s="4">
        <v>3809.8837841916802</v>
      </c>
      <c r="I412" s="4">
        <v>3935.5465861539701</v>
      </c>
      <c r="J412" s="4">
        <v>3937.4724972880504</v>
      </c>
      <c r="K412" s="4">
        <v>3.5952175333201328</v>
      </c>
      <c r="L412" s="4">
        <v>3.2651018709632357E-2</v>
      </c>
      <c r="M412" s="4">
        <v>3</v>
      </c>
      <c r="N412" s="4">
        <v>341</v>
      </c>
      <c r="O412" s="4">
        <v>5135.2088440368298</v>
      </c>
      <c r="P412" s="4">
        <v>5000.0078313765498</v>
      </c>
      <c r="Q412" s="4">
        <v>5283.6060381626303</v>
      </c>
      <c r="R412" s="4">
        <v>5139.607571192003</v>
      </c>
      <c r="S412">
        <v>3.7109299602069163</v>
      </c>
      <c r="T412">
        <v>2.7599434738266933E-2</v>
      </c>
      <c r="U412">
        <v>3</v>
      </c>
      <c r="V412">
        <v>253</v>
      </c>
      <c r="W412" s="19">
        <v>1.3053062782614806</v>
      </c>
      <c r="X412">
        <v>0.384388361802806</v>
      </c>
      <c r="Y412" s="6">
        <f t="shared" si="6"/>
        <v>4.0564988064706249E-4</v>
      </c>
      <c r="AA412" s="7">
        <v>1</v>
      </c>
      <c r="AB412" s="7">
        <v>2</v>
      </c>
      <c r="AC412" s="7" t="s">
        <v>3028</v>
      </c>
      <c r="AD412" s="7" t="s">
        <v>3031</v>
      </c>
      <c r="AE412" s="7" t="s">
        <v>3029</v>
      </c>
      <c r="AF412" s="7" t="s">
        <v>3031</v>
      </c>
      <c r="AG412" s="7" t="s">
        <v>3030</v>
      </c>
      <c r="AH412" s="28" t="s">
        <v>3051</v>
      </c>
      <c r="AI412" t="s">
        <v>3052</v>
      </c>
    </row>
    <row r="413" spans="1:35">
      <c r="A413" t="s">
        <v>368</v>
      </c>
      <c r="B413">
        <v>3</v>
      </c>
      <c r="C413">
        <v>3</v>
      </c>
      <c r="D413">
        <v>19.636900000000001</v>
      </c>
      <c r="E413" s="4">
        <v>27521.565200000001</v>
      </c>
      <c r="F413" s="4" t="s">
        <v>369</v>
      </c>
      <c r="G413" s="4">
        <v>4461.2249614550456</v>
      </c>
      <c r="H413" s="4">
        <v>4948.5016626566885</v>
      </c>
      <c r="I413" s="4">
        <v>4630.1136213856371</v>
      </c>
      <c r="J413" s="4">
        <v>4679.9467484991237</v>
      </c>
      <c r="K413" s="4">
        <v>3.508364034586744</v>
      </c>
      <c r="L413" s="4">
        <v>5.287049563789116E-2</v>
      </c>
      <c r="M413" s="4">
        <v>3</v>
      </c>
      <c r="N413" s="4">
        <v>176</v>
      </c>
      <c r="O413" s="4">
        <v>6359.3656122312741</v>
      </c>
      <c r="P413" s="4">
        <v>6625.3827838906036</v>
      </c>
      <c r="Q413" s="4">
        <v>5812.0363891450479</v>
      </c>
      <c r="R413" s="4">
        <v>6265.5949284223088</v>
      </c>
      <c r="S413">
        <v>3.7122043462184133</v>
      </c>
      <c r="T413">
        <v>6.6187179480741098E-2</v>
      </c>
      <c r="U413">
        <v>3</v>
      </c>
      <c r="V413">
        <v>130</v>
      </c>
      <c r="W413" s="19">
        <f>(R413/J413)</f>
        <v>1.3388175689032591</v>
      </c>
      <c r="X413">
        <f>(LOG(W413,2))</f>
        <v>0.42095938831761304</v>
      </c>
      <c r="Y413" s="6">
        <f t="shared" si="6"/>
        <v>4.7199378541938211E-3</v>
      </c>
      <c r="Z413" t="s">
        <v>3027</v>
      </c>
      <c r="AA413" s="8">
        <f>_xlfn.T.TEST(G412:I413,O412:Q413,2,1)</f>
        <v>1.3539220745382362E-4</v>
      </c>
      <c r="AB413" s="9">
        <f>_xlfn.T.TEST(G412:I413,O412:Q413,2,2)</f>
        <v>1.7631500888967361E-3</v>
      </c>
      <c r="AC413" s="10">
        <f>AVERAGE(G412:I413)</f>
        <v>4308.709622893587</v>
      </c>
      <c r="AD413" s="11">
        <f>STDEV(G412:I413)</f>
        <v>443.26131117070133</v>
      </c>
      <c r="AE413" s="10">
        <f>AVERAGE(O412:Q413)</f>
        <v>5702.6012498071568</v>
      </c>
      <c r="AF413" s="11">
        <f>STDEV(O412:Q413)</f>
        <v>676.16120537139898</v>
      </c>
      <c r="AG413" s="12">
        <f>AE413/AC413</f>
        <v>1.3235055849452853</v>
      </c>
    </row>
    <row r="414" spans="1:35">
      <c r="A414" t="s">
        <v>195</v>
      </c>
      <c r="B414">
        <v>10</v>
      </c>
      <c r="C414">
        <v>8</v>
      </c>
      <c r="D414">
        <v>41.293500000000002</v>
      </c>
      <c r="E414" s="4">
        <v>27528.747800000001</v>
      </c>
      <c r="F414" s="4" t="s">
        <v>196</v>
      </c>
      <c r="G414" s="4">
        <v>3814.60505860694</v>
      </c>
      <c r="H414" s="4">
        <v>3662.0324804786801</v>
      </c>
      <c r="I414" s="4">
        <v>3850.2922514556399</v>
      </c>
      <c r="J414" s="4">
        <v>3775.6432635137535</v>
      </c>
      <c r="K414" s="4">
        <v>3.576990953844688</v>
      </c>
      <c r="L414" s="4">
        <v>2.6484164454187983E-2</v>
      </c>
      <c r="M414" s="4">
        <v>3</v>
      </c>
      <c r="N414" s="4">
        <v>359</v>
      </c>
      <c r="O414" s="4">
        <v>3185.1310919438602</v>
      </c>
      <c r="P414" s="4">
        <v>3285.6446913356399</v>
      </c>
      <c r="Q414" s="4">
        <v>3273.9134969246602</v>
      </c>
      <c r="R414" s="4">
        <v>3248.2297600680536</v>
      </c>
      <c r="S414">
        <v>3.5116467410126702</v>
      </c>
      <c r="T414">
        <v>1.6919663468956035E-2</v>
      </c>
      <c r="U414">
        <v>3</v>
      </c>
      <c r="V414">
        <v>444</v>
      </c>
      <c r="W414" s="5">
        <v>0.86031161668730605</v>
      </c>
      <c r="X414">
        <v>-0.21706877644497952</v>
      </c>
      <c r="Y414" s="6">
        <f t="shared" si="6"/>
        <v>1.3201251432668614E-3</v>
      </c>
      <c r="AA414" s="13">
        <v>1</v>
      </c>
      <c r="AB414" s="13">
        <v>2</v>
      </c>
      <c r="AC414" s="13" t="s">
        <v>3028</v>
      </c>
      <c r="AD414" s="13" t="s">
        <v>3031</v>
      </c>
      <c r="AE414" s="13" t="s">
        <v>3029</v>
      </c>
      <c r="AF414" s="13" t="s">
        <v>3031</v>
      </c>
      <c r="AG414" s="13" t="s">
        <v>3030</v>
      </c>
    </row>
    <row r="415" spans="1:35">
      <c r="A415" t="s">
        <v>195</v>
      </c>
      <c r="B415">
        <v>12</v>
      </c>
      <c r="C415">
        <v>9</v>
      </c>
      <c r="D415">
        <v>65.945700000000002</v>
      </c>
      <c r="E415" s="4">
        <v>27528.747800000001</v>
      </c>
      <c r="F415" s="4" t="s">
        <v>196</v>
      </c>
      <c r="G415" s="4">
        <v>8869.971949102277</v>
      </c>
      <c r="H415" s="4">
        <v>10024.80864975698</v>
      </c>
      <c r="I415" s="4">
        <v>9145.5108835605934</v>
      </c>
      <c r="J415" s="4">
        <v>9346.7638274732835</v>
      </c>
      <c r="K415" s="4">
        <v>3.8087843923168774</v>
      </c>
      <c r="L415" s="4">
        <v>6.453027553038794E-2</v>
      </c>
      <c r="M415" s="4">
        <v>3</v>
      </c>
      <c r="N415" s="4">
        <v>84</v>
      </c>
      <c r="O415" s="4">
        <v>9594.9893534141411</v>
      </c>
      <c r="P415" s="4">
        <v>9145.5286606959744</v>
      </c>
      <c r="Q415" s="4">
        <v>9291.1608118387503</v>
      </c>
      <c r="R415" s="4">
        <v>9343.8929419829565</v>
      </c>
      <c r="S415">
        <v>3.8857698858143213</v>
      </c>
      <c r="T415">
        <v>2.4542600607497279E-2</v>
      </c>
      <c r="U415">
        <v>3</v>
      </c>
      <c r="V415">
        <v>83</v>
      </c>
      <c r="W415" s="5">
        <f>(R415/J415)</f>
        <v>0.99969284711336248</v>
      </c>
      <c r="X415">
        <f>(LOG(W415,2))</f>
        <v>-4.4319601429914832E-4</v>
      </c>
      <c r="Y415" s="6">
        <f t="shared" si="6"/>
        <v>0.99422052524310334</v>
      </c>
      <c r="Z415" t="s">
        <v>3027</v>
      </c>
      <c r="AA415" s="14">
        <f>_xlfn.T.TEST(G414:I415,O414:Q415,2,1)</f>
        <v>0.32459706738182625</v>
      </c>
      <c r="AB415" s="15">
        <f>_xlfn.T.TEST(G414:I415,O414:Q415,2,2)</f>
        <v>0.8891387363448231</v>
      </c>
      <c r="AC415" s="16">
        <f>AVERAGE(G414:I415)</f>
        <v>6561.2035454935185</v>
      </c>
      <c r="AD415" s="17">
        <f>STDEV(G414:I415)</f>
        <v>3075.8300484226497</v>
      </c>
      <c r="AE415" s="16">
        <f>AVERAGE(O414:Q415)</f>
        <v>6296.0613510255034</v>
      </c>
      <c r="AF415" s="17">
        <f>STDEV(O414:Q415)</f>
        <v>3342.0617554989267</v>
      </c>
      <c r="AG415" s="18">
        <f>AE415/AC415</f>
        <v>0.95958939657494324</v>
      </c>
    </row>
    <row r="416" spans="1:35">
      <c r="A416" t="s">
        <v>232</v>
      </c>
      <c r="B416">
        <v>14</v>
      </c>
      <c r="C416">
        <v>8</v>
      </c>
      <c r="D416">
        <v>70.548000000000002</v>
      </c>
      <c r="E416" s="4">
        <v>27627.208299999998</v>
      </c>
      <c r="F416" s="4" t="s">
        <v>233</v>
      </c>
      <c r="G416" s="4">
        <v>9163.0897346613692</v>
      </c>
      <c r="H416" s="4">
        <v>8784.6760666348691</v>
      </c>
      <c r="I416" s="4">
        <v>9191.4034719070005</v>
      </c>
      <c r="J416" s="4">
        <v>9046.3897577344123</v>
      </c>
      <c r="K416" s="4">
        <v>3.956475295104223</v>
      </c>
      <c r="L416" s="4">
        <v>2.5103097258031247E-2</v>
      </c>
      <c r="M416" s="4">
        <v>3</v>
      </c>
      <c r="N416" s="4">
        <v>114</v>
      </c>
      <c r="O416" s="4">
        <v>9612.5104347865908</v>
      </c>
      <c r="P416" s="4">
        <v>9401.3045714136097</v>
      </c>
      <c r="Q416" s="4">
        <v>9460.74780579258</v>
      </c>
      <c r="R416" s="4">
        <v>9491.5209373309281</v>
      </c>
      <c r="S416">
        <v>3.9773358100842704</v>
      </c>
      <c r="T416">
        <v>1.1474853452060481E-2</v>
      </c>
      <c r="U416">
        <v>3</v>
      </c>
      <c r="V416">
        <v>108</v>
      </c>
      <c r="W416" s="5">
        <v>1.0492053948058053</v>
      </c>
      <c r="X416">
        <v>6.9297130786038441E-2</v>
      </c>
      <c r="Y416" s="6">
        <f t="shared" si="6"/>
        <v>3.7614747042410801E-2</v>
      </c>
      <c r="AA416" s="7">
        <v>1</v>
      </c>
      <c r="AB416" s="7">
        <v>2</v>
      </c>
      <c r="AC416" s="7" t="s">
        <v>3028</v>
      </c>
      <c r="AD416" s="7" t="s">
        <v>3031</v>
      </c>
      <c r="AE416" s="7" t="s">
        <v>3029</v>
      </c>
      <c r="AF416" s="7" t="s">
        <v>3031</v>
      </c>
      <c r="AG416" s="7" t="s">
        <v>3030</v>
      </c>
    </row>
    <row r="417" spans="1:33">
      <c r="A417" t="s">
        <v>232</v>
      </c>
      <c r="B417">
        <v>11</v>
      </c>
      <c r="C417">
        <v>5</v>
      </c>
      <c r="D417">
        <v>55.206299999999999</v>
      </c>
      <c r="E417" s="4">
        <v>27627.208299999998</v>
      </c>
      <c r="F417" s="4" t="s">
        <v>233</v>
      </c>
      <c r="G417" s="4">
        <v>7333.6202390979952</v>
      </c>
      <c r="H417" s="4">
        <v>7545.2756882472777</v>
      </c>
      <c r="I417" s="4">
        <v>7917.0092376796001</v>
      </c>
      <c r="J417" s="4">
        <v>7598.6350550082898</v>
      </c>
      <c r="K417" s="4">
        <v>3.7188587100161681</v>
      </c>
      <c r="L417" s="4">
        <v>3.886647790909651E-2</v>
      </c>
      <c r="M417" s="4">
        <v>3</v>
      </c>
      <c r="N417" s="4">
        <v>104</v>
      </c>
      <c r="O417" s="4">
        <v>10108.563807011837</v>
      </c>
      <c r="P417" s="4">
        <v>8237.7198325308254</v>
      </c>
      <c r="Q417" s="4">
        <v>8729.4430753797224</v>
      </c>
      <c r="R417" s="4">
        <v>9025.2422383074609</v>
      </c>
      <c r="S417">
        <v>3.8707008992002176</v>
      </c>
      <c r="T417">
        <v>0.10746132643117555</v>
      </c>
      <c r="U417">
        <v>3</v>
      </c>
      <c r="V417">
        <v>86</v>
      </c>
      <c r="W417" s="5">
        <f>(R417/J417)</f>
        <v>1.1877451901521299</v>
      </c>
      <c r="X417">
        <f>(LOG(W417,2))</f>
        <v>0.24822536447747087</v>
      </c>
      <c r="Y417" s="6">
        <f t="shared" si="6"/>
        <v>7.1420644915026588E-2</v>
      </c>
      <c r="Z417" t="s">
        <v>3027</v>
      </c>
      <c r="AA417" s="8">
        <f>_xlfn.T.TEST(G416:I417,O416:Q417,2,1)</f>
        <v>5.5192199695630967E-2</v>
      </c>
      <c r="AB417" s="9">
        <f>_xlfn.T.TEST(G416:I417,O416:Q417,2,2)</f>
        <v>5.6490052329718252E-2</v>
      </c>
      <c r="AC417" s="10">
        <f>AVERAGE(G416:I417)</f>
        <v>8322.512406371352</v>
      </c>
      <c r="AD417" s="11">
        <f>STDEV(G416:I417)</f>
        <v>827.2332962091117</v>
      </c>
      <c r="AE417" s="10">
        <f>AVERAGE(O416:Q417)</f>
        <v>9258.3815878191945</v>
      </c>
      <c r="AF417" s="11">
        <f>STDEV(O416:Q417)</f>
        <v>668.00037128016345</v>
      </c>
      <c r="AG417" s="12">
        <f>AE417/AC417</f>
        <v>1.1124503197774007</v>
      </c>
    </row>
    <row r="418" spans="1:33">
      <c r="A418" t="s">
        <v>436</v>
      </c>
      <c r="B418">
        <v>19</v>
      </c>
      <c r="C418">
        <v>16</v>
      </c>
      <c r="D418">
        <v>70.618200000000002</v>
      </c>
      <c r="E418" s="4">
        <v>27633.417600000001</v>
      </c>
      <c r="F418" s="4" t="s">
        <v>437</v>
      </c>
      <c r="G418" s="4">
        <v>5349.4156972626097</v>
      </c>
      <c r="H418" s="4">
        <v>4806.8691389655896</v>
      </c>
      <c r="I418" s="4">
        <v>5120.5818614845803</v>
      </c>
      <c r="J418" s="4">
        <v>5092.2888992375929</v>
      </c>
      <c r="K418" s="4">
        <v>3.7069130343739185</v>
      </c>
      <c r="L418" s="4">
        <v>5.3488247099401261E-2</v>
      </c>
      <c r="M418" s="4">
        <v>3</v>
      </c>
      <c r="N418" s="4">
        <v>257</v>
      </c>
      <c r="O418" s="4">
        <v>4529.1241870071699</v>
      </c>
      <c r="P418" s="4">
        <v>4581.4417637490096</v>
      </c>
      <c r="Q418" s="4">
        <v>4481.8740965665402</v>
      </c>
      <c r="R418" s="4">
        <v>4530.8133491075732</v>
      </c>
      <c r="S418">
        <v>3.6561761713996006</v>
      </c>
      <c r="T418">
        <v>1.0992578495226666E-2</v>
      </c>
      <c r="U418">
        <v>3</v>
      </c>
      <c r="V418">
        <v>299</v>
      </c>
      <c r="W418" s="5">
        <v>0.88974004396842399</v>
      </c>
      <c r="X418">
        <v>-0.16854421056083654</v>
      </c>
      <c r="Y418" s="6">
        <f t="shared" si="6"/>
        <v>2.4623050496415295E-2</v>
      </c>
      <c r="AA418" s="7">
        <v>1</v>
      </c>
      <c r="AB418" s="7">
        <v>2</v>
      </c>
      <c r="AC418" s="7" t="s">
        <v>3028</v>
      </c>
      <c r="AD418" s="7" t="s">
        <v>3031</v>
      </c>
      <c r="AE418" s="7" t="s">
        <v>3029</v>
      </c>
      <c r="AF418" s="7" t="s">
        <v>3031</v>
      </c>
      <c r="AG418" s="7" t="s">
        <v>3030</v>
      </c>
    </row>
    <row r="419" spans="1:33">
      <c r="A419" t="s">
        <v>436</v>
      </c>
      <c r="B419">
        <v>6</v>
      </c>
      <c r="C419">
        <v>6</v>
      </c>
      <c r="D419">
        <v>37.130200000000002</v>
      </c>
      <c r="E419" s="4">
        <v>27633.417600000001</v>
      </c>
      <c r="F419" s="4" t="s">
        <v>437</v>
      </c>
      <c r="G419" s="4">
        <v>3901.6575501956777</v>
      </c>
      <c r="H419" s="4">
        <v>4065.4888767370558</v>
      </c>
      <c r="I419" s="4">
        <v>3969.4500622888099</v>
      </c>
      <c r="J419" s="4">
        <v>3978.8654964071811</v>
      </c>
      <c r="K419" s="4">
        <v>3.4378823814546995</v>
      </c>
      <c r="L419" s="4">
        <v>2.0689438687867299E-2</v>
      </c>
      <c r="M419" s="4">
        <v>3</v>
      </c>
      <c r="N419" s="4">
        <v>213</v>
      </c>
      <c r="O419" s="4">
        <v>4483.9697006537508</v>
      </c>
      <c r="P419" s="4">
        <v>4548.18305572382</v>
      </c>
      <c r="Q419" s="4">
        <v>4738.2591892477813</v>
      </c>
      <c r="R419" s="4">
        <v>4590.1373152084507</v>
      </c>
      <c r="S419">
        <v>3.577067709732773</v>
      </c>
      <c r="T419">
        <v>2.8808350409517944E-2</v>
      </c>
      <c r="U419">
        <v>3</v>
      </c>
      <c r="V419">
        <v>179</v>
      </c>
      <c r="W419" s="5">
        <f>(R419/J419)</f>
        <v>1.1536296764374752</v>
      </c>
      <c r="X419">
        <f>(LOG(W419,2))</f>
        <v>0.20618018264082608</v>
      </c>
      <c r="Y419" s="6">
        <f t="shared" si="6"/>
        <v>2.4470288018761679E-3</v>
      </c>
      <c r="Z419" t="s">
        <v>3027</v>
      </c>
      <c r="AA419" s="8">
        <f>_xlfn.T.TEST(G418:I419,O418:Q419,2,1)</f>
        <v>0.93170834824045956</v>
      </c>
      <c r="AB419" s="9">
        <f>_xlfn.T.TEST(G418:I419,O418:Q419,2,2)</f>
        <v>0.92629919401216743</v>
      </c>
      <c r="AC419" s="10">
        <f>AVERAGE(G418:I419)</f>
        <v>4535.5771978223866</v>
      </c>
      <c r="AD419" s="11">
        <f>STDEV(G418:I419)</f>
        <v>635.84588696670073</v>
      </c>
      <c r="AE419" s="10">
        <f>AVERAGE(O418:Q419)</f>
        <v>4560.4753321580129</v>
      </c>
      <c r="AF419" s="11">
        <f>STDEV(O418:Q419)</f>
        <v>95.091483683820073</v>
      </c>
      <c r="AG419" s="12">
        <f>AE419/AC419</f>
        <v>1.0054895183677131</v>
      </c>
    </row>
    <row r="420" spans="1:33">
      <c r="A420" t="s">
        <v>980</v>
      </c>
      <c r="B420">
        <v>10</v>
      </c>
      <c r="C420">
        <v>7</v>
      </c>
      <c r="D420">
        <v>64.656000000000006</v>
      </c>
      <c r="E420" s="4">
        <v>27670.6</v>
      </c>
      <c r="F420" s="4" t="s">
        <v>981</v>
      </c>
      <c r="G420" s="4">
        <v>3934.9588569810098</v>
      </c>
      <c r="H420" s="4">
        <v>3991.77837874345</v>
      </c>
      <c r="I420" s="4">
        <v>3798.7265042252802</v>
      </c>
      <c r="J420" s="4">
        <v>3908.48791331658</v>
      </c>
      <c r="K420" s="4">
        <v>3.5920087732745798</v>
      </c>
      <c r="L420" s="4">
        <v>2.5383431349525979E-2</v>
      </c>
      <c r="M420" s="4">
        <v>3</v>
      </c>
      <c r="N420" s="4">
        <v>342</v>
      </c>
      <c r="O420" s="4">
        <v>3660.72283140629</v>
      </c>
      <c r="P420" s="4">
        <v>3602.8003268254702</v>
      </c>
      <c r="Q420" s="4">
        <v>3675.0643959846102</v>
      </c>
      <c r="R420" s="4">
        <v>3646.1958514054568</v>
      </c>
      <c r="S420">
        <v>3.5618399925965893</v>
      </c>
      <c r="T420">
        <v>1.0493024778065843E-2</v>
      </c>
      <c r="U420">
        <v>3</v>
      </c>
      <c r="V420">
        <v>392</v>
      </c>
      <c r="W420" s="5">
        <v>0.93289167889774716</v>
      </c>
      <c r="X420">
        <v>-0.10021852012271155</v>
      </c>
      <c r="Y420" s="6">
        <f t="shared" si="6"/>
        <v>1.2924634392271981E-2</v>
      </c>
      <c r="AA420" s="7">
        <v>1</v>
      </c>
      <c r="AB420" s="7">
        <v>2</v>
      </c>
      <c r="AC420" s="7" t="s">
        <v>3028</v>
      </c>
      <c r="AD420" s="7" t="s">
        <v>3031</v>
      </c>
      <c r="AE420" s="7" t="s">
        <v>3029</v>
      </c>
      <c r="AF420" s="7" t="s">
        <v>3031</v>
      </c>
      <c r="AG420" s="7" t="s">
        <v>3030</v>
      </c>
    </row>
    <row r="421" spans="1:33">
      <c r="A421" t="s">
        <v>980</v>
      </c>
      <c r="B421">
        <v>8</v>
      </c>
      <c r="C421">
        <v>5</v>
      </c>
      <c r="D421">
        <v>45.050199999999997</v>
      </c>
      <c r="E421" s="4">
        <v>27670.6</v>
      </c>
      <c r="F421" s="4" t="s">
        <v>981</v>
      </c>
      <c r="G421" s="4">
        <v>1529.4460231753587</v>
      </c>
      <c r="H421" s="4">
        <v>1353.0188761674915</v>
      </c>
      <c r="I421" s="4">
        <v>1433.6663068456164</v>
      </c>
      <c r="J421" s="4">
        <v>1438.7104020628221</v>
      </c>
      <c r="K421" s="4">
        <v>2.9960965067932146</v>
      </c>
      <c r="L421" s="4">
        <v>6.138946801733481E-2</v>
      </c>
      <c r="M421" s="4">
        <v>3</v>
      </c>
      <c r="N421" s="4">
        <v>518</v>
      </c>
      <c r="O421" s="4">
        <v>1345.5424627920761</v>
      </c>
      <c r="P421" s="4">
        <v>1397.1254415014748</v>
      </c>
      <c r="Q421" s="4">
        <v>1324.808704285434</v>
      </c>
      <c r="R421" s="4">
        <v>1355.8255361929951</v>
      </c>
      <c r="S421">
        <v>3.0474458413002803</v>
      </c>
      <c r="T421">
        <v>2.7465831048371539E-2</v>
      </c>
      <c r="U421">
        <v>3</v>
      </c>
      <c r="V421">
        <v>489</v>
      </c>
      <c r="W421" s="5">
        <f>(R421/J421)</f>
        <v>0.94238947202231471</v>
      </c>
      <c r="X421">
        <f>(LOG(W421,2))</f>
        <v>-8.5604672809435942E-2</v>
      </c>
      <c r="Y421" s="6">
        <f t="shared" si="6"/>
        <v>0.20855453056220921</v>
      </c>
      <c r="Z421" t="s">
        <v>3027</v>
      </c>
      <c r="AA421" s="8">
        <f>_xlfn.T.TEST(G420:I421,O420:Q421,2,1)</f>
        <v>3.6194617273295711E-2</v>
      </c>
      <c r="AB421" s="9">
        <f>_xlfn.T.TEST(G420:I421,O420:Q421,2,2)</f>
        <v>0.82358192454709545</v>
      </c>
      <c r="AC421" s="10">
        <f>AVERAGE(G420:I421)</f>
        <v>2673.5991576897009</v>
      </c>
      <c r="AD421" s="11">
        <f>STDEV(G420:I421)</f>
        <v>1355.358878342038</v>
      </c>
      <c r="AE421" s="10">
        <f>AVERAGE(O420:Q421)</f>
        <v>2501.0106937992259</v>
      </c>
      <c r="AF421" s="11">
        <f>STDEV(O420:Q421)</f>
        <v>1254.9418581285695</v>
      </c>
      <c r="AG421" s="12">
        <f>AE421/AC421</f>
        <v>0.93544714307899046</v>
      </c>
    </row>
    <row r="422" spans="1:33">
      <c r="A422" t="s">
        <v>488</v>
      </c>
      <c r="B422">
        <v>20</v>
      </c>
      <c r="C422">
        <v>14</v>
      </c>
      <c r="D422">
        <v>70.998900000000006</v>
      </c>
      <c r="E422" s="4">
        <v>27699.224999999999</v>
      </c>
      <c r="F422" s="4" t="s">
        <v>489</v>
      </c>
      <c r="G422" s="4">
        <v>6648.2518076968099</v>
      </c>
      <c r="H422" s="4">
        <v>6291.3297894846401</v>
      </c>
      <c r="I422" s="4">
        <v>6696.1123909021098</v>
      </c>
      <c r="J422" s="4">
        <v>6545.2313293611869</v>
      </c>
      <c r="K422" s="4">
        <v>3.8159250005108643</v>
      </c>
      <c r="L422" s="4">
        <v>3.3793080233615921E-2</v>
      </c>
      <c r="M422" s="4">
        <v>3</v>
      </c>
      <c r="N422" s="4">
        <v>181</v>
      </c>
      <c r="O422" s="4">
        <v>6967.2894879749201</v>
      </c>
      <c r="P422" s="4">
        <v>7149.0407909075002</v>
      </c>
      <c r="Q422" s="4">
        <v>7249.3401155106103</v>
      </c>
      <c r="R422" s="4">
        <v>7121.8901314643435</v>
      </c>
      <c r="S422">
        <v>3.8525952695815908</v>
      </c>
      <c r="T422">
        <v>2.007501520875847E-2</v>
      </c>
      <c r="U422">
        <v>3</v>
      </c>
      <c r="V422">
        <v>164</v>
      </c>
      <c r="W422" s="5">
        <v>1.0881036548725678</v>
      </c>
      <c r="X422">
        <v>0.12181599707312611</v>
      </c>
      <c r="Y422" s="6">
        <f t="shared" si="6"/>
        <v>1.9228928812152178E-2</v>
      </c>
      <c r="AA422" s="7">
        <v>1</v>
      </c>
      <c r="AB422" s="7">
        <v>2</v>
      </c>
      <c r="AC422" s="7" t="s">
        <v>3028</v>
      </c>
      <c r="AD422" s="7" t="s">
        <v>3031</v>
      </c>
      <c r="AE422" s="7" t="s">
        <v>3029</v>
      </c>
      <c r="AF422" s="7" t="s">
        <v>3031</v>
      </c>
      <c r="AG422" s="7" t="s">
        <v>3030</v>
      </c>
    </row>
    <row r="423" spans="1:33">
      <c r="A423" t="s">
        <v>488</v>
      </c>
      <c r="B423">
        <v>11</v>
      </c>
      <c r="C423">
        <v>9</v>
      </c>
      <c r="D423">
        <v>58.143099999999997</v>
      </c>
      <c r="E423" s="4">
        <v>27699.224999999999</v>
      </c>
      <c r="F423" s="4" t="s">
        <v>489</v>
      </c>
      <c r="G423" s="4">
        <v>4365.2164730659342</v>
      </c>
      <c r="H423" s="4">
        <v>2314.3967990393671</v>
      </c>
      <c r="I423" s="4">
        <v>4049.5263359278674</v>
      </c>
      <c r="J423" s="4">
        <v>3576.3798693443896</v>
      </c>
      <c r="K423" s="4">
        <v>3.3915667648387391</v>
      </c>
      <c r="L423" s="4">
        <v>0.30876168488466005</v>
      </c>
      <c r="M423" s="4">
        <v>3</v>
      </c>
      <c r="N423" s="4">
        <v>241</v>
      </c>
      <c r="O423" s="4">
        <v>3376.1973151886505</v>
      </c>
      <c r="P423" s="4">
        <v>3807.7185820291529</v>
      </c>
      <c r="Q423" s="4">
        <v>3942.9874169173891</v>
      </c>
      <c r="R423" s="4">
        <v>3708.9677713783972</v>
      </c>
      <c r="S423">
        <v>3.4844950915596677</v>
      </c>
      <c r="T423">
        <v>7.9811374286270359E-2</v>
      </c>
      <c r="U423">
        <v>3</v>
      </c>
      <c r="V423">
        <v>226</v>
      </c>
      <c r="W423" s="5">
        <f>(R423/J423)</f>
        <v>1.0370732156196576</v>
      </c>
      <c r="X423">
        <f>(LOG(W423,2))</f>
        <v>5.2517749582898746E-2</v>
      </c>
      <c r="Y423" s="6">
        <f t="shared" si="6"/>
        <v>0.85059625400237837</v>
      </c>
      <c r="Z423" t="s">
        <v>3027</v>
      </c>
      <c r="AA423" s="8">
        <f>_xlfn.T.TEST(G422:I423,O422:Q423,2,1)</f>
        <v>0.35344072174737134</v>
      </c>
      <c r="AB423" s="9">
        <f>_xlfn.T.TEST(G422:I423,O422:Q423,2,2)</f>
        <v>0.74391779339499686</v>
      </c>
      <c r="AC423" s="10">
        <f>AVERAGE(G422:I423)</f>
        <v>5060.8055993527887</v>
      </c>
      <c r="AD423" s="11">
        <f>STDEV(G422:I423)</f>
        <v>1775.2574364893403</v>
      </c>
      <c r="AE423" s="10">
        <f>AVERAGE(O422:Q423)</f>
        <v>5415.4289514213706</v>
      </c>
      <c r="AF423" s="11">
        <f>STDEV(O422:Q423)</f>
        <v>1880.8611678316897</v>
      </c>
      <c r="AG423" s="12">
        <f>AE423/AC423</f>
        <v>1.0700725102173325</v>
      </c>
    </row>
    <row r="424" spans="1:33">
      <c r="A424" t="s">
        <v>352</v>
      </c>
      <c r="B424">
        <v>11</v>
      </c>
      <c r="C424">
        <v>8</v>
      </c>
      <c r="D424">
        <v>55.567599999999999</v>
      </c>
      <c r="E424" s="4">
        <v>27754.917399999998</v>
      </c>
      <c r="F424" s="4" t="s">
        <v>353</v>
      </c>
      <c r="G424" s="4">
        <v>7529.3403485778499</v>
      </c>
      <c r="H424" s="4">
        <v>7317.9854402985702</v>
      </c>
      <c r="I424" s="4">
        <v>7059.0785427514502</v>
      </c>
      <c r="J424" s="4">
        <v>7302.1347772092895</v>
      </c>
      <c r="K424" s="4">
        <v>3.8634498445625032</v>
      </c>
      <c r="L424" s="4">
        <v>3.2255123544823953E-2</v>
      </c>
      <c r="M424" s="4">
        <v>3</v>
      </c>
      <c r="N424" s="4">
        <v>156</v>
      </c>
      <c r="O424" s="4">
        <v>7437.4453947973398</v>
      </c>
      <c r="P424" s="4">
        <v>7296.2883776407898</v>
      </c>
      <c r="Q424" s="4">
        <v>7436.3285756359401</v>
      </c>
      <c r="R424" s="4">
        <v>7390.0207826913565</v>
      </c>
      <c r="S424">
        <v>3.8686456597473944</v>
      </c>
      <c r="T424">
        <v>1.0984619255797568E-2</v>
      </c>
      <c r="U424">
        <v>3</v>
      </c>
      <c r="V424">
        <v>150</v>
      </c>
      <c r="W424" s="5">
        <v>1.0120356591823487</v>
      </c>
      <c r="X424">
        <v>1.726012443853267E-2</v>
      </c>
      <c r="Y424" s="6">
        <f t="shared" si="6"/>
        <v>0.57420091767765902</v>
      </c>
      <c r="AA424" s="7">
        <v>1</v>
      </c>
      <c r="AB424" s="7">
        <v>2</v>
      </c>
      <c r="AC424" s="7" t="s">
        <v>3028</v>
      </c>
      <c r="AD424" s="7" t="s">
        <v>3031</v>
      </c>
      <c r="AE424" s="7" t="s">
        <v>3029</v>
      </c>
      <c r="AF424" s="7" t="s">
        <v>3031</v>
      </c>
      <c r="AG424" s="7" t="s">
        <v>3030</v>
      </c>
    </row>
    <row r="425" spans="1:33">
      <c r="A425" t="s">
        <v>352</v>
      </c>
      <c r="B425">
        <v>8</v>
      </c>
      <c r="C425">
        <v>6</v>
      </c>
      <c r="D425">
        <v>41.8949</v>
      </c>
      <c r="E425" s="4">
        <v>27754.917399999998</v>
      </c>
      <c r="F425" s="4" t="s">
        <v>353</v>
      </c>
      <c r="G425" s="4">
        <v>5648.1578780796472</v>
      </c>
      <c r="H425" s="4">
        <v>3358.7173141249618</v>
      </c>
      <c r="I425" s="4">
        <v>5682.7030611903601</v>
      </c>
      <c r="J425" s="4">
        <v>4896.5260844649893</v>
      </c>
      <c r="K425" s="4">
        <v>3.5280111955661573</v>
      </c>
      <c r="L425" s="4">
        <v>0.27200783624280112</v>
      </c>
      <c r="M425" s="4">
        <v>3</v>
      </c>
      <c r="N425" s="4">
        <v>168</v>
      </c>
      <c r="O425" s="4">
        <v>4710.6590875129023</v>
      </c>
      <c r="P425" s="4">
        <v>5175.6424765703678</v>
      </c>
      <c r="Q425" s="4">
        <v>5512.4338014594514</v>
      </c>
      <c r="R425" s="4">
        <v>5132.9117885142405</v>
      </c>
      <c r="S425">
        <v>3.6256058327348608</v>
      </c>
      <c r="T425">
        <v>7.8433402649004683E-2</v>
      </c>
      <c r="U425">
        <v>3</v>
      </c>
      <c r="V425">
        <v>160</v>
      </c>
      <c r="W425" s="5">
        <f>(R425/J425)</f>
        <v>1.0482762064311721</v>
      </c>
      <c r="X425">
        <f>(LOG(W425,2))</f>
        <v>6.8018897358829281E-2</v>
      </c>
      <c r="Y425" s="6">
        <f t="shared" si="6"/>
        <v>0.78319985286872829</v>
      </c>
      <c r="Z425" t="s">
        <v>3027</v>
      </c>
      <c r="AA425" s="8">
        <f>_xlfn.T.TEST(G424:I425,O424:Q425,2,1)</f>
        <v>0.68292658016065511</v>
      </c>
      <c r="AB425" s="9">
        <f>_xlfn.T.TEST(G424:I425,O424:Q425,2,2)</f>
        <v>0.8477640059140239</v>
      </c>
      <c r="AC425" s="10">
        <f>AVERAGE(G424:I425)</f>
        <v>6099.3304308371398</v>
      </c>
      <c r="AD425" s="11">
        <f>STDEV(G424:I425)</f>
        <v>1570.9398542427207</v>
      </c>
      <c r="AE425" s="10">
        <f>AVERAGE(O424:Q425)</f>
        <v>6261.4662856027981</v>
      </c>
      <c r="AF425" s="11">
        <f>STDEV(O424:Q425)</f>
        <v>1263.2617306152224</v>
      </c>
      <c r="AG425" s="12">
        <f>AE425/AC425</f>
        <v>1.0265825661692187</v>
      </c>
    </row>
    <row r="426" spans="1:33">
      <c r="A426" t="s">
        <v>702</v>
      </c>
      <c r="B426">
        <v>7</v>
      </c>
      <c r="C426">
        <v>5</v>
      </c>
      <c r="D426">
        <v>34.004300000000001</v>
      </c>
      <c r="E426" s="4">
        <v>27779.0167</v>
      </c>
      <c r="F426" s="4" t="s">
        <v>703</v>
      </c>
      <c r="G426" s="4">
        <v>1884.5211551356299</v>
      </c>
      <c r="H426" s="4">
        <v>1832.5058508315999</v>
      </c>
      <c r="I426" s="4">
        <v>2047.5352232038299</v>
      </c>
      <c r="J426" s="4">
        <v>1921.5207430570199</v>
      </c>
      <c r="K426" s="4">
        <v>3.283645077088984</v>
      </c>
      <c r="L426" s="4">
        <v>5.8384977021725931E-2</v>
      </c>
      <c r="M426" s="4">
        <v>3</v>
      </c>
      <c r="N426" s="4">
        <v>656</v>
      </c>
      <c r="O426" s="4">
        <v>1988.7485438639301</v>
      </c>
      <c r="P426" s="4">
        <v>1955.8271604081001</v>
      </c>
      <c r="Q426" s="4">
        <v>1873.12094660803</v>
      </c>
      <c r="R426" s="4">
        <v>1939.23221696002</v>
      </c>
      <c r="S426">
        <v>3.2876298175912542</v>
      </c>
      <c r="T426">
        <v>3.0720050342107508E-2</v>
      </c>
      <c r="U426">
        <v>3</v>
      </c>
      <c r="V426">
        <v>666</v>
      </c>
      <c r="W426" s="5">
        <v>1.0092174252955617</v>
      </c>
      <c r="X426">
        <v>1.323702142532651E-2</v>
      </c>
      <c r="Y426" s="6">
        <f t="shared" si="6"/>
        <v>0.82103768294615243</v>
      </c>
      <c r="AA426" s="7">
        <v>1</v>
      </c>
      <c r="AB426" s="7">
        <v>2</v>
      </c>
      <c r="AC426" s="7" t="s">
        <v>3028</v>
      </c>
      <c r="AD426" s="7" t="s">
        <v>3031</v>
      </c>
      <c r="AE426" s="7" t="s">
        <v>3029</v>
      </c>
      <c r="AF426" s="7" t="s">
        <v>3031</v>
      </c>
      <c r="AG426" s="7" t="s">
        <v>3030</v>
      </c>
    </row>
    <row r="427" spans="1:33">
      <c r="A427" t="s">
        <v>702</v>
      </c>
      <c r="B427">
        <v>8</v>
      </c>
      <c r="C427">
        <v>5</v>
      </c>
      <c r="D427">
        <v>32.891599999999997</v>
      </c>
      <c r="E427" s="4">
        <v>27779.0167</v>
      </c>
      <c r="F427" s="4" t="s">
        <v>703</v>
      </c>
      <c r="G427" s="4">
        <v>2310.1155136771586</v>
      </c>
      <c r="H427" s="4">
        <v>2373.2653402596811</v>
      </c>
      <c r="I427" s="4">
        <v>2225.2902947316966</v>
      </c>
      <c r="J427" s="4">
        <v>2302.8903828895122</v>
      </c>
      <c r="K427" s="4">
        <v>3.2003963892995535</v>
      </c>
      <c r="L427" s="4">
        <v>3.2242800741835068E-2</v>
      </c>
      <c r="M427" s="4">
        <v>3</v>
      </c>
      <c r="N427" s="4">
        <v>359</v>
      </c>
      <c r="O427" s="4">
        <v>2214.3510092183451</v>
      </c>
      <c r="P427" s="4">
        <v>2340.8436244651607</v>
      </c>
      <c r="Q427" s="4">
        <v>2721.9658287288812</v>
      </c>
      <c r="R427" s="4">
        <v>2425.720154137462</v>
      </c>
      <c r="S427">
        <v>3.3000827285252385</v>
      </c>
      <c r="T427">
        <v>0.10893138378572081</v>
      </c>
      <c r="U427">
        <v>3</v>
      </c>
      <c r="V427">
        <v>314</v>
      </c>
      <c r="W427" s="5">
        <f>(R427/J427)</f>
        <v>1.0533372201128528</v>
      </c>
      <c r="X427">
        <f>(LOG(W427,2))</f>
        <v>7.496738118805002E-2</v>
      </c>
      <c r="Y427" s="6">
        <f t="shared" si="6"/>
        <v>0.48154232777328859</v>
      </c>
      <c r="Z427" t="s">
        <v>3027</v>
      </c>
      <c r="AA427" s="8">
        <f>_xlfn.T.TEST(G426:I427,O426:Q427,2,1)</f>
        <v>0.5023452985635517</v>
      </c>
      <c r="AB427" s="9">
        <f>_xlfn.T.TEST(G426:I427,O426:Q427,2,2)</f>
        <v>0.66745300577868183</v>
      </c>
      <c r="AC427" s="10">
        <f>AVERAGE(G426:I427)</f>
        <v>2112.2055629732658</v>
      </c>
      <c r="AD427" s="11">
        <f>STDEV(G426:I427)</f>
        <v>225.54958827349972</v>
      </c>
      <c r="AE427" s="10">
        <f>AVERAGE(O426:Q427)</f>
        <v>2182.4761855487413</v>
      </c>
      <c r="AF427" s="11">
        <f>STDEV(O426:Q427)</f>
        <v>316.77947181014378</v>
      </c>
      <c r="AG427" s="12">
        <f>AE427/AC427</f>
        <v>1.0332688369954666</v>
      </c>
    </row>
    <row r="428" spans="1:33">
      <c r="A428" t="s">
        <v>2918</v>
      </c>
      <c r="B428">
        <v>3</v>
      </c>
      <c r="C428">
        <v>2</v>
      </c>
      <c r="D428">
        <v>12.3339</v>
      </c>
      <c r="E428" s="4">
        <v>27789.448100000001</v>
      </c>
      <c r="F428" s="4" t="s">
        <v>2919</v>
      </c>
      <c r="G428" s="4">
        <v>184.985994563812</v>
      </c>
      <c r="H428" s="4">
        <v>251.52993429089199</v>
      </c>
      <c r="I428" s="4">
        <v>250.59537397790601</v>
      </c>
      <c r="J428" s="4">
        <v>229.03710094420333</v>
      </c>
      <c r="K428" s="4">
        <v>2.3599058379304849</v>
      </c>
      <c r="L428" s="4">
        <v>0.16657667562202177</v>
      </c>
      <c r="M428" s="4">
        <v>3</v>
      </c>
      <c r="N428" s="4">
        <v>1354</v>
      </c>
      <c r="O428" s="4">
        <v>271.92228017861902</v>
      </c>
      <c r="P428" s="4">
        <v>298.66604454940301</v>
      </c>
      <c r="Q428" s="4">
        <v>284.06626480700402</v>
      </c>
      <c r="R428" s="4">
        <v>284.88486317834202</v>
      </c>
      <c r="S428">
        <v>2.4546693744316115</v>
      </c>
      <c r="T428">
        <v>4.7003765566786669E-2</v>
      </c>
      <c r="U428">
        <v>3</v>
      </c>
      <c r="V428">
        <v>1348</v>
      </c>
      <c r="W428" s="5">
        <v>1.2438371862196422</v>
      </c>
      <c r="X428">
        <v>0.31479765427397677</v>
      </c>
      <c r="Y428" s="6">
        <f t="shared" si="6"/>
        <v>7.4978126375089049E-2</v>
      </c>
    </row>
    <row r="429" spans="1:33">
      <c r="A429" t="s">
        <v>2404</v>
      </c>
      <c r="B429">
        <v>5</v>
      </c>
      <c r="C429">
        <v>3</v>
      </c>
      <c r="D429">
        <v>18.78</v>
      </c>
      <c r="E429" s="4">
        <v>27796.433400000002</v>
      </c>
      <c r="F429" s="4" t="s">
        <v>2405</v>
      </c>
      <c r="G429" s="4">
        <v>1208.5734150190999</v>
      </c>
      <c r="H429" s="4">
        <v>1137.97654128669</v>
      </c>
      <c r="I429" s="4">
        <v>1177.30825650562</v>
      </c>
      <c r="J429" s="4">
        <v>1174.6194042704701</v>
      </c>
      <c r="K429" s="4">
        <v>3.0698971709475846</v>
      </c>
      <c r="L429" s="4">
        <v>3.0116275893146627E-2</v>
      </c>
      <c r="M429" s="4">
        <v>3</v>
      </c>
      <c r="N429" s="4">
        <v>874</v>
      </c>
      <c r="O429" s="4">
        <v>1975.2433941802501</v>
      </c>
      <c r="P429" s="4">
        <v>1939.27231343365</v>
      </c>
      <c r="Q429" s="4">
        <v>1931.28142464796</v>
      </c>
      <c r="R429" s="4">
        <v>1948.5990440872868</v>
      </c>
      <c r="S429">
        <v>3.2897224851645737</v>
      </c>
      <c r="T429">
        <v>1.2017885643796803E-2</v>
      </c>
      <c r="U429">
        <v>3</v>
      </c>
      <c r="V429">
        <v>662</v>
      </c>
      <c r="W429" s="5">
        <v>1.6589195078873382</v>
      </c>
      <c r="X429">
        <v>0.73024388726485789</v>
      </c>
      <c r="Y429" s="6">
        <f t="shared" si="6"/>
        <v>5.9778949185434466E-6</v>
      </c>
    </row>
    <row r="430" spans="1:33">
      <c r="A430" t="s">
        <v>2898</v>
      </c>
      <c r="B430">
        <v>2</v>
      </c>
      <c r="C430">
        <v>2</v>
      </c>
      <c r="D430">
        <v>10.366899999999999</v>
      </c>
      <c r="E430" s="4">
        <v>27851.6711</v>
      </c>
      <c r="F430" s="4" t="s">
        <v>2899</v>
      </c>
      <c r="G430" s="4">
        <v>219.28633381778101</v>
      </c>
      <c r="H430" s="4">
        <v>237.98807403726499</v>
      </c>
      <c r="I430" s="4">
        <v>306.51982760348699</v>
      </c>
      <c r="J430" s="4">
        <v>254.59807848617766</v>
      </c>
      <c r="K430" s="4">
        <v>2.4058551216035791</v>
      </c>
      <c r="L430" s="4">
        <v>0.18039236465997843</v>
      </c>
      <c r="M430" s="4">
        <v>3</v>
      </c>
      <c r="N430" s="4">
        <v>1342</v>
      </c>
      <c r="O430" s="4">
        <v>152.688083557369</v>
      </c>
      <c r="P430" s="4">
        <v>171.038895217776</v>
      </c>
      <c r="Q430" s="4">
        <v>213.514555088203</v>
      </c>
      <c r="R430" s="4">
        <v>179.08051128778266</v>
      </c>
      <c r="S430">
        <v>2.2530483256552634</v>
      </c>
      <c r="T430">
        <v>0.17422560418864319</v>
      </c>
      <c r="U430">
        <v>3</v>
      </c>
      <c r="V430">
        <v>1390</v>
      </c>
      <c r="W430" s="5">
        <v>0.70338516438373311</v>
      </c>
      <c r="X430">
        <v>-0.50761318855043092</v>
      </c>
      <c r="Y430" s="6">
        <f t="shared" si="6"/>
        <v>7.8020976175377912E-2</v>
      </c>
    </row>
    <row r="431" spans="1:33">
      <c r="A431" t="s">
        <v>57</v>
      </c>
      <c r="B431">
        <v>33</v>
      </c>
      <c r="C431">
        <v>27</v>
      </c>
      <c r="D431">
        <v>131.83930000000001</v>
      </c>
      <c r="E431" s="4">
        <v>27875.210800000001</v>
      </c>
      <c r="F431" s="4" t="s">
        <v>58</v>
      </c>
      <c r="G431" s="4">
        <v>31698.978165998298</v>
      </c>
      <c r="H431" s="4">
        <v>29550.483980785499</v>
      </c>
      <c r="I431" s="4">
        <v>29830.053135360999</v>
      </c>
      <c r="J431" s="4">
        <v>30359.838427381601</v>
      </c>
      <c r="K431" s="4">
        <v>4.4822994559492884</v>
      </c>
      <c r="L431" s="4">
        <v>3.8475926788128695E-2</v>
      </c>
      <c r="M431" s="4">
        <v>3</v>
      </c>
      <c r="N431" s="4">
        <v>17</v>
      </c>
      <c r="O431" s="4">
        <v>26804.755403774001</v>
      </c>
      <c r="P431" s="4">
        <v>25675.763949578701</v>
      </c>
      <c r="Q431" s="4">
        <v>26540.075049134299</v>
      </c>
      <c r="R431" s="4">
        <v>26340.198134162336</v>
      </c>
      <c r="S431">
        <v>4.4206190374537737</v>
      </c>
      <c r="T431">
        <v>2.2415900223366703E-2</v>
      </c>
      <c r="U431">
        <v>3</v>
      </c>
      <c r="V431">
        <v>22</v>
      </c>
      <c r="W431" s="5">
        <v>0.86760007623775948</v>
      </c>
      <c r="X431">
        <v>-0.20489791510466193</v>
      </c>
      <c r="Y431" s="6">
        <f t="shared" si="6"/>
        <v>6.0084866209920342E-3</v>
      </c>
      <c r="AA431" s="7">
        <v>1</v>
      </c>
      <c r="AB431" s="7">
        <v>2</v>
      </c>
      <c r="AC431" s="7" t="s">
        <v>3028</v>
      </c>
      <c r="AD431" s="7" t="s">
        <v>3031</v>
      </c>
      <c r="AE431" s="7" t="s">
        <v>3029</v>
      </c>
      <c r="AF431" s="7" t="s">
        <v>3031</v>
      </c>
      <c r="AG431" s="7" t="s">
        <v>3030</v>
      </c>
    </row>
    <row r="432" spans="1:33">
      <c r="A432" t="s">
        <v>57</v>
      </c>
      <c r="B432">
        <v>21</v>
      </c>
      <c r="C432">
        <v>18</v>
      </c>
      <c r="D432">
        <v>91.158199999999994</v>
      </c>
      <c r="E432" s="4">
        <v>27875.210800000001</v>
      </c>
      <c r="F432" s="4" t="s">
        <v>58</v>
      </c>
      <c r="G432" s="4">
        <v>35881.65344338819</v>
      </c>
      <c r="H432" s="4">
        <v>35443.211300663519</v>
      </c>
      <c r="I432" s="4">
        <v>35349.06007336358</v>
      </c>
      <c r="J432" s="4">
        <v>35557.974939138432</v>
      </c>
      <c r="K432" s="4">
        <v>4.3890601426858451</v>
      </c>
      <c r="L432" s="4">
        <v>7.9936846157391446E-3</v>
      </c>
      <c r="M432" s="4">
        <v>3</v>
      </c>
      <c r="N432" s="4">
        <v>13</v>
      </c>
      <c r="O432" s="4">
        <v>39117.732377930181</v>
      </c>
      <c r="P432" s="4">
        <v>42260.757353649227</v>
      </c>
      <c r="Q432" s="4">
        <v>43639.336476175529</v>
      </c>
      <c r="R432" s="4">
        <v>41672.608735918308</v>
      </c>
      <c r="S432">
        <v>4.535092720425288</v>
      </c>
      <c r="T432">
        <v>5.5611337903592767E-2</v>
      </c>
      <c r="U432">
        <v>3</v>
      </c>
      <c r="V432">
        <v>12</v>
      </c>
      <c r="W432" s="5">
        <f>(R432/J432)</f>
        <v>1.171962374326597</v>
      </c>
      <c r="X432">
        <f>(LOG(W432,2))</f>
        <v>0.2289262529992539</v>
      </c>
      <c r="Y432" s="6">
        <f t="shared" si="6"/>
        <v>1.0528968160540201E-2</v>
      </c>
      <c r="Z432" t="s">
        <v>3027</v>
      </c>
      <c r="AA432" s="8">
        <f>_xlfn.T.TEST(G431:I432,O431:Q432,2,1)</f>
        <v>0.67730123327728198</v>
      </c>
      <c r="AB432" s="9">
        <f>_xlfn.T.TEST(G431:I432,O431:Q432,2,2)</f>
        <v>0.78203850898973126</v>
      </c>
      <c r="AC432" s="10">
        <f>AVERAGE(G431:I432)</f>
        <v>32958.906683260015</v>
      </c>
      <c r="AD432" s="11">
        <f>STDEV(G431:I432)</f>
        <v>2946.9150308642743</v>
      </c>
      <c r="AE432" s="10">
        <f>AVERAGE(O431:Q432)</f>
        <v>34006.403435040324</v>
      </c>
      <c r="AF432" s="11">
        <f>STDEV(O431:Q432)</f>
        <v>8533.0274735316816</v>
      </c>
      <c r="AG432" s="12">
        <f>AE432/AC432</f>
        <v>1.0317819022896271</v>
      </c>
    </row>
    <row r="433" spans="1:35">
      <c r="A433" t="s">
        <v>970</v>
      </c>
      <c r="B433">
        <v>11</v>
      </c>
      <c r="C433">
        <v>11</v>
      </c>
      <c r="D433">
        <v>40.049100000000003</v>
      </c>
      <c r="E433" s="4">
        <v>28006.611499999999</v>
      </c>
      <c r="F433" s="4" t="s">
        <v>971</v>
      </c>
      <c r="G433" s="4">
        <v>3935.8525939615402</v>
      </c>
      <c r="H433" s="4">
        <v>3794.5876522875801</v>
      </c>
      <c r="I433" s="4">
        <v>4172.7651219628697</v>
      </c>
      <c r="J433" s="4">
        <v>3967.7351227373297</v>
      </c>
      <c r="K433" s="4">
        <v>3.5985426719062321</v>
      </c>
      <c r="L433" s="4">
        <v>4.8161988126923003E-2</v>
      </c>
      <c r="M433" s="4">
        <v>3</v>
      </c>
      <c r="N433" s="4">
        <v>338</v>
      </c>
      <c r="O433" s="4">
        <v>5105.2161741605296</v>
      </c>
      <c r="P433" s="4">
        <v>5521.2731486414696</v>
      </c>
      <c r="Q433" s="4">
        <v>5550.1471850256203</v>
      </c>
      <c r="R433" s="4">
        <v>5392.2121692758728</v>
      </c>
      <c r="S433">
        <v>3.7317669722017639</v>
      </c>
      <c r="T433">
        <v>4.6171173455630078E-2</v>
      </c>
      <c r="U433">
        <v>3</v>
      </c>
      <c r="V433">
        <v>241</v>
      </c>
      <c r="W433" s="5">
        <v>1.3590151566256268</v>
      </c>
      <c r="X433">
        <v>0.44256154607343801</v>
      </c>
      <c r="Y433" s="6">
        <f t="shared" si="6"/>
        <v>1.4148425129135768E-3</v>
      </c>
      <c r="AA433" s="13">
        <v>1</v>
      </c>
      <c r="AB433" s="13">
        <v>2</v>
      </c>
      <c r="AC433" s="13" t="s">
        <v>3028</v>
      </c>
      <c r="AD433" s="13" t="s">
        <v>3031</v>
      </c>
      <c r="AE433" s="13" t="s">
        <v>3029</v>
      </c>
      <c r="AF433" s="13" t="s">
        <v>3031</v>
      </c>
      <c r="AG433" s="13" t="s">
        <v>3030</v>
      </c>
    </row>
    <row r="434" spans="1:35">
      <c r="A434" t="s">
        <v>970</v>
      </c>
      <c r="B434">
        <v>6</v>
      </c>
      <c r="C434">
        <v>5</v>
      </c>
      <c r="D434">
        <v>18.810600000000001</v>
      </c>
      <c r="E434" s="4">
        <v>28006.611499999999</v>
      </c>
      <c r="F434" s="4" t="s">
        <v>971</v>
      </c>
      <c r="G434" s="4">
        <v>1631.4979570358353</v>
      </c>
      <c r="H434" s="4">
        <v>990.15269448819458</v>
      </c>
      <c r="I434" s="4">
        <v>1791.0942870973972</v>
      </c>
      <c r="J434" s="4">
        <v>1470.914979540476</v>
      </c>
      <c r="K434" s="4">
        <v>3.0057106939389988</v>
      </c>
      <c r="L434" s="4">
        <v>0.28820867144771189</v>
      </c>
      <c r="M434" s="4">
        <v>3</v>
      </c>
      <c r="N434" s="4">
        <v>512</v>
      </c>
      <c r="O434" s="4">
        <v>1544.8981406673063</v>
      </c>
      <c r="P434" s="4">
        <v>1733.1249066895527</v>
      </c>
      <c r="Q434" s="4">
        <v>1412.5985725817116</v>
      </c>
      <c r="R434" s="4">
        <v>1563.5405399795238</v>
      </c>
      <c r="S434">
        <v>3.1093511782146783</v>
      </c>
      <c r="T434">
        <v>0.10301896065147645</v>
      </c>
      <c r="U434">
        <v>3</v>
      </c>
      <c r="V434">
        <v>437</v>
      </c>
      <c r="W434" s="5">
        <f>(R434/J434)</f>
        <v>1.062971389731842</v>
      </c>
      <c r="X434">
        <f>(LOG(W434,2))</f>
        <v>8.8102766720886891E-2</v>
      </c>
      <c r="Y434" s="6">
        <f t="shared" si="6"/>
        <v>0.74137432114826629</v>
      </c>
      <c r="Z434" t="s">
        <v>3027</v>
      </c>
      <c r="AA434" s="14">
        <f>_xlfn.T.TEST(G433:I434,O433:Q434,2,1)</f>
        <v>7.6939070701144641E-2</v>
      </c>
      <c r="AB434" s="15">
        <f>_xlfn.T.TEST(G433:I434,O433:Q434,2,2)</f>
        <v>0.4791830083471732</v>
      </c>
      <c r="AC434" s="16">
        <f>AVERAGE(G433:I434)</f>
        <v>2719.3250511389028</v>
      </c>
      <c r="AD434" s="17">
        <f>STDEV(G433:I434)</f>
        <v>1398.830521566829</v>
      </c>
      <c r="AE434" s="16">
        <f>AVERAGE(O433:Q434)</f>
        <v>3477.8763546276987</v>
      </c>
      <c r="AF434" s="17">
        <f>STDEV(O433:Q434)</f>
        <v>2105.4190294704536</v>
      </c>
      <c r="AG434" s="18">
        <f>AE434/AC434</f>
        <v>1.2789483747708281</v>
      </c>
    </row>
    <row r="435" spans="1:35">
      <c r="A435" t="s">
        <v>2289</v>
      </c>
      <c r="B435">
        <v>5</v>
      </c>
      <c r="C435">
        <v>3</v>
      </c>
      <c r="D435">
        <v>31.4758</v>
      </c>
      <c r="E435" s="4">
        <v>28034.875700000001</v>
      </c>
      <c r="F435" s="4" t="s">
        <v>2290</v>
      </c>
      <c r="G435" s="4">
        <v>1494.25500606112</v>
      </c>
      <c r="H435" s="4">
        <v>1485.22962286086</v>
      </c>
      <c r="I435" s="4">
        <v>1671.2131314390199</v>
      </c>
      <c r="J435" s="4">
        <v>1550.2325867869997</v>
      </c>
      <c r="K435" s="4">
        <v>3.1903968617704535</v>
      </c>
      <c r="L435" s="4">
        <v>6.7647503335532752E-2</v>
      </c>
      <c r="M435" s="4">
        <v>3</v>
      </c>
      <c r="N435" s="4">
        <v>761</v>
      </c>
      <c r="O435" s="4">
        <v>1708.7906089834</v>
      </c>
      <c r="P435" s="4">
        <v>1713.4092362593201</v>
      </c>
      <c r="Q435" s="4">
        <v>1723.81385167949</v>
      </c>
      <c r="R435" s="4">
        <v>1715.3378989740702</v>
      </c>
      <c r="S435">
        <v>3.2343496830990528</v>
      </c>
      <c r="T435">
        <v>4.4860433985566047E-3</v>
      </c>
      <c r="U435">
        <v>3</v>
      </c>
      <c r="V435">
        <v>720</v>
      </c>
      <c r="W435" s="5">
        <v>1.1065035747502034</v>
      </c>
      <c r="X435">
        <v>0.14600811202103953</v>
      </c>
      <c r="Y435" s="6">
        <f t="shared" si="6"/>
        <v>5.3008083889100485E-2</v>
      </c>
    </row>
    <row r="436" spans="1:35">
      <c r="A436" t="s">
        <v>258</v>
      </c>
      <c r="B436">
        <v>14</v>
      </c>
      <c r="C436">
        <v>12</v>
      </c>
      <c r="D436">
        <v>74.947400000000002</v>
      </c>
      <c r="E436" s="4">
        <v>28123.962599999999</v>
      </c>
      <c r="F436" s="4" t="s">
        <v>259</v>
      </c>
      <c r="G436" s="4">
        <v>12107.4547310896</v>
      </c>
      <c r="H436" s="4">
        <v>12226.1273073552</v>
      </c>
      <c r="I436" s="4">
        <v>12312.5396951149</v>
      </c>
      <c r="J436" s="4">
        <v>12215.373911186567</v>
      </c>
      <c r="K436" s="4">
        <v>4.0869067652169209</v>
      </c>
      <c r="L436" s="4">
        <v>8.4290907434908715E-3</v>
      </c>
      <c r="M436" s="4">
        <v>3</v>
      </c>
      <c r="N436" s="4">
        <v>56</v>
      </c>
      <c r="O436" s="4">
        <v>11174.9360272662</v>
      </c>
      <c r="P436" s="4">
        <v>11269.039962012201</v>
      </c>
      <c r="Q436" s="4">
        <v>10951.314073941399</v>
      </c>
      <c r="R436" s="4">
        <v>11131.763354406599</v>
      </c>
      <c r="S436">
        <v>4.0465639652717984</v>
      </c>
      <c r="T436">
        <v>1.4661054086089332E-2</v>
      </c>
      <c r="U436">
        <v>3</v>
      </c>
      <c r="V436">
        <v>73</v>
      </c>
      <c r="W436" s="5">
        <v>0.91129124948130968</v>
      </c>
      <c r="X436">
        <v>-0.13401588056412386</v>
      </c>
      <c r="Y436" s="6">
        <f t="shared" si="6"/>
        <v>6.2569666846433556E-4</v>
      </c>
      <c r="AA436" s="7">
        <v>1</v>
      </c>
      <c r="AB436" s="7">
        <v>2</v>
      </c>
      <c r="AC436" s="7" t="s">
        <v>3028</v>
      </c>
      <c r="AD436" s="7" t="s">
        <v>3031</v>
      </c>
      <c r="AE436" s="7" t="s">
        <v>3029</v>
      </c>
      <c r="AF436" s="7" t="s">
        <v>3031</v>
      </c>
      <c r="AG436" s="7" t="s">
        <v>3030</v>
      </c>
      <c r="AH436" s="27" t="s">
        <v>3053</v>
      </c>
    </row>
    <row r="437" spans="1:35">
      <c r="A437" t="s">
        <v>258</v>
      </c>
      <c r="B437">
        <v>6</v>
      </c>
      <c r="C437">
        <v>5</v>
      </c>
      <c r="D437">
        <v>42.550899999999999</v>
      </c>
      <c r="E437" s="4">
        <v>28123.962599999999</v>
      </c>
      <c r="F437" s="4" t="s">
        <v>259</v>
      </c>
      <c r="G437" s="4">
        <v>6697.7118860810642</v>
      </c>
      <c r="H437" s="4">
        <v>7248.6451583896005</v>
      </c>
      <c r="I437" s="4">
        <v>6302.4207957123681</v>
      </c>
      <c r="J437" s="4">
        <v>6749.5926133943449</v>
      </c>
      <c r="K437" s="4">
        <v>3.6674006839887974</v>
      </c>
      <c r="L437" s="4">
        <v>7.0410297939178371E-2</v>
      </c>
      <c r="M437" s="4">
        <v>3</v>
      </c>
      <c r="N437" s="4">
        <v>118</v>
      </c>
      <c r="O437" s="4">
        <v>5904.5475469040293</v>
      </c>
      <c r="P437" s="4">
        <v>5847.2199631410622</v>
      </c>
      <c r="Q437" s="4">
        <v>6086.4628481168038</v>
      </c>
      <c r="R437" s="4">
        <v>5946.0767860539654</v>
      </c>
      <c r="S437">
        <v>3.6894725452319692</v>
      </c>
      <c r="T437">
        <v>2.1007323660384439E-2</v>
      </c>
      <c r="U437">
        <v>3</v>
      </c>
      <c r="V437">
        <v>136</v>
      </c>
      <c r="W437" s="5">
        <f>(R437/J437)</f>
        <v>0.88095343328635445</v>
      </c>
      <c r="X437">
        <f>(LOG(W437,2))</f>
        <v>-0.18286233379207747</v>
      </c>
      <c r="Y437" s="6">
        <f t="shared" si="6"/>
        <v>4.7235922878294589E-2</v>
      </c>
      <c r="Z437" t="s">
        <v>3027</v>
      </c>
      <c r="AA437" s="8">
        <f>_xlfn.T.TEST(G436:I437,O436:Q437,2,1)</f>
        <v>3.0875174815856031E-3</v>
      </c>
      <c r="AB437" s="9">
        <f>_xlfn.T.TEST(G436:I437,O436:Q437,2,2)</f>
        <v>0.58895689531322692</v>
      </c>
      <c r="AC437" s="10">
        <f>AVERAGE(G436:I437)</f>
        <v>9482.483262290456</v>
      </c>
      <c r="AD437" s="11">
        <f>STDEV(G436:I437)</f>
        <v>3009.4869614116278</v>
      </c>
      <c r="AE437" s="10">
        <f>AVERAGE(O436:Q437)</f>
        <v>8538.9200702302824</v>
      </c>
      <c r="AF437" s="11">
        <f>STDEV(O436:Q437)</f>
        <v>2843.2901386544982</v>
      </c>
      <c r="AG437" s="12">
        <f>AE437/AC437</f>
        <v>0.90049408304125389</v>
      </c>
    </row>
    <row r="438" spans="1:35">
      <c r="A438" t="s">
        <v>1786</v>
      </c>
      <c r="B438">
        <v>6</v>
      </c>
      <c r="C438">
        <v>2</v>
      </c>
      <c r="D438">
        <v>31.189800000000002</v>
      </c>
      <c r="E438" s="4">
        <v>28137.802199999998</v>
      </c>
      <c r="F438" s="4" t="s">
        <v>1787</v>
      </c>
      <c r="G438" s="4">
        <v>363.77974817952003</v>
      </c>
      <c r="H438" s="4">
        <v>211.90289353185801</v>
      </c>
      <c r="I438" s="4">
        <v>342.92017901419302</v>
      </c>
      <c r="J438" s="4">
        <v>306.20094024185704</v>
      </c>
      <c r="K438" s="4">
        <v>2.4860065199390653</v>
      </c>
      <c r="L438" s="4">
        <v>0.26886863926760535</v>
      </c>
      <c r="M438" s="4">
        <v>3</v>
      </c>
      <c r="N438" s="4">
        <v>1317</v>
      </c>
      <c r="O438" s="4">
        <v>314.63700283314301</v>
      </c>
      <c r="P438" s="4">
        <v>412.295662700523</v>
      </c>
      <c r="Q438" s="4">
        <v>349.63232023978497</v>
      </c>
      <c r="R438" s="4">
        <v>358.85499525781705</v>
      </c>
      <c r="S438">
        <v>2.5549189959851009</v>
      </c>
      <c r="T438">
        <v>0.13787810118588043</v>
      </c>
      <c r="U438">
        <v>3</v>
      </c>
      <c r="V438">
        <v>1307</v>
      </c>
      <c r="W438" s="5">
        <v>1.1719591552343716</v>
      </c>
      <c r="X438">
        <v>0.22892229026557767</v>
      </c>
      <c r="Y438" s="6">
        <f t="shared" si="6"/>
        <v>0.39614119363449979</v>
      </c>
      <c r="AA438" s="7">
        <v>1</v>
      </c>
      <c r="AB438" s="7">
        <v>2</v>
      </c>
      <c r="AC438" s="7" t="s">
        <v>3028</v>
      </c>
      <c r="AD438" s="7" t="s">
        <v>3031</v>
      </c>
      <c r="AE438" s="7" t="s">
        <v>3029</v>
      </c>
      <c r="AF438" s="7" t="s">
        <v>3031</v>
      </c>
      <c r="AG438" s="7" t="s">
        <v>3030</v>
      </c>
    </row>
    <row r="439" spans="1:35">
      <c r="A439" t="s">
        <v>1786</v>
      </c>
      <c r="B439">
        <v>5</v>
      </c>
      <c r="C439">
        <v>1</v>
      </c>
      <c r="D439">
        <v>26.238900000000001</v>
      </c>
      <c r="E439" s="4">
        <v>28137.802199999998</v>
      </c>
      <c r="F439" s="4" t="s">
        <v>1787</v>
      </c>
      <c r="G439" s="4">
        <v>91.946652298627839</v>
      </c>
      <c r="H439" s="4">
        <v>121.34487776303413</v>
      </c>
      <c r="I439" s="4">
        <v>105.69828764458778</v>
      </c>
      <c r="J439" s="4">
        <v>106.32993923541657</v>
      </c>
      <c r="K439" s="4">
        <v>1.86477868886169</v>
      </c>
      <c r="L439" s="4">
        <v>0.13833627750514541</v>
      </c>
      <c r="M439" s="4">
        <v>3</v>
      </c>
      <c r="N439" s="4">
        <v>1057</v>
      </c>
      <c r="O439" s="4">
        <v>95.955665399949879</v>
      </c>
      <c r="P439" s="4">
        <v>85.230450764368058</v>
      </c>
      <c r="Q439" s="4">
        <v>72.314874177449866</v>
      </c>
      <c r="R439" s="4">
        <v>84.500330113922587</v>
      </c>
      <c r="S439">
        <v>1.8421004375566028</v>
      </c>
      <c r="T439">
        <v>0.14008578739695707</v>
      </c>
      <c r="U439">
        <v>3</v>
      </c>
      <c r="V439">
        <v>1046</v>
      </c>
      <c r="W439" s="5">
        <f>(R439/J439)</f>
        <v>0.79469931725285003</v>
      </c>
      <c r="X439">
        <f>(LOG(W439,2))</f>
        <v>-0.33151898991551076</v>
      </c>
      <c r="Y439" s="6">
        <f t="shared" si="6"/>
        <v>0.11577729247517263</v>
      </c>
      <c r="Z439" t="s">
        <v>3027</v>
      </c>
      <c r="AA439" s="8">
        <f>_xlfn.T.TEST(G438:I439,O438:Q439,2,1)</f>
        <v>0.70280524387162613</v>
      </c>
      <c r="AB439" s="9">
        <f>_xlfn.T.TEST(G438:I439,O438:Q439,2,2)</f>
        <v>0.85108461493634247</v>
      </c>
      <c r="AC439" s="10">
        <f>AVERAGE(G438:I439)</f>
        <v>206.26543973863681</v>
      </c>
      <c r="AD439" s="11">
        <f>STDEV(G438:I439)</f>
        <v>121.58214926843851</v>
      </c>
      <c r="AE439" s="10">
        <f>AVERAGE(O438:Q439)</f>
        <v>221.67766268586979</v>
      </c>
      <c r="AF439" s="11">
        <f>STDEV(O438:Q439)</f>
        <v>153.67638730375305</v>
      </c>
      <c r="AG439" s="12">
        <f>AE439/AC439</f>
        <v>1.0747203359261839</v>
      </c>
    </row>
    <row r="440" spans="1:35">
      <c r="A440" t="s">
        <v>808</v>
      </c>
      <c r="B440">
        <v>12</v>
      </c>
      <c r="C440">
        <v>10</v>
      </c>
      <c r="D440">
        <v>52.746299999999998</v>
      </c>
      <c r="E440" s="4">
        <v>28164.702700000002</v>
      </c>
      <c r="F440" s="4" t="s">
        <v>809</v>
      </c>
      <c r="G440" s="4">
        <v>3774.47068597424</v>
      </c>
      <c r="H440" s="4">
        <v>3759.5897785603602</v>
      </c>
      <c r="I440" s="4">
        <v>3909.7606284793101</v>
      </c>
      <c r="J440" s="4">
        <v>3814.6070310046366</v>
      </c>
      <c r="K440" s="4">
        <v>3.5814498049235084</v>
      </c>
      <c r="L440" s="4">
        <v>2.1690478859109838E-2</v>
      </c>
      <c r="M440" s="4">
        <v>3</v>
      </c>
      <c r="N440" s="4">
        <v>354</v>
      </c>
      <c r="O440" s="4">
        <v>3801.5564349280799</v>
      </c>
      <c r="P440" s="4">
        <v>3646.8462925726499</v>
      </c>
      <c r="Q440" s="4">
        <v>3610.6965659232401</v>
      </c>
      <c r="R440" s="4">
        <v>3686.3664311413231</v>
      </c>
      <c r="S440">
        <v>3.5665985026446032</v>
      </c>
      <c r="T440">
        <v>2.7501802436764738E-2</v>
      </c>
      <c r="U440">
        <v>3</v>
      </c>
      <c r="V440">
        <v>385</v>
      </c>
      <c r="W440" s="5">
        <v>0.9663817009665765</v>
      </c>
      <c r="X440">
        <v>-4.9334958285960927E-2</v>
      </c>
      <c r="Y440" s="6">
        <f t="shared" si="6"/>
        <v>0.16485957290088774</v>
      </c>
      <c r="AA440" s="7">
        <v>1</v>
      </c>
      <c r="AB440" s="7">
        <v>2</v>
      </c>
      <c r="AC440" s="7" t="s">
        <v>3028</v>
      </c>
      <c r="AD440" s="7" t="s">
        <v>3031</v>
      </c>
      <c r="AE440" s="7" t="s">
        <v>3029</v>
      </c>
      <c r="AF440" s="7" t="s">
        <v>3031</v>
      </c>
      <c r="AG440" s="7" t="s">
        <v>3030</v>
      </c>
    </row>
    <row r="441" spans="1:35">
      <c r="A441" t="s">
        <v>808</v>
      </c>
      <c r="B441">
        <v>6</v>
      </c>
      <c r="C441">
        <v>5</v>
      </c>
      <c r="D441">
        <v>38.002000000000002</v>
      </c>
      <c r="E441" s="4">
        <v>28164.702700000002</v>
      </c>
      <c r="F441" s="4" t="s">
        <v>809</v>
      </c>
      <c r="G441" s="4">
        <v>1946.9909289719997</v>
      </c>
      <c r="H441" s="4">
        <v>2013.9913376725958</v>
      </c>
      <c r="I441" s="4">
        <v>1752.0652430648161</v>
      </c>
      <c r="J441" s="4">
        <v>1904.3491699031372</v>
      </c>
      <c r="K441" s="4">
        <v>3.1178697041210093</v>
      </c>
      <c r="L441" s="4">
        <v>7.145226080099118E-2</v>
      </c>
      <c r="M441" s="4">
        <v>3</v>
      </c>
      <c r="N441" s="4">
        <v>421</v>
      </c>
      <c r="O441" s="4">
        <v>1490.224848898974</v>
      </c>
      <c r="P441" s="4">
        <v>1479.1714278979068</v>
      </c>
      <c r="Q441" s="4">
        <v>1659.4522121413288</v>
      </c>
      <c r="R441" s="4">
        <v>1542.9494963127363</v>
      </c>
      <c r="S441">
        <v>3.1035937429704097</v>
      </c>
      <c r="T441">
        <v>6.5488577115845784E-2</v>
      </c>
      <c r="U441">
        <v>3</v>
      </c>
      <c r="V441">
        <v>445</v>
      </c>
      <c r="W441" s="5">
        <f>(R441/J441)</f>
        <v>0.81022404961124694</v>
      </c>
      <c r="X441">
        <f>(LOG(W441,2))</f>
        <v>-0.30360718618992283</v>
      </c>
      <c r="Y441" s="6">
        <f t="shared" si="6"/>
        <v>2.0957753234418959E-2</v>
      </c>
      <c r="Z441" t="s">
        <v>3027</v>
      </c>
      <c r="AA441" s="8">
        <f>_xlfn.T.TEST(G440:I441,O440:Q441,2,1)</f>
        <v>4.2743075353513203E-2</v>
      </c>
      <c r="AB441" s="9">
        <f>_xlfn.T.TEST(G440:I441,O440:Q441,2,2)</f>
        <v>0.71193994900360158</v>
      </c>
      <c r="AC441" s="10">
        <f>AVERAGE(G440:I441)</f>
        <v>2859.4781004538872</v>
      </c>
      <c r="AD441" s="11">
        <f>STDEV(G440:I441)</f>
        <v>1051.1279459860593</v>
      </c>
      <c r="AE441" s="10">
        <f>AVERAGE(O440:Q441)</f>
        <v>2614.6579637270297</v>
      </c>
      <c r="AF441" s="11">
        <f>STDEV(O440:Q441)</f>
        <v>1177.4830066581044</v>
      </c>
      <c r="AG441" s="12">
        <f>AE441/AC441</f>
        <v>0.91438292998712001</v>
      </c>
    </row>
    <row r="442" spans="1:35">
      <c r="A442" t="s">
        <v>742</v>
      </c>
      <c r="B442">
        <v>5</v>
      </c>
      <c r="C442">
        <v>5</v>
      </c>
      <c r="D442">
        <v>28.8139</v>
      </c>
      <c r="E442" s="4">
        <v>28201.170600000001</v>
      </c>
      <c r="F442" s="4" t="s">
        <v>743</v>
      </c>
      <c r="G442" s="4">
        <v>3573.6749473750201</v>
      </c>
      <c r="H442" s="4">
        <v>3443.7214250339498</v>
      </c>
      <c r="I442" s="4">
        <v>3748.4764693030002</v>
      </c>
      <c r="J442" s="4">
        <v>3588.624280570657</v>
      </c>
      <c r="K442" s="4">
        <v>3.5549279912347465</v>
      </c>
      <c r="L442" s="4">
        <v>4.2614247183479531E-2</v>
      </c>
      <c r="M442" s="4">
        <v>3</v>
      </c>
      <c r="N442" s="4">
        <v>379</v>
      </c>
      <c r="O442" s="4">
        <v>3305.0975756463699</v>
      </c>
      <c r="P442" s="4">
        <v>3454.9889896596401</v>
      </c>
      <c r="Q442" s="4">
        <v>3328.7129898398998</v>
      </c>
      <c r="R442" s="4">
        <v>3362.9331850486365</v>
      </c>
      <c r="S442">
        <v>3.5267182388124225</v>
      </c>
      <c r="T442">
        <v>2.3964894896455001E-2</v>
      </c>
      <c r="U442">
        <v>3</v>
      </c>
      <c r="V442">
        <v>423</v>
      </c>
      <c r="W442" s="5">
        <v>0.93710929930894538</v>
      </c>
      <c r="X442">
        <v>-9.3710769121535434E-2</v>
      </c>
      <c r="Y442" s="6">
        <f t="shared" si="6"/>
        <v>8.6548645979775782E-2</v>
      </c>
      <c r="AA442" s="7">
        <v>1</v>
      </c>
      <c r="AB442" s="7">
        <v>2</v>
      </c>
      <c r="AC442" s="7" t="s">
        <v>3028</v>
      </c>
      <c r="AD442" s="7" t="s">
        <v>3031</v>
      </c>
      <c r="AE442" s="7" t="s">
        <v>3029</v>
      </c>
      <c r="AF442" s="7" t="s">
        <v>3031</v>
      </c>
      <c r="AG442" s="7" t="s">
        <v>3030</v>
      </c>
    </row>
    <row r="443" spans="1:35">
      <c r="A443" t="s">
        <v>742</v>
      </c>
      <c r="B443">
        <v>3</v>
      </c>
      <c r="C443">
        <v>2</v>
      </c>
      <c r="D443">
        <v>20.121500000000001</v>
      </c>
      <c r="E443" s="4">
        <v>28201.170600000001</v>
      </c>
      <c r="F443" s="4" t="s">
        <v>743</v>
      </c>
      <c r="G443" s="4">
        <v>2019.3119313504667</v>
      </c>
      <c r="H443" s="4">
        <v>2339.2764741631759</v>
      </c>
      <c r="I443" s="4">
        <v>2059.6168852491387</v>
      </c>
      <c r="J443" s="4">
        <v>2139.4017635875939</v>
      </c>
      <c r="K443" s="4">
        <v>3.1684154726449392</v>
      </c>
      <c r="L443" s="4">
        <v>8.1455358448664861E-2</v>
      </c>
      <c r="M443" s="4">
        <v>3</v>
      </c>
      <c r="N443" s="4">
        <v>382</v>
      </c>
      <c r="O443" s="4">
        <v>1947.6105845735119</v>
      </c>
      <c r="P443" s="4">
        <v>1603.9819744545985</v>
      </c>
      <c r="Q443" s="4">
        <v>1886.6778561516994</v>
      </c>
      <c r="R443" s="4">
        <v>1812.7568050599368</v>
      </c>
      <c r="S443">
        <v>3.1735815761003416</v>
      </c>
      <c r="T443">
        <v>0.10114605650399626</v>
      </c>
      <c r="U443">
        <v>3</v>
      </c>
      <c r="V443">
        <v>402</v>
      </c>
      <c r="W443" s="5">
        <f>(R443/J443)</f>
        <v>0.84731948711685579</v>
      </c>
      <c r="X443">
        <f>(LOG(W443,2))</f>
        <v>-0.23902204555262876</v>
      </c>
      <c r="Y443" s="6">
        <f t="shared" si="6"/>
        <v>8.8955502074574783E-2</v>
      </c>
      <c r="Z443" t="s">
        <v>3027</v>
      </c>
      <c r="AA443" s="8">
        <f>_xlfn.T.TEST(G442:I443,O442:Q443,2,1)</f>
        <v>5.4596236414180384E-2</v>
      </c>
      <c r="AB443" s="9">
        <f>_xlfn.T.TEST(G442:I443,O442:Q443,2,2)</f>
        <v>0.57859846009418248</v>
      </c>
      <c r="AC443" s="10">
        <f>AVERAGE(G442:I443)</f>
        <v>2864.0130220791252</v>
      </c>
      <c r="AD443" s="11">
        <f>STDEV(G442:I443)</f>
        <v>807.20245198961015</v>
      </c>
      <c r="AE443" s="10">
        <f>AVERAGE(O442:Q443)</f>
        <v>2587.8449950542868</v>
      </c>
      <c r="AF443" s="11">
        <f>STDEV(O442:Q443)</f>
        <v>858.46342470577406</v>
      </c>
      <c r="AG443" s="12">
        <f>AE443/AC443</f>
        <v>0.90357305469779092</v>
      </c>
    </row>
    <row r="444" spans="1:35">
      <c r="A444" t="s">
        <v>2392</v>
      </c>
      <c r="B444">
        <v>4</v>
      </c>
      <c r="C444">
        <v>2</v>
      </c>
      <c r="D444">
        <v>15.058999999999999</v>
      </c>
      <c r="E444" s="4">
        <v>28201.462599999999</v>
      </c>
      <c r="F444" s="4" t="s">
        <v>2393</v>
      </c>
      <c r="G444" s="4">
        <v>1326.8889534892</v>
      </c>
      <c r="H444" s="4">
        <v>1167.71271622014</v>
      </c>
      <c r="I444" s="4">
        <v>1105.9165746088099</v>
      </c>
      <c r="J444" s="4">
        <v>1200.17274810605</v>
      </c>
      <c r="K444" s="4">
        <v>3.0792437611723429</v>
      </c>
      <c r="L444" s="4">
        <v>9.4991582153947443E-2</v>
      </c>
      <c r="M444" s="4">
        <v>3</v>
      </c>
      <c r="N444" s="4">
        <v>866</v>
      </c>
      <c r="O444" s="4">
        <v>700.01608518997705</v>
      </c>
      <c r="P444" s="4">
        <v>626.94581275938799</v>
      </c>
      <c r="Q444" s="4">
        <v>687.94121605566397</v>
      </c>
      <c r="R444" s="4">
        <v>671.63437133500963</v>
      </c>
      <c r="S444">
        <v>2.8271329133432701</v>
      </c>
      <c r="T444">
        <v>5.831970300090461E-2</v>
      </c>
      <c r="U444">
        <v>3</v>
      </c>
      <c r="V444">
        <v>1132</v>
      </c>
      <c r="W444" s="5">
        <v>0.55961474912248421</v>
      </c>
      <c r="X444">
        <v>-0.83749410842926952</v>
      </c>
      <c r="Y444" s="6">
        <f t="shared" si="6"/>
        <v>1.6129753594856262E-3</v>
      </c>
    </row>
    <row r="445" spans="1:35">
      <c r="A445" t="s">
        <v>1594</v>
      </c>
      <c r="B445">
        <v>5</v>
      </c>
      <c r="C445">
        <v>3</v>
      </c>
      <c r="D445">
        <v>26.0837</v>
      </c>
      <c r="E445" s="4">
        <v>28209.172200000001</v>
      </c>
      <c r="F445" s="4" t="s">
        <v>1595</v>
      </c>
      <c r="G445" s="4">
        <v>302.966882371878</v>
      </c>
      <c r="H445" s="4">
        <v>324.74871465068901</v>
      </c>
      <c r="I445" s="4">
        <v>298.34159845154699</v>
      </c>
      <c r="J445" s="4">
        <v>308.68573182470465</v>
      </c>
      <c r="K445" s="4">
        <v>2.4895165558410008</v>
      </c>
      <c r="L445" s="4">
        <v>4.5683598072018515E-2</v>
      </c>
      <c r="M445" s="4">
        <v>3</v>
      </c>
      <c r="N445" s="4">
        <v>1315</v>
      </c>
      <c r="O445" s="4">
        <v>662.20989764981198</v>
      </c>
      <c r="P445" s="4">
        <v>640.57130340236404</v>
      </c>
      <c r="Q445" s="4">
        <v>701.46275500880404</v>
      </c>
      <c r="R445" s="4">
        <v>668.08131868699331</v>
      </c>
      <c r="S445">
        <v>2.8248293279060945</v>
      </c>
      <c r="T445">
        <v>4.62030829941764E-2</v>
      </c>
      <c r="U445">
        <v>3</v>
      </c>
      <c r="V445">
        <v>1138</v>
      </c>
      <c r="W445" s="21">
        <v>2.1642766406397462</v>
      </c>
      <c r="X445">
        <v>1.1138849180975972</v>
      </c>
      <c r="Y445" s="6">
        <f t="shared" si="6"/>
        <v>5.1964913034776547E-5</v>
      </c>
      <c r="AA445" s="7">
        <v>1</v>
      </c>
      <c r="AB445" s="7">
        <v>2</v>
      </c>
      <c r="AC445" s="7" t="s">
        <v>3028</v>
      </c>
      <c r="AD445" s="7" t="s">
        <v>3031</v>
      </c>
      <c r="AE445" s="7" t="s">
        <v>3029</v>
      </c>
      <c r="AF445" s="7" t="s">
        <v>3031</v>
      </c>
      <c r="AG445" s="7" t="s">
        <v>3030</v>
      </c>
      <c r="AH445" s="24" t="s">
        <v>3054</v>
      </c>
      <c r="AI445" s="31" t="s">
        <v>3055</v>
      </c>
    </row>
    <row r="446" spans="1:35">
      <c r="A446" t="s">
        <v>1594</v>
      </c>
      <c r="B446">
        <v>4</v>
      </c>
      <c r="C446">
        <v>3</v>
      </c>
      <c r="D446">
        <v>21.707699999999999</v>
      </c>
      <c r="E446" s="4">
        <v>28209.172200000001</v>
      </c>
      <c r="F446" s="4" t="s">
        <v>1595</v>
      </c>
      <c r="G446" s="4">
        <v>436.6189248540789</v>
      </c>
      <c r="H446" s="4">
        <v>390.19660326997547</v>
      </c>
      <c r="I446" s="4">
        <v>446.60770004115636</v>
      </c>
      <c r="J446" s="4">
        <v>424.47440938840356</v>
      </c>
      <c r="K446" s="4">
        <v>2.4659746358991219</v>
      </c>
      <c r="L446" s="4">
        <v>7.0917481456277034E-2</v>
      </c>
      <c r="M446" s="4">
        <v>3</v>
      </c>
      <c r="N446" s="4">
        <v>931</v>
      </c>
      <c r="O446" s="4">
        <v>189.53532109514376</v>
      </c>
      <c r="P446" s="4">
        <v>261.57113560503598</v>
      </c>
      <c r="Q446" s="4">
        <v>213.72807887710411</v>
      </c>
      <c r="R446" s="4">
        <v>221.61151185909461</v>
      </c>
      <c r="S446">
        <v>2.2608343485208309</v>
      </c>
      <c r="T446">
        <v>0.16542126087809164</v>
      </c>
      <c r="U446">
        <v>3</v>
      </c>
      <c r="V446">
        <v>985</v>
      </c>
      <c r="W446" s="21">
        <f>(R446/J446)</f>
        <v>0.52208450487839686</v>
      </c>
      <c r="X446">
        <f>(LOG(W446,2))</f>
        <v>-0.93764475379743883</v>
      </c>
      <c r="Y446" s="6">
        <f t="shared" si="6"/>
        <v>1.7720805052536808E-3</v>
      </c>
      <c r="Z446" t="s">
        <v>3027</v>
      </c>
      <c r="AA446" s="8">
        <f>_xlfn.T.TEST(G445:I446,O445:Q446,2,1)</f>
        <v>0.56565917027500645</v>
      </c>
      <c r="AB446" s="9">
        <f>_xlfn.T.TEST(G445:I446,O445:Q446,2,2)</f>
        <v>0.47001370539034848</v>
      </c>
      <c r="AC446" s="10">
        <f>AVERAGE(G445:I446)</f>
        <v>366.5800706065541</v>
      </c>
      <c r="AD446" s="11">
        <f>STDEV(G445:I446)</f>
        <v>66.81405889901734</v>
      </c>
      <c r="AE446" s="10">
        <f>AVERAGE(O445:Q446)</f>
        <v>444.84641527304399</v>
      </c>
      <c r="AF446" s="11">
        <f>STDEV(O445:Q446)</f>
        <v>246.41279572688563</v>
      </c>
      <c r="AG446" s="12">
        <f>AE446/AC446</f>
        <v>1.2135040907624577</v>
      </c>
    </row>
    <row r="447" spans="1:35">
      <c r="A447" t="s">
        <v>175</v>
      </c>
      <c r="B447">
        <v>5</v>
      </c>
      <c r="C447">
        <v>5</v>
      </c>
      <c r="D447">
        <v>28.9345</v>
      </c>
      <c r="E447" s="4">
        <v>28209.3711</v>
      </c>
      <c r="F447" s="4" t="s">
        <v>176</v>
      </c>
      <c r="G447" s="4">
        <v>6223.5828007610799</v>
      </c>
      <c r="H447" s="4">
        <v>5979.6544420447999</v>
      </c>
      <c r="I447" s="4">
        <v>6408.99742583442</v>
      </c>
      <c r="J447" s="4">
        <v>6204.0782228800999</v>
      </c>
      <c r="K447" s="4">
        <v>3.7926772648912483</v>
      </c>
      <c r="L447" s="4">
        <v>3.4708624278028052E-2</v>
      </c>
      <c r="M447" s="4">
        <v>3</v>
      </c>
      <c r="N447" s="4">
        <v>195</v>
      </c>
      <c r="O447" s="4">
        <v>5636.1409039496302</v>
      </c>
      <c r="P447" s="4">
        <v>5641.1920532993299</v>
      </c>
      <c r="Q447" s="4">
        <v>5463.2649600811001</v>
      </c>
      <c r="R447" s="4">
        <v>5580.1993057766858</v>
      </c>
      <c r="S447">
        <v>3.7466497107392347</v>
      </c>
      <c r="T447">
        <v>1.8153402193645671E-2</v>
      </c>
      <c r="U447">
        <v>3</v>
      </c>
      <c r="V447">
        <v>232</v>
      </c>
      <c r="W447" s="5">
        <v>0.89944051401502279</v>
      </c>
      <c r="X447">
        <v>-0.15290022527652447</v>
      </c>
      <c r="Y447" s="6">
        <f t="shared" si="6"/>
        <v>1.0490530459335132E-2</v>
      </c>
      <c r="AA447" s="7">
        <v>1</v>
      </c>
      <c r="AB447" s="7">
        <v>2</v>
      </c>
      <c r="AC447" s="7" t="s">
        <v>3028</v>
      </c>
      <c r="AD447" s="7" t="s">
        <v>3031</v>
      </c>
      <c r="AE447" s="7" t="s">
        <v>3029</v>
      </c>
      <c r="AF447" s="7" t="s">
        <v>3031</v>
      </c>
      <c r="AG447" s="7" t="s">
        <v>3030</v>
      </c>
    </row>
    <row r="448" spans="1:35">
      <c r="A448" t="s">
        <v>175</v>
      </c>
      <c r="B448">
        <v>3</v>
      </c>
      <c r="C448">
        <v>2</v>
      </c>
      <c r="D448">
        <v>19.386800000000001</v>
      </c>
      <c r="E448" s="4">
        <v>28209.3711</v>
      </c>
      <c r="F448" s="4" t="s">
        <v>176</v>
      </c>
      <c r="G448" s="4">
        <v>10146.891913199919</v>
      </c>
      <c r="H448" s="4">
        <v>10119.282400892896</v>
      </c>
      <c r="I448" s="4">
        <v>10498.22246957547</v>
      </c>
      <c r="J448" s="4">
        <v>10254.798927889429</v>
      </c>
      <c r="K448" s="4">
        <v>3.8490502724822231</v>
      </c>
      <c r="L448" s="4">
        <v>2.060132866711863E-2</v>
      </c>
      <c r="M448" s="4">
        <v>3</v>
      </c>
      <c r="N448" s="4">
        <v>73</v>
      </c>
      <c r="O448" s="4">
        <v>9997.0443372502614</v>
      </c>
      <c r="P448" s="4">
        <v>9748.5885852989759</v>
      </c>
      <c r="Q448" s="4">
        <v>9962.0019108926717</v>
      </c>
      <c r="R448" s="4">
        <v>9902.5449444806327</v>
      </c>
      <c r="S448">
        <v>3.9109888541678126</v>
      </c>
      <c r="T448">
        <v>1.3579987995470812E-2</v>
      </c>
      <c r="U448">
        <v>3</v>
      </c>
      <c r="V448">
        <v>76</v>
      </c>
      <c r="W448" s="5">
        <f>(R448/J448)</f>
        <v>0.96564984005188148</v>
      </c>
      <c r="X448">
        <f>(LOG(W448,2))</f>
        <v>-5.0427955103390314E-2</v>
      </c>
      <c r="Y448" s="6">
        <f t="shared" si="6"/>
        <v>7.1494257018385618E-2</v>
      </c>
      <c r="Z448" t="s">
        <v>3027</v>
      </c>
      <c r="AA448" s="8">
        <f>_xlfn.T.TEST(G447:I448,O447:Q448,2,1)</f>
        <v>7.1427066411847671E-3</v>
      </c>
      <c r="AB448" s="9">
        <f>_xlfn.T.TEST(G447:I448,O447:Q448,2,2)</f>
        <v>0.72080900428042516</v>
      </c>
      <c r="AC448" s="10">
        <f>AVERAGE(G447:I448)</f>
        <v>8229.4385753847637</v>
      </c>
      <c r="AD448" s="11">
        <f>STDEV(G447:I448)</f>
        <v>2226.8591944819705</v>
      </c>
      <c r="AE448" s="10">
        <f>AVERAGE(O447:Q448)</f>
        <v>7741.3721251286615</v>
      </c>
      <c r="AF448" s="11">
        <f>STDEV(O447:Q448)</f>
        <v>2369.8396053790475</v>
      </c>
      <c r="AG448" s="12">
        <f>AE448/AC448</f>
        <v>0.94069261884814748</v>
      </c>
    </row>
    <row r="449" spans="1:35">
      <c r="A449" t="s">
        <v>2681</v>
      </c>
      <c r="B449">
        <v>2</v>
      </c>
      <c r="C449">
        <v>1</v>
      </c>
      <c r="D449">
        <v>10.678000000000001</v>
      </c>
      <c r="E449" s="4">
        <v>28220.053899999999</v>
      </c>
      <c r="F449" s="4" t="s">
        <v>2682</v>
      </c>
      <c r="G449" s="4">
        <v>624.78075083688702</v>
      </c>
      <c r="H449" s="4">
        <v>585.52450951734397</v>
      </c>
      <c r="I449" s="4">
        <v>652.45154790230504</v>
      </c>
      <c r="J449" s="4">
        <v>620.91893608551197</v>
      </c>
      <c r="K449" s="4">
        <v>2.793034904671309</v>
      </c>
      <c r="L449" s="4">
        <v>5.4162028894362411E-2</v>
      </c>
      <c r="M449" s="4">
        <v>3</v>
      </c>
      <c r="N449" s="4">
        <v>1147</v>
      </c>
      <c r="O449" s="4">
        <v>802.43663244556103</v>
      </c>
      <c r="P449" s="4">
        <v>704.08514148326503</v>
      </c>
      <c r="Q449" s="4">
        <v>608.119188640684</v>
      </c>
      <c r="R449" s="4">
        <v>704.88032085650332</v>
      </c>
      <c r="S449">
        <v>2.8481153859222075</v>
      </c>
      <c r="T449">
        <v>0.13784065110321433</v>
      </c>
      <c r="U449">
        <v>3</v>
      </c>
      <c r="V449">
        <v>1110</v>
      </c>
      <c r="W449" s="5">
        <v>1.1352211696108239</v>
      </c>
      <c r="X449">
        <v>0.18297339814727559</v>
      </c>
      <c r="Y449" s="6">
        <f t="shared" si="6"/>
        <v>0.23014526578184397</v>
      </c>
    </row>
    <row r="450" spans="1:35">
      <c r="A450" t="s">
        <v>2451</v>
      </c>
      <c r="B450">
        <v>5</v>
      </c>
      <c r="C450">
        <v>3</v>
      </c>
      <c r="D450">
        <v>24.751799999999999</v>
      </c>
      <c r="E450" s="4">
        <v>28292.8037</v>
      </c>
      <c r="F450" s="4" t="s">
        <v>2452</v>
      </c>
      <c r="G450" s="4">
        <v>924.54162359573104</v>
      </c>
      <c r="H450" s="4">
        <v>1144.38392459786</v>
      </c>
      <c r="I450" s="4">
        <v>1132.0015383068401</v>
      </c>
      <c r="J450" s="4">
        <v>1066.9756955001437</v>
      </c>
      <c r="K450" s="4">
        <v>3.0281545267999235</v>
      </c>
      <c r="L450" s="4">
        <v>0.11575408881103517</v>
      </c>
      <c r="M450" s="4">
        <v>3</v>
      </c>
      <c r="N450" s="4">
        <v>921</v>
      </c>
      <c r="O450" s="4">
        <v>723.00853811871798</v>
      </c>
      <c r="P450" s="4">
        <v>860.84071238109698</v>
      </c>
      <c r="Q450" s="4">
        <v>910.02586659868996</v>
      </c>
      <c r="R450" s="4">
        <v>831.29170569950156</v>
      </c>
      <c r="S450">
        <v>2.9197534473046032</v>
      </c>
      <c r="T450">
        <v>0.11662216417901505</v>
      </c>
      <c r="U450">
        <v>3</v>
      </c>
      <c r="V450">
        <v>1045</v>
      </c>
      <c r="W450" s="5">
        <v>0.77911025453099425</v>
      </c>
      <c r="X450">
        <v>-0.36010059149162327</v>
      </c>
      <c r="Y450" s="6">
        <f t="shared" ref="Y450:Y513" si="7">_xlfn.T.TEST(G450:I450,O450:Q450,2,2)</f>
        <v>6.0053622121459857E-2</v>
      </c>
    </row>
    <row r="451" spans="1:35">
      <c r="A451" t="s">
        <v>89</v>
      </c>
      <c r="B451">
        <v>36</v>
      </c>
      <c r="C451">
        <v>23</v>
      </c>
      <c r="D451">
        <v>132.16919999999999</v>
      </c>
      <c r="E451" s="4">
        <v>28341.672399999999</v>
      </c>
      <c r="F451" s="4" t="s">
        <v>90</v>
      </c>
      <c r="G451" s="4">
        <v>14969.734057875299</v>
      </c>
      <c r="H451" s="4">
        <v>15184.004222284801</v>
      </c>
      <c r="I451" s="4">
        <v>14789.042733029401</v>
      </c>
      <c r="J451" s="4">
        <v>14980.927004396499</v>
      </c>
      <c r="K451" s="4">
        <v>4.1755386878920078</v>
      </c>
      <c r="L451" s="4">
        <v>1.3198015179784622E-2</v>
      </c>
      <c r="M451" s="4">
        <v>3</v>
      </c>
      <c r="N451" s="4">
        <v>46</v>
      </c>
      <c r="O451" s="4">
        <v>13989.2187436028</v>
      </c>
      <c r="P451" s="4">
        <v>14352.277373225101</v>
      </c>
      <c r="Q451" s="4">
        <v>13918.857063400201</v>
      </c>
      <c r="R451" s="4">
        <v>14086.784393409367</v>
      </c>
      <c r="S451">
        <v>4.1488118675182424</v>
      </c>
      <c r="T451">
        <v>1.6511903183763114E-2</v>
      </c>
      <c r="U451">
        <v>3</v>
      </c>
      <c r="V451">
        <v>48</v>
      </c>
      <c r="W451" s="5">
        <v>0.94031460064355665</v>
      </c>
      <c r="X451">
        <v>-8.878457548661832E-2</v>
      </c>
      <c r="Y451" s="6">
        <f t="shared" si="7"/>
        <v>7.1151294003080762E-3</v>
      </c>
      <c r="AA451" s="7">
        <v>1</v>
      </c>
      <c r="AB451" s="7">
        <v>2</v>
      </c>
      <c r="AC451" s="7" t="s">
        <v>3028</v>
      </c>
      <c r="AD451" s="7" t="s">
        <v>3031</v>
      </c>
      <c r="AE451" s="7" t="s">
        <v>3029</v>
      </c>
      <c r="AF451" s="7" t="s">
        <v>3031</v>
      </c>
      <c r="AG451" s="7" t="s">
        <v>3030</v>
      </c>
    </row>
    <row r="452" spans="1:35">
      <c r="A452" t="s">
        <v>89</v>
      </c>
      <c r="B452">
        <v>20</v>
      </c>
      <c r="C452">
        <v>10</v>
      </c>
      <c r="D452">
        <v>82.170100000000005</v>
      </c>
      <c r="E452" s="4">
        <v>28341.672399999999</v>
      </c>
      <c r="F452" s="4" t="s">
        <v>90</v>
      </c>
      <c r="G452" s="4">
        <v>16725.224632420654</v>
      </c>
      <c r="H452" s="4">
        <v>17377.032002117419</v>
      </c>
      <c r="I452" s="4">
        <v>17394.871831614742</v>
      </c>
      <c r="J452" s="4">
        <v>17165.709488717606</v>
      </c>
      <c r="K452" s="4">
        <v>4.072784881452983</v>
      </c>
      <c r="L452" s="4">
        <v>2.2228929625352545E-2</v>
      </c>
      <c r="M452" s="4">
        <v>3</v>
      </c>
      <c r="N452" s="4">
        <v>30</v>
      </c>
      <c r="O452" s="4">
        <v>17222.159102382044</v>
      </c>
      <c r="P452" s="4">
        <v>16166.957195972822</v>
      </c>
      <c r="Q452" s="4">
        <v>18734.027677910508</v>
      </c>
      <c r="R452" s="4">
        <v>17374.381325421789</v>
      </c>
      <c r="S452">
        <v>4.1551513809528169</v>
      </c>
      <c r="T452">
        <v>7.4263786170008714E-2</v>
      </c>
      <c r="U452">
        <v>3</v>
      </c>
      <c r="V452">
        <v>33</v>
      </c>
      <c r="W452" s="5">
        <f>(R452/J452)</f>
        <v>1.0121563187843379</v>
      </c>
      <c r="X452">
        <f>(LOG(W452,2))</f>
        <v>1.7432119003797587E-2</v>
      </c>
      <c r="Y452" s="6">
        <f t="shared" si="7"/>
        <v>0.80150997579994798</v>
      </c>
      <c r="Z452" t="s">
        <v>3027</v>
      </c>
      <c r="AA452" s="8">
        <f>_xlfn.T.TEST(G451:I452,O451:Q452,2,1)</f>
        <v>0.44826730413699012</v>
      </c>
      <c r="AB452" s="9">
        <f>_xlfn.T.TEST(G451:I452,O451:Q452,2,2)</f>
        <v>0.72627679955545088</v>
      </c>
      <c r="AC452" s="10">
        <f>AVERAGE(G451:I452)</f>
        <v>16073.31824655705</v>
      </c>
      <c r="AD452" s="11">
        <f>STDEV(G451:I452)</f>
        <v>1227.1345859740304</v>
      </c>
      <c r="AE452" s="10">
        <f>AVERAGE(O451:Q452)</f>
        <v>15730.582859415577</v>
      </c>
      <c r="AF452" s="11">
        <f>STDEV(O451:Q452)</f>
        <v>1982.4393249218169</v>
      </c>
      <c r="AG452" s="12">
        <f>AE452/AC452</f>
        <v>0.97867674976105901</v>
      </c>
    </row>
    <row r="453" spans="1:35">
      <c r="A453" t="s">
        <v>1922</v>
      </c>
      <c r="B453">
        <v>2</v>
      </c>
      <c r="C453">
        <v>2</v>
      </c>
      <c r="D453">
        <v>4.4621000000000004</v>
      </c>
      <c r="E453" s="4">
        <v>28350.688999999998</v>
      </c>
      <c r="F453" s="4" t="s">
        <v>1923</v>
      </c>
      <c r="G453" s="4">
        <v>5891.54566738023</v>
      </c>
      <c r="H453" s="4">
        <v>5932.2395620949201</v>
      </c>
      <c r="I453" s="4">
        <v>5414.76548766421</v>
      </c>
      <c r="J453" s="4">
        <v>5746.1835723797876</v>
      </c>
      <c r="K453" s="4">
        <v>3.7593794962118086</v>
      </c>
      <c r="L453" s="4">
        <v>5.0074416015795715E-2</v>
      </c>
      <c r="M453" s="4">
        <v>3</v>
      </c>
      <c r="N453" s="4">
        <v>211</v>
      </c>
      <c r="O453" s="4">
        <v>6270.9561060721398</v>
      </c>
      <c r="P453" s="4">
        <v>6205.2114875544503</v>
      </c>
      <c r="Q453" s="4">
        <v>6337.4750345633502</v>
      </c>
      <c r="R453" s="4">
        <v>6271.2142093966468</v>
      </c>
      <c r="S453">
        <v>3.7973516354699886</v>
      </c>
      <c r="T453">
        <v>1.0545350397631869E-2</v>
      </c>
      <c r="U453">
        <v>3</v>
      </c>
      <c r="V453">
        <v>201</v>
      </c>
      <c r="W453" s="5">
        <v>1.0913703209101302</v>
      </c>
      <c r="X453">
        <v>0.12614071622472348</v>
      </c>
      <c r="Y453" s="6">
        <f t="shared" si="7"/>
        <v>3.6926195898686766E-2</v>
      </c>
    </row>
    <row r="454" spans="1:35">
      <c r="A454" t="s">
        <v>2736</v>
      </c>
      <c r="B454">
        <v>5</v>
      </c>
      <c r="C454">
        <v>1</v>
      </c>
      <c r="D454">
        <v>38.474899999999998</v>
      </c>
      <c r="E454" s="4">
        <v>28358.7575</v>
      </c>
      <c r="F454" s="4" t="s">
        <v>1065</v>
      </c>
      <c r="G454" s="4">
        <v>535.80901867666898</v>
      </c>
      <c r="H454" s="4">
        <v>550.03415982880006</v>
      </c>
      <c r="I454" s="4">
        <v>561.43238286928499</v>
      </c>
      <c r="J454" s="4">
        <v>549.09185379158464</v>
      </c>
      <c r="K454" s="4">
        <v>2.7396450006578261</v>
      </c>
      <c r="L454" s="4">
        <v>2.337977856574219E-2</v>
      </c>
      <c r="M454" s="4">
        <v>3</v>
      </c>
      <c r="N454" s="4">
        <v>1188</v>
      </c>
      <c r="O454" s="4">
        <v>532.20082873304898</v>
      </c>
      <c r="P454" s="4">
        <v>584.48637346936903</v>
      </c>
      <c r="Q454" s="4">
        <v>564.02110995276405</v>
      </c>
      <c r="R454" s="4">
        <v>560.23610405172747</v>
      </c>
      <c r="S454">
        <v>2.7483710932151322</v>
      </c>
      <c r="T454">
        <v>4.7029227878619691E-2</v>
      </c>
      <c r="U454">
        <v>3</v>
      </c>
      <c r="V454">
        <v>1204</v>
      </c>
      <c r="W454" s="21">
        <v>1.0202957850916738</v>
      </c>
      <c r="X454">
        <v>2.8987452024702022E-2</v>
      </c>
      <c r="Y454" s="6">
        <f t="shared" si="7"/>
        <v>0.54613756445214845</v>
      </c>
      <c r="AA454" s="7">
        <v>1</v>
      </c>
      <c r="AB454" s="7">
        <v>2</v>
      </c>
      <c r="AC454" s="7" t="s">
        <v>3028</v>
      </c>
      <c r="AD454" s="7" t="s">
        <v>3031</v>
      </c>
      <c r="AE454" s="7" t="s">
        <v>3029</v>
      </c>
      <c r="AF454" s="7" t="s">
        <v>3031</v>
      </c>
      <c r="AG454" s="7" t="s">
        <v>3030</v>
      </c>
      <c r="AH454" s="27" t="s">
        <v>3056</v>
      </c>
      <c r="AI454" s="31" t="s">
        <v>3050</v>
      </c>
    </row>
    <row r="455" spans="1:35">
      <c r="A455" t="s">
        <v>1064</v>
      </c>
      <c r="B455">
        <v>3</v>
      </c>
      <c r="C455">
        <v>1</v>
      </c>
      <c r="D455">
        <v>24.858000000000001</v>
      </c>
      <c r="E455" s="4">
        <v>28358.7575</v>
      </c>
      <c r="F455" s="4" t="s">
        <v>1065</v>
      </c>
      <c r="G455" s="4">
        <v>1164.5340837026495</v>
      </c>
      <c r="H455" s="4">
        <v>1397.8308054667</v>
      </c>
      <c r="I455" s="4">
        <v>1267.4307188103865</v>
      </c>
      <c r="J455" s="4">
        <v>1276.5985359932452</v>
      </c>
      <c r="K455" s="4">
        <v>2.9441774652156649</v>
      </c>
      <c r="L455" s="4">
        <v>9.1585760795737714E-2</v>
      </c>
      <c r="M455" s="4">
        <v>3</v>
      </c>
      <c r="N455" s="4">
        <v>574</v>
      </c>
      <c r="O455" s="4">
        <v>446.18511591812489</v>
      </c>
      <c r="P455" s="4">
        <v>332.19919418542219</v>
      </c>
      <c r="Q455" s="4">
        <v>288.29920233655588</v>
      </c>
      <c r="R455" s="4">
        <v>355.56117081336771</v>
      </c>
      <c r="S455">
        <v>2.4661563595646356</v>
      </c>
      <c r="T455">
        <v>0.22919920184324685</v>
      </c>
      <c r="U455">
        <v>3</v>
      </c>
      <c r="V455">
        <v>898</v>
      </c>
      <c r="W455" s="21">
        <f>(R455/J455)</f>
        <v>0.27852230814030093</v>
      </c>
      <c r="X455">
        <f>(LOG(W455,2))</f>
        <v>-1.8441352105734996</v>
      </c>
      <c r="Y455" s="6">
        <f t="shared" si="7"/>
        <v>3.6266849478810618E-4</v>
      </c>
      <c r="Z455" t="s">
        <v>3027</v>
      </c>
      <c r="AA455" s="8">
        <f>_xlfn.T.TEST(G454:I455,O454:Q455,2,1)</f>
        <v>8.6491240766611299E-2</v>
      </c>
      <c r="AB455" s="9">
        <f>_xlfn.T.TEST(G454:I455,O454:Q455,2,2)</f>
        <v>2.5249410056983786E-2</v>
      </c>
      <c r="AC455" s="10">
        <f>AVERAGE(G454:I455)</f>
        <v>912.84519489241518</v>
      </c>
      <c r="AD455" s="11">
        <f>STDEV(G454:I455)</f>
        <v>405.356219338041</v>
      </c>
      <c r="AE455" s="10">
        <f>AVERAGE(O454:Q455)</f>
        <v>457.89863743254756</v>
      </c>
      <c r="AF455" s="11">
        <f>STDEV(O454:Q455)</f>
        <v>124.50604380878332</v>
      </c>
      <c r="AG455" s="12">
        <f>AE455/AC455</f>
        <v>0.50161696637567765</v>
      </c>
    </row>
    <row r="456" spans="1:35">
      <c r="A456" t="s">
        <v>582</v>
      </c>
      <c r="B456">
        <v>16</v>
      </c>
      <c r="C456">
        <v>3</v>
      </c>
      <c r="D456">
        <v>131.6584</v>
      </c>
      <c r="E456" s="4">
        <v>28396.7952</v>
      </c>
      <c r="F456" s="4" t="s">
        <v>583</v>
      </c>
      <c r="G456" s="4">
        <v>2913.4123753244298</v>
      </c>
      <c r="H456" s="4">
        <v>3069.4131539761502</v>
      </c>
      <c r="I456" s="4">
        <v>3159.6590456487202</v>
      </c>
      <c r="J456" s="4">
        <v>3047.4948583164332</v>
      </c>
      <c r="K456" s="4">
        <v>3.4839429815564786</v>
      </c>
      <c r="L456" s="4">
        <v>4.0878804057248877E-2</v>
      </c>
      <c r="M456" s="4">
        <v>3</v>
      </c>
      <c r="N456" s="4">
        <v>443</v>
      </c>
      <c r="O456" s="4">
        <v>2778.96178902581</v>
      </c>
      <c r="P456" s="4">
        <v>2678.41211040607</v>
      </c>
      <c r="Q456" s="4">
        <v>2657.5812625611402</v>
      </c>
      <c r="R456" s="4">
        <v>2704.9850539976737</v>
      </c>
      <c r="S456">
        <v>3.4321648698180893</v>
      </c>
      <c r="T456">
        <v>2.399527085108866E-2</v>
      </c>
      <c r="U456">
        <v>3</v>
      </c>
      <c r="V456">
        <v>514</v>
      </c>
      <c r="W456" s="5">
        <v>0.88760939058385269</v>
      </c>
      <c r="X456">
        <v>-0.17200316408397257</v>
      </c>
      <c r="Y456" s="6">
        <f t="shared" si="7"/>
        <v>1.344304131789126E-2</v>
      </c>
      <c r="AA456" s="7">
        <v>1</v>
      </c>
      <c r="AB456" s="7">
        <v>2</v>
      </c>
      <c r="AC456" s="7" t="s">
        <v>3028</v>
      </c>
      <c r="AD456" s="7" t="s">
        <v>3031</v>
      </c>
      <c r="AE456" s="7" t="s">
        <v>3029</v>
      </c>
      <c r="AF456" s="7" t="s">
        <v>3031</v>
      </c>
      <c r="AG456" s="7" t="s">
        <v>3030</v>
      </c>
    </row>
    <row r="457" spans="1:35">
      <c r="A457" t="s">
        <v>582</v>
      </c>
      <c r="B457">
        <v>12</v>
      </c>
      <c r="C457">
        <v>2</v>
      </c>
      <c r="D457">
        <v>80.6096</v>
      </c>
      <c r="E457" s="4">
        <v>28396.7952</v>
      </c>
      <c r="F457" s="4" t="s">
        <v>583</v>
      </c>
      <c r="G457" s="4">
        <v>2847.5169928392902</v>
      </c>
      <c r="H457" s="4">
        <v>2858.3811239533261</v>
      </c>
      <c r="I457" s="4">
        <v>2769.4459271194846</v>
      </c>
      <c r="J457" s="4">
        <v>2825.1146813040336</v>
      </c>
      <c r="K457" s="4">
        <v>3.2891592052197787</v>
      </c>
      <c r="L457" s="4">
        <v>1.717297218530469E-2</v>
      </c>
      <c r="M457" s="4">
        <v>3</v>
      </c>
      <c r="N457" s="4">
        <v>294</v>
      </c>
      <c r="O457" s="4">
        <v>2877.5114632245222</v>
      </c>
      <c r="P457" s="4">
        <v>2937.6711538645181</v>
      </c>
      <c r="Q457" s="4">
        <v>3203.4893056485244</v>
      </c>
      <c r="R457" s="4">
        <v>3006.2239742458551</v>
      </c>
      <c r="S457">
        <v>3.3932633658841249</v>
      </c>
      <c r="T457">
        <v>5.7701858094304226E-2</v>
      </c>
      <c r="U457">
        <v>3</v>
      </c>
      <c r="V457">
        <v>267</v>
      </c>
      <c r="W457" s="5">
        <f>(R457/J457)</f>
        <v>1.0641068817985908</v>
      </c>
      <c r="X457">
        <f>(LOG(W457,2))</f>
        <v>8.9643066343334743E-2</v>
      </c>
      <c r="Y457" s="6">
        <f t="shared" si="7"/>
        <v>0.15655435584984068</v>
      </c>
      <c r="Z457" t="s">
        <v>3027</v>
      </c>
      <c r="AA457" s="8">
        <f>_xlfn.T.TEST(G456:I457,O456:Q457,2,1)</f>
        <v>0.58668148535057163</v>
      </c>
      <c r="AB457" s="9">
        <f>_xlfn.T.TEST(G456:I457,O456:Q457,2,2)</f>
        <v>0.44897653014318595</v>
      </c>
      <c r="AC457" s="10">
        <f>AVERAGE(G456:I457)</f>
        <v>2936.3047698102332</v>
      </c>
      <c r="AD457" s="11">
        <f>STDEV(G456:I457)</f>
        <v>148.27425501621005</v>
      </c>
      <c r="AE457" s="10">
        <f>AVERAGE(O456:Q457)</f>
        <v>2855.6045141217642</v>
      </c>
      <c r="AF457" s="11">
        <f>STDEV(O456:Q457)</f>
        <v>202.34778939074025</v>
      </c>
      <c r="AG457" s="12">
        <f>AE457/AC457</f>
        <v>0.97251638981137356</v>
      </c>
    </row>
    <row r="458" spans="1:35">
      <c r="A458" t="s">
        <v>1054</v>
      </c>
      <c r="B458">
        <v>3</v>
      </c>
      <c r="C458">
        <v>1</v>
      </c>
      <c r="D458">
        <v>13.1006</v>
      </c>
      <c r="E458" s="4">
        <v>28450.6692</v>
      </c>
      <c r="F458" s="4" t="s">
        <v>1055</v>
      </c>
      <c r="G458" s="4">
        <v>1293.3027612321059</v>
      </c>
      <c r="H458" s="4">
        <v>1221.7504545306333</v>
      </c>
      <c r="I458" s="4">
        <v>1363.063764688013</v>
      </c>
      <c r="J458" s="4">
        <v>1292.7056601502507</v>
      </c>
      <c r="K458" s="4">
        <v>2.9496227735552361</v>
      </c>
      <c r="L458" s="4">
        <v>5.4659424385192834E-2</v>
      </c>
      <c r="M458" s="4">
        <v>3</v>
      </c>
      <c r="N458" s="4">
        <v>567</v>
      </c>
      <c r="O458" s="4">
        <v>903.05727621454594</v>
      </c>
      <c r="P458" s="4">
        <v>893.25137577413921</v>
      </c>
      <c r="Q458" s="4">
        <v>946.39220077638561</v>
      </c>
      <c r="R458" s="4">
        <v>914.23361758835676</v>
      </c>
      <c r="S458">
        <v>2.8762992187971581</v>
      </c>
      <c r="T458">
        <v>3.0931298629583534E-2</v>
      </c>
      <c r="U458">
        <v>3</v>
      </c>
      <c r="V458">
        <v>606</v>
      </c>
      <c r="W458" s="5">
        <f>(R458/J458)</f>
        <v>0.70722488944783901</v>
      </c>
      <c r="X458">
        <f>(LOG(W458,2))</f>
        <v>-0.49975904633009754</v>
      </c>
      <c r="Y458" s="6">
        <f t="shared" si="7"/>
        <v>9.9867360062570873E-4</v>
      </c>
      <c r="Z458" t="s">
        <v>3027</v>
      </c>
    </row>
    <row r="459" spans="1:35">
      <c r="A459" t="s">
        <v>766</v>
      </c>
      <c r="B459">
        <v>4</v>
      </c>
      <c r="C459">
        <v>2</v>
      </c>
      <c r="D459">
        <v>25.662400000000002</v>
      </c>
      <c r="E459" s="4">
        <v>28460.474399999999</v>
      </c>
      <c r="F459" s="4" t="s">
        <v>767</v>
      </c>
      <c r="G459" s="4">
        <v>4137.8362441509798</v>
      </c>
      <c r="H459" s="4">
        <v>4416.3447988363196</v>
      </c>
      <c r="I459" s="4">
        <v>4393.3969452012298</v>
      </c>
      <c r="J459" s="4">
        <v>4315.8593293961767</v>
      </c>
      <c r="K459" s="4">
        <v>3.6350672808990527</v>
      </c>
      <c r="L459" s="4">
        <v>3.582111299767194E-2</v>
      </c>
      <c r="M459" s="4">
        <v>3</v>
      </c>
      <c r="N459" s="4">
        <v>305</v>
      </c>
      <c r="O459" s="4">
        <v>3243.1072192243</v>
      </c>
      <c r="P459" s="4">
        <v>3209.9956526532701</v>
      </c>
      <c r="Q459" s="4">
        <v>3266.5971619883298</v>
      </c>
      <c r="R459" s="4">
        <v>3239.9000112886333</v>
      </c>
      <c r="S459">
        <v>3.5105316073622697</v>
      </c>
      <c r="T459">
        <v>8.7770379662291953E-3</v>
      </c>
      <c r="U459">
        <v>3</v>
      </c>
      <c r="V459">
        <v>445</v>
      </c>
      <c r="W459" s="21">
        <v>0.75069638836952579</v>
      </c>
      <c r="X459">
        <v>-0.41369855273756023</v>
      </c>
      <c r="Y459" s="6">
        <f t="shared" si="7"/>
        <v>2.8982032284574616E-4</v>
      </c>
      <c r="AA459" s="7">
        <v>1</v>
      </c>
      <c r="AB459" s="7">
        <v>2</v>
      </c>
      <c r="AC459" s="7" t="s">
        <v>3028</v>
      </c>
      <c r="AD459" s="7" t="s">
        <v>3031</v>
      </c>
      <c r="AE459" s="7" t="s">
        <v>3029</v>
      </c>
      <c r="AF459" s="7" t="s">
        <v>3031</v>
      </c>
      <c r="AG459" s="7" t="s">
        <v>3030</v>
      </c>
      <c r="AH459" s="24" t="s">
        <v>3057</v>
      </c>
    </row>
    <row r="460" spans="1:35">
      <c r="A460" t="s">
        <v>766</v>
      </c>
      <c r="B460">
        <v>2</v>
      </c>
      <c r="C460">
        <v>1</v>
      </c>
      <c r="D460">
        <v>7.3289999999999997</v>
      </c>
      <c r="E460" s="4">
        <v>28460.474399999999</v>
      </c>
      <c r="F460" s="4" t="s">
        <v>767</v>
      </c>
      <c r="G460" s="4">
        <v>2074.5060409245416</v>
      </c>
      <c r="H460" s="4">
        <v>2066.3518237640569</v>
      </c>
      <c r="I460" s="4">
        <v>1950.6970841943846</v>
      </c>
      <c r="J460" s="4">
        <v>2030.5183162943276</v>
      </c>
      <c r="K460" s="4">
        <v>3.1457300345696373</v>
      </c>
      <c r="L460" s="4">
        <v>3.4103284529488458E-2</v>
      </c>
      <c r="M460" s="4">
        <v>3</v>
      </c>
      <c r="N460" s="4">
        <v>396</v>
      </c>
      <c r="O460" s="4">
        <v>2928.4313672772982</v>
      </c>
      <c r="P460" s="4">
        <v>3424.8136213172052</v>
      </c>
      <c r="Q460" s="4">
        <v>3262.1198889839161</v>
      </c>
      <c r="R460" s="4">
        <v>3205.1216258594736</v>
      </c>
      <c r="S460">
        <v>3.4210865464539495</v>
      </c>
      <c r="T460">
        <v>7.8952461479520786E-2</v>
      </c>
      <c r="U460">
        <v>3</v>
      </c>
      <c r="V460">
        <v>254</v>
      </c>
      <c r="W460" s="21">
        <f>(R460/J460)</f>
        <v>1.5784746190858221</v>
      </c>
      <c r="X460">
        <f>(LOG(W460,2))</f>
        <v>0.65853106317645704</v>
      </c>
      <c r="Y460" s="6">
        <f t="shared" si="7"/>
        <v>1.4901539022436382E-3</v>
      </c>
      <c r="Z460" t="s">
        <v>3027</v>
      </c>
      <c r="AA460" s="8">
        <f>_xlfn.T.TEST(G459:I460,O459:Q460,2,1)</f>
        <v>0.92672459446835043</v>
      </c>
      <c r="AB460" s="9">
        <f>_xlfn.T.TEST(G459:I460,O459:Q460,2,2)</f>
        <v>0.92590174191596342</v>
      </c>
      <c r="AC460" s="10">
        <f>AVERAGE(G459:I460)</f>
        <v>3173.1888228452522</v>
      </c>
      <c r="AD460" s="11">
        <f>STDEV(G459:I460)</f>
        <v>1256.3094633752703</v>
      </c>
      <c r="AE460" s="10">
        <f>AVERAGE(O459:Q460)</f>
        <v>3222.5108185740537</v>
      </c>
      <c r="AF460" s="11">
        <f>STDEV(O459:Q460)</f>
        <v>162.17427225357318</v>
      </c>
      <c r="AG460" s="12">
        <f>AE460/AC460</f>
        <v>1.0155433535419354</v>
      </c>
    </row>
    <row r="461" spans="1:35">
      <c r="A461" t="s">
        <v>1170</v>
      </c>
      <c r="B461">
        <v>4</v>
      </c>
      <c r="C461">
        <v>2</v>
      </c>
      <c r="D461">
        <v>22.7774</v>
      </c>
      <c r="E461" s="4">
        <v>28477.1093</v>
      </c>
      <c r="F461" s="4" t="s">
        <v>1171</v>
      </c>
      <c r="G461" s="4">
        <v>538.178062664256</v>
      </c>
      <c r="H461" s="4">
        <v>443.21340164185301</v>
      </c>
      <c r="I461" s="4">
        <v>536.98651743164305</v>
      </c>
      <c r="J461" s="4">
        <v>506.12599391258408</v>
      </c>
      <c r="K461" s="4">
        <v>2.704258642629672</v>
      </c>
      <c r="L461" s="4">
        <v>0.10765532895104803</v>
      </c>
      <c r="M461" s="4">
        <v>3</v>
      </c>
      <c r="N461" s="4">
        <v>1210</v>
      </c>
      <c r="O461" s="4">
        <v>457.86341360745098</v>
      </c>
      <c r="P461" s="4">
        <v>500.014388286582</v>
      </c>
      <c r="Q461" s="4">
        <v>483.55184952918</v>
      </c>
      <c r="R461" s="4">
        <v>480.47655047440429</v>
      </c>
      <c r="S461">
        <v>2.6816721968993007</v>
      </c>
      <c r="T461">
        <v>4.4212561897035589E-2</v>
      </c>
      <c r="U461">
        <v>3</v>
      </c>
      <c r="V461">
        <v>1250</v>
      </c>
      <c r="W461" s="5">
        <v>0.94932201912828473</v>
      </c>
      <c r="X461">
        <v>-7.5030548635368857E-2</v>
      </c>
      <c r="Y461" s="6">
        <f t="shared" si="7"/>
        <v>0.48976728915662454</v>
      </c>
      <c r="AA461" s="7">
        <v>1</v>
      </c>
      <c r="AB461" s="7">
        <v>2</v>
      </c>
      <c r="AC461" s="7" t="s">
        <v>3028</v>
      </c>
      <c r="AD461" s="7" t="s">
        <v>3031</v>
      </c>
      <c r="AE461" s="7" t="s">
        <v>3029</v>
      </c>
      <c r="AF461" s="7" t="s">
        <v>3031</v>
      </c>
      <c r="AG461" s="7" t="s">
        <v>3030</v>
      </c>
    </row>
    <row r="462" spans="1:35">
      <c r="A462" t="s">
        <v>1170</v>
      </c>
      <c r="B462">
        <v>2</v>
      </c>
      <c r="C462">
        <v>1</v>
      </c>
      <c r="D462">
        <v>9.4768000000000008</v>
      </c>
      <c r="E462" s="4">
        <v>28477.1093</v>
      </c>
      <c r="F462" s="4" t="s">
        <v>1171</v>
      </c>
      <c r="G462" s="4">
        <v>975.73859185154913</v>
      </c>
      <c r="H462" s="4">
        <v>1132.1675644367467</v>
      </c>
      <c r="I462" s="4">
        <v>1080.2337709405415</v>
      </c>
      <c r="J462" s="4">
        <v>1062.7133090762793</v>
      </c>
      <c r="K462" s="4">
        <v>2.8645392427475644</v>
      </c>
      <c r="L462" s="4">
        <v>7.4970970154988728E-2</v>
      </c>
      <c r="M462" s="4">
        <v>3</v>
      </c>
      <c r="N462" s="4">
        <v>646</v>
      </c>
      <c r="O462" s="4">
        <v>664.20434264239248</v>
      </c>
      <c r="P462" s="4">
        <v>592.65511233343761</v>
      </c>
      <c r="Q462" s="4">
        <v>819.0597551501661</v>
      </c>
      <c r="R462" s="4">
        <v>691.97307004199865</v>
      </c>
      <c r="S462">
        <v>2.755331225033276</v>
      </c>
      <c r="T462">
        <v>0.16724426600653458</v>
      </c>
      <c r="U462">
        <v>3</v>
      </c>
      <c r="V462">
        <v>701</v>
      </c>
      <c r="W462" s="5">
        <f>(R462/J462)</f>
        <v>0.65113804836364408</v>
      </c>
      <c r="X462">
        <f>(LOG(W462,2))</f>
        <v>-0.6189646519942773</v>
      </c>
      <c r="Y462" s="6">
        <f t="shared" si="7"/>
        <v>1.0258213335007472E-2</v>
      </c>
      <c r="Z462" t="s">
        <v>3027</v>
      </c>
      <c r="AA462" s="8">
        <f>_xlfn.T.TEST(G461:I462,O461:Q462,2,1)</f>
        <v>7.4459952721217457E-2</v>
      </c>
      <c r="AB462" s="9">
        <f>_xlfn.T.TEST(G461:I462,O461:Q462,2,2)</f>
        <v>0.18384041439220083</v>
      </c>
      <c r="AC462" s="10">
        <f>AVERAGE(G461:I462)</f>
        <v>784.41965149443149</v>
      </c>
      <c r="AD462" s="11">
        <f>STDEV(G461:I462)</f>
        <v>310.90748527463512</v>
      </c>
      <c r="AE462" s="10">
        <f>AVERAGE(O461:Q462)</f>
        <v>586.2248102582015</v>
      </c>
      <c r="AF462" s="11">
        <f>STDEV(O461:Q462)</f>
        <v>137.68434165873757</v>
      </c>
      <c r="AG462" s="12">
        <f>AE462/AC462</f>
        <v>0.74733570116628201</v>
      </c>
    </row>
    <row r="463" spans="1:35">
      <c r="A463" t="s">
        <v>972</v>
      </c>
      <c r="B463">
        <v>4</v>
      </c>
      <c r="C463">
        <v>1</v>
      </c>
      <c r="D463">
        <v>24.782</v>
      </c>
      <c r="E463" s="4">
        <v>28487.044600000001</v>
      </c>
      <c r="F463" s="4" t="s">
        <v>973</v>
      </c>
      <c r="G463" s="4">
        <v>2129.4891600421902</v>
      </c>
      <c r="H463" s="4">
        <v>2050.0001716645302</v>
      </c>
      <c r="I463" s="4">
        <v>2057.5481293213102</v>
      </c>
      <c r="J463" s="4">
        <v>2079.0124870093437</v>
      </c>
      <c r="K463" s="4">
        <v>3.3178570978081248</v>
      </c>
      <c r="L463" s="4">
        <v>2.1104581583925631E-2</v>
      </c>
      <c r="M463" s="4">
        <v>3</v>
      </c>
      <c r="N463" s="4">
        <v>622</v>
      </c>
      <c r="O463" s="4">
        <v>3330.6066914203602</v>
      </c>
      <c r="P463" s="4">
        <v>2331.6758396816199</v>
      </c>
      <c r="Q463" s="4">
        <v>2181.5202804077398</v>
      </c>
      <c r="R463" s="4">
        <v>2614.600937169907</v>
      </c>
      <c r="S463">
        <v>3.417405412510957</v>
      </c>
      <c r="T463">
        <v>0.23889219593945166</v>
      </c>
      <c r="U463">
        <v>3</v>
      </c>
      <c r="V463">
        <v>531</v>
      </c>
      <c r="W463" s="5">
        <v>1.2576167548329671</v>
      </c>
      <c r="X463">
        <v>0.33069234341002629</v>
      </c>
      <c r="Y463" s="6">
        <f t="shared" si="7"/>
        <v>0.2125854306631226</v>
      </c>
      <c r="AA463" s="7">
        <v>1</v>
      </c>
      <c r="AB463" s="7">
        <v>2</v>
      </c>
      <c r="AC463" s="7" t="s">
        <v>3028</v>
      </c>
      <c r="AD463" s="7" t="s">
        <v>3031</v>
      </c>
      <c r="AE463" s="7" t="s">
        <v>3029</v>
      </c>
      <c r="AF463" s="7" t="s">
        <v>3031</v>
      </c>
      <c r="AG463" s="7" t="s">
        <v>3030</v>
      </c>
    </row>
    <row r="464" spans="1:35">
      <c r="A464" t="s">
        <v>972</v>
      </c>
      <c r="B464">
        <v>3</v>
      </c>
      <c r="C464">
        <v>3</v>
      </c>
      <c r="D464">
        <v>16.202000000000002</v>
      </c>
      <c r="E464" s="4">
        <v>28487.044600000001</v>
      </c>
      <c r="F464" s="4" t="s">
        <v>973</v>
      </c>
      <c r="G464" s="4">
        <v>1460.9836779911054</v>
      </c>
      <c r="H464" s="4">
        <v>1376.2076989023496</v>
      </c>
      <c r="I464" s="4">
        <v>1571.5787636795187</v>
      </c>
      <c r="J464" s="4">
        <v>1469.5900468576581</v>
      </c>
      <c r="K464" s="4">
        <v>3.005319325118462</v>
      </c>
      <c r="L464" s="4">
        <v>6.6664483687039644E-2</v>
      </c>
      <c r="M464" s="4">
        <v>3</v>
      </c>
      <c r="N464" s="4">
        <v>513</v>
      </c>
      <c r="O464" s="4">
        <v>1193.3291322819978</v>
      </c>
      <c r="P464" s="4">
        <v>1390.4433987406585</v>
      </c>
      <c r="Q464" s="4">
        <v>1515.3335647855226</v>
      </c>
      <c r="R464" s="4">
        <v>1366.3686986027265</v>
      </c>
      <c r="S464">
        <v>3.0508099364062571</v>
      </c>
      <c r="T464">
        <v>0.11881607412193076</v>
      </c>
      <c r="U464">
        <v>3</v>
      </c>
      <c r="V464">
        <v>487</v>
      </c>
      <c r="W464" s="5">
        <f>(R464/J464)</f>
        <v>0.92976180773975436</v>
      </c>
      <c r="X464">
        <f>(LOG(W464,2))</f>
        <v>-0.10506693007169945</v>
      </c>
      <c r="Y464" s="6">
        <f t="shared" si="7"/>
        <v>0.39913178706875041</v>
      </c>
      <c r="Z464" t="s">
        <v>3027</v>
      </c>
      <c r="AA464" s="8">
        <f>_xlfn.T.TEST(G463:I464,O463:Q464,2,1)</f>
        <v>0.35195637645304695</v>
      </c>
      <c r="AB464" s="9">
        <f>_xlfn.T.TEST(G463:I464,O463:Q464,2,2)</f>
        <v>0.55455343601037377</v>
      </c>
      <c r="AC464" s="10">
        <f>AVERAGE(G463:I464)</f>
        <v>1774.301266933501</v>
      </c>
      <c r="AD464" s="11">
        <f>STDEV(G463:I464)</f>
        <v>340.62880803226983</v>
      </c>
      <c r="AE464" s="10">
        <f>AVERAGE(O463:Q464)</f>
        <v>1990.4848178863167</v>
      </c>
      <c r="AF464" s="11">
        <f>STDEV(O463:Q464)</f>
        <v>796.25474596058393</v>
      </c>
      <c r="AG464" s="12">
        <f>AE464/AC464</f>
        <v>1.1218415130404784</v>
      </c>
    </row>
    <row r="465" spans="1:35">
      <c r="A465" t="s">
        <v>498</v>
      </c>
      <c r="B465">
        <v>14</v>
      </c>
      <c r="C465">
        <v>9</v>
      </c>
      <c r="D465">
        <v>55.2316</v>
      </c>
      <c r="E465" s="4">
        <v>28578.556199999999</v>
      </c>
      <c r="F465" s="4" t="s">
        <v>499</v>
      </c>
      <c r="G465" s="4">
        <v>3087.4126739725202</v>
      </c>
      <c r="H465" s="4">
        <v>2984.1049924767399</v>
      </c>
      <c r="I465" s="4">
        <v>3478.58074798383</v>
      </c>
      <c r="J465" s="4">
        <v>3183.3661381443635</v>
      </c>
      <c r="K465" s="4">
        <v>3.5028865923221999</v>
      </c>
      <c r="L465" s="4">
        <v>8.1935028237296426E-2</v>
      </c>
      <c r="M465" s="4">
        <v>3</v>
      </c>
      <c r="N465" s="4">
        <v>428</v>
      </c>
      <c r="O465" s="4">
        <v>3131.86923634097</v>
      </c>
      <c r="P465" s="4">
        <v>3239.6570104744901</v>
      </c>
      <c r="Q465" s="4">
        <v>3124.2771680082901</v>
      </c>
      <c r="R465" s="4">
        <v>3165.2678049412498</v>
      </c>
      <c r="S465">
        <v>3.5004104604158992</v>
      </c>
      <c r="T465">
        <v>2.0388380036827847E-2</v>
      </c>
      <c r="U465">
        <v>3</v>
      </c>
      <c r="V465">
        <v>452</v>
      </c>
      <c r="W465" s="5">
        <v>0.99431471831460028</v>
      </c>
      <c r="X465">
        <v>-8.2255321461874014E-3</v>
      </c>
      <c r="Y465" s="6">
        <f t="shared" si="7"/>
        <v>0.91274842201725304</v>
      </c>
      <c r="AA465" s="7">
        <v>1</v>
      </c>
      <c r="AB465" s="7">
        <v>2</v>
      </c>
      <c r="AC465" s="7" t="s">
        <v>3028</v>
      </c>
      <c r="AD465" s="7" t="s">
        <v>3031</v>
      </c>
      <c r="AE465" s="7" t="s">
        <v>3029</v>
      </c>
      <c r="AF465" s="7" t="s">
        <v>3031</v>
      </c>
      <c r="AG465" s="7" t="s">
        <v>3030</v>
      </c>
    </row>
    <row r="466" spans="1:35">
      <c r="A466" t="s">
        <v>498</v>
      </c>
      <c r="B466">
        <v>9</v>
      </c>
      <c r="C466">
        <v>7</v>
      </c>
      <c r="D466">
        <v>48.881700000000002</v>
      </c>
      <c r="E466" s="4">
        <v>28578.556199999999</v>
      </c>
      <c r="F466" s="4" t="s">
        <v>499</v>
      </c>
      <c r="G466" s="4">
        <v>3428.5571204272828</v>
      </c>
      <c r="H466" s="4">
        <v>3483.8644330663037</v>
      </c>
      <c r="I466" s="4">
        <v>3482.7257748693478</v>
      </c>
      <c r="J466" s="4">
        <v>3465.0491094543113</v>
      </c>
      <c r="K466" s="4">
        <v>3.3778325173327794</v>
      </c>
      <c r="L466" s="4">
        <v>9.1219825060532157E-3</v>
      </c>
      <c r="M466" s="4">
        <v>3</v>
      </c>
      <c r="N466" s="4">
        <v>246</v>
      </c>
      <c r="O466" s="4">
        <v>3379.3091971711583</v>
      </c>
      <c r="P466" s="4">
        <v>3436.4844937227967</v>
      </c>
      <c r="Q466" s="4">
        <v>3519.9621164816303</v>
      </c>
      <c r="R466" s="4">
        <v>3445.2519357918618</v>
      </c>
      <c r="S466">
        <v>3.4524630173721191</v>
      </c>
      <c r="T466">
        <v>2.0531199151915272E-2</v>
      </c>
      <c r="U466">
        <v>3</v>
      </c>
      <c r="V466">
        <v>242</v>
      </c>
      <c r="W466" s="5">
        <f>(R466/J466)</f>
        <v>0.99428661094342552</v>
      </c>
      <c r="X466">
        <f>(LOG(W466,2))</f>
        <v>-8.2663149460501344E-3</v>
      </c>
      <c r="Y466" s="6">
        <f t="shared" si="7"/>
        <v>0.6809455779777549</v>
      </c>
      <c r="Z466" t="s">
        <v>3027</v>
      </c>
      <c r="AA466" s="8">
        <f>_xlfn.T.TEST(G465:I466,O465:Q466,2,1)</f>
        <v>0.82427164000251152</v>
      </c>
      <c r="AB466" s="9">
        <f>_xlfn.T.TEST(G465:I466,O465:Q466,2,2)</f>
        <v>0.8718126480702646</v>
      </c>
      <c r="AC466" s="10">
        <f>AVERAGE(G465:I466)</f>
        <v>3324.2076237993374</v>
      </c>
      <c r="AD466" s="11">
        <f>STDEV(G465:I466)</f>
        <v>226.75088885249778</v>
      </c>
      <c r="AE466" s="10">
        <f>AVERAGE(O465:Q466)</f>
        <v>3305.2598703665558</v>
      </c>
      <c r="AF466" s="11">
        <f>STDEV(O465:Q466)</f>
        <v>164.87755748359046</v>
      </c>
      <c r="AG466" s="12">
        <f>AE466/AC466</f>
        <v>0.99430006919630198</v>
      </c>
    </row>
    <row r="467" spans="1:35">
      <c r="A467" t="s">
        <v>1078</v>
      </c>
      <c r="B467">
        <v>11</v>
      </c>
      <c r="C467">
        <v>9</v>
      </c>
      <c r="D467">
        <v>65.709299999999999</v>
      </c>
      <c r="E467" s="4">
        <v>28629.681</v>
      </c>
      <c r="F467" s="4" t="s">
        <v>1079</v>
      </c>
      <c r="G467" s="4">
        <v>2754.83478406939</v>
      </c>
      <c r="H467" s="4">
        <v>2629.03858352714</v>
      </c>
      <c r="I467" s="4">
        <v>2557.8774500179702</v>
      </c>
      <c r="J467" s="4">
        <v>2647.2502725381669</v>
      </c>
      <c r="K467" s="4">
        <v>3.4227950016882902</v>
      </c>
      <c r="L467" s="4">
        <v>3.7674424526268215E-2</v>
      </c>
      <c r="M467" s="4">
        <v>3</v>
      </c>
      <c r="N467" s="4">
        <v>513</v>
      </c>
      <c r="O467" s="4">
        <v>2485.3028886912998</v>
      </c>
      <c r="P467" s="4">
        <v>2480.8763120233698</v>
      </c>
      <c r="Q467" s="4">
        <v>2460.5472389178199</v>
      </c>
      <c r="R467" s="4">
        <v>2475.5754798774965</v>
      </c>
      <c r="S467">
        <v>3.3936761724346409</v>
      </c>
      <c r="T467">
        <v>5.3327769058876297E-3</v>
      </c>
      <c r="U467">
        <v>3</v>
      </c>
      <c r="V467">
        <v>564</v>
      </c>
      <c r="W467" s="5">
        <v>0.93514976863291821</v>
      </c>
      <c r="X467">
        <v>-9.6730656987924782E-2</v>
      </c>
      <c r="Y467" s="6">
        <f t="shared" si="7"/>
        <v>4.1734142121554921E-2</v>
      </c>
      <c r="AA467" s="7">
        <v>1</v>
      </c>
      <c r="AB467" s="7">
        <v>2</v>
      </c>
      <c r="AC467" s="7" t="s">
        <v>3028</v>
      </c>
      <c r="AD467" s="7" t="s">
        <v>3031</v>
      </c>
      <c r="AE467" s="7" t="s">
        <v>3029</v>
      </c>
      <c r="AF467" s="7" t="s">
        <v>3031</v>
      </c>
      <c r="AG467" s="7" t="s">
        <v>3030</v>
      </c>
    </row>
    <row r="468" spans="1:35">
      <c r="A468" t="s">
        <v>1078</v>
      </c>
      <c r="B468">
        <v>6</v>
      </c>
      <c r="C468">
        <v>4</v>
      </c>
      <c r="D468">
        <v>35.834200000000003</v>
      </c>
      <c r="E468" s="4">
        <v>28629.681</v>
      </c>
      <c r="F468" s="4" t="s">
        <v>1079</v>
      </c>
      <c r="G468" s="4">
        <v>1222.4153247495669</v>
      </c>
      <c r="H468" s="4">
        <v>1213.0671992655598</v>
      </c>
      <c r="I468" s="4">
        <v>1350.5867238681003</v>
      </c>
      <c r="J468" s="4">
        <v>1262.0230826277423</v>
      </c>
      <c r="K468" s="4">
        <v>2.9391904214761677</v>
      </c>
      <c r="L468" s="4">
        <v>6.0886883049411623E-2</v>
      </c>
      <c r="M468" s="4">
        <v>3</v>
      </c>
      <c r="N468" s="4">
        <v>582</v>
      </c>
      <c r="O468" s="4">
        <v>1015.7236672361329</v>
      </c>
      <c r="P468" s="4">
        <v>1042.8674639973767</v>
      </c>
      <c r="Q468" s="4">
        <v>1057.4663900904511</v>
      </c>
      <c r="R468" s="4">
        <v>1038.6858404413201</v>
      </c>
      <c r="S468">
        <v>2.9317262432414006</v>
      </c>
      <c r="T468">
        <v>2.0394237613892544E-2</v>
      </c>
      <c r="U468">
        <v>3</v>
      </c>
      <c r="V468">
        <v>576</v>
      </c>
      <c r="W468" s="5">
        <f>(R468/J468)</f>
        <v>0.82303236346406849</v>
      </c>
      <c r="X468">
        <f>(LOG(W468,2))</f>
        <v>-0.28097893314554495</v>
      </c>
      <c r="Y468" s="6">
        <f t="shared" si="7"/>
        <v>8.3203344933331352E-3</v>
      </c>
      <c r="Z468" t="s">
        <v>3027</v>
      </c>
      <c r="AA468" s="8">
        <f>_xlfn.T.TEST(G467:I468,O467:Q468,2,1)</f>
        <v>1.2794220973036299E-3</v>
      </c>
      <c r="AB468" s="9">
        <f>_xlfn.T.TEST(G467:I468,O467:Q468,2,2)</f>
        <v>0.66835992107823239</v>
      </c>
      <c r="AC468" s="10">
        <f>AVERAGE(G467:I468)</f>
        <v>1954.6366775829547</v>
      </c>
      <c r="AD468" s="11">
        <f>STDEV(G467:I468)</f>
        <v>762.88716297937856</v>
      </c>
      <c r="AE468" s="10">
        <f>AVERAGE(O467:Q468)</f>
        <v>1757.1306601594081</v>
      </c>
      <c r="AF468" s="11">
        <f>STDEV(O467:Q468)</f>
        <v>787.17517486612121</v>
      </c>
      <c r="AG468" s="12">
        <f>AE468/AC468</f>
        <v>0.89895512568209013</v>
      </c>
    </row>
    <row r="469" spans="1:35">
      <c r="A469" t="s">
        <v>1106</v>
      </c>
      <c r="B469">
        <v>5</v>
      </c>
      <c r="C469">
        <v>4</v>
      </c>
      <c r="D469">
        <v>29.960799999999999</v>
      </c>
      <c r="E469" s="4">
        <v>28637.946800000002</v>
      </c>
      <c r="F469" s="4" t="s">
        <v>1107</v>
      </c>
      <c r="G469" s="4">
        <v>2195.8065966534</v>
      </c>
      <c r="H469" s="4">
        <v>2082.66193999093</v>
      </c>
      <c r="I469" s="4">
        <v>2029.9439364042801</v>
      </c>
      <c r="J469" s="4">
        <v>2102.80415768287</v>
      </c>
      <c r="K469" s="4">
        <v>3.3227988270381048</v>
      </c>
      <c r="L469" s="4">
        <v>4.030143065041477E-2</v>
      </c>
      <c r="M469" s="4">
        <v>3</v>
      </c>
      <c r="N469" s="4">
        <v>620</v>
      </c>
      <c r="O469" s="4">
        <v>1497.7790539714199</v>
      </c>
      <c r="P469" s="4">
        <v>1629.6658527263601</v>
      </c>
      <c r="Q469" s="4">
        <v>1540.93943467548</v>
      </c>
      <c r="R469" s="4">
        <v>1556.1281137910867</v>
      </c>
      <c r="S469">
        <v>3.1920453489660852</v>
      </c>
      <c r="T469">
        <v>4.3211416921066351E-2</v>
      </c>
      <c r="U469">
        <v>3</v>
      </c>
      <c r="V469">
        <v>762</v>
      </c>
      <c r="W469" s="19">
        <v>0.740025222085266</v>
      </c>
      <c r="X469">
        <v>-0.43435365231168088</v>
      </c>
      <c r="Y469" s="6">
        <f t="shared" si="7"/>
        <v>9.391522546310625E-4</v>
      </c>
      <c r="AA469" s="7">
        <v>1</v>
      </c>
      <c r="AB469" s="7">
        <v>2</v>
      </c>
      <c r="AC469" s="7" t="s">
        <v>3028</v>
      </c>
      <c r="AD469" s="7" t="s">
        <v>3031</v>
      </c>
      <c r="AE469" s="7" t="s">
        <v>3029</v>
      </c>
      <c r="AF469" s="7" t="s">
        <v>3031</v>
      </c>
      <c r="AG469" s="7" t="s">
        <v>3030</v>
      </c>
      <c r="AH469" s="27" t="s">
        <v>3058</v>
      </c>
      <c r="AI469" s="31" t="s">
        <v>3050</v>
      </c>
    </row>
    <row r="470" spans="1:35">
      <c r="A470" t="s">
        <v>1106</v>
      </c>
      <c r="B470">
        <v>3</v>
      </c>
      <c r="C470">
        <v>3</v>
      </c>
      <c r="D470">
        <v>18.122499999999999</v>
      </c>
      <c r="E470" s="4">
        <v>28637.946800000002</v>
      </c>
      <c r="F470" s="4" t="s">
        <v>1107</v>
      </c>
      <c r="G470" s="4">
        <v>1324.5276313163411</v>
      </c>
      <c r="H470" s="4">
        <v>996.96211024490378</v>
      </c>
      <c r="I470" s="4">
        <v>1282.4834590319886</v>
      </c>
      <c r="J470" s="4">
        <v>1201.3244001977444</v>
      </c>
      <c r="K470" s="4">
        <v>2.9177834213257383</v>
      </c>
      <c r="L470" s="4">
        <v>0.14835881680176774</v>
      </c>
      <c r="M470" s="4">
        <v>3</v>
      </c>
      <c r="N470" s="4">
        <v>600</v>
      </c>
      <c r="O470" s="4">
        <v>535.51097312659226</v>
      </c>
      <c r="P470" s="4">
        <v>520.1876535738694</v>
      </c>
      <c r="Q470" s="4">
        <v>709.86578623890171</v>
      </c>
      <c r="R470" s="4">
        <v>588.52147097978786</v>
      </c>
      <c r="S470">
        <v>2.6850043437613005</v>
      </c>
      <c r="T470">
        <v>0.17903541545301033</v>
      </c>
      <c r="U470">
        <v>3</v>
      </c>
      <c r="V470">
        <v>744</v>
      </c>
      <c r="W470" s="19">
        <f>(R470/J470)</f>
        <v>0.48989387952406038</v>
      </c>
      <c r="X470">
        <f>(LOG(W470,2))</f>
        <v>-1.0294588274254968</v>
      </c>
      <c r="Y470" s="6">
        <f t="shared" si="7"/>
        <v>6.8551662862798377E-3</v>
      </c>
      <c r="Z470" t="s">
        <v>3027</v>
      </c>
      <c r="AA470" s="8">
        <f>_xlfn.T.TEST(G469:I470,O469:Q470,2,1)</f>
        <v>1.3983337754401985E-4</v>
      </c>
      <c r="AB470" s="9">
        <f>_xlfn.T.TEST(G469:I470,O469:Q470,2,2)</f>
        <v>8.3680685413309058E-2</v>
      </c>
      <c r="AC470" s="10">
        <f>AVERAGE(G469:I470)</f>
        <v>1652.0642789403073</v>
      </c>
      <c r="AD470" s="11">
        <f>STDEV(G469:I470)</f>
        <v>509.29209275417384</v>
      </c>
      <c r="AE470" s="10">
        <f>AVERAGE(O469:Q470)</f>
        <v>1072.3247923854371</v>
      </c>
      <c r="AF470" s="11">
        <f>STDEV(O469:Q470)</f>
        <v>535.84346537981935</v>
      </c>
      <c r="AG470" s="12">
        <f>AE470/AC470</f>
        <v>0.6490817615603095</v>
      </c>
    </row>
    <row r="471" spans="1:35">
      <c r="A471" t="s">
        <v>748</v>
      </c>
      <c r="B471">
        <v>14</v>
      </c>
      <c r="C471">
        <v>12</v>
      </c>
      <c r="D471">
        <v>58.383299999999998</v>
      </c>
      <c r="E471" s="4">
        <v>28782.169000000002</v>
      </c>
      <c r="F471" s="4" t="s">
        <v>749</v>
      </c>
      <c r="G471" s="4">
        <v>3612.9298760922402</v>
      </c>
      <c r="H471" s="4">
        <v>3439.7759536123899</v>
      </c>
      <c r="I471" s="4">
        <v>3553.0159050263701</v>
      </c>
      <c r="J471" s="4">
        <v>3535.2405782436667</v>
      </c>
      <c r="K471" s="4">
        <v>3.5484189735073288</v>
      </c>
      <c r="L471" s="4">
        <v>2.4873801685872502E-2</v>
      </c>
      <c r="M471" s="4">
        <v>3</v>
      </c>
      <c r="N471" s="4">
        <v>383</v>
      </c>
      <c r="O471" s="4">
        <v>3224.9408066277701</v>
      </c>
      <c r="P471" s="4">
        <v>3281.79969708312</v>
      </c>
      <c r="Q471" s="4">
        <v>3315.0303615480798</v>
      </c>
      <c r="R471" s="4">
        <v>3273.9236217529901</v>
      </c>
      <c r="S471">
        <v>3.5150685434210254</v>
      </c>
      <c r="T471">
        <v>1.3915497126876222E-2</v>
      </c>
      <c r="U471">
        <v>3</v>
      </c>
      <c r="V471">
        <v>440</v>
      </c>
      <c r="W471" s="5">
        <v>0.92608227058185077</v>
      </c>
      <c r="X471">
        <v>-0.11078773068026826</v>
      </c>
      <c r="Y471" s="6">
        <f t="shared" si="7"/>
        <v>1.0259186937970271E-2</v>
      </c>
      <c r="AA471" s="7">
        <v>1</v>
      </c>
      <c r="AB471" s="7">
        <v>2</v>
      </c>
      <c r="AC471" s="7" t="s">
        <v>3028</v>
      </c>
      <c r="AD471" s="7" t="s">
        <v>3031</v>
      </c>
      <c r="AE471" s="7" t="s">
        <v>3029</v>
      </c>
      <c r="AF471" s="7" t="s">
        <v>3031</v>
      </c>
      <c r="AG471" s="7" t="s">
        <v>3030</v>
      </c>
    </row>
    <row r="472" spans="1:35">
      <c r="A472" t="s">
        <v>748</v>
      </c>
      <c r="B472">
        <v>8</v>
      </c>
      <c r="C472">
        <v>4</v>
      </c>
      <c r="D472">
        <v>49.427199999999999</v>
      </c>
      <c r="E472" s="4">
        <v>28782.169000000002</v>
      </c>
      <c r="F472" s="4" t="s">
        <v>749</v>
      </c>
      <c r="G472" s="4">
        <v>2025.9876598961484</v>
      </c>
      <c r="H472" s="4">
        <v>2206.8291026066659</v>
      </c>
      <c r="I472" s="4">
        <v>2123.2917046357757</v>
      </c>
      <c r="J472" s="4">
        <v>2118.7028223795301</v>
      </c>
      <c r="K472" s="4">
        <v>3.1641931682960491</v>
      </c>
      <c r="L472" s="4">
        <v>4.2718596970517997E-2</v>
      </c>
      <c r="M472" s="4">
        <v>3</v>
      </c>
      <c r="N472" s="4">
        <v>385</v>
      </c>
      <c r="O472" s="4">
        <v>2207.9048612810011</v>
      </c>
      <c r="P472" s="4">
        <v>2108.2933586727077</v>
      </c>
      <c r="Q472" s="4">
        <v>2205.9188721564506</v>
      </c>
      <c r="R472" s="4">
        <v>2174.0390307033867</v>
      </c>
      <c r="S472">
        <v>3.2525093687086106</v>
      </c>
      <c r="T472">
        <v>2.6193678986022977E-2</v>
      </c>
      <c r="U472">
        <v>3</v>
      </c>
      <c r="V472">
        <v>352</v>
      </c>
      <c r="W472" s="5">
        <f>(R472/J472)</f>
        <v>1.0261179660211659</v>
      </c>
      <c r="X472">
        <f>(LOG(W472,2))</f>
        <v>3.7196597621965963E-2</v>
      </c>
      <c r="Y472" s="6">
        <f t="shared" si="7"/>
        <v>0.42075177099284766</v>
      </c>
      <c r="Z472" t="s">
        <v>3027</v>
      </c>
      <c r="AA472" s="8">
        <f>_xlfn.T.TEST(G471:I472,O471:Q472,2,1)</f>
        <v>0.28111495394260633</v>
      </c>
      <c r="AB472" s="9">
        <f>_xlfn.T.TEST(G471:I472,O471:Q472,2,2)</f>
        <v>0.8033664670933327</v>
      </c>
      <c r="AC472" s="10">
        <f>AVERAGE(G471:I472)</f>
        <v>2826.9717003115984</v>
      </c>
      <c r="AD472" s="11">
        <f>STDEV(G471:I472)</f>
        <v>779.96375620187598</v>
      </c>
      <c r="AE472" s="10">
        <f>AVERAGE(O471:Q472)</f>
        <v>2723.9813262281882</v>
      </c>
      <c r="AF472" s="11">
        <f>STDEV(O471:Q472)</f>
        <v>604.19466985431973</v>
      </c>
      <c r="AG472" s="12">
        <f>AE472/AC472</f>
        <v>0.96356865755958643</v>
      </c>
    </row>
    <row r="473" spans="1:35">
      <c r="A473" t="s">
        <v>2232</v>
      </c>
      <c r="B473">
        <v>6</v>
      </c>
      <c r="C473">
        <v>4</v>
      </c>
      <c r="D473">
        <v>29.907299999999999</v>
      </c>
      <c r="E473" s="4">
        <v>28810.9666</v>
      </c>
      <c r="F473" s="4" t="s">
        <v>2233</v>
      </c>
      <c r="G473" s="4">
        <v>1653.4450572640601</v>
      </c>
      <c r="H473" s="4">
        <v>1848.15816998338</v>
      </c>
      <c r="I473" s="4">
        <v>1827.76334715801</v>
      </c>
      <c r="J473" s="4">
        <v>1776.4555248018169</v>
      </c>
      <c r="K473" s="4">
        <v>3.2495543389996002</v>
      </c>
      <c r="L473" s="4">
        <v>6.0241947999500604E-2</v>
      </c>
      <c r="M473" s="4">
        <v>3</v>
      </c>
      <c r="N473" s="4">
        <v>689</v>
      </c>
      <c r="O473" s="4">
        <v>1112.9553166036001</v>
      </c>
      <c r="P473" s="4">
        <v>1078.31019859597</v>
      </c>
      <c r="Q473" s="4">
        <v>1196.0873617562199</v>
      </c>
      <c r="R473" s="4">
        <v>1129.11762565193</v>
      </c>
      <c r="S473">
        <v>3.0527391868413791</v>
      </c>
      <c r="T473">
        <v>5.3607495739273744E-2</v>
      </c>
      <c r="U473">
        <v>3</v>
      </c>
      <c r="V473">
        <v>912</v>
      </c>
      <c r="W473" s="5">
        <v>0.63560140396866704</v>
      </c>
      <c r="X473">
        <v>-0.65380578345392526</v>
      </c>
      <c r="Y473" s="6">
        <f t="shared" si="7"/>
        <v>8.0213543186479137E-4</v>
      </c>
    </row>
    <row r="474" spans="1:35">
      <c r="A474" t="s">
        <v>2729</v>
      </c>
      <c r="B474">
        <v>2</v>
      </c>
      <c r="C474">
        <v>1</v>
      </c>
      <c r="D474">
        <v>12.1632</v>
      </c>
      <c r="E474" s="4">
        <v>28814.2742</v>
      </c>
      <c r="F474" s="4" t="s">
        <v>1539</v>
      </c>
      <c r="G474" s="4">
        <v>540.90477189656895</v>
      </c>
      <c r="H474" s="4">
        <v>659.56522237266597</v>
      </c>
      <c r="I474" s="4">
        <v>478.78670681430202</v>
      </c>
      <c r="J474" s="4">
        <v>559.75223369451237</v>
      </c>
      <c r="K474" s="4">
        <v>2.7479958353091569</v>
      </c>
      <c r="L474" s="4">
        <v>0.16409255337829703</v>
      </c>
      <c r="M474" s="4">
        <v>3</v>
      </c>
      <c r="N474" s="4">
        <v>1182</v>
      </c>
      <c r="O474" s="4">
        <v>527.19449212057498</v>
      </c>
      <c r="P474" s="4">
        <v>436.795006096679</v>
      </c>
      <c r="Q474" s="4">
        <v>323.07741731872102</v>
      </c>
      <c r="R474" s="4">
        <v>429.02230517865837</v>
      </c>
      <c r="S474">
        <v>2.632479872054625</v>
      </c>
      <c r="T474">
        <v>0.2384031818423612</v>
      </c>
      <c r="U474">
        <v>3</v>
      </c>
      <c r="V474">
        <v>1277</v>
      </c>
      <c r="W474" s="21">
        <v>0.76645036741880956</v>
      </c>
      <c r="X474">
        <v>-0.38373572374320675</v>
      </c>
      <c r="Y474" s="6">
        <f t="shared" si="7"/>
        <v>0.17487584558080888</v>
      </c>
      <c r="AA474" s="7">
        <v>1</v>
      </c>
      <c r="AB474" s="7">
        <v>2</v>
      </c>
      <c r="AC474" s="7" t="s">
        <v>3028</v>
      </c>
      <c r="AD474" s="7" t="s">
        <v>3031</v>
      </c>
      <c r="AE474" s="7" t="s">
        <v>3029</v>
      </c>
      <c r="AF474" s="7" t="s">
        <v>3031</v>
      </c>
      <c r="AG474" s="7" t="s">
        <v>3030</v>
      </c>
    </row>
    <row r="475" spans="1:35">
      <c r="A475" t="s">
        <v>1538</v>
      </c>
      <c r="B475">
        <v>2</v>
      </c>
      <c r="C475">
        <v>1</v>
      </c>
      <c r="D475">
        <v>9.9342000000000006</v>
      </c>
      <c r="E475" s="4">
        <v>28814.2742</v>
      </c>
      <c r="F475" s="4" t="s">
        <v>1539</v>
      </c>
      <c r="G475" s="4">
        <v>679.21084538442881</v>
      </c>
      <c r="H475" s="4">
        <v>282.07525990537607</v>
      </c>
      <c r="I475" s="4">
        <v>521.537668521348</v>
      </c>
      <c r="J475" s="4">
        <v>494.27459127038424</v>
      </c>
      <c r="K475" s="4">
        <v>2.5320914088202522</v>
      </c>
      <c r="L475" s="4">
        <v>0.40456572694482101</v>
      </c>
      <c r="M475" s="4">
        <v>3</v>
      </c>
      <c r="N475" s="4">
        <v>896</v>
      </c>
      <c r="O475" s="4">
        <v>683.48012332529606</v>
      </c>
      <c r="P475" s="4">
        <v>699.43813357271517</v>
      </c>
      <c r="Q475" s="4">
        <v>569.09789444199453</v>
      </c>
      <c r="R475" s="4">
        <v>650.67205044666866</v>
      </c>
      <c r="S475">
        <v>2.7286041840215725</v>
      </c>
      <c r="T475">
        <v>0.1092631169047575</v>
      </c>
      <c r="U475">
        <v>3</v>
      </c>
      <c r="V475">
        <v>716</v>
      </c>
      <c r="W475" s="21">
        <f>(R475/J475)</f>
        <v>1.3164181650007778</v>
      </c>
      <c r="X475">
        <f>(LOG(W475,2))</f>
        <v>0.39661783918332372</v>
      </c>
      <c r="Y475" s="6">
        <f t="shared" si="7"/>
        <v>0.27088579701543858</v>
      </c>
      <c r="Z475" t="s">
        <v>3027</v>
      </c>
      <c r="AA475" s="8">
        <f>_xlfn.T.TEST(G474:I475,O474:Q475,2,1)</f>
        <v>0.89358810442569925</v>
      </c>
      <c r="AB475" s="9">
        <f>_xlfn.T.TEST(G474:I475,O474:Q475,2,2)</f>
        <v>0.88057507082569986</v>
      </c>
      <c r="AC475" s="10">
        <f>AVERAGE(G474:I475)</f>
        <v>527.01341248244842</v>
      </c>
      <c r="AD475" s="11">
        <f>STDEV(G474:I475)</f>
        <v>143.72022004776912</v>
      </c>
      <c r="AE475" s="10">
        <f>AVERAGE(O474:Q475)</f>
        <v>539.84717781266352</v>
      </c>
      <c r="AF475" s="11">
        <f>STDEV(O474:Q475)</f>
        <v>144.72337077029093</v>
      </c>
      <c r="AG475" s="12">
        <f>AE475/AC475</f>
        <v>1.0243518761121522</v>
      </c>
    </row>
    <row r="476" spans="1:35">
      <c r="A476" t="s">
        <v>884</v>
      </c>
      <c r="B476">
        <v>4</v>
      </c>
      <c r="C476">
        <v>1</v>
      </c>
      <c r="D476">
        <v>34.847999999999999</v>
      </c>
      <c r="E476" s="4">
        <v>28856.326400000002</v>
      </c>
      <c r="F476" s="4" t="s">
        <v>885</v>
      </c>
      <c r="G476" s="4">
        <v>4656.4526444513804</v>
      </c>
      <c r="H476" s="4">
        <v>4589.4321372501799</v>
      </c>
      <c r="I476" s="4">
        <v>4541.9446435288301</v>
      </c>
      <c r="J476" s="4">
        <v>4595.9431417434635</v>
      </c>
      <c r="K476" s="4">
        <v>3.6623746472182037</v>
      </c>
      <c r="L476" s="4">
        <v>1.2517777921661729E-2</v>
      </c>
      <c r="M476" s="4">
        <v>3</v>
      </c>
      <c r="N476" s="4">
        <v>285</v>
      </c>
      <c r="O476" s="4">
        <v>4273.3143783966298</v>
      </c>
      <c r="P476" s="4">
        <v>4262.6490094134097</v>
      </c>
      <c r="Q476" s="4">
        <v>4019.8574572211601</v>
      </c>
      <c r="R476" s="4">
        <v>4185.2736150104001</v>
      </c>
      <c r="S476">
        <v>3.6217238555442894</v>
      </c>
      <c r="T476">
        <v>3.4251957902120246E-2</v>
      </c>
      <c r="U476">
        <v>3</v>
      </c>
      <c r="V476">
        <v>326</v>
      </c>
      <c r="W476" s="19">
        <v>0.9106452116426148</v>
      </c>
      <c r="X476">
        <v>-0.13503900694098919</v>
      </c>
      <c r="Y476" s="6">
        <f t="shared" si="7"/>
        <v>9.9942201528472226E-3</v>
      </c>
      <c r="AA476" s="13">
        <v>1</v>
      </c>
      <c r="AB476" s="13">
        <v>2</v>
      </c>
      <c r="AC476" s="13" t="s">
        <v>3028</v>
      </c>
      <c r="AD476" s="13" t="s">
        <v>3031</v>
      </c>
      <c r="AE476" s="13" t="s">
        <v>3029</v>
      </c>
      <c r="AF476" s="13" t="s">
        <v>3031</v>
      </c>
      <c r="AG476" s="13" t="s">
        <v>3030</v>
      </c>
      <c r="AH476" s="27" t="s">
        <v>3059</v>
      </c>
      <c r="AI476" s="31" t="s">
        <v>3050</v>
      </c>
    </row>
    <row r="477" spans="1:35">
      <c r="A477" t="s">
        <v>884</v>
      </c>
      <c r="B477">
        <v>2</v>
      </c>
      <c r="C477">
        <v>1</v>
      </c>
      <c r="D477">
        <v>19.669599999999999</v>
      </c>
      <c r="E477" s="4">
        <v>28856.326400000002</v>
      </c>
      <c r="F477" s="4" t="s">
        <v>885</v>
      </c>
      <c r="G477" s="4">
        <v>1494.1052017261832</v>
      </c>
      <c r="H477" s="4">
        <v>1813.2974414451901</v>
      </c>
      <c r="I477" s="4">
        <v>1744.6953377906959</v>
      </c>
      <c r="J477" s="4">
        <v>1684.0326603206897</v>
      </c>
      <c r="K477" s="4">
        <v>3.0644736331735314</v>
      </c>
      <c r="L477" s="4">
        <v>9.9772714641554613E-2</v>
      </c>
      <c r="M477" s="4">
        <v>3</v>
      </c>
      <c r="N477" s="4">
        <v>463</v>
      </c>
      <c r="O477" s="4">
        <v>637.65690203093686</v>
      </c>
      <c r="P477" s="4">
        <v>580.21146604248815</v>
      </c>
      <c r="Q477" s="4">
        <v>546.52443940517742</v>
      </c>
      <c r="R477" s="4">
        <v>588.13093582620081</v>
      </c>
      <c r="S477">
        <v>2.6847160559586509</v>
      </c>
      <c r="T477">
        <v>7.8349042768769805E-2</v>
      </c>
      <c r="U477">
        <v>3</v>
      </c>
      <c r="V477">
        <v>745</v>
      </c>
      <c r="W477" s="19">
        <f>(R477/J477)</f>
        <v>0.34923962562234584</v>
      </c>
      <c r="X477">
        <f>(LOG(W477,2))</f>
        <v>-1.5177108347586932</v>
      </c>
      <c r="Y477" s="6">
        <f t="shared" si="7"/>
        <v>4.0295227018940399E-4</v>
      </c>
      <c r="Z477" t="s">
        <v>3027</v>
      </c>
      <c r="AA477" s="14">
        <f>_xlfn.T.TEST(G476:I477,O476:Q477,2,1)</f>
        <v>5.941368722543439E-3</v>
      </c>
      <c r="AB477" s="15">
        <f>_xlfn.T.TEST(G476:I477,O476:Q477,2,2)</f>
        <v>0.48408137306714505</v>
      </c>
      <c r="AC477" s="16">
        <f>AVERAGE(G476:I477)</f>
        <v>3139.9879010320765</v>
      </c>
      <c r="AD477" s="17">
        <f>STDEV(G476:I477)</f>
        <v>1598.8693124981655</v>
      </c>
      <c r="AE477" s="16">
        <f>AVERAGE(O476:Q477)</f>
        <v>2386.7022754183004</v>
      </c>
      <c r="AF477" s="17">
        <f>STDEV(O476:Q477)</f>
        <v>1972.5364612306525</v>
      </c>
      <c r="AG477" s="18">
        <f>AE477/AC477</f>
        <v>0.76009919485161703</v>
      </c>
    </row>
    <row r="478" spans="1:35">
      <c r="A478" t="s">
        <v>1072</v>
      </c>
      <c r="B478">
        <v>6</v>
      </c>
      <c r="C478">
        <v>2</v>
      </c>
      <c r="D478">
        <v>33.328200000000002</v>
      </c>
      <c r="E478" s="4">
        <v>28858.95</v>
      </c>
      <c r="F478" s="4" t="s">
        <v>1073</v>
      </c>
      <c r="G478" s="4">
        <v>1115.0012158721399</v>
      </c>
      <c r="H478" s="4">
        <v>1034.45476021946</v>
      </c>
      <c r="I478" s="4">
        <v>1055.94209645519</v>
      </c>
      <c r="J478" s="4">
        <v>1068.4660241822633</v>
      </c>
      <c r="K478" s="4">
        <v>3.0287607167249253</v>
      </c>
      <c r="L478" s="4">
        <v>3.9035538041319352E-2</v>
      </c>
      <c r="M478" s="4">
        <v>3</v>
      </c>
      <c r="N478" s="4">
        <v>920</v>
      </c>
      <c r="O478" s="4">
        <v>516.06734016690098</v>
      </c>
      <c r="P478" s="4">
        <v>523.82542162247796</v>
      </c>
      <c r="Q478" s="4">
        <v>507.67974131256199</v>
      </c>
      <c r="R478" s="4">
        <v>515.85750103398038</v>
      </c>
      <c r="S478">
        <v>2.712529749957624</v>
      </c>
      <c r="T478">
        <v>1.5653325342698348E-2</v>
      </c>
      <c r="U478">
        <v>3</v>
      </c>
      <c r="V478">
        <v>1229</v>
      </c>
      <c r="W478" s="40">
        <v>0.48280196970117539</v>
      </c>
      <c r="X478">
        <v>-1.0504965329776901</v>
      </c>
      <c r="Y478" s="6">
        <f t="shared" si="7"/>
        <v>2.298271841626748E-5</v>
      </c>
      <c r="AA478" s="34">
        <v>1</v>
      </c>
      <c r="AB478" s="34">
        <v>2</v>
      </c>
      <c r="AC478" s="34" t="s">
        <v>3028</v>
      </c>
      <c r="AD478" s="34" t="s">
        <v>3031</v>
      </c>
      <c r="AE478" s="34" t="s">
        <v>3029</v>
      </c>
      <c r="AF478" s="34" t="s">
        <v>3031</v>
      </c>
      <c r="AG478" s="34" t="s">
        <v>3030</v>
      </c>
      <c r="AH478" s="33" t="s">
        <v>3060</v>
      </c>
      <c r="AI478" s="31" t="s">
        <v>3050</v>
      </c>
    </row>
    <row r="479" spans="1:35">
      <c r="A479" t="s">
        <v>1072</v>
      </c>
      <c r="B479">
        <v>4</v>
      </c>
      <c r="C479">
        <v>3</v>
      </c>
      <c r="D479">
        <v>21.1431</v>
      </c>
      <c r="E479" s="4">
        <v>28858.95</v>
      </c>
      <c r="F479" s="4" t="s">
        <v>1073</v>
      </c>
      <c r="G479" s="4">
        <v>1479.8786115181849</v>
      </c>
      <c r="H479" s="4">
        <v>967.08798915657701</v>
      </c>
      <c r="I479" s="4">
        <v>1372.1791003722026</v>
      </c>
      <c r="J479" s="4">
        <v>1273.048567015655</v>
      </c>
      <c r="K479" s="4">
        <v>2.9429680955485091</v>
      </c>
      <c r="L479" s="4">
        <v>0.21239269030469282</v>
      </c>
      <c r="M479" s="4">
        <v>3</v>
      </c>
      <c r="N479" s="4">
        <v>579</v>
      </c>
      <c r="O479" s="4">
        <v>732.52035931654757</v>
      </c>
      <c r="P479" s="4">
        <v>785.94274906426892</v>
      </c>
      <c r="Q479" s="4">
        <v>804.56475493359176</v>
      </c>
      <c r="R479" s="4">
        <v>774.34262110480279</v>
      </c>
      <c r="S479">
        <v>2.8041751961749113</v>
      </c>
      <c r="T479">
        <v>4.8294906081417253E-2</v>
      </c>
      <c r="U479">
        <v>3</v>
      </c>
      <c r="V479">
        <v>660</v>
      </c>
      <c r="W479" s="40">
        <f>(R479/J479)</f>
        <v>0.60825850730899922</v>
      </c>
      <c r="X479">
        <f>(LOG(W479,2))</f>
        <v>-0.71724350156225425</v>
      </c>
      <c r="Y479" s="6">
        <f t="shared" si="7"/>
        <v>3.4036576195008821E-2</v>
      </c>
      <c r="Z479" t="s">
        <v>3027</v>
      </c>
      <c r="AA479" s="35">
        <f>_xlfn.T.TEST(G478:I479,O478:Q479,2,1)</f>
        <v>1.0001400607309694E-3</v>
      </c>
      <c r="AB479" s="36">
        <f>_xlfn.T.TEST(G478:I479,O478:Q479,2,2)</f>
        <v>4.4755502030403431E-4</v>
      </c>
      <c r="AC479" s="37">
        <f>AVERAGE(G478:I479)</f>
        <v>1170.7572955989592</v>
      </c>
      <c r="AD479" s="38">
        <f>STDEV(G478:I479)</f>
        <v>206.14440051200597</v>
      </c>
      <c r="AE479" s="37">
        <f>AVERAGE(O478:Q479)</f>
        <v>645.10006106939147</v>
      </c>
      <c r="AF479" s="38">
        <f>STDEV(O478:Q479)</f>
        <v>143.63097536046683</v>
      </c>
      <c r="AG479" s="39">
        <f>AE479/AC479</f>
        <v>0.55101092557305686</v>
      </c>
      <c r="AH479" t="s">
        <v>3080</v>
      </c>
    </row>
    <row r="480" spans="1:35">
      <c r="A480" t="s">
        <v>662</v>
      </c>
      <c r="B480">
        <v>7</v>
      </c>
      <c r="C480">
        <v>3</v>
      </c>
      <c r="D480">
        <v>41.464500000000001</v>
      </c>
      <c r="E480" s="4">
        <v>28991.713400000001</v>
      </c>
      <c r="F480" s="4" t="s">
        <v>663</v>
      </c>
      <c r="G480" s="4">
        <v>1699.6599967115101</v>
      </c>
      <c r="H480" s="4">
        <v>1657.6568463045101</v>
      </c>
      <c r="I480" s="4">
        <v>1566.9803000178599</v>
      </c>
      <c r="J480" s="4">
        <v>1641.4323810112935</v>
      </c>
      <c r="K480" s="4">
        <v>3.2152229966245804</v>
      </c>
      <c r="L480" s="4">
        <v>4.1312397290939849E-2</v>
      </c>
      <c r="M480" s="4">
        <v>3</v>
      </c>
      <c r="N480" s="4">
        <v>731</v>
      </c>
      <c r="O480" s="4">
        <v>1808.3420115797301</v>
      </c>
      <c r="P480" s="4">
        <v>1651.61504898557</v>
      </c>
      <c r="Q480" s="4">
        <v>1664.0271165885199</v>
      </c>
      <c r="R480" s="4">
        <v>1707.9947257179399</v>
      </c>
      <c r="S480">
        <v>3.2324865252551342</v>
      </c>
      <c r="T480">
        <v>5.1009884098717352E-2</v>
      </c>
      <c r="U480">
        <v>3</v>
      </c>
      <c r="V480">
        <v>723</v>
      </c>
      <c r="W480" s="5">
        <v>1.0405513778555027</v>
      </c>
      <c r="X480">
        <v>5.7348200774729123E-2</v>
      </c>
      <c r="Y480" s="6">
        <f t="shared" si="7"/>
        <v>0.35532209026038691</v>
      </c>
      <c r="AA480" s="7">
        <v>1</v>
      </c>
      <c r="AB480" s="7">
        <v>2</v>
      </c>
      <c r="AC480" s="7" t="s">
        <v>3028</v>
      </c>
      <c r="AD480" s="7" t="s">
        <v>3031</v>
      </c>
      <c r="AE480" s="7" t="s">
        <v>3029</v>
      </c>
      <c r="AF480" s="7" t="s">
        <v>3031</v>
      </c>
      <c r="AG480" s="7" t="s">
        <v>3030</v>
      </c>
    </row>
    <row r="481" spans="1:33">
      <c r="A481" t="s">
        <v>662</v>
      </c>
      <c r="B481">
        <v>9</v>
      </c>
      <c r="C481">
        <v>5</v>
      </c>
      <c r="D481">
        <v>48.542000000000002</v>
      </c>
      <c r="E481" s="4">
        <v>28991.713400000001</v>
      </c>
      <c r="F481" s="4" t="s">
        <v>663</v>
      </c>
      <c r="G481" s="4">
        <v>2374.5952955353778</v>
      </c>
      <c r="H481" s="4">
        <v>2463.3797531048804</v>
      </c>
      <c r="I481" s="4">
        <v>2559.3232980884177</v>
      </c>
      <c r="J481" s="4">
        <v>2465.7661155762253</v>
      </c>
      <c r="K481" s="4">
        <v>3.2300750034071721</v>
      </c>
      <c r="L481" s="4">
        <v>3.746791657149099E-2</v>
      </c>
      <c r="M481" s="4">
        <v>3</v>
      </c>
      <c r="N481" s="4">
        <v>337</v>
      </c>
      <c r="O481" s="4">
        <v>2414.6822120897309</v>
      </c>
      <c r="P481" s="4">
        <v>2256.7925650647917</v>
      </c>
      <c r="Q481" s="4">
        <v>2272.2602419019072</v>
      </c>
      <c r="R481" s="4">
        <v>2314.5783396854767</v>
      </c>
      <c r="S481">
        <v>3.2797139165496696</v>
      </c>
      <c r="T481">
        <v>3.7603730793102329E-2</v>
      </c>
      <c r="U481">
        <v>3</v>
      </c>
      <c r="V481">
        <v>334</v>
      </c>
      <c r="W481" s="5">
        <f>(R481/J481)</f>
        <v>0.93868527313450512</v>
      </c>
      <c r="X481">
        <f>(LOG(W481,2))</f>
        <v>-9.1286569594489414E-2</v>
      </c>
      <c r="Y481" s="6">
        <f t="shared" si="7"/>
        <v>0.10807270698439041</v>
      </c>
      <c r="Z481" t="s">
        <v>3027</v>
      </c>
      <c r="AA481" s="8">
        <f>_xlfn.T.TEST(G480:I481,O480:Q481,2,1)</f>
        <v>0.55898976076241358</v>
      </c>
      <c r="AB481" s="9">
        <f>_xlfn.T.TEST(G480:I481,O480:Q481,2,2)</f>
        <v>0.85948821075347015</v>
      </c>
      <c r="AC481" s="10">
        <f>AVERAGE(G480:I481)</f>
        <v>2053.5992482937595</v>
      </c>
      <c r="AD481" s="11">
        <f>STDEV(G480:I481)</f>
        <v>457.28693822007938</v>
      </c>
      <c r="AE481" s="10">
        <f>AVERAGE(O480:Q481)</f>
        <v>2011.2865327017082</v>
      </c>
      <c r="AF481" s="11">
        <f>STDEV(O480:Q481)</f>
        <v>341.24704244888943</v>
      </c>
      <c r="AG481" s="12">
        <f>AE481/AC481</f>
        <v>0.97939582631460009</v>
      </c>
    </row>
    <row r="482" spans="1:33">
      <c r="A482" t="s">
        <v>404</v>
      </c>
      <c r="B482">
        <v>21</v>
      </c>
      <c r="C482">
        <v>19</v>
      </c>
      <c r="D482">
        <v>91.308499999999995</v>
      </c>
      <c r="E482" s="4">
        <v>29127.7147</v>
      </c>
      <c r="F482" s="4" t="s">
        <v>405</v>
      </c>
      <c r="G482" s="4">
        <v>5560.2598401729601</v>
      </c>
      <c r="H482" s="4">
        <v>5667.3400118144</v>
      </c>
      <c r="I482" s="4">
        <v>5465.0052613312</v>
      </c>
      <c r="J482" s="4">
        <v>5564.2017044395207</v>
      </c>
      <c r="K482" s="4">
        <v>3.7454028649464086</v>
      </c>
      <c r="L482" s="4">
        <v>1.8192179304501573E-2</v>
      </c>
      <c r="M482" s="4">
        <v>3</v>
      </c>
      <c r="N482" s="4">
        <v>222</v>
      </c>
      <c r="O482" s="4">
        <v>6126.4688990935101</v>
      </c>
      <c r="P482" s="4">
        <v>6141.2212212656204</v>
      </c>
      <c r="Q482" s="4">
        <v>6101.9122050430096</v>
      </c>
      <c r="R482" s="4">
        <v>6123.2007751340461</v>
      </c>
      <c r="S482">
        <v>3.7869784998576286</v>
      </c>
      <c r="T482">
        <v>3.2429517454801121E-3</v>
      </c>
      <c r="U482">
        <v>3</v>
      </c>
      <c r="V482">
        <v>209</v>
      </c>
      <c r="W482" s="5">
        <v>1.1004634807268967</v>
      </c>
      <c r="X482">
        <v>0.13811126967436069</v>
      </c>
      <c r="Y482" s="6">
        <f t="shared" si="7"/>
        <v>7.1786582161308327E-4</v>
      </c>
      <c r="AA482" s="7">
        <v>1</v>
      </c>
      <c r="AB482" s="7">
        <v>2</v>
      </c>
      <c r="AC482" s="7" t="s">
        <v>3028</v>
      </c>
      <c r="AD482" s="7" t="s">
        <v>3031</v>
      </c>
      <c r="AE482" s="7" t="s">
        <v>3029</v>
      </c>
      <c r="AF482" s="7" t="s">
        <v>3031</v>
      </c>
      <c r="AG482" s="7" t="s">
        <v>3030</v>
      </c>
    </row>
    <row r="483" spans="1:33">
      <c r="A483" t="s">
        <v>404</v>
      </c>
      <c r="B483">
        <v>13</v>
      </c>
      <c r="C483">
        <v>10</v>
      </c>
      <c r="D483">
        <v>88.107299999999995</v>
      </c>
      <c r="E483" s="4">
        <v>29127.7147</v>
      </c>
      <c r="F483" s="4" t="s">
        <v>405</v>
      </c>
      <c r="G483" s="4">
        <v>4276.1961985090229</v>
      </c>
      <c r="H483" s="4">
        <v>4128.3771368957041</v>
      </c>
      <c r="I483" s="4">
        <v>4627.2724067166446</v>
      </c>
      <c r="J483" s="4">
        <v>4343.9485807071242</v>
      </c>
      <c r="K483" s="4">
        <v>3.4760077990417937</v>
      </c>
      <c r="L483" s="4">
        <v>5.8991388656336255E-2</v>
      </c>
      <c r="M483" s="4">
        <v>3</v>
      </c>
      <c r="N483" s="4">
        <v>194</v>
      </c>
      <c r="O483" s="4">
        <v>4329.2108865325126</v>
      </c>
      <c r="P483" s="4">
        <v>4706.4093530789805</v>
      </c>
      <c r="Q483" s="4">
        <v>5065.5635256330561</v>
      </c>
      <c r="R483" s="4">
        <v>4700.3945884148497</v>
      </c>
      <c r="S483">
        <v>3.5873763495540341</v>
      </c>
      <c r="T483">
        <v>7.8336649971919511E-2</v>
      </c>
      <c r="U483">
        <v>3</v>
      </c>
      <c r="V483">
        <v>175</v>
      </c>
      <c r="W483" s="5">
        <f>(R483/J483)</f>
        <v>1.0820557612700152</v>
      </c>
      <c r="X483">
        <f>(LOG(W483,2))</f>
        <v>0.1137748470712676</v>
      </c>
      <c r="Y483" s="6">
        <f t="shared" si="7"/>
        <v>0.24077363768810175</v>
      </c>
      <c r="Z483" t="s">
        <v>3027</v>
      </c>
      <c r="AA483" s="8">
        <f>_xlfn.T.TEST(G482:I483,O482:Q483,2,1)</f>
        <v>3.1617928429980061E-3</v>
      </c>
      <c r="AB483" s="9">
        <f>_xlfn.T.TEST(G482:I483,O482:Q483,2,2)</f>
        <v>0.31814523368982678</v>
      </c>
      <c r="AC483" s="10">
        <f>AVERAGE(G482:I483)</f>
        <v>4954.0751425733224</v>
      </c>
      <c r="AD483" s="11">
        <f>STDEV(G482:I483)</f>
        <v>690.70302375196411</v>
      </c>
      <c r="AE483" s="10">
        <f>AVERAGE(O482:Q483)</f>
        <v>5411.7976817744484</v>
      </c>
      <c r="AF483" s="11">
        <f>STDEV(O482:Q483)</f>
        <v>813.45149313592162</v>
      </c>
      <c r="AG483" s="12">
        <f>AE483/AC483</f>
        <v>1.0923931361613075</v>
      </c>
    </row>
    <row r="484" spans="1:33">
      <c r="A484" t="s">
        <v>2727</v>
      </c>
      <c r="B484">
        <v>3</v>
      </c>
      <c r="C484">
        <v>2</v>
      </c>
      <c r="D484">
        <v>15.917199999999999</v>
      </c>
      <c r="E484" s="4">
        <v>29190.7958</v>
      </c>
      <c r="F484" s="4" t="s">
        <v>2728</v>
      </c>
      <c r="G484" s="4">
        <v>569.41450999755796</v>
      </c>
      <c r="H484" s="4">
        <v>584.79465248332497</v>
      </c>
      <c r="I484" s="4">
        <v>526.94039636521802</v>
      </c>
      <c r="J484" s="4">
        <v>560.38318628203365</v>
      </c>
      <c r="K484" s="4">
        <v>2.748485096252427</v>
      </c>
      <c r="L484" s="4">
        <v>5.3473861629531015E-2</v>
      </c>
      <c r="M484" s="4">
        <v>3</v>
      </c>
      <c r="N484" s="4">
        <v>1181</v>
      </c>
      <c r="O484" s="4">
        <v>500.886371386478</v>
      </c>
      <c r="P484" s="4">
        <v>526.11365216480203</v>
      </c>
      <c r="Q484" s="4">
        <v>522.98034658611402</v>
      </c>
      <c r="R484" s="4">
        <v>516.66012337913128</v>
      </c>
      <c r="S484">
        <v>2.7132049433248264</v>
      </c>
      <c r="T484">
        <v>2.6613264190599707E-2</v>
      </c>
      <c r="U484">
        <v>3</v>
      </c>
      <c r="V484">
        <v>1228</v>
      </c>
      <c r="W484" s="5">
        <v>0.92197649042079377</v>
      </c>
      <c r="X484">
        <v>-0.11719813120211907</v>
      </c>
      <c r="Y484" s="6">
        <f t="shared" si="7"/>
        <v>8.3216936514835749E-2</v>
      </c>
    </row>
    <row r="485" spans="1:33">
      <c r="A485" t="s">
        <v>270</v>
      </c>
      <c r="B485">
        <v>13</v>
      </c>
      <c r="C485">
        <v>9</v>
      </c>
      <c r="D485">
        <v>60.919600000000003</v>
      </c>
      <c r="E485" s="4">
        <v>29207.100600000002</v>
      </c>
      <c r="F485" s="4" t="s">
        <v>271</v>
      </c>
      <c r="G485" s="4">
        <v>5847.7779196535303</v>
      </c>
      <c r="H485" s="4">
        <v>5535.54895006893</v>
      </c>
      <c r="I485" s="4">
        <v>5751.7989519675502</v>
      </c>
      <c r="J485" s="4">
        <v>5711.7086072300035</v>
      </c>
      <c r="K485" s="4">
        <v>3.7567660430433083</v>
      </c>
      <c r="L485" s="4">
        <v>2.8000134017488722E-2</v>
      </c>
      <c r="M485" s="4">
        <v>3</v>
      </c>
      <c r="N485" s="4">
        <v>215</v>
      </c>
      <c r="O485" s="4">
        <v>5953.7916736369998</v>
      </c>
      <c r="P485" s="4">
        <v>6103.2109024521997</v>
      </c>
      <c r="Q485" s="4">
        <v>6048.6642583336097</v>
      </c>
      <c r="R485" s="4">
        <v>6035.2222781409364</v>
      </c>
      <c r="S485">
        <v>3.7806932698587783</v>
      </c>
      <c r="T485">
        <v>1.2528307566337424E-2</v>
      </c>
      <c r="U485">
        <v>3</v>
      </c>
      <c r="V485">
        <v>214</v>
      </c>
      <c r="W485" s="5">
        <v>1.0566404368915849</v>
      </c>
      <c r="X485">
        <v>7.9484526991051699E-2</v>
      </c>
      <c r="Y485" s="6">
        <f t="shared" si="7"/>
        <v>3.3937903090583685E-2</v>
      </c>
      <c r="AA485" s="7">
        <v>1</v>
      </c>
      <c r="AB485" s="7">
        <v>2</v>
      </c>
      <c r="AC485" s="7" t="s">
        <v>3028</v>
      </c>
      <c r="AD485" s="7" t="s">
        <v>3031</v>
      </c>
      <c r="AE485" s="7" t="s">
        <v>3029</v>
      </c>
      <c r="AF485" s="7" t="s">
        <v>3031</v>
      </c>
      <c r="AG485" s="7" t="s">
        <v>3030</v>
      </c>
    </row>
    <row r="486" spans="1:33">
      <c r="A486" t="s">
        <v>270</v>
      </c>
      <c r="B486">
        <v>11</v>
      </c>
      <c r="C486">
        <v>8</v>
      </c>
      <c r="D486">
        <v>67.396799999999999</v>
      </c>
      <c r="E486" s="4">
        <v>29207.100600000002</v>
      </c>
      <c r="F486" s="4" t="s">
        <v>271</v>
      </c>
      <c r="G486" s="4">
        <v>6215.2592347495956</v>
      </c>
      <c r="H486" s="4">
        <v>7040.2231533285603</v>
      </c>
      <c r="I486" s="4">
        <v>6373.9260743422565</v>
      </c>
      <c r="J486" s="4">
        <v>6543.1361541401366</v>
      </c>
      <c r="K486" s="4">
        <v>3.65390908066655</v>
      </c>
      <c r="L486" s="4">
        <v>6.6900483008046505E-2</v>
      </c>
      <c r="M486" s="4">
        <v>3</v>
      </c>
      <c r="N486" s="4">
        <v>125</v>
      </c>
      <c r="O486" s="4">
        <v>6838.525420068012</v>
      </c>
      <c r="P486" s="4">
        <v>7154.9157446630643</v>
      </c>
      <c r="Q486" s="4">
        <v>7574.643582286355</v>
      </c>
      <c r="R486" s="4">
        <v>7189.3615823391438</v>
      </c>
      <c r="S486">
        <v>3.7719323585664224</v>
      </c>
      <c r="T486">
        <v>5.1362835115913504E-2</v>
      </c>
      <c r="U486">
        <v>3</v>
      </c>
      <c r="V486">
        <v>112</v>
      </c>
      <c r="W486" s="5">
        <f>(R486/J486)</f>
        <v>1.0987638668943349</v>
      </c>
      <c r="X486">
        <f>(LOG(W486,2))</f>
        <v>0.13588137294405914</v>
      </c>
      <c r="Y486" s="6">
        <f t="shared" si="7"/>
        <v>0.12233012440054623</v>
      </c>
      <c r="Z486" t="s">
        <v>3027</v>
      </c>
      <c r="AA486" s="8">
        <f>_xlfn.T.TEST(G485:I486,O485:Q486,2,1)</f>
        <v>3.4863807245181878E-2</v>
      </c>
      <c r="AB486" s="9">
        <f>_xlfn.T.TEST(G485:I486,O485:Q486,2,2)</f>
        <v>0.20042361962057464</v>
      </c>
      <c r="AC486" s="10">
        <f>AVERAGE(G485:I486)</f>
        <v>6127.4223806850705</v>
      </c>
      <c r="AD486" s="11">
        <f>STDEV(G485:I486)</f>
        <v>542.45604008317332</v>
      </c>
      <c r="AE486" s="10">
        <f>AVERAGE(O485:Q486)</f>
        <v>6612.2919302400405</v>
      </c>
      <c r="AF486" s="11">
        <f>STDEV(O485:Q486)</f>
        <v>675.60419350881227</v>
      </c>
      <c r="AG486" s="12">
        <f>AE486/AC486</f>
        <v>1.0791310798294862</v>
      </c>
    </row>
    <row r="487" spans="1:33">
      <c r="A487" t="s">
        <v>406</v>
      </c>
      <c r="B487">
        <v>20</v>
      </c>
      <c r="C487">
        <v>18</v>
      </c>
      <c r="D487">
        <v>83.654899999999998</v>
      </c>
      <c r="E487" s="4">
        <v>29248.299500000001</v>
      </c>
      <c r="F487" s="4" t="s">
        <v>407</v>
      </c>
      <c r="G487" s="4">
        <v>3307.95861920264</v>
      </c>
      <c r="H487" s="4">
        <v>3022.74182867022</v>
      </c>
      <c r="I487" s="4">
        <v>3098.3195470051701</v>
      </c>
      <c r="J487" s="4">
        <v>3143.0066649593432</v>
      </c>
      <c r="K487" s="4">
        <v>3.4973453019695353</v>
      </c>
      <c r="L487" s="4">
        <v>4.7014290533518945E-2</v>
      </c>
      <c r="M487" s="4">
        <v>3</v>
      </c>
      <c r="N487" s="4">
        <v>432</v>
      </c>
      <c r="O487" s="4">
        <v>3784.1709942643301</v>
      </c>
      <c r="P487" s="4">
        <v>3730.0948510723001</v>
      </c>
      <c r="Q487" s="4">
        <v>3452.7432725990302</v>
      </c>
      <c r="R487" s="4">
        <v>3655.6697059785533</v>
      </c>
      <c r="S487">
        <v>3.5629669498213863</v>
      </c>
      <c r="T487">
        <v>4.8638756323212982E-2</v>
      </c>
      <c r="U487">
        <v>3</v>
      </c>
      <c r="V487">
        <v>387</v>
      </c>
      <c r="W487" s="5">
        <v>1.1631122984035549</v>
      </c>
      <c r="X487">
        <v>0.21799039563186795</v>
      </c>
      <c r="Y487" s="6">
        <f t="shared" si="7"/>
        <v>1.8447484466273593E-2</v>
      </c>
      <c r="AA487" s="7">
        <v>1</v>
      </c>
      <c r="AB487" s="7">
        <v>2</v>
      </c>
      <c r="AC487" s="7" t="s">
        <v>3028</v>
      </c>
      <c r="AD487" s="7" t="s">
        <v>3031</v>
      </c>
      <c r="AE487" s="7" t="s">
        <v>3029</v>
      </c>
      <c r="AF487" s="7" t="s">
        <v>3031</v>
      </c>
      <c r="AG487" s="7" t="s">
        <v>3030</v>
      </c>
    </row>
    <row r="488" spans="1:33">
      <c r="A488" t="s">
        <v>406</v>
      </c>
      <c r="B488">
        <v>13</v>
      </c>
      <c r="C488">
        <v>9</v>
      </c>
      <c r="D488">
        <v>75.8292</v>
      </c>
      <c r="E488" s="4">
        <v>29248.299500000001</v>
      </c>
      <c r="F488" s="4" t="s">
        <v>407</v>
      </c>
      <c r="G488" s="4">
        <v>4297.6989479821923</v>
      </c>
      <c r="H488" s="4">
        <v>4379.2756407126062</v>
      </c>
      <c r="I488" s="4">
        <v>4332.7086573387296</v>
      </c>
      <c r="J488" s="4">
        <v>4336.561082011176</v>
      </c>
      <c r="K488" s="4">
        <v>3.4752685911339736</v>
      </c>
      <c r="L488" s="4">
        <v>9.4371011885202253E-3</v>
      </c>
      <c r="M488" s="4">
        <v>3</v>
      </c>
      <c r="N488" s="4">
        <v>195</v>
      </c>
      <c r="O488" s="4">
        <v>4540.1588998654233</v>
      </c>
      <c r="P488" s="4">
        <v>4496.4902404700242</v>
      </c>
      <c r="Q488" s="4">
        <v>4447.8612908216273</v>
      </c>
      <c r="R488" s="4">
        <v>4494.8368103856928</v>
      </c>
      <c r="S488">
        <v>3.5679559608167546</v>
      </c>
      <c r="T488">
        <v>1.0272011182887458E-2</v>
      </c>
      <c r="U488">
        <v>3</v>
      </c>
      <c r="V488">
        <v>186</v>
      </c>
      <c r="W488" s="5">
        <f>(R488/J488)</f>
        <v>1.0364979820141522</v>
      </c>
      <c r="X488">
        <f>(LOG(W488,2))</f>
        <v>5.171730762821599E-2</v>
      </c>
      <c r="Y488" s="6">
        <f t="shared" si="7"/>
        <v>1.1304926915377336E-2</v>
      </c>
      <c r="Z488" t="s">
        <v>3027</v>
      </c>
      <c r="AA488" s="8">
        <f>_xlfn.T.TEST(G487:I488,O487:Q488,2,1)</f>
        <v>1.5859272609189158E-2</v>
      </c>
      <c r="AB488" s="9">
        <f>_xlfn.T.TEST(G487:I488,O487:Q488,2,2)</f>
        <v>0.3361701762194117</v>
      </c>
      <c r="AC488" s="10">
        <f>AVERAGE(G487:I488)</f>
        <v>3739.7838734852594</v>
      </c>
      <c r="AD488" s="11">
        <f>STDEV(G487:I488)</f>
        <v>660.88994188525942</v>
      </c>
      <c r="AE488" s="10">
        <f>AVERAGE(O487:Q488)</f>
        <v>4075.253258182122</v>
      </c>
      <c r="AF488" s="11">
        <f>STDEV(O487:Q488)</f>
        <v>474.08785882371001</v>
      </c>
      <c r="AG488" s="12">
        <f>AE488/AC488</f>
        <v>1.0897028801785342</v>
      </c>
    </row>
    <row r="489" spans="1:33">
      <c r="A489" t="s">
        <v>872</v>
      </c>
      <c r="B489">
        <v>7</v>
      </c>
      <c r="C489">
        <v>4</v>
      </c>
      <c r="D489">
        <v>25.674499999999998</v>
      </c>
      <c r="E489" s="4">
        <v>29260.8014</v>
      </c>
      <c r="F489" s="4" t="s">
        <v>873</v>
      </c>
      <c r="G489" s="4">
        <v>1112.0818012065099</v>
      </c>
      <c r="H489" s="4">
        <v>875.61585099720105</v>
      </c>
      <c r="I489" s="4">
        <v>1047.9034228539699</v>
      </c>
      <c r="J489" s="4">
        <v>1011.8670250192268</v>
      </c>
      <c r="K489" s="4">
        <v>3.0051234432400884</v>
      </c>
      <c r="L489" s="4">
        <v>0.12084836114901111</v>
      </c>
      <c r="M489" s="4">
        <v>3</v>
      </c>
      <c r="N489" s="4">
        <v>953</v>
      </c>
      <c r="O489" s="4">
        <v>1014.58284761414</v>
      </c>
      <c r="P489" s="4">
        <v>1011.10077075202</v>
      </c>
      <c r="Q489" s="4">
        <v>1121.0411795626501</v>
      </c>
      <c r="R489" s="4">
        <v>1048.9082659762701</v>
      </c>
      <c r="S489">
        <v>3.0207375079053058</v>
      </c>
      <c r="T489">
        <v>5.9579273716969368E-2</v>
      </c>
      <c r="U489">
        <v>3</v>
      </c>
      <c r="V489">
        <v>948</v>
      </c>
      <c r="W489" s="5">
        <v>1.0366068268272102</v>
      </c>
      <c r="X489">
        <v>5.1868800086773588E-2</v>
      </c>
      <c r="Y489" s="6">
        <f t="shared" si="7"/>
        <v>0.66467803205804221</v>
      </c>
      <c r="AA489" s="7">
        <v>1</v>
      </c>
      <c r="AB489" s="7">
        <v>2</v>
      </c>
      <c r="AC489" s="7" t="s">
        <v>3028</v>
      </c>
      <c r="AD489" s="7" t="s">
        <v>3031</v>
      </c>
      <c r="AE489" s="7" t="s">
        <v>3029</v>
      </c>
      <c r="AF489" s="7" t="s">
        <v>3031</v>
      </c>
      <c r="AG489" s="7" t="s">
        <v>3030</v>
      </c>
    </row>
    <row r="490" spans="1:33">
      <c r="A490" t="s">
        <v>872</v>
      </c>
      <c r="B490">
        <v>9</v>
      </c>
      <c r="C490">
        <v>3</v>
      </c>
      <c r="D490">
        <v>50.865099999999998</v>
      </c>
      <c r="E490" s="4">
        <v>29260.8014</v>
      </c>
      <c r="F490" s="4" t="s">
        <v>873</v>
      </c>
      <c r="G490" s="4">
        <v>1637.2802403842581</v>
      </c>
      <c r="H490" s="4">
        <v>1804.6051779964716</v>
      </c>
      <c r="I490" s="4">
        <v>1747.7721003046759</v>
      </c>
      <c r="J490" s="4">
        <v>1729.8858395618017</v>
      </c>
      <c r="K490" s="4">
        <v>3.0761405668298338</v>
      </c>
      <c r="L490" s="4">
        <v>4.9184953619246422E-2</v>
      </c>
      <c r="M490" s="4">
        <v>3</v>
      </c>
      <c r="N490" s="4">
        <v>457</v>
      </c>
      <c r="O490" s="4">
        <v>1970.1089555276471</v>
      </c>
      <c r="P490" s="4">
        <v>1748.1942572251048</v>
      </c>
      <c r="Q490" s="4">
        <v>1907.2691463740277</v>
      </c>
      <c r="R490" s="4">
        <v>1875.190786375593</v>
      </c>
      <c r="S490">
        <v>3.1882874924297933</v>
      </c>
      <c r="T490">
        <v>6.0997660222892783E-2</v>
      </c>
      <c r="U490">
        <v>3</v>
      </c>
      <c r="V490">
        <v>390</v>
      </c>
      <c r="W490" s="5">
        <f>(R490/J490)</f>
        <v>1.0839968415780539</v>
      </c>
      <c r="X490">
        <f>(LOG(W490,2))</f>
        <v>0.1163605531435216</v>
      </c>
      <c r="Y490" s="6">
        <f t="shared" si="7"/>
        <v>0.15224876428737583</v>
      </c>
      <c r="Z490" t="s">
        <v>3027</v>
      </c>
      <c r="AA490" s="8">
        <f>_xlfn.T.TEST(G489:I490,O489:Q490,2,1)</f>
        <v>0.21335356439330211</v>
      </c>
      <c r="AB490" s="9">
        <f>_xlfn.T.TEST(G489:I490,O489:Q490,2,2)</f>
        <v>0.72299171031349285</v>
      </c>
      <c r="AC490" s="10">
        <f>AVERAGE(G489:I490)</f>
        <v>1370.8764322905145</v>
      </c>
      <c r="AD490" s="11">
        <f>STDEV(G489:I490)</f>
        <v>404.40356765779109</v>
      </c>
      <c r="AE490" s="10">
        <f>AVERAGE(O489:Q490)</f>
        <v>1462.0495261759315</v>
      </c>
      <c r="AF490" s="11">
        <f>STDEV(O489:Q490)</f>
        <v>460.01991304098021</v>
      </c>
      <c r="AG490" s="12">
        <f>AE490/AC490</f>
        <v>1.0665071568362157</v>
      </c>
    </row>
    <row r="491" spans="1:33">
      <c r="A491" t="s">
        <v>2250</v>
      </c>
      <c r="B491">
        <v>4</v>
      </c>
      <c r="C491">
        <v>1</v>
      </c>
      <c r="D491">
        <v>28.9557</v>
      </c>
      <c r="E491" s="4">
        <v>29280.760200000001</v>
      </c>
      <c r="F491" s="4" t="s">
        <v>2251</v>
      </c>
      <c r="G491" s="4">
        <v>1623.4793357574699</v>
      </c>
      <c r="H491" s="4">
        <v>1627.0753706245</v>
      </c>
      <c r="I491" s="4">
        <v>1747.73279691326</v>
      </c>
      <c r="J491" s="4">
        <v>1666.0958344317432</v>
      </c>
      <c r="K491" s="4">
        <v>3.2216999785640761</v>
      </c>
      <c r="L491" s="4">
        <v>4.2448064279474944E-2</v>
      </c>
      <c r="M491" s="4">
        <v>3</v>
      </c>
      <c r="N491" s="4">
        <v>717</v>
      </c>
      <c r="O491" s="4">
        <v>1821.9951606101599</v>
      </c>
      <c r="P491" s="4">
        <v>1917.7268095654899</v>
      </c>
      <c r="Q491" s="4">
        <v>1933.76405656416</v>
      </c>
      <c r="R491" s="4">
        <v>1891.16200891327</v>
      </c>
      <c r="S491">
        <v>3.2767287348541583</v>
      </c>
      <c r="T491">
        <v>3.1956318876550503E-2</v>
      </c>
      <c r="U491">
        <v>3</v>
      </c>
      <c r="V491">
        <v>676</v>
      </c>
      <c r="W491" s="5">
        <v>1.1350859715451425</v>
      </c>
      <c r="X491">
        <v>0.18280157154673238</v>
      </c>
      <c r="Y491" s="6">
        <f t="shared" si="7"/>
        <v>1.3801368880842489E-2</v>
      </c>
    </row>
    <row r="492" spans="1:33">
      <c r="A492" t="s">
        <v>1208</v>
      </c>
      <c r="B492">
        <v>14</v>
      </c>
      <c r="C492">
        <v>10</v>
      </c>
      <c r="D492">
        <v>84.062899999999999</v>
      </c>
      <c r="E492" s="4">
        <v>29463.235400000001</v>
      </c>
      <c r="F492" s="4" t="s">
        <v>1209</v>
      </c>
      <c r="G492" s="4">
        <v>3026.87222258471</v>
      </c>
      <c r="H492" s="4">
        <v>3216.3119764138301</v>
      </c>
      <c r="I492" s="4">
        <v>3325.3483589348898</v>
      </c>
      <c r="J492" s="4">
        <v>3189.5108526444769</v>
      </c>
      <c r="K492" s="4">
        <v>3.5037240842214197</v>
      </c>
      <c r="L492" s="4">
        <v>4.7352778968909277E-2</v>
      </c>
      <c r="M492" s="4">
        <v>3</v>
      </c>
      <c r="N492" s="4">
        <v>425</v>
      </c>
      <c r="O492" s="4">
        <v>3121.95582402027</v>
      </c>
      <c r="P492" s="4">
        <v>3046.9825776684802</v>
      </c>
      <c r="Q492" s="4">
        <v>3129.38364824881</v>
      </c>
      <c r="R492" s="4">
        <v>3099.4406833125199</v>
      </c>
      <c r="S492">
        <v>3.4912833292965422</v>
      </c>
      <c r="T492">
        <v>1.4706397174962086E-2</v>
      </c>
      <c r="U492">
        <v>3</v>
      </c>
      <c r="V492">
        <v>459</v>
      </c>
      <c r="W492" s="5">
        <v>0.97176050702029171</v>
      </c>
      <c r="X492">
        <v>-4.1327293306558571E-2</v>
      </c>
      <c r="Y492" s="6">
        <f t="shared" si="7"/>
        <v>0.37870219126424376</v>
      </c>
      <c r="AA492" s="7">
        <v>1</v>
      </c>
      <c r="AB492" s="7">
        <v>2</v>
      </c>
      <c r="AC492" s="7" t="s">
        <v>3028</v>
      </c>
      <c r="AD492" s="7" t="s">
        <v>3031</v>
      </c>
      <c r="AE492" s="7" t="s">
        <v>3029</v>
      </c>
      <c r="AF492" s="7" t="s">
        <v>3031</v>
      </c>
      <c r="AG492" s="7" t="s">
        <v>3030</v>
      </c>
    </row>
    <row r="493" spans="1:33">
      <c r="A493" t="s">
        <v>1208</v>
      </c>
      <c r="B493">
        <v>6</v>
      </c>
      <c r="C493">
        <v>2</v>
      </c>
      <c r="D493">
        <v>38.971699999999998</v>
      </c>
      <c r="E493" s="4">
        <v>29463.235400000001</v>
      </c>
      <c r="F493" s="4" t="s">
        <v>1209</v>
      </c>
      <c r="G493" s="4">
        <v>1159.6679035462487</v>
      </c>
      <c r="H493" s="4">
        <v>549.77617491169826</v>
      </c>
      <c r="I493" s="4">
        <v>1212.8802705541736</v>
      </c>
      <c r="J493" s="4">
        <v>974.10811633737342</v>
      </c>
      <c r="K493" s="4">
        <v>2.8267302851046372</v>
      </c>
      <c r="L493" s="4">
        <v>0.37823742216211859</v>
      </c>
      <c r="M493" s="4">
        <v>3</v>
      </c>
      <c r="N493" s="4">
        <v>670</v>
      </c>
      <c r="O493" s="4">
        <v>1214.4641714872275</v>
      </c>
      <c r="P493" s="4">
        <v>1149.4892937817851</v>
      </c>
      <c r="Q493" s="4">
        <v>1315.8632658909548</v>
      </c>
      <c r="R493" s="4">
        <v>1226.6055770533223</v>
      </c>
      <c r="S493">
        <v>3.0039469669423009</v>
      </c>
      <c r="T493">
        <v>6.8358470864054929E-2</v>
      </c>
      <c r="U493">
        <v>3</v>
      </c>
      <c r="V493">
        <v>519</v>
      </c>
      <c r="W493" s="5">
        <f>(R493/J493)</f>
        <v>1.2592088665325305</v>
      </c>
      <c r="X493">
        <f>(LOG(W493,2))</f>
        <v>0.33251760451702372</v>
      </c>
      <c r="Y493" s="6">
        <f t="shared" si="7"/>
        <v>0.31151725978940492</v>
      </c>
      <c r="Z493" t="s">
        <v>3027</v>
      </c>
      <c r="AA493" s="8">
        <f>_xlfn.T.TEST(G492:I493,O492:Q493,2,1)</f>
        <v>0.5180995387136722</v>
      </c>
      <c r="AB493" s="9">
        <f>_xlfn.T.TEST(G492:I493,O492:Q493,2,2)</f>
        <v>0.90410477542004908</v>
      </c>
      <c r="AC493" s="10">
        <f>AVERAGE(G492:I493)</f>
        <v>2081.8094844909251</v>
      </c>
      <c r="AD493" s="11">
        <f>STDEV(G492:I493)</f>
        <v>1239.2850802915468</v>
      </c>
      <c r="AE493" s="10">
        <f>AVERAGE(O492:Q493)</f>
        <v>2163.0231301829212</v>
      </c>
      <c r="AF493" s="11">
        <f>STDEV(O492:Q493)</f>
        <v>1027.5683566853102</v>
      </c>
      <c r="AG493" s="12">
        <f>AE493/AC493</f>
        <v>1.0390110844902101</v>
      </c>
    </row>
    <row r="494" spans="1:33">
      <c r="A494" t="s">
        <v>2078</v>
      </c>
      <c r="B494">
        <v>4</v>
      </c>
      <c r="C494">
        <v>2</v>
      </c>
      <c r="D494">
        <v>20.191500000000001</v>
      </c>
      <c r="E494" s="4">
        <v>29510.4195</v>
      </c>
      <c r="F494" s="4" t="s">
        <v>2079</v>
      </c>
      <c r="G494" s="4">
        <v>2699.46237688478</v>
      </c>
      <c r="H494" s="4">
        <v>2841.5407176092899</v>
      </c>
      <c r="I494" s="4">
        <v>2983.3362168090698</v>
      </c>
      <c r="J494" s="4">
        <v>2841.4464371010467</v>
      </c>
      <c r="K494" s="4">
        <v>3.4535394737572402</v>
      </c>
      <c r="L494" s="4">
        <v>4.9952355811910397E-2</v>
      </c>
      <c r="M494" s="4">
        <v>3</v>
      </c>
      <c r="N494" s="4">
        <v>481</v>
      </c>
      <c r="O494" s="4">
        <v>1990.9148065878301</v>
      </c>
      <c r="P494" s="4">
        <v>2370.8149459288502</v>
      </c>
      <c r="Q494" s="4">
        <v>2344.6421668660601</v>
      </c>
      <c r="R494" s="4">
        <v>2235.4573064609135</v>
      </c>
      <c r="S494">
        <v>3.3493663799765874</v>
      </c>
      <c r="T494">
        <v>9.4917469855773456E-2</v>
      </c>
      <c r="U494">
        <v>3</v>
      </c>
      <c r="V494">
        <v>607</v>
      </c>
      <c r="W494" s="5">
        <v>0.78673216474269114</v>
      </c>
      <c r="X494">
        <v>-0.34605552696128633</v>
      </c>
      <c r="Y494" s="6">
        <f t="shared" si="7"/>
        <v>1.4713258150426359E-2</v>
      </c>
    </row>
    <row r="495" spans="1:33">
      <c r="A495" t="s">
        <v>2896</v>
      </c>
      <c r="B495">
        <v>4</v>
      </c>
      <c r="C495">
        <v>2</v>
      </c>
      <c r="D495">
        <v>17.186800000000002</v>
      </c>
      <c r="E495" s="4">
        <v>29583.9548</v>
      </c>
      <c r="F495" s="4" t="s">
        <v>2897</v>
      </c>
      <c r="G495" s="4">
        <v>214.915798790964</v>
      </c>
      <c r="H495" s="4">
        <v>285.04229073877599</v>
      </c>
      <c r="I495" s="4">
        <v>268.07284661304101</v>
      </c>
      <c r="J495" s="4">
        <v>256.01031204759369</v>
      </c>
      <c r="K495" s="4">
        <v>2.4082574589648571</v>
      </c>
      <c r="L495" s="4">
        <v>0.14290960726144247</v>
      </c>
      <c r="M495" s="4">
        <v>3</v>
      </c>
      <c r="N495" s="4">
        <v>1341</v>
      </c>
      <c r="O495" s="4">
        <v>302.90847073667402</v>
      </c>
      <c r="P495" s="4">
        <v>320.022358925508</v>
      </c>
      <c r="Q495" s="4">
        <v>345.02605013551198</v>
      </c>
      <c r="R495" s="4">
        <v>322.65229326589798</v>
      </c>
      <c r="S495">
        <v>2.508734756221962</v>
      </c>
      <c r="T495">
        <v>6.5648368728241105E-2</v>
      </c>
      <c r="U495">
        <v>3</v>
      </c>
      <c r="V495">
        <v>1326</v>
      </c>
      <c r="W495" s="5">
        <v>1.2603097534833487</v>
      </c>
      <c r="X495">
        <v>0.33377835665672445</v>
      </c>
      <c r="Y495" s="6">
        <f t="shared" si="7"/>
        <v>5.2423636775167558E-2</v>
      </c>
    </row>
    <row r="496" spans="1:33">
      <c r="A496" t="s">
        <v>133</v>
      </c>
      <c r="B496">
        <v>21</v>
      </c>
      <c r="C496">
        <v>15</v>
      </c>
      <c r="D496">
        <v>76.953699999999998</v>
      </c>
      <c r="E496" s="4">
        <v>29609.0936</v>
      </c>
      <c r="F496" s="4" t="s">
        <v>134</v>
      </c>
      <c r="G496" s="4">
        <v>11998.0492563424</v>
      </c>
      <c r="H496" s="4">
        <v>11299.0611204058</v>
      </c>
      <c r="I496" s="4">
        <v>10764.285131115301</v>
      </c>
      <c r="J496" s="4">
        <v>11353.798502621166</v>
      </c>
      <c r="K496" s="4">
        <v>4.0551411824755963</v>
      </c>
      <c r="L496" s="4">
        <v>5.4492841962791229E-2</v>
      </c>
      <c r="M496" s="4">
        <v>3</v>
      </c>
      <c r="N496" s="4">
        <v>70</v>
      </c>
      <c r="O496" s="4">
        <v>12417.6847967906</v>
      </c>
      <c r="P496" s="4">
        <v>12718.741456666499</v>
      </c>
      <c r="Q496" s="4">
        <v>12663.025952333501</v>
      </c>
      <c r="R496" s="4">
        <v>12599.817401930201</v>
      </c>
      <c r="S496">
        <v>4.1003642513152823</v>
      </c>
      <c r="T496">
        <v>1.2712297059971907E-2</v>
      </c>
      <c r="U496">
        <v>3</v>
      </c>
      <c r="V496">
        <v>58</v>
      </c>
      <c r="W496" s="5">
        <v>1.1097446725887707</v>
      </c>
      <c r="X496">
        <v>0.1502277829155772</v>
      </c>
      <c r="Y496" s="6">
        <f t="shared" si="7"/>
        <v>2.786525782462955E-2</v>
      </c>
      <c r="AA496" s="7">
        <v>1</v>
      </c>
      <c r="AB496" s="7">
        <v>2</v>
      </c>
      <c r="AC496" s="7" t="s">
        <v>3028</v>
      </c>
      <c r="AD496" s="7" t="s">
        <v>3031</v>
      </c>
      <c r="AE496" s="7" t="s">
        <v>3029</v>
      </c>
      <c r="AF496" s="7" t="s">
        <v>3031</v>
      </c>
      <c r="AG496" s="7" t="s">
        <v>3030</v>
      </c>
    </row>
    <row r="497" spans="1:35">
      <c r="A497" t="s">
        <v>133</v>
      </c>
      <c r="B497">
        <v>11</v>
      </c>
      <c r="C497">
        <v>9</v>
      </c>
      <c r="D497">
        <v>70.227000000000004</v>
      </c>
      <c r="E497" s="4">
        <v>29609.0936</v>
      </c>
      <c r="F497" s="4" t="s">
        <v>134</v>
      </c>
      <c r="G497" s="4">
        <v>12388.753570400397</v>
      </c>
      <c r="H497" s="4">
        <v>13134.918297038552</v>
      </c>
      <c r="I497" s="4">
        <v>13075.156029196449</v>
      </c>
      <c r="J497" s="4">
        <v>12866.275965545134</v>
      </c>
      <c r="K497" s="4">
        <v>3.947575985410019</v>
      </c>
      <c r="L497" s="4">
        <v>3.222569322940827E-2</v>
      </c>
      <c r="M497" s="4">
        <v>3</v>
      </c>
      <c r="N497" s="4">
        <v>52</v>
      </c>
      <c r="O497" s="4">
        <v>12911.492873667999</v>
      </c>
      <c r="P497" s="4">
        <v>13174.286284709686</v>
      </c>
      <c r="Q497" s="4">
        <v>12506.500831984191</v>
      </c>
      <c r="R497" s="4">
        <v>12864.093330120628</v>
      </c>
      <c r="S497">
        <v>4.0246212142236226</v>
      </c>
      <c r="T497">
        <v>2.6150819658937938E-2</v>
      </c>
      <c r="U497">
        <v>3</v>
      </c>
      <c r="V497">
        <v>55</v>
      </c>
      <c r="W497" s="5">
        <f>(R497/J497)</f>
        <v>0.99983035997126513</v>
      </c>
      <c r="X497">
        <f>(LOG(W497,2))</f>
        <v>-2.4475958929096335E-4</v>
      </c>
      <c r="Y497" s="6">
        <f t="shared" si="7"/>
        <v>0.99468977535746894</v>
      </c>
      <c r="Z497" t="s">
        <v>3027</v>
      </c>
      <c r="AA497" s="8">
        <f>_xlfn.T.TEST(G496:I497,O496:Q497,2,1)</f>
        <v>0.15229300218715772</v>
      </c>
      <c r="AB497" s="9">
        <f>_xlfn.T.TEST(G496:I497,O496:Q497,2,2)</f>
        <v>0.15574126936474886</v>
      </c>
      <c r="AC497" s="10">
        <f>AVERAGE(G496:I497)</f>
        <v>12110.037234083147</v>
      </c>
      <c r="AD497" s="11">
        <f>STDEV(G496:I497)</f>
        <v>952.97330128096633</v>
      </c>
      <c r="AE497" s="10">
        <f>AVERAGE(O496:Q497)</f>
        <v>12731.955366025411</v>
      </c>
      <c r="AF497" s="11">
        <f>STDEV(O496:Q497)</f>
        <v>276.55450361690339</v>
      </c>
      <c r="AG497" s="12">
        <f>AE497/AC497</f>
        <v>1.0513555920531692</v>
      </c>
    </row>
    <row r="498" spans="1:35">
      <c r="A498" t="s">
        <v>2934</v>
      </c>
      <c r="B498">
        <v>6</v>
      </c>
      <c r="C498">
        <v>2</v>
      </c>
      <c r="D498">
        <v>28.509599999999999</v>
      </c>
      <c r="E498" s="4">
        <v>29612.174299999999</v>
      </c>
      <c r="F498" s="4" t="s">
        <v>2935</v>
      </c>
      <c r="G498" s="4">
        <v>207.75615414422501</v>
      </c>
      <c r="H498" s="4">
        <v>164.977427085366</v>
      </c>
      <c r="I498" s="4">
        <v>217.18324145772701</v>
      </c>
      <c r="J498" s="4">
        <v>196.63894089577266</v>
      </c>
      <c r="K498" s="4">
        <v>2.2936695264233777</v>
      </c>
      <c r="L498" s="4">
        <v>0.14148704896964279</v>
      </c>
      <c r="M498" s="4">
        <v>3</v>
      </c>
      <c r="N498" s="4">
        <v>1368</v>
      </c>
      <c r="O498" s="4">
        <v>155.35226197899399</v>
      </c>
      <c r="P498" s="4">
        <v>209.945311064262</v>
      </c>
      <c r="Q498" s="4">
        <v>198.06085772274901</v>
      </c>
      <c r="R498" s="4">
        <v>187.78614358866832</v>
      </c>
      <c r="S498">
        <v>2.2736635432815566</v>
      </c>
      <c r="T498">
        <v>0.15288792852718897</v>
      </c>
      <c r="U498">
        <v>3</v>
      </c>
      <c r="V498">
        <v>1387</v>
      </c>
      <c r="W498" s="5">
        <v>0.95497942947222891</v>
      </c>
      <c r="X498">
        <v>-6.6458437464658737E-2</v>
      </c>
      <c r="Y498" s="6">
        <f t="shared" si="7"/>
        <v>0.72083505713484386</v>
      </c>
    </row>
    <row r="499" spans="1:35">
      <c r="A499" t="s">
        <v>2665</v>
      </c>
      <c r="B499">
        <v>2</v>
      </c>
      <c r="C499">
        <v>1</v>
      </c>
      <c r="D499">
        <v>9.8361999999999998</v>
      </c>
      <c r="E499" s="4">
        <v>29673.363799999999</v>
      </c>
      <c r="F499" s="4" t="s">
        <v>2666</v>
      </c>
      <c r="G499" s="4">
        <v>722.16044808005597</v>
      </c>
      <c r="H499" s="4">
        <v>550.01116319251003</v>
      </c>
      <c r="I499" s="4">
        <v>649.771229925336</v>
      </c>
      <c r="J499" s="4">
        <v>640.647613732634</v>
      </c>
      <c r="K499" s="4">
        <v>2.806619212836865</v>
      </c>
      <c r="L499" s="4">
        <v>0.1349205582088065</v>
      </c>
      <c r="M499" s="4">
        <v>3</v>
      </c>
      <c r="N499" s="4">
        <v>1133</v>
      </c>
      <c r="O499" s="4">
        <v>933.96134106208297</v>
      </c>
      <c r="P499" s="4">
        <v>947.88655271753896</v>
      </c>
      <c r="Q499" s="4">
        <v>841.99437472947898</v>
      </c>
      <c r="R499" s="4">
        <v>907.94742283636697</v>
      </c>
      <c r="S499">
        <v>2.9580607002466812</v>
      </c>
      <c r="T499">
        <v>6.3373519344246551E-2</v>
      </c>
      <c r="U499">
        <v>3</v>
      </c>
      <c r="V499">
        <v>1010</v>
      </c>
      <c r="W499" s="5">
        <v>1.417233754366698</v>
      </c>
      <c r="X499">
        <v>0.50307773175819914</v>
      </c>
      <c r="Y499" s="6">
        <f t="shared" si="7"/>
        <v>1.1171555124912394E-2</v>
      </c>
    </row>
    <row r="500" spans="1:35">
      <c r="A500" t="s">
        <v>544</v>
      </c>
      <c r="B500">
        <v>6</v>
      </c>
      <c r="C500">
        <v>5</v>
      </c>
      <c r="D500">
        <v>29.377400000000002</v>
      </c>
      <c r="E500" s="4">
        <v>29689.760999999999</v>
      </c>
      <c r="F500" s="4" t="s">
        <v>545</v>
      </c>
      <c r="G500" s="4">
        <v>2480.6017598830199</v>
      </c>
      <c r="H500" s="4">
        <v>3241.0350484395299</v>
      </c>
      <c r="I500" s="4">
        <v>2816.6054598300202</v>
      </c>
      <c r="J500" s="4">
        <v>2846.0807560508565</v>
      </c>
      <c r="K500" s="4">
        <v>3.4542472188015645</v>
      </c>
      <c r="L500" s="4">
        <v>0.13389379523971731</v>
      </c>
      <c r="M500" s="4">
        <v>3</v>
      </c>
      <c r="N500" s="4">
        <v>480</v>
      </c>
      <c r="O500" s="4">
        <v>3082.67295277223</v>
      </c>
      <c r="P500" s="4">
        <v>3210.4218178049</v>
      </c>
      <c r="Q500" s="4">
        <v>2979.3131430813801</v>
      </c>
      <c r="R500" s="4">
        <v>3090.80263788617</v>
      </c>
      <c r="S500">
        <v>3.4900712742274878</v>
      </c>
      <c r="T500">
        <v>3.7455844011406565E-2</v>
      </c>
      <c r="U500">
        <v>3</v>
      </c>
      <c r="V500">
        <v>461</v>
      </c>
      <c r="W500" s="5">
        <v>1.0859855720239235</v>
      </c>
      <c r="X500">
        <v>0.11900493619217688</v>
      </c>
      <c r="Y500" s="6">
        <f t="shared" si="7"/>
        <v>0.3471824469433753</v>
      </c>
      <c r="AA500" s="7">
        <v>1</v>
      </c>
      <c r="AB500" s="7">
        <v>2</v>
      </c>
      <c r="AC500" s="7" t="s">
        <v>3028</v>
      </c>
      <c r="AD500" s="7" t="s">
        <v>3031</v>
      </c>
      <c r="AE500" s="7" t="s">
        <v>3029</v>
      </c>
      <c r="AF500" s="7" t="s">
        <v>3031</v>
      </c>
      <c r="AG500" s="7" t="s">
        <v>3030</v>
      </c>
    </row>
    <row r="501" spans="1:35">
      <c r="A501" t="s">
        <v>544</v>
      </c>
      <c r="B501">
        <v>2</v>
      </c>
      <c r="C501">
        <v>1</v>
      </c>
      <c r="D501">
        <v>9.6167999999999996</v>
      </c>
      <c r="E501" s="4">
        <v>29689.760999999999</v>
      </c>
      <c r="F501" s="4" t="s">
        <v>545</v>
      </c>
      <c r="G501" s="4">
        <v>2850.7833514101139</v>
      </c>
      <c r="H501" s="4">
        <v>3284.827379283422</v>
      </c>
      <c r="I501" s="4">
        <v>3315.0813597871729</v>
      </c>
      <c r="J501" s="4">
        <v>3150.2306968269031</v>
      </c>
      <c r="K501" s="4">
        <v>3.3364654822598125</v>
      </c>
      <c r="L501" s="4">
        <v>8.2460570937788746E-2</v>
      </c>
      <c r="M501" s="4">
        <v>3</v>
      </c>
      <c r="N501" s="4">
        <v>270</v>
      </c>
      <c r="O501" s="4">
        <v>2792.4345065837142</v>
      </c>
      <c r="P501" s="4">
        <v>3117.1299280168373</v>
      </c>
      <c r="Q501" s="4">
        <v>3208.9849251631817</v>
      </c>
      <c r="R501" s="4">
        <v>3039.5164532545778</v>
      </c>
      <c r="S501">
        <v>3.3980465305765706</v>
      </c>
      <c r="T501">
        <v>7.2002432795372814E-2</v>
      </c>
      <c r="U501">
        <v>3</v>
      </c>
      <c r="V501">
        <v>263</v>
      </c>
      <c r="W501" s="5">
        <f>(R501/J501)</f>
        <v>0.96485519499132455</v>
      </c>
      <c r="X501">
        <f>(LOG(W501,2))</f>
        <v>-5.1615655246172308E-2</v>
      </c>
      <c r="Y501" s="6">
        <f t="shared" si="7"/>
        <v>0.6025327291584488</v>
      </c>
      <c r="Z501" t="s">
        <v>3027</v>
      </c>
      <c r="AA501" s="8">
        <f>_xlfn.T.TEST(G500:I501,O500:Q501,2,1)</f>
        <v>0.58947815963146954</v>
      </c>
      <c r="AB501" s="9">
        <f>_xlfn.T.TEST(G500:I501,O500:Q501,2,2)</f>
        <v>0.6681835884304268</v>
      </c>
      <c r="AC501" s="10">
        <f>AVERAGE(G500:I501)</f>
        <v>2998.1557264388794</v>
      </c>
      <c r="AD501" s="11">
        <f>STDEV(G500:I501)</f>
        <v>335.90298694665421</v>
      </c>
      <c r="AE501" s="10">
        <f>AVERAGE(O500:Q501)</f>
        <v>3065.1595455703737</v>
      </c>
      <c r="AF501" s="11">
        <f>STDEV(O500:Q501)</f>
        <v>159.08680608006429</v>
      </c>
      <c r="AG501" s="12">
        <f>AE501/AC501</f>
        <v>1.0223483451978925</v>
      </c>
    </row>
    <row r="502" spans="1:35">
      <c r="A502" t="s">
        <v>2671</v>
      </c>
      <c r="B502">
        <v>3</v>
      </c>
      <c r="C502">
        <v>2</v>
      </c>
      <c r="D502">
        <v>16.8568</v>
      </c>
      <c r="E502" s="4">
        <v>29753.895799999998</v>
      </c>
      <c r="F502" s="4" t="s">
        <v>2672</v>
      </c>
      <c r="G502" s="4">
        <v>593.25859230677202</v>
      </c>
      <c r="H502" s="4">
        <v>620.29419457905306</v>
      </c>
      <c r="I502" s="4">
        <v>669.41216829033999</v>
      </c>
      <c r="J502" s="4">
        <v>627.65498505872165</v>
      </c>
      <c r="K502" s="4">
        <v>2.7977209824954934</v>
      </c>
      <c r="L502" s="4">
        <v>6.1509438209502304E-2</v>
      </c>
      <c r="M502" s="4">
        <v>3</v>
      </c>
      <c r="N502" s="4">
        <v>1140</v>
      </c>
      <c r="O502" s="4">
        <v>551.13130768756503</v>
      </c>
      <c r="P502" s="4">
        <v>570.48709864982402</v>
      </c>
      <c r="Q502" s="4">
        <v>655.19540403107101</v>
      </c>
      <c r="R502" s="4">
        <v>592.27127012282006</v>
      </c>
      <c r="S502">
        <v>2.7725206664080506</v>
      </c>
      <c r="T502">
        <v>9.3448065629925178E-2</v>
      </c>
      <c r="U502">
        <v>3</v>
      </c>
      <c r="V502">
        <v>1188</v>
      </c>
      <c r="W502" s="5">
        <v>0.94362553348860734</v>
      </c>
      <c r="X502">
        <v>-8.3713638010918717E-2</v>
      </c>
      <c r="Y502" s="6">
        <f t="shared" si="7"/>
        <v>0.41514269667531228</v>
      </c>
    </row>
    <row r="503" spans="1:35">
      <c r="A503" t="s">
        <v>1610</v>
      </c>
      <c r="B503">
        <v>5</v>
      </c>
      <c r="C503">
        <v>3</v>
      </c>
      <c r="D503">
        <v>28.174900000000001</v>
      </c>
      <c r="E503" s="4">
        <v>29838.129499999999</v>
      </c>
      <c r="F503" s="4" t="s">
        <v>1611</v>
      </c>
      <c r="G503" s="4">
        <v>825.80991105914495</v>
      </c>
      <c r="H503" s="4">
        <v>776.39500094717198</v>
      </c>
      <c r="I503" s="4">
        <v>814.25650198871699</v>
      </c>
      <c r="J503" s="4">
        <v>805.48713799834468</v>
      </c>
      <c r="K503" s="4">
        <v>2.9060586100054633</v>
      </c>
      <c r="L503" s="4">
        <v>3.209027106858546E-2</v>
      </c>
      <c r="M503" s="4">
        <v>3</v>
      </c>
      <c r="N503" s="4">
        <v>1051</v>
      </c>
      <c r="O503" s="4">
        <v>931.41675173454803</v>
      </c>
      <c r="P503" s="4">
        <v>770.25850409955694</v>
      </c>
      <c r="Q503" s="4">
        <v>774.23677725891298</v>
      </c>
      <c r="R503" s="4">
        <v>825.3040110310061</v>
      </c>
      <c r="S503">
        <v>2.9166139558138164</v>
      </c>
      <c r="T503">
        <v>0.11137453984741644</v>
      </c>
      <c r="U503">
        <v>3</v>
      </c>
      <c r="V503">
        <v>1047</v>
      </c>
      <c r="W503" s="5">
        <v>1.024602345708346</v>
      </c>
      <c r="X503">
        <v>3.5064099792020735E-2</v>
      </c>
      <c r="Y503" s="6">
        <f t="shared" si="7"/>
        <v>0.73741367891629472</v>
      </c>
      <c r="AA503" s="7">
        <v>1</v>
      </c>
      <c r="AB503" s="7">
        <v>2</v>
      </c>
      <c r="AC503" s="7" t="s">
        <v>3028</v>
      </c>
      <c r="AD503" s="7" t="s">
        <v>3031</v>
      </c>
      <c r="AE503" s="7" t="s">
        <v>3029</v>
      </c>
      <c r="AF503" s="7" t="s">
        <v>3031</v>
      </c>
      <c r="AG503" s="7" t="s">
        <v>3030</v>
      </c>
    </row>
    <row r="504" spans="1:35">
      <c r="A504" t="s">
        <v>1610</v>
      </c>
      <c r="B504">
        <v>3</v>
      </c>
      <c r="C504">
        <v>1</v>
      </c>
      <c r="D504">
        <v>18.115300000000001</v>
      </c>
      <c r="E504" s="4">
        <v>29838.129499999999</v>
      </c>
      <c r="F504" s="4" t="s">
        <v>1611</v>
      </c>
      <c r="G504" s="4">
        <v>393.99291693165588</v>
      </c>
      <c r="H504" s="4">
        <v>424.59650491692156</v>
      </c>
      <c r="I504" s="4">
        <v>409.66501623600453</v>
      </c>
      <c r="J504" s="4">
        <v>409.41814602819409</v>
      </c>
      <c r="K504" s="4">
        <v>2.4502902105096021</v>
      </c>
      <c r="L504" s="4">
        <v>3.7378136852544312E-2</v>
      </c>
      <c r="M504" s="4">
        <v>3</v>
      </c>
      <c r="N504" s="4">
        <v>941</v>
      </c>
      <c r="O504" s="4">
        <v>303.14065694312615</v>
      </c>
      <c r="P504" s="4">
        <v>369.37239358128699</v>
      </c>
      <c r="Q504" s="4">
        <v>207.36551978234706</v>
      </c>
      <c r="R504" s="4">
        <v>293.29285676892005</v>
      </c>
      <c r="S504">
        <v>2.3825435177069489</v>
      </c>
      <c r="T504">
        <v>0.27771272392405166</v>
      </c>
      <c r="U504">
        <v>3</v>
      </c>
      <c r="V504">
        <v>937</v>
      </c>
      <c r="W504" s="5">
        <f>(R504/J504)</f>
        <v>0.71636506494444141</v>
      </c>
      <c r="X504">
        <f>(LOG(W504,2))</f>
        <v>-0.48123311191906365</v>
      </c>
      <c r="Y504" s="6">
        <f t="shared" si="7"/>
        <v>7.22201309878234E-2</v>
      </c>
      <c r="Z504" t="s">
        <v>3027</v>
      </c>
      <c r="AA504" s="8">
        <f>_xlfn.T.TEST(G503:I504,O503:Q504,2,1)</f>
        <v>0.29595362412233228</v>
      </c>
      <c r="AB504" s="9">
        <f>_xlfn.T.TEST(G503:I504,O503:Q504,2,2)</f>
        <v>0.75768970051301787</v>
      </c>
      <c r="AC504" s="10">
        <f>AVERAGE(G503:I504)</f>
        <v>607.45264201326938</v>
      </c>
      <c r="AD504" s="11">
        <f>STDEV(G503:I504)</f>
        <v>217.76621414002292</v>
      </c>
      <c r="AE504" s="10">
        <f>AVERAGE(O503:Q504)</f>
        <v>559.29843389996302</v>
      </c>
      <c r="AF504" s="11">
        <f>STDEV(O503:Q504)</f>
        <v>301.56928512647522</v>
      </c>
      <c r="AG504" s="12">
        <f>AE504/AC504</f>
        <v>0.92072763408566349</v>
      </c>
    </row>
    <row r="505" spans="1:35">
      <c r="A505" t="s">
        <v>336</v>
      </c>
      <c r="B505">
        <v>28</v>
      </c>
      <c r="C505">
        <v>18</v>
      </c>
      <c r="D505">
        <v>168.01820000000001</v>
      </c>
      <c r="E505" s="4">
        <v>29969.6767</v>
      </c>
      <c r="F505" s="4" t="s">
        <v>337</v>
      </c>
      <c r="G505" s="4">
        <v>11816.782499495501</v>
      </c>
      <c r="H505" s="4">
        <v>11672.4475023082</v>
      </c>
      <c r="I505" s="4">
        <v>12079.664813080401</v>
      </c>
      <c r="J505" s="4">
        <v>11856.298271628033</v>
      </c>
      <c r="K505" s="4">
        <v>4.0739491164190538</v>
      </c>
      <c r="L505" s="4">
        <v>1.7413912536152081E-2</v>
      </c>
      <c r="M505" s="4">
        <v>3</v>
      </c>
      <c r="N505" s="4">
        <v>63</v>
      </c>
      <c r="O505" s="4">
        <v>10363.176531573799</v>
      </c>
      <c r="P505" s="4">
        <v>9847.52352905925</v>
      </c>
      <c r="Q505" s="4">
        <v>10142.905102996699</v>
      </c>
      <c r="R505" s="4">
        <v>10117.868387876582</v>
      </c>
      <c r="S505">
        <v>4.0050890258542537</v>
      </c>
      <c r="T505">
        <v>2.5572244921763278E-2</v>
      </c>
      <c r="U505">
        <v>3</v>
      </c>
      <c r="V505">
        <v>92</v>
      </c>
      <c r="W505" s="5">
        <v>0.85337498737599315</v>
      </c>
      <c r="X505">
        <v>-0.22874826946369739</v>
      </c>
      <c r="Y505" s="6">
        <f t="shared" si="7"/>
        <v>8.0998272340178921E-4</v>
      </c>
      <c r="AA505" s="13">
        <v>1</v>
      </c>
      <c r="AB505" s="13">
        <v>2</v>
      </c>
      <c r="AC505" s="13" t="s">
        <v>3028</v>
      </c>
      <c r="AD505" s="13" t="s">
        <v>3031</v>
      </c>
      <c r="AE505" s="13" t="s">
        <v>3029</v>
      </c>
      <c r="AF505" s="13" t="s">
        <v>3031</v>
      </c>
      <c r="AG505" s="13" t="s">
        <v>3030</v>
      </c>
    </row>
    <row r="506" spans="1:35">
      <c r="A506" t="s">
        <v>336</v>
      </c>
      <c r="B506">
        <v>16</v>
      </c>
      <c r="C506">
        <v>7</v>
      </c>
      <c r="D506">
        <v>102.6113</v>
      </c>
      <c r="E506" s="4">
        <v>29969.6767</v>
      </c>
      <c r="F506" s="4" t="s">
        <v>337</v>
      </c>
      <c r="G506" s="4">
        <v>5280.8076048023731</v>
      </c>
      <c r="H506" s="4">
        <v>4580.5963823261982</v>
      </c>
      <c r="I506" s="4">
        <v>5645.2811364179488</v>
      </c>
      <c r="J506" s="4">
        <v>5168.8950411821734</v>
      </c>
      <c r="K506" s="4">
        <v>3.5515208367094555</v>
      </c>
      <c r="L506" s="4">
        <v>0.10468254378637254</v>
      </c>
      <c r="M506" s="4">
        <v>3</v>
      </c>
      <c r="N506" s="4">
        <v>160</v>
      </c>
      <c r="O506" s="4">
        <v>5219.5567436741931</v>
      </c>
      <c r="P506" s="4">
        <v>5134.6414619810485</v>
      </c>
      <c r="Q506" s="4">
        <v>5059.2854701169008</v>
      </c>
      <c r="R506" s="4">
        <v>5137.8278919240483</v>
      </c>
      <c r="S506">
        <v>3.6260215840464167</v>
      </c>
      <c r="T506">
        <v>1.5606426994617102E-2</v>
      </c>
      <c r="U506">
        <v>3</v>
      </c>
      <c r="V506">
        <v>159</v>
      </c>
      <c r="W506" s="5">
        <f>(R506/J506)</f>
        <v>0.993989595646535</v>
      </c>
      <c r="X506">
        <f>(LOG(W506,2))</f>
        <v>-8.6973440934686747E-3</v>
      </c>
      <c r="Y506" s="6">
        <f t="shared" si="7"/>
        <v>0.92636907666480206</v>
      </c>
      <c r="Z506" t="s">
        <v>3027</v>
      </c>
      <c r="AA506" s="14">
        <f>_xlfn.T.TEST(G505:I506,O505:Q506,2,1)</f>
        <v>8.5856925730975017E-2</v>
      </c>
      <c r="AB506" s="15">
        <f>_xlfn.T.TEST(G505:I506,O505:Q506,2,2)</f>
        <v>0.64658122202483792</v>
      </c>
      <c r="AC506" s="16">
        <f>AVERAGE(G505:I506)</f>
        <v>8512.5966564051032</v>
      </c>
      <c r="AD506" s="17">
        <f>STDEV(G505:I506)</f>
        <v>3681.1102023431863</v>
      </c>
      <c r="AE506" s="16">
        <f>AVERAGE(O505:Q506)</f>
        <v>7627.848139900314</v>
      </c>
      <c r="AF506" s="17">
        <f>STDEV(O505:Q506)</f>
        <v>2733.0551749906399</v>
      </c>
      <c r="AG506" s="18">
        <f>AE506/AC506</f>
        <v>0.89606596527287818</v>
      </c>
    </row>
    <row r="507" spans="1:35">
      <c r="A507" t="s">
        <v>1690</v>
      </c>
      <c r="B507">
        <v>4</v>
      </c>
      <c r="C507">
        <v>3</v>
      </c>
      <c r="D507">
        <v>15.2476</v>
      </c>
      <c r="E507" s="4">
        <v>30079.854899999998</v>
      </c>
      <c r="F507" s="4" t="s">
        <v>1691</v>
      </c>
      <c r="G507" s="4">
        <v>1137.4064141383401</v>
      </c>
      <c r="H507" s="4">
        <v>1219.0900629073001</v>
      </c>
      <c r="I507" s="4">
        <v>1253.5981506620401</v>
      </c>
      <c r="J507" s="4">
        <v>1203.36487590256</v>
      </c>
      <c r="K507" s="4">
        <v>3.0803973310510004</v>
      </c>
      <c r="L507" s="4">
        <v>4.9586529793965967E-2</v>
      </c>
      <c r="M507" s="4">
        <v>3</v>
      </c>
      <c r="N507" s="4">
        <v>865</v>
      </c>
      <c r="O507" s="4">
        <v>890.02755610567897</v>
      </c>
      <c r="P507" s="4">
        <v>987.47952552748495</v>
      </c>
      <c r="Q507" s="4">
        <v>953.54727819757397</v>
      </c>
      <c r="R507" s="4">
        <v>943.68478661024608</v>
      </c>
      <c r="S507">
        <v>2.974826953729818</v>
      </c>
      <c r="T507">
        <v>5.2421011293085545E-2</v>
      </c>
      <c r="U507">
        <v>3</v>
      </c>
      <c r="V507">
        <v>989</v>
      </c>
      <c r="W507" s="19">
        <v>0.78420502833976602</v>
      </c>
      <c r="X507">
        <v>-0.35069720241109675</v>
      </c>
      <c r="Y507" s="6">
        <f t="shared" si="7"/>
        <v>4.3867444881946285E-3</v>
      </c>
      <c r="AA507" s="7">
        <v>1</v>
      </c>
      <c r="AB507" s="7">
        <v>2</v>
      </c>
      <c r="AC507" s="7" t="s">
        <v>3028</v>
      </c>
      <c r="AD507" s="7" t="s">
        <v>3031</v>
      </c>
      <c r="AE507" s="7" t="s">
        <v>3029</v>
      </c>
      <c r="AF507" s="7" t="s">
        <v>3031</v>
      </c>
      <c r="AG507" s="7" t="s">
        <v>3030</v>
      </c>
      <c r="AH507" s="27" t="s">
        <v>3061</v>
      </c>
      <c r="AI507" s="31" t="s">
        <v>3050</v>
      </c>
    </row>
    <row r="508" spans="1:35">
      <c r="A508" t="s">
        <v>1690</v>
      </c>
      <c r="B508">
        <v>1</v>
      </c>
      <c r="C508">
        <v>1</v>
      </c>
      <c r="D508">
        <v>5.2007000000000003</v>
      </c>
      <c r="E508" s="4">
        <v>30079.854899999998</v>
      </c>
      <c r="F508" s="4" t="s">
        <v>1691</v>
      </c>
      <c r="G508" s="4">
        <v>139.46173826541187</v>
      </c>
      <c r="H508" s="4">
        <v>464.90095666397548</v>
      </c>
      <c r="I508" s="4">
        <v>321.64052096258973</v>
      </c>
      <c r="J508" s="4">
        <v>308.66773863065902</v>
      </c>
      <c r="K508" s="4">
        <v>2.3276143633863775</v>
      </c>
      <c r="L508" s="4">
        <v>0.52842254686308432</v>
      </c>
      <c r="M508" s="4">
        <v>3</v>
      </c>
      <c r="N508" s="4">
        <v>993</v>
      </c>
      <c r="O508" s="4">
        <v>209.88909197167604</v>
      </c>
      <c r="P508" s="4">
        <v>163.09425014357336</v>
      </c>
      <c r="Q508" s="4">
        <v>177.27225251228364</v>
      </c>
      <c r="R508" s="4">
        <v>183.418531542511</v>
      </c>
      <c r="S508">
        <v>2.178685244104789</v>
      </c>
      <c r="T508">
        <v>0.13082236845011661</v>
      </c>
      <c r="U508">
        <v>3</v>
      </c>
      <c r="V508">
        <v>1005</v>
      </c>
      <c r="W508" s="19">
        <f>(R508/J508)</f>
        <v>0.59422644023703164</v>
      </c>
      <c r="X508">
        <f>(LOG(W508,2))</f>
        <v>-0.75091529525056588</v>
      </c>
      <c r="Y508" s="6">
        <f t="shared" si="7"/>
        <v>0.2585637324290414</v>
      </c>
      <c r="Z508" t="s">
        <v>3027</v>
      </c>
      <c r="AA508" s="8">
        <f>_xlfn.T.TEST(G507:I508,O507:Q508,2,1)</f>
        <v>2.0510128431922285E-2</v>
      </c>
      <c r="AB508" s="9">
        <f>_xlfn.T.TEST(G507:I508,O507:Q508,2,2)</f>
        <v>0.48706273321609861</v>
      </c>
      <c r="AC508" s="10">
        <f>AVERAGE(G507:I508)</f>
        <v>756.0163072666096</v>
      </c>
      <c r="AD508" s="11">
        <f>STDEV(G507:I508)</f>
        <v>502.2058174293843</v>
      </c>
      <c r="AE508" s="10">
        <f>AVERAGE(O507:Q508)</f>
        <v>563.55165907637854</v>
      </c>
      <c r="AF508" s="11">
        <f>STDEV(O507:Q508)</f>
        <v>417.86434590770511</v>
      </c>
      <c r="AG508" s="12">
        <f>AE508/AC508</f>
        <v>0.74542262337423593</v>
      </c>
    </row>
    <row r="509" spans="1:35">
      <c r="A509" t="s">
        <v>826</v>
      </c>
      <c r="B509">
        <v>7</v>
      </c>
      <c r="C509">
        <v>4</v>
      </c>
      <c r="D509">
        <v>31.507899999999999</v>
      </c>
      <c r="E509" s="4">
        <v>30199.3927</v>
      </c>
      <c r="F509" s="4" t="s">
        <v>827</v>
      </c>
      <c r="G509" s="4">
        <v>1055.6572806433701</v>
      </c>
      <c r="H509" s="4">
        <v>991.28830831254197</v>
      </c>
      <c r="I509" s="4">
        <v>1040.55151706472</v>
      </c>
      <c r="J509" s="4">
        <v>1029.1657020068774</v>
      </c>
      <c r="K509" s="4">
        <v>3.0124853044744211</v>
      </c>
      <c r="L509" s="4">
        <v>3.2707159150190866E-2</v>
      </c>
      <c r="M509" s="4">
        <v>3</v>
      </c>
      <c r="N509" s="4">
        <v>946</v>
      </c>
      <c r="O509" s="4">
        <v>866.815249375608</v>
      </c>
      <c r="P509" s="4">
        <v>902.97730452192604</v>
      </c>
      <c r="Q509" s="4">
        <v>938.47854353231003</v>
      </c>
      <c r="R509" s="4">
        <v>902.75703247661477</v>
      </c>
      <c r="S509">
        <v>2.9555708802657343</v>
      </c>
      <c r="T509">
        <v>3.9691914407382969E-2</v>
      </c>
      <c r="U509">
        <v>3</v>
      </c>
      <c r="V509">
        <v>1013</v>
      </c>
      <c r="W509" s="5">
        <v>0.87717364727199398</v>
      </c>
      <c r="X509">
        <v>-0.18906562478317437</v>
      </c>
      <c r="Y509" s="6">
        <f t="shared" si="7"/>
        <v>1.1216680498002635E-2</v>
      </c>
      <c r="AA509" s="7">
        <v>1</v>
      </c>
      <c r="AB509" s="7">
        <v>2</v>
      </c>
      <c r="AC509" s="7" t="s">
        <v>3028</v>
      </c>
      <c r="AD509" s="7" t="s">
        <v>3031</v>
      </c>
      <c r="AE509" s="7" t="s">
        <v>3029</v>
      </c>
      <c r="AF509" s="7" t="s">
        <v>3031</v>
      </c>
      <c r="AG509" s="7" t="s">
        <v>3030</v>
      </c>
    </row>
    <row r="510" spans="1:35">
      <c r="A510" t="s">
        <v>826</v>
      </c>
      <c r="B510">
        <v>7</v>
      </c>
      <c r="C510">
        <v>5</v>
      </c>
      <c r="D510">
        <v>44.015500000000003</v>
      </c>
      <c r="E510" s="4">
        <v>30199.3927</v>
      </c>
      <c r="F510" s="4" t="s">
        <v>827</v>
      </c>
      <c r="G510" s="4">
        <v>1655.0942530164104</v>
      </c>
      <c r="H510" s="4">
        <v>1864.1647270235019</v>
      </c>
      <c r="I510" s="4">
        <v>2054.3635713200301</v>
      </c>
      <c r="J510" s="4">
        <v>1857.8741837866473</v>
      </c>
      <c r="K510" s="4">
        <v>3.1071394231752358</v>
      </c>
      <c r="L510" s="4">
        <v>0.10749327287314793</v>
      </c>
      <c r="M510" s="4">
        <v>3</v>
      </c>
      <c r="N510" s="4">
        <v>431</v>
      </c>
      <c r="O510" s="4">
        <v>1886.9865582675372</v>
      </c>
      <c r="P510" s="4">
        <v>2108.5738612191294</v>
      </c>
      <c r="Q510" s="4">
        <v>1895.7162422663446</v>
      </c>
      <c r="R510" s="4">
        <v>1963.7588872510039</v>
      </c>
      <c r="S510">
        <v>3.2083301954731107</v>
      </c>
      <c r="T510">
        <v>6.3902641146282468E-2</v>
      </c>
      <c r="U510">
        <v>3</v>
      </c>
      <c r="V510">
        <v>380</v>
      </c>
      <c r="W510" s="5">
        <f>(R510/J510)</f>
        <v>1.0569923972184954</v>
      </c>
      <c r="X510">
        <f>(LOG(W510,2))</f>
        <v>7.99649996774352E-2</v>
      </c>
      <c r="Y510" s="6">
        <f t="shared" si="7"/>
        <v>0.48025180335790524</v>
      </c>
      <c r="Z510" t="s">
        <v>3027</v>
      </c>
      <c r="AA510" s="8">
        <f>_xlfn.T.TEST(G509:I510,O509:Q510,2,1)</f>
        <v>0.90291271512832849</v>
      </c>
      <c r="AB510" s="9">
        <f>_xlfn.T.TEST(G509:I510,O509:Q510,2,2)</f>
        <v>0.9740258709718792</v>
      </c>
      <c r="AC510" s="10">
        <f>AVERAGE(G509:I510)</f>
        <v>1443.5199428967626</v>
      </c>
      <c r="AD510" s="11">
        <f>STDEV(G509:I510)</f>
        <v>471.62911483654119</v>
      </c>
      <c r="AE510" s="10">
        <f>AVERAGE(O509:Q510)</f>
        <v>1433.2579598638092</v>
      </c>
      <c r="AF510" s="11">
        <f>STDEV(O509:Q510)</f>
        <v>586.96685751681798</v>
      </c>
      <c r="AG510" s="12">
        <f>AE510/AC510</f>
        <v>0.99289100016702214</v>
      </c>
    </row>
    <row r="511" spans="1:35">
      <c r="A511" t="s">
        <v>1460</v>
      </c>
      <c r="B511">
        <v>4</v>
      </c>
      <c r="C511">
        <v>1</v>
      </c>
      <c r="D511">
        <v>18.1813</v>
      </c>
      <c r="E511" s="4">
        <v>30252.649399999998</v>
      </c>
      <c r="F511" s="4" t="s">
        <v>1461</v>
      </c>
      <c r="G511" s="4">
        <v>616.75640939433606</v>
      </c>
      <c r="H511" s="4">
        <v>557.98663501923374</v>
      </c>
      <c r="I511" s="4">
        <v>616.26887812521636</v>
      </c>
      <c r="J511" s="4">
        <v>597.00397417959539</v>
      </c>
      <c r="K511" s="4">
        <v>2.614100345353886</v>
      </c>
      <c r="L511" s="4">
        <v>5.6600772574265011E-2</v>
      </c>
      <c r="M511" s="4">
        <v>3</v>
      </c>
      <c r="N511" s="4">
        <v>836</v>
      </c>
      <c r="O511" s="4">
        <v>545.47285533517015</v>
      </c>
      <c r="P511" s="4">
        <v>458.88925335557354</v>
      </c>
      <c r="Q511" s="4">
        <v>432.17252984074292</v>
      </c>
      <c r="R511" s="4">
        <v>478.8448795104955</v>
      </c>
      <c r="S511">
        <v>2.5954368796508871</v>
      </c>
      <c r="T511">
        <v>0.12368853562957823</v>
      </c>
      <c r="U511">
        <v>3</v>
      </c>
      <c r="V511">
        <v>817</v>
      </c>
      <c r="W511" s="5">
        <f>(R511/J511)</f>
        <v>0.80207988593128809</v>
      </c>
      <c r="X511">
        <f>(LOG(W511,2))</f>
        <v>-0.31818216082898471</v>
      </c>
      <c r="Y511" s="6">
        <f t="shared" si="7"/>
        <v>3.9889644465120527E-2</v>
      </c>
      <c r="Z511" t="s">
        <v>3027</v>
      </c>
    </row>
    <row r="512" spans="1:35">
      <c r="A512" t="s">
        <v>1116</v>
      </c>
      <c r="B512">
        <v>6</v>
      </c>
      <c r="C512">
        <v>4</v>
      </c>
      <c r="D512">
        <v>34.737200000000001</v>
      </c>
      <c r="E512" s="4">
        <v>30271.107800000002</v>
      </c>
      <c r="F512" s="4" t="s">
        <v>1117</v>
      </c>
      <c r="G512" s="4">
        <v>1104.99709439345</v>
      </c>
      <c r="H512" s="4">
        <v>1004.24687099501</v>
      </c>
      <c r="I512" s="4">
        <v>1130.09195685544</v>
      </c>
      <c r="J512" s="4">
        <v>1079.7786407479666</v>
      </c>
      <c r="K512" s="4">
        <v>3.0333347323804154</v>
      </c>
      <c r="L512" s="4">
        <v>6.168392657204512E-2</v>
      </c>
      <c r="M512" s="4">
        <v>3</v>
      </c>
      <c r="N512" s="4">
        <v>915</v>
      </c>
      <c r="O512" s="4">
        <v>1337.9110111341899</v>
      </c>
      <c r="P512" s="4">
        <v>1178.89376531992</v>
      </c>
      <c r="Q512" s="4">
        <v>1084.33890806161</v>
      </c>
      <c r="R512" s="4">
        <v>1200.3812281719065</v>
      </c>
      <c r="S512">
        <v>3.0793191952124106</v>
      </c>
      <c r="T512">
        <v>0.10675308204629862</v>
      </c>
      <c r="U512">
        <v>3</v>
      </c>
      <c r="V512">
        <v>878</v>
      </c>
      <c r="W512" s="5">
        <v>1.1116919550662698</v>
      </c>
      <c r="X512">
        <v>0.1527570790099092</v>
      </c>
      <c r="Y512" s="6">
        <f t="shared" si="7"/>
        <v>0.22160342939536126</v>
      </c>
      <c r="AA512" s="7">
        <v>1</v>
      </c>
      <c r="AB512" s="7">
        <v>2</v>
      </c>
      <c r="AC512" s="7" t="s">
        <v>3028</v>
      </c>
      <c r="AD512" s="7" t="s">
        <v>3031</v>
      </c>
      <c r="AE512" s="7" t="s">
        <v>3029</v>
      </c>
      <c r="AF512" s="7" t="s">
        <v>3031</v>
      </c>
      <c r="AG512" s="7" t="s">
        <v>3030</v>
      </c>
    </row>
    <row r="513" spans="1:34">
      <c r="A513" t="s">
        <v>1116</v>
      </c>
      <c r="B513">
        <v>6</v>
      </c>
      <c r="C513">
        <v>3</v>
      </c>
      <c r="D513">
        <v>31.053799999999999</v>
      </c>
      <c r="E513" s="4">
        <v>30271.107800000002</v>
      </c>
      <c r="F513" s="4" t="s">
        <v>1117</v>
      </c>
      <c r="G513" s="4">
        <v>1182.3064917524878</v>
      </c>
      <c r="H513" s="4">
        <v>1105.901782311425</v>
      </c>
      <c r="I513" s="4">
        <v>1214.0905267534824</v>
      </c>
      <c r="J513" s="4">
        <v>1167.4329336057983</v>
      </c>
      <c r="K513" s="4">
        <v>2.905355063886065</v>
      </c>
      <c r="L513" s="4">
        <v>4.7631701934623544E-2</v>
      </c>
      <c r="M513" s="4">
        <v>3</v>
      </c>
      <c r="N513" s="4">
        <v>609</v>
      </c>
      <c r="O513" s="4">
        <v>945.22234513850299</v>
      </c>
      <c r="P513" s="4">
        <v>932.79099403306009</v>
      </c>
      <c r="Q513" s="4">
        <v>891.46269311706885</v>
      </c>
      <c r="R513" s="4">
        <v>923.15867742954401</v>
      </c>
      <c r="S513">
        <v>2.8805183882538721</v>
      </c>
      <c r="T513">
        <v>3.0487142283820639E-2</v>
      </c>
      <c r="U513">
        <v>3</v>
      </c>
      <c r="V513">
        <v>601</v>
      </c>
      <c r="W513" s="5">
        <f>(R513/J513)</f>
        <v>0.79075949534696155</v>
      </c>
      <c r="X513">
        <f>(LOG(W513,2))</f>
        <v>-0.33868912032841103</v>
      </c>
      <c r="Y513" s="6">
        <f t="shared" si="7"/>
        <v>2.4584288503233971E-3</v>
      </c>
      <c r="Z513" t="s">
        <v>3027</v>
      </c>
      <c r="AA513" s="8">
        <f>_xlfn.T.TEST(G512:I513,O512:Q513,2,1)</f>
        <v>0.53149489683145568</v>
      </c>
      <c r="AB513" s="9">
        <f>_xlfn.T.TEST(G512:I513,O512:Q513,2,2)</f>
        <v>0.43862486165100634</v>
      </c>
      <c r="AC513" s="10">
        <f>AVERAGE(G512:I513)</f>
        <v>1123.6057871768824</v>
      </c>
      <c r="AD513" s="11">
        <f>STDEV(G512:I513)</f>
        <v>72.913095282688715</v>
      </c>
      <c r="AE513" s="10">
        <f>AVERAGE(O512:Q513)</f>
        <v>1061.7699528007252</v>
      </c>
      <c r="AF513" s="11">
        <f>STDEV(O512:Q513)</f>
        <v>173.03451023172337</v>
      </c>
      <c r="AG513" s="12">
        <f>AE513/AC513</f>
        <v>0.94496661099305745</v>
      </c>
    </row>
    <row r="514" spans="1:34">
      <c r="A514" t="s">
        <v>157</v>
      </c>
      <c r="B514">
        <v>17</v>
      </c>
      <c r="C514">
        <v>14</v>
      </c>
      <c r="D514">
        <v>69.463099999999997</v>
      </c>
      <c r="E514" s="4">
        <v>30285.296200000001</v>
      </c>
      <c r="F514" s="4" t="s">
        <v>158</v>
      </c>
      <c r="G514" s="4">
        <v>6725.1080889392897</v>
      </c>
      <c r="H514" s="4">
        <v>7501.9260058582604</v>
      </c>
      <c r="I514" s="4">
        <v>7024.4534773779696</v>
      </c>
      <c r="J514" s="4">
        <v>7083.8291907251732</v>
      </c>
      <c r="K514" s="4">
        <v>3.8502680806914049</v>
      </c>
      <c r="L514" s="4">
        <v>5.5308778501036764E-2</v>
      </c>
      <c r="M514" s="4">
        <v>3</v>
      </c>
      <c r="N514" s="4">
        <v>164</v>
      </c>
      <c r="O514" s="4">
        <v>6546.1678500439302</v>
      </c>
      <c r="P514" s="4">
        <v>6864.9617317581597</v>
      </c>
      <c r="Q514" s="4">
        <v>7274.9180387606802</v>
      </c>
      <c r="R514" s="4">
        <v>6895.3492068542573</v>
      </c>
      <c r="S514">
        <v>3.8385562654022958</v>
      </c>
      <c r="T514">
        <v>5.2981244547734653E-2</v>
      </c>
      <c r="U514">
        <v>3</v>
      </c>
      <c r="V514">
        <v>173</v>
      </c>
      <c r="W514" s="5">
        <v>0.97339292368628938</v>
      </c>
      <c r="X514">
        <v>-3.8905808251023459E-2</v>
      </c>
      <c r="Y514" s="6">
        <f t="shared" ref="Y514:Y577" si="8">_xlfn.T.TEST(G514:I514,O514:Q514,2,2)</f>
        <v>0.57516996451407243</v>
      </c>
      <c r="AA514" s="7">
        <v>1</v>
      </c>
      <c r="AB514" s="7">
        <v>2</v>
      </c>
      <c r="AC514" s="7" t="s">
        <v>3028</v>
      </c>
      <c r="AD514" s="7" t="s">
        <v>3031</v>
      </c>
      <c r="AE514" s="7" t="s">
        <v>3029</v>
      </c>
      <c r="AF514" s="7" t="s">
        <v>3031</v>
      </c>
      <c r="AG514" s="7" t="s">
        <v>3030</v>
      </c>
    </row>
    <row r="515" spans="1:34">
      <c r="A515" t="s">
        <v>157</v>
      </c>
      <c r="B515">
        <v>9</v>
      </c>
      <c r="C515">
        <v>8</v>
      </c>
      <c r="D515">
        <v>59.266800000000003</v>
      </c>
      <c r="E515" s="4">
        <v>30285.296200000001</v>
      </c>
      <c r="F515" s="4" t="s">
        <v>158</v>
      </c>
      <c r="G515" s="4">
        <v>10854.607144709242</v>
      </c>
      <c r="H515" s="4">
        <v>12092.863030189721</v>
      </c>
      <c r="I515" s="4">
        <v>10634.386856050727</v>
      </c>
      <c r="J515" s="4">
        <v>11193.952343649897</v>
      </c>
      <c r="K515" s="4">
        <v>3.8871065768113962</v>
      </c>
      <c r="L515" s="4">
        <v>7.0236859583096389E-2</v>
      </c>
      <c r="M515" s="4">
        <v>3</v>
      </c>
      <c r="N515" s="4">
        <v>64</v>
      </c>
      <c r="O515" s="4">
        <v>12893.589183308992</v>
      </c>
      <c r="P515" s="4">
        <v>11437.158160331344</v>
      </c>
      <c r="Q515" s="4">
        <v>12003.833428460128</v>
      </c>
      <c r="R515" s="4">
        <v>12111.526924033486</v>
      </c>
      <c r="S515">
        <v>3.9984409309181093</v>
      </c>
      <c r="T515">
        <v>6.0616934840798484E-2</v>
      </c>
      <c r="U515">
        <v>3</v>
      </c>
      <c r="V515">
        <v>60</v>
      </c>
      <c r="W515" s="5">
        <f>(R515/J515)</f>
        <v>1.0819705634090993</v>
      </c>
      <c r="X515">
        <f>(LOG(W515,2))</f>
        <v>0.11366124907100336</v>
      </c>
      <c r="Y515" s="6">
        <f t="shared" si="8"/>
        <v>0.21362240025087351</v>
      </c>
      <c r="Z515" t="s">
        <v>3027</v>
      </c>
      <c r="AA515" s="8">
        <f>_xlfn.T.TEST(G514:I515,O514:Q515,2,1)</f>
        <v>0.45784256389512434</v>
      </c>
      <c r="AB515" s="9">
        <f>_xlfn.T.TEST(G514:I515,O514:Q515,2,2)</f>
        <v>0.81494872602975488</v>
      </c>
      <c r="AC515" s="10">
        <f>AVERAGE(G514:I515)</f>
        <v>9138.8907671875349</v>
      </c>
      <c r="AD515" s="11">
        <f>STDEV(G514:I515)</f>
        <v>2318.7491831015232</v>
      </c>
      <c r="AE515" s="10">
        <f>AVERAGE(O514:Q515)</f>
        <v>9503.4380654438737</v>
      </c>
      <c r="AF515" s="11">
        <f>STDEV(O514:Q515)</f>
        <v>2903.7107630880187</v>
      </c>
      <c r="AG515" s="12">
        <f>AE515/AC515</f>
        <v>1.0398896657748899</v>
      </c>
    </row>
    <row r="516" spans="1:34">
      <c r="A516" t="s">
        <v>524</v>
      </c>
      <c r="B516">
        <v>7</v>
      </c>
      <c r="C516">
        <v>7</v>
      </c>
      <c r="D516">
        <v>47.061999999999998</v>
      </c>
      <c r="E516" s="4">
        <v>30351.784299999999</v>
      </c>
      <c r="F516" s="4" t="s">
        <v>525</v>
      </c>
      <c r="G516" s="4">
        <v>5418.7092235733198</v>
      </c>
      <c r="H516" s="4">
        <v>5280.5300340047497</v>
      </c>
      <c r="I516" s="4">
        <v>5226.3607527312797</v>
      </c>
      <c r="J516" s="4">
        <v>5308.5333367697831</v>
      </c>
      <c r="K516" s="4">
        <v>3.7249745490040564</v>
      </c>
      <c r="L516" s="4">
        <v>1.8684028577204897E-2</v>
      </c>
      <c r="M516" s="4">
        <v>3</v>
      </c>
      <c r="N516" s="4">
        <v>237</v>
      </c>
      <c r="O516" s="4">
        <v>4558.4020179056497</v>
      </c>
      <c r="P516" s="4">
        <v>4640.4248157833299</v>
      </c>
      <c r="Q516" s="4">
        <v>4357.3893086423304</v>
      </c>
      <c r="R516" s="4">
        <v>4518.7387141104364</v>
      </c>
      <c r="S516">
        <v>3.6550172299568509</v>
      </c>
      <c r="T516">
        <v>3.2227306113967354E-2</v>
      </c>
      <c r="U516">
        <v>3</v>
      </c>
      <c r="V516">
        <v>301</v>
      </c>
      <c r="W516" s="5">
        <v>0.8512216892020249</v>
      </c>
      <c r="X516">
        <v>-0.23239318358591099</v>
      </c>
      <c r="Y516" s="6">
        <f t="shared" si="8"/>
        <v>1.4834098565661754E-3</v>
      </c>
      <c r="AA516" s="7">
        <v>1</v>
      </c>
      <c r="AB516" s="7">
        <v>2</v>
      </c>
      <c r="AC516" s="7" t="s">
        <v>3028</v>
      </c>
      <c r="AD516" s="7" t="s">
        <v>3031</v>
      </c>
      <c r="AE516" s="7" t="s">
        <v>3029</v>
      </c>
      <c r="AF516" s="7" t="s">
        <v>3031</v>
      </c>
      <c r="AG516" s="7" t="s">
        <v>3030</v>
      </c>
    </row>
    <row r="517" spans="1:34">
      <c r="A517" t="s">
        <v>524</v>
      </c>
      <c r="B517">
        <v>6</v>
      </c>
      <c r="C517">
        <v>6</v>
      </c>
      <c r="D517">
        <v>36.839100000000002</v>
      </c>
      <c r="E517" s="4">
        <v>30351.784299999999</v>
      </c>
      <c r="F517" s="4" t="s">
        <v>525</v>
      </c>
      <c r="G517" s="4">
        <v>3360.9258463628184</v>
      </c>
      <c r="H517" s="4">
        <v>2886.5877251745228</v>
      </c>
      <c r="I517" s="4">
        <v>3438.910674567564</v>
      </c>
      <c r="J517" s="4">
        <v>3228.8080820349678</v>
      </c>
      <c r="K517" s="4">
        <v>3.3471653548131424</v>
      </c>
      <c r="L517" s="4">
        <v>9.258077534976164E-2</v>
      </c>
      <c r="M517" s="4">
        <v>3</v>
      </c>
      <c r="N517" s="4">
        <v>259</v>
      </c>
      <c r="O517" s="4">
        <v>3338.0475716078909</v>
      </c>
      <c r="P517" s="4">
        <v>3615.6571388226153</v>
      </c>
      <c r="Q517" s="4">
        <v>3541.3216676180691</v>
      </c>
      <c r="R517" s="4">
        <v>3498.3421260161917</v>
      </c>
      <c r="S517">
        <v>3.4591043117130624</v>
      </c>
      <c r="T517">
        <v>4.1079095041533502E-2</v>
      </c>
      <c r="U517">
        <v>3</v>
      </c>
      <c r="V517">
        <v>238</v>
      </c>
      <c r="W517" s="5">
        <f>(R517/J517)</f>
        <v>1.0834778770162607</v>
      </c>
      <c r="X517">
        <f>(LOG(W517,2))</f>
        <v>0.11566969607600393</v>
      </c>
      <c r="Y517" s="6">
        <f t="shared" si="8"/>
        <v>0.23202309502358745</v>
      </c>
      <c r="Z517" t="s">
        <v>3027</v>
      </c>
      <c r="AA517" s="8">
        <f>_xlfn.T.TEST(G516:I517,O516:Q517,2,1)</f>
        <v>0.36445719329114645</v>
      </c>
      <c r="AB517" s="9">
        <f>_xlfn.T.TEST(G516:I517,O516:Q517,2,2)</f>
        <v>0.63224386770463337</v>
      </c>
      <c r="AC517" s="10">
        <f>AVERAGE(G516:I517)</f>
        <v>4268.6707094023759</v>
      </c>
      <c r="AD517" s="11">
        <f>STDEV(G516:I517)</f>
        <v>1156.3973299025333</v>
      </c>
      <c r="AE517" s="10">
        <f>AVERAGE(O516:Q517)</f>
        <v>4008.5404200633143</v>
      </c>
      <c r="AF517" s="11">
        <f>STDEV(O516:Q517)</f>
        <v>573.67804708630854</v>
      </c>
      <c r="AG517" s="12">
        <f>AE517/AC517</f>
        <v>0.93906058652730318</v>
      </c>
    </row>
    <row r="518" spans="1:34">
      <c r="A518" t="s">
        <v>526</v>
      </c>
      <c r="B518">
        <v>13</v>
      </c>
      <c r="C518">
        <v>10</v>
      </c>
      <c r="D518">
        <v>43.665199999999999</v>
      </c>
      <c r="E518" s="4">
        <v>30383.8747</v>
      </c>
      <c r="F518" s="4" t="s">
        <v>527</v>
      </c>
      <c r="G518" s="4">
        <v>2046.6070490668301</v>
      </c>
      <c r="H518" s="4">
        <v>2041.3477410322</v>
      </c>
      <c r="I518" s="4">
        <v>2104.8850097362101</v>
      </c>
      <c r="J518" s="4">
        <v>2064.2799332784134</v>
      </c>
      <c r="K518" s="4">
        <v>3.3147685908401368</v>
      </c>
      <c r="L518" s="4">
        <v>1.7082573613185791E-2</v>
      </c>
      <c r="M518" s="4">
        <v>3</v>
      </c>
      <c r="N518" s="4">
        <v>625</v>
      </c>
      <c r="O518" s="4">
        <v>2159.0615775424299</v>
      </c>
      <c r="P518" s="4">
        <v>2057.4690518664602</v>
      </c>
      <c r="Q518" s="4">
        <v>2309.7241593266699</v>
      </c>
      <c r="R518" s="4">
        <v>2175.4182629118532</v>
      </c>
      <c r="S518">
        <v>3.3375427701691982</v>
      </c>
      <c r="T518">
        <v>5.8343037497094706E-2</v>
      </c>
      <c r="U518">
        <v>3</v>
      </c>
      <c r="V518">
        <v>620</v>
      </c>
      <c r="W518" s="5">
        <v>1.0538387879675475</v>
      </c>
      <c r="X518">
        <v>7.5654186151212555E-2</v>
      </c>
      <c r="Y518" s="6">
        <f t="shared" si="8"/>
        <v>0.21772905398842621</v>
      </c>
      <c r="AA518" s="7">
        <v>1</v>
      </c>
      <c r="AB518" s="7">
        <v>2</v>
      </c>
      <c r="AC518" s="7" t="s">
        <v>3028</v>
      </c>
      <c r="AD518" s="7" t="s">
        <v>3031</v>
      </c>
      <c r="AE518" s="7" t="s">
        <v>3029</v>
      </c>
      <c r="AF518" s="7" t="s">
        <v>3031</v>
      </c>
      <c r="AG518" s="7" t="s">
        <v>3030</v>
      </c>
    </row>
    <row r="519" spans="1:34">
      <c r="A519" t="s">
        <v>526</v>
      </c>
      <c r="B519">
        <v>13</v>
      </c>
      <c r="C519">
        <v>12</v>
      </c>
      <c r="D519">
        <v>80.553700000000006</v>
      </c>
      <c r="E519" s="4">
        <v>30383.8747</v>
      </c>
      <c r="F519" s="4" t="s">
        <v>527</v>
      </c>
      <c r="G519" s="4">
        <v>3103.8689482475488</v>
      </c>
      <c r="H519" s="4">
        <v>3178.8524457335116</v>
      </c>
      <c r="I519" s="4">
        <v>3398.4397230604136</v>
      </c>
      <c r="J519" s="4">
        <v>3227.0537056804915</v>
      </c>
      <c r="K519" s="4">
        <v>3.3469293163062042</v>
      </c>
      <c r="L519" s="4">
        <v>4.7438503292482212E-2</v>
      </c>
      <c r="M519" s="4">
        <v>3</v>
      </c>
      <c r="N519" s="4">
        <v>260</v>
      </c>
      <c r="O519" s="4">
        <v>3131.4565658321326</v>
      </c>
      <c r="P519" s="4">
        <v>2914.4373943363307</v>
      </c>
      <c r="Q519" s="4">
        <v>3144.4093483874553</v>
      </c>
      <c r="R519" s="4">
        <v>3063.4344361853064</v>
      </c>
      <c r="S519">
        <v>3.4014506219332916</v>
      </c>
      <c r="T519">
        <v>4.2174119171934317E-2</v>
      </c>
      <c r="U519">
        <v>3</v>
      </c>
      <c r="V519">
        <v>262</v>
      </c>
      <c r="W519" s="5">
        <f>(R519/J519)</f>
        <v>0.94929763046485072</v>
      </c>
      <c r="X519">
        <f>(LOG(W519,2))</f>
        <v>-7.5067612829663524E-2</v>
      </c>
      <c r="Y519" s="6">
        <f t="shared" si="8"/>
        <v>0.23005890472886856</v>
      </c>
      <c r="Z519" t="s">
        <v>3027</v>
      </c>
      <c r="AA519" s="8">
        <f>_xlfn.T.TEST(G518:I519,O518:Q519,2,1)</f>
        <v>0.75242545806439154</v>
      </c>
      <c r="AB519" s="9">
        <f>_xlfn.T.TEST(G518:I519,O518:Q519,2,2)</f>
        <v>0.93873885203664797</v>
      </c>
      <c r="AC519" s="10">
        <f>AVERAGE(G518:I519)</f>
        <v>2645.6668194794524</v>
      </c>
      <c r="AD519" s="11">
        <f>STDEV(G518:I519)</f>
        <v>644.58083590324043</v>
      </c>
      <c r="AE519" s="10">
        <f>AVERAGE(O518:Q519)</f>
        <v>2619.4263495485798</v>
      </c>
      <c r="AF519" s="11">
        <f>STDEV(O518:Q519)</f>
        <v>499.69206164491345</v>
      </c>
      <c r="AG519" s="12">
        <f>AE519/AC519</f>
        <v>0.99008171787253407</v>
      </c>
    </row>
    <row r="520" spans="1:34">
      <c r="A520" t="s">
        <v>1184</v>
      </c>
      <c r="B520">
        <v>6</v>
      </c>
      <c r="C520">
        <v>4</v>
      </c>
      <c r="D520">
        <v>29.3232</v>
      </c>
      <c r="E520" s="4">
        <v>30396.050800000001</v>
      </c>
      <c r="F520" s="4" t="s">
        <v>1185</v>
      </c>
      <c r="G520" s="4">
        <v>741.30208210397302</v>
      </c>
      <c r="H520" s="4">
        <v>767.50313890269695</v>
      </c>
      <c r="I520" s="4">
        <v>860.26763213419497</v>
      </c>
      <c r="J520" s="4">
        <v>789.69095104695498</v>
      </c>
      <c r="K520" s="4">
        <v>2.8974571615246618</v>
      </c>
      <c r="L520" s="4">
        <v>7.9156785885792336E-2</v>
      </c>
      <c r="M520" s="4">
        <v>3</v>
      </c>
      <c r="N520" s="4">
        <v>1056</v>
      </c>
      <c r="O520" s="4">
        <v>825.02842872640394</v>
      </c>
      <c r="P520" s="4">
        <v>906.58495713299703</v>
      </c>
      <c r="Q520" s="4">
        <v>863.02015390453198</v>
      </c>
      <c r="R520" s="4">
        <v>864.87784658797773</v>
      </c>
      <c r="S520">
        <v>2.9369547730151249</v>
      </c>
      <c r="T520">
        <v>4.7185840040601411E-2</v>
      </c>
      <c r="U520">
        <v>3</v>
      </c>
      <c r="V520">
        <v>1029</v>
      </c>
      <c r="W520" s="5">
        <v>1.0952105319699328</v>
      </c>
      <c r="X520">
        <v>0.13120822529111534</v>
      </c>
      <c r="Y520" s="6">
        <f t="shared" si="8"/>
        <v>0.15602130729158423</v>
      </c>
      <c r="AA520" s="7">
        <v>1</v>
      </c>
      <c r="AB520" s="7">
        <v>2</v>
      </c>
      <c r="AC520" s="7" t="s">
        <v>3028</v>
      </c>
      <c r="AD520" s="7" t="s">
        <v>3031</v>
      </c>
      <c r="AE520" s="7" t="s">
        <v>3029</v>
      </c>
      <c r="AF520" s="7" t="s">
        <v>3031</v>
      </c>
      <c r="AG520" s="7" t="s">
        <v>3030</v>
      </c>
    </row>
    <row r="521" spans="1:34">
      <c r="A521" t="s">
        <v>1184</v>
      </c>
      <c r="B521">
        <v>6</v>
      </c>
      <c r="C521">
        <v>3</v>
      </c>
      <c r="D521">
        <v>32.561300000000003</v>
      </c>
      <c r="E521" s="4">
        <v>30396.050800000001</v>
      </c>
      <c r="F521" s="4" t="s">
        <v>1185</v>
      </c>
      <c r="G521" s="4">
        <v>978.50440115962385</v>
      </c>
      <c r="H521" s="4">
        <v>1070.875213291928</v>
      </c>
      <c r="I521" s="4">
        <v>1039.094339116506</v>
      </c>
      <c r="J521" s="4">
        <v>1029.4913178560194</v>
      </c>
      <c r="K521" s="4">
        <v>2.8507458115486668</v>
      </c>
      <c r="L521" s="4">
        <v>4.5583864219783783E-2</v>
      </c>
      <c r="M521" s="4">
        <v>3</v>
      </c>
      <c r="N521" s="4">
        <v>658</v>
      </c>
      <c r="O521" s="4">
        <v>1350.4369802700971</v>
      </c>
      <c r="P521" s="4">
        <v>1408.6290024757263</v>
      </c>
      <c r="Q521" s="4">
        <v>1416.83324196785</v>
      </c>
      <c r="R521" s="4">
        <v>1391.9664082378908</v>
      </c>
      <c r="S521">
        <v>3.0588707867114175</v>
      </c>
      <c r="T521">
        <v>2.600545611542792E-2</v>
      </c>
      <c r="U521">
        <v>3</v>
      </c>
      <c r="V521">
        <v>479</v>
      </c>
      <c r="W521" s="5">
        <f>(R521/J521)</f>
        <v>1.352091449529413</v>
      </c>
      <c r="X521">
        <f>(LOG(W521,2))</f>
        <v>0.43519273247865065</v>
      </c>
      <c r="Y521" s="6">
        <f t="shared" si="8"/>
        <v>4.4945202817663684E-4</v>
      </c>
      <c r="Z521" t="s">
        <v>3027</v>
      </c>
      <c r="AA521" s="8">
        <f>_xlfn.T.TEST(G520:I521,O520:Q521,2,1)</f>
        <v>2.213457135204408E-2</v>
      </c>
      <c r="AB521" s="9">
        <f>_xlfn.T.TEST(G520:I521,O520:Q521,2,2)</f>
        <v>0.12784234152289742</v>
      </c>
      <c r="AC521" s="10">
        <f>AVERAGE(G520:I521)</f>
        <v>909.59113445148705</v>
      </c>
      <c r="AD521" s="11">
        <f>STDEV(G520:I521)</f>
        <v>140.33936292733273</v>
      </c>
      <c r="AE521" s="10">
        <f>AVERAGE(O520:Q521)</f>
        <v>1128.4221274129343</v>
      </c>
      <c r="AF521" s="11">
        <f>STDEV(O520:Q521)</f>
        <v>290.75251771329835</v>
      </c>
      <c r="AG521" s="12">
        <f>AE521/AC521</f>
        <v>1.2405817126762229</v>
      </c>
    </row>
    <row r="522" spans="1:34">
      <c r="A522" t="s">
        <v>1056</v>
      </c>
      <c r="B522">
        <v>5</v>
      </c>
      <c r="C522">
        <v>2</v>
      </c>
      <c r="D522">
        <v>29.698399999999999</v>
      </c>
      <c r="E522" s="4">
        <v>30398.474399999999</v>
      </c>
      <c r="F522" s="4" t="s">
        <v>1057</v>
      </c>
      <c r="G522" s="4">
        <v>469.00309469328101</v>
      </c>
      <c r="H522" s="4">
        <v>441.02890843429498</v>
      </c>
      <c r="I522" s="4">
        <v>387.26495711885099</v>
      </c>
      <c r="J522" s="4">
        <v>432.43232008214233</v>
      </c>
      <c r="K522" s="4">
        <v>2.6359181457548457</v>
      </c>
      <c r="L522" s="4">
        <v>9.6065037624376112E-2</v>
      </c>
      <c r="M522" s="4">
        <v>3</v>
      </c>
      <c r="N522" s="4">
        <v>1260</v>
      </c>
      <c r="O522" s="4">
        <v>274.30084965681499</v>
      </c>
      <c r="P522" s="4">
        <v>322.65616257924398</v>
      </c>
      <c r="Q522" s="4">
        <v>295.29064229151902</v>
      </c>
      <c r="R522" s="4">
        <v>297.415884842526</v>
      </c>
      <c r="S522">
        <v>2.4733641602694036</v>
      </c>
      <c r="T522">
        <v>8.152762069041905E-2</v>
      </c>
      <c r="U522">
        <v>3</v>
      </c>
      <c r="V522">
        <v>1343</v>
      </c>
      <c r="W522" s="5">
        <v>0.68777441238904302</v>
      </c>
      <c r="X522">
        <v>-0.53999265132000229</v>
      </c>
      <c r="Y522" s="6">
        <f t="shared" si="8"/>
        <v>8.2684564407165817E-3</v>
      </c>
      <c r="AA522" s="13">
        <v>1</v>
      </c>
      <c r="AB522" s="13">
        <v>2</v>
      </c>
      <c r="AC522" s="13" t="s">
        <v>3028</v>
      </c>
      <c r="AD522" s="13" t="s">
        <v>3031</v>
      </c>
      <c r="AE522" s="13" t="s">
        <v>3029</v>
      </c>
      <c r="AF522" s="13" t="s">
        <v>3031</v>
      </c>
      <c r="AG522" s="13" t="s">
        <v>3030</v>
      </c>
    </row>
    <row r="523" spans="1:34">
      <c r="A523" t="s">
        <v>1056</v>
      </c>
      <c r="B523">
        <v>6</v>
      </c>
      <c r="C523">
        <v>4</v>
      </c>
      <c r="D523">
        <v>32.0717</v>
      </c>
      <c r="E523" s="4">
        <v>30398.474399999999</v>
      </c>
      <c r="F523" s="4" t="s">
        <v>1057</v>
      </c>
      <c r="G523" s="4">
        <v>1183.8768281524804</v>
      </c>
      <c r="H523" s="4">
        <v>1391.4222744008816</v>
      </c>
      <c r="I523" s="4">
        <v>1299.1293584803025</v>
      </c>
      <c r="J523" s="4">
        <v>1291.4761536778883</v>
      </c>
      <c r="K523" s="4">
        <v>2.9492095147714732</v>
      </c>
      <c r="L523" s="4">
        <v>8.0515745825575288E-2</v>
      </c>
      <c r="M523" s="4">
        <v>3</v>
      </c>
      <c r="N523" s="4">
        <v>568</v>
      </c>
      <c r="O523" s="4">
        <v>1109.1628285106672</v>
      </c>
      <c r="P523" s="4">
        <v>1132.0850379878987</v>
      </c>
      <c r="Q523" s="4">
        <v>1085.1764912470828</v>
      </c>
      <c r="R523" s="4">
        <v>1108.8081192485495</v>
      </c>
      <c r="S523">
        <v>2.9600984293645682</v>
      </c>
      <c r="T523">
        <v>2.1154503232661364E-2</v>
      </c>
      <c r="U523">
        <v>3</v>
      </c>
      <c r="V523">
        <v>542</v>
      </c>
      <c r="W523" s="5">
        <f>(R523/J523)</f>
        <v>0.85855872451912207</v>
      </c>
      <c r="X523">
        <f>(LOG(W523,2))</f>
        <v>-0.22001127845259538</v>
      </c>
      <c r="Y523" s="6">
        <f t="shared" si="8"/>
        <v>4.122185958454521E-2</v>
      </c>
      <c r="Z523" t="s">
        <v>3027</v>
      </c>
      <c r="AA523" s="14">
        <f>_xlfn.T.TEST(G522:I523,O522:Q523,2,1)</f>
        <v>3.3649191360999981E-3</v>
      </c>
      <c r="AB523" s="15">
        <f>_xlfn.T.TEST(G522:I523,O522:Q523,2,2)</f>
        <v>0.56360455474862636</v>
      </c>
      <c r="AC523" s="16">
        <f>AVERAGE(G522:I523)</f>
        <v>861.95423688001517</v>
      </c>
      <c r="AD523" s="17">
        <f>STDEV(G522:I523)</f>
        <v>475.81746270332962</v>
      </c>
      <c r="AE523" s="16">
        <f>AVERAGE(O522:Q523)</f>
        <v>703.11200204553779</v>
      </c>
      <c r="AF523" s="17">
        <f>STDEV(O522:Q523)</f>
        <v>444.92973036559863</v>
      </c>
      <c r="AG523" s="18">
        <f>AE523/AC523</f>
        <v>0.81571848244585132</v>
      </c>
    </row>
    <row r="524" spans="1:34">
      <c r="A524" t="s">
        <v>2984</v>
      </c>
      <c r="B524">
        <v>3</v>
      </c>
      <c r="C524">
        <v>2</v>
      </c>
      <c r="D524">
        <v>11.4247</v>
      </c>
      <c r="E524" s="4">
        <v>30445.903200000001</v>
      </c>
      <c r="F524" s="4" t="s">
        <v>2985</v>
      </c>
      <c r="G524" s="4">
        <v>81.348538701123005</v>
      </c>
      <c r="H524" s="4">
        <v>130.608493537014</v>
      </c>
      <c r="I524" s="4">
        <v>208.97341763024099</v>
      </c>
      <c r="J524" s="4">
        <v>140.310149956126</v>
      </c>
      <c r="K524" s="4">
        <v>2.1470890887795688</v>
      </c>
      <c r="L524" s="4">
        <v>0.45872077499544628</v>
      </c>
      <c r="M524" s="4">
        <v>3</v>
      </c>
      <c r="N524" s="4">
        <v>1400</v>
      </c>
      <c r="O524" s="4">
        <v>37.0872895349424</v>
      </c>
      <c r="P524" s="4">
        <v>64.343480159792605</v>
      </c>
      <c r="Q524" s="4">
        <v>74.864427932911696</v>
      </c>
      <c r="R524" s="4">
        <v>58.765065875882236</v>
      </c>
      <c r="S524">
        <v>1.7691192273345102</v>
      </c>
      <c r="T524">
        <v>0.33177179501743453</v>
      </c>
      <c r="U524">
        <v>3</v>
      </c>
      <c r="V524">
        <v>1434</v>
      </c>
      <c r="W524" s="5">
        <v>0.41882262897058881</v>
      </c>
      <c r="X524">
        <v>-1.2555887017550238</v>
      </c>
      <c r="Y524" s="6">
        <f t="shared" si="8"/>
        <v>0.10363150873123682</v>
      </c>
    </row>
    <row r="525" spans="1:34">
      <c r="A525" t="s">
        <v>1292</v>
      </c>
      <c r="B525">
        <v>6</v>
      </c>
      <c r="C525">
        <v>4</v>
      </c>
      <c r="D525">
        <v>40.307600000000001</v>
      </c>
      <c r="E525" s="4">
        <v>30512.0789</v>
      </c>
      <c r="F525" s="4" t="s">
        <v>1293</v>
      </c>
      <c r="G525" s="4">
        <v>262.98277988311997</v>
      </c>
      <c r="H525" s="4">
        <v>213.127046736414</v>
      </c>
      <c r="I525" s="4">
        <v>248.72061055525501</v>
      </c>
      <c r="J525" s="4">
        <v>241.61014572492968</v>
      </c>
      <c r="K525" s="4">
        <v>2.3831151672828566</v>
      </c>
      <c r="L525" s="4">
        <v>0.10627525496415871</v>
      </c>
      <c r="M525" s="4">
        <v>3</v>
      </c>
      <c r="N525" s="4">
        <v>1349</v>
      </c>
      <c r="O525" s="4">
        <v>617.62137356927099</v>
      </c>
      <c r="P525" s="4">
        <v>631.89267642141499</v>
      </c>
      <c r="Q525" s="4">
        <v>618.34897076187303</v>
      </c>
      <c r="R525" s="4">
        <v>622.62100691751971</v>
      </c>
      <c r="S525">
        <v>2.7942237694696139</v>
      </c>
      <c r="T525">
        <v>1.290952033158586E-2</v>
      </c>
      <c r="U525">
        <v>3</v>
      </c>
      <c r="V525">
        <v>1171</v>
      </c>
      <c r="W525" s="19">
        <v>2.5769654873118055</v>
      </c>
      <c r="X525">
        <v>1.3656732156540612</v>
      </c>
      <c r="Y525" s="6">
        <f t="shared" si="8"/>
        <v>1.6396320324906449E-5</v>
      </c>
      <c r="AA525" s="7">
        <v>1</v>
      </c>
      <c r="AB525" s="7">
        <v>2</v>
      </c>
      <c r="AC525" s="7" t="s">
        <v>3028</v>
      </c>
      <c r="AD525" s="7" t="s">
        <v>3031</v>
      </c>
      <c r="AE525" s="7" t="s">
        <v>3029</v>
      </c>
      <c r="AF525" s="7" t="s">
        <v>3031</v>
      </c>
      <c r="AG525" s="7" t="s">
        <v>3030</v>
      </c>
      <c r="AH525" s="26" t="s">
        <v>3062</v>
      </c>
    </row>
    <row r="526" spans="1:34">
      <c r="A526" t="s">
        <v>1292</v>
      </c>
      <c r="B526">
        <v>5</v>
      </c>
      <c r="C526">
        <v>3</v>
      </c>
      <c r="D526">
        <v>30.735299999999999</v>
      </c>
      <c r="E526" s="4">
        <v>30512.0789</v>
      </c>
      <c r="F526" s="4" t="s">
        <v>1293</v>
      </c>
      <c r="G526" s="4">
        <v>831.75074244718508</v>
      </c>
      <c r="H526" s="4">
        <v>629.08974450551364</v>
      </c>
      <c r="I526" s="4">
        <v>981.59421477669946</v>
      </c>
      <c r="J526" s="4">
        <v>814.14490057646617</v>
      </c>
      <c r="K526" s="4">
        <v>2.7488248301744154</v>
      </c>
      <c r="L526" s="4">
        <v>0.21729608431116626</v>
      </c>
      <c r="M526" s="4">
        <v>3</v>
      </c>
      <c r="N526" s="4">
        <v>726</v>
      </c>
      <c r="O526" s="4">
        <v>939.7031437398856</v>
      </c>
      <c r="P526" s="4">
        <v>1136.9051877450445</v>
      </c>
      <c r="Q526" s="4">
        <v>1067.1250888123918</v>
      </c>
      <c r="R526" s="4">
        <v>1047.9111400991073</v>
      </c>
      <c r="S526">
        <v>2.9355664892286919</v>
      </c>
      <c r="T526">
        <v>9.5423374276045525E-2</v>
      </c>
      <c r="U526">
        <v>3</v>
      </c>
      <c r="V526">
        <v>569</v>
      </c>
      <c r="W526" s="19">
        <f>(R526/J526)</f>
        <v>1.2871310000923912</v>
      </c>
      <c r="X526">
        <f>(LOG(W526,2))</f>
        <v>0.36415889393605105</v>
      </c>
      <c r="Y526" s="6">
        <f t="shared" si="8"/>
        <v>0.11712283870369845</v>
      </c>
      <c r="Z526" t="s">
        <v>3027</v>
      </c>
      <c r="AA526" s="8">
        <f>_xlfn.T.TEST(G525:I526,O525:Q526,2,1)</f>
        <v>7.1467174316791528E-3</v>
      </c>
      <c r="AB526" s="9">
        <f>_xlfn.T.TEST(G525:I526,O525:Q526,2,2)</f>
        <v>9.7279798788126606E-2</v>
      </c>
      <c r="AC526" s="10">
        <f>AVERAGE(G525:I526)</f>
        <v>527.87752315069781</v>
      </c>
      <c r="AD526" s="11">
        <f>STDEV(G525:I526)</f>
        <v>333.34887210874626</v>
      </c>
      <c r="AE526" s="10">
        <f>AVERAGE(O525:Q526)</f>
        <v>835.26607350831364</v>
      </c>
      <c r="AF526" s="11">
        <f>STDEV(O525:Q526)</f>
        <v>241.42694272677204</v>
      </c>
      <c r="AG526" s="12">
        <f>AE526/AC526</f>
        <v>1.5823103596511021</v>
      </c>
    </row>
    <row r="527" spans="1:34">
      <c r="A527" t="s">
        <v>65</v>
      </c>
      <c r="B527">
        <v>50</v>
      </c>
      <c r="C527">
        <v>34</v>
      </c>
      <c r="D527">
        <v>229.9136</v>
      </c>
      <c r="E527" s="4">
        <v>30550.044999999998</v>
      </c>
      <c r="F527" s="4" t="s">
        <v>66</v>
      </c>
      <c r="G527" s="4">
        <v>32124.041454877599</v>
      </c>
      <c r="H527" s="4">
        <v>31957.6072660559</v>
      </c>
      <c r="I527" s="4">
        <v>31687.221971450101</v>
      </c>
      <c r="J527" s="4">
        <v>31922.956897461201</v>
      </c>
      <c r="K527" s="4">
        <v>4.5041031115250449</v>
      </c>
      <c r="L527" s="4">
        <v>6.9060508696203128E-3</v>
      </c>
      <c r="M527" s="4">
        <v>3</v>
      </c>
      <c r="N527" s="4">
        <v>14</v>
      </c>
      <c r="O527" s="4">
        <v>30674.377327289701</v>
      </c>
      <c r="P527" s="4">
        <v>30107.519286550902</v>
      </c>
      <c r="Q527" s="4">
        <v>29610.6890638572</v>
      </c>
      <c r="R527" s="4">
        <v>30130.861892565936</v>
      </c>
      <c r="S527">
        <v>4.4790115548340506</v>
      </c>
      <c r="T527">
        <v>1.7663888425261148E-2</v>
      </c>
      <c r="U527">
        <v>3</v>
      </c>
      <c r="V527">
        <v>17</v>
      </c>
      <c r="W527" s="5">
        <v>0.94386187311370928</v>
      </c>
      <c r="X527">
        <v>-8.3352347116272846E-2</v>
      </c>
      <c r="Y527" s="6">
        <f t="shared" si="8"/>
        <v>5.7374395443830417E-3</v>
      </c>
      <c r="AA527" s="7">
        <v>1</v>
      </c>
      <c r="AB527" s="7">
        <v>2</v>
      </c>
      <c r="AC527" s="7" t="s">
        <v>3028</v>
      </c>
      <c r="AD527" s="7" t="s">
        <v>3031</v>
      </c>
      <c r="AE527" s="7" t="s">
        <v>3029</v>
      </c>
      <c r="AF527" s="7" t="s">
        <v>3031</v>
      </c>
      <c r="AG527" s="7" t="s">
        <v>3030</v>
      </c>
    </row>
    <row r="528" spans="1:34">
      <c r="A528" t="s">
        <v>65</v>
      </c>
      <c r="B528">
        <v>25</v>
      </c>
      <c r="C528">
        <v>23</v>
      </c>
      <c r="D528">
        <v>155.04820000000001</v>
      </c>
      <c r="E528" s="4">
        <v>30550.044999999998</v>
      </c>
      <c r="F528" s="4" t="s">
        <v>66</v>
      </c>
      <c r="G528" s="4">
        <v>32425.210456007786</v>
      </c>
      <c r="H528" s="4">
        <v>31133.560969235463</v>
      </c>
      <c r="I528" s="4">
        <v>30903.872840211901</v>
      </c>
      <c r="J528" s="4">
        <v>31487.548088485051</v>
      </c>
      <c r="K528" s="4">
        <v>4.3362619669425992</v>
      </c>
      <c r="L528" s="4">
        <v>2.6045858832663409E-2</v>
      </c>
      <c r="M528" s="4">
        <v>3</v>
      </c>
      <c r="N528" s="4">
        <v>17</v>
      </c>
      <c r="O528" s="4">
        <v>32690.191198318451</v>
      </c>
      <c r="P528" s="4">
        <v>34565.744132004897</v>
      </c>
      <c r="Q528" s="4">
        <v>33992.803303250876</v>
      </c>
      <c r="R528" s="4">
        <v>33749.57954452475</v>
      </c>
      <c r="S528">
        <v>4.4435103986821609</v>
      </c>
      <c r="T528">
        <v>2.847862247433083E-2</v>
      </c>
      <c r="U528">
        <v>3</v>
      </c>
      <c r="V528">
        <v>17</v>
      </c>
      <c r="W528" s="5">
        <f>(R528/J528)</f>
        <v>1.071838920251365</v>
      </c>
      <c r="X528">
        <f>(LOG(W528,2))</f>
        <v>0.10008810876603404</v>
      </c>
      <c r="Y528" s="6">
        <f t="shared" si="8"/>
        <v>3.6189023986261074E-2</v>
      </c>
      <c r="Z528" t="s">
        <v>3027</v>
      </c>
      <c r="AA528" s="8">
        <f>_xlfn.T.TEST(G527:I528,O527:Q528,2,1)</f>
        <v>0.82607735477869304</v>
      </c>
      <c r="AB528" s="9">
        <f>_xlfn.T.TEST(G527:I528,O527:Q528,2,2)</f>
        <v>0.79721928977799816</v>
      </c>
      <c r="AC528" s="10">
        <f>AVERAGE(G527:I528)</f>
        <v>31705.252492973126</v>
      </c>
      <c r="AD528" s="11">
        <f>STDEV(G527:I528)</f>
        <v>587.66865503058534</v>
      </c>
      <c r="AE528" s="10">
        <f>AVERAGE(O527:Q528)</f>
        <v>31940.220718545334</v>
      </c>
      <c r="AF528" s="11">
        <f>STDEV(O527:Q528)</f>
        <v>2100.3235913737667</v>
      </c>
      <c r="AG528" s="12">
        <f>AE528/AC528</f>
        <v>1.0074110189037064</v>
      </c>
    </row>
    <row r="529" spans="1:33">
      <c r="A529" t="s">
        <v>185</v>
      </c>
      <c r="B529">
        <v>31</v>
      </c>
      <c r="C529">
        <v>26</v>
      </c>
      <c r="D529">
        <v>127.89619999999999</v>
      </c>
      <c r="E529" s="4">
        <v>30568.209500000001</v>
      </c>
      <c r="F529" s="4" t="s">
        <v>186</v>
      </c>
      <c r="G529" s="4">
        <v>8038.9983612400501</v>
      </c>
      <c r="H529" s="4">
        <v>7430.2640628315103</v>
      </c>
      <c r="I529" s="4">
        <v>7638.1778935456696</v>
      </c>
      <c r="J529" s="4">
        <v>7702.4801058724088</v>
      </c>
      <c r="K529" s="4">
        <v>3.8866305852855061</v>
      </c>
      <c r="L529" s="4">
        <v>4.017141500657536E-2</v>
      </c>
      <c r="M529" s="4">
        <v>3</v>
      </c>
      <c r="N529" s="4">
        <v>142</v>
      </c>
      <c r="O529" s="4">
        <v>7295.37986947836</v>
      </c>
      <c r="P529" s="4">
        <v>7615.7053397630698</v>
      </c>
      <c r="Q529" s="4">
        <v>7476.9599344593098</v>
      </c>
      <c r="R529" s="4">
        <v>7462.6817145669129</v>
      </c>
      <c r="S529">
        <v>3.8728949192359678</v>
      </c>
      <c r="T529">
        <v>2.152568757785342E-2</v>
      </c>
      <c r="U529">
        <v>3</v>
      </c>
      <c r="V529">
        <v>146</v>
      </c>
      <c r="W529" s="5">
        <v>0.96886737933634226</v>
      </c>
      <c r="X529">
        <v>-4.5628894951952867E-2</v>
      </c>
      <c r="Y529" s="6">
        <f t="shared" si="8"/>
        <v>0.2993751920184049</v>
      </c>
      <c r="AA529" s="7">
        <v>1</v>
      </c>
      <c r="AB529" s="7">
        <v>2</v>
      </c>
      <c r="AC529" s="7" t="s">
        <v>3028</v>
      </c>
      <c r="AD529" s="7" t="s">
        <v>3031</v>
      </c>
      <c r="AE529" s="7" t="s">
        <v>3029</v>
      </c>
      <c r="AF529" s="7" t="s">
        <v>3031</v>
      </c>
      <c r="AG529" s="7" t="s">
        <v>3030</v>
      </c>
    </row>
    <row r="530" spans="1:33">
      <c r="A530" t="s">
        <v>185</v>
      </c>
      <c r="B530">
        <v>22</v>
      </c>
      <c r="C530">
        <v>18</v>
      </c>
      <c r="D530">
        <v>78.513599999999997</v>
      </c>
      <c r="E530" s="4">
        <v>30568.209500000001</v>
      </c>
      <c r="F530" s="4" t="s">
        <v>186</v>
      </c>
      <c r="G530" s="4">
        <v>9861.0077117122382</v>
      </c>
      <c r="H530" s="4">
        <v>9859.3947255935109</v>
      </c>
      <c r="I530" s="4">
        <v>9795.0838267895087</v>
      </c>
      <c r="J530" s="4">
        <v>9838.4954213650853</v>
      </c>
      <c r="K530" s="4">
        <v>3.8310518110176912</v>
      </c>
      <c r="L530" s="4">
        <v>3.822148762602826E-3</v>
      </c>
      <c r="M530" s="4">
        <v>3</v>
      </c>
      <c r="N530" s="4">
        <v>78</v>
      </c>
      <c r="O530" s="4">
        <v>9560.5481035864977</v>
      </c>
      <c r="P530" s="4">
        <v>9997.3697040119496</v>
      </c>
      <c r="Q530" s="4">
        <v>9937.9303270241016</v>
      </c>
      <c r="R530" s="4">
        <v>9831.9493782075151</v>
      </c>
      <c r="S530">
        <v>3.9078816657940414</v>
      </c>
      <c r="T530">
        <v>2.4096127001603899E-2</v>
      </c>
      <c r="U530">
        <v>3</v>
      </c>
      <c r="V530">
        <v>78</v>
      </c>
      <c r="W530" s="5">
        <f>(R530/J530)</f>
        <v>0.99933464997672761</v>
      </c>
      <c r="X530">
        <f>(LOG(W530,2))</f>
        <v>-9.6021665455219853E-4</v>
      </c>
      <c r="Y530" s="6">
        <f t="shared" si="8"/>
        <v>0.96456693137108429</v>
      </c>
      <c r="Z530" t="s">
        <v>3027</v>
      </c>
      <c r="AA530" s="8">
        <f>_xlfn.T.TEST(G529:I530,O529:Q530,2,1)</f>
        <v>0.44152877005842273</v>
      </c>
      <c r="AB530" s="9">
        <f>_xlfn.T.TEST(G529:I530,O529:Q530,2,2)</f>
        <v>0.86787326557045208</v>
      </c>
      <c r="AC530" s="10">
        <f>AVERAGE(G529:I530)</f>
        <v>8770.4877636187466</v>
      </c>
      <c r="AD530" s="11">
        <f>STDEV(G529:I530)</f>
        <v>1186.4359382201083</v>
      </c>
      <c r="AE530" s="10">
        <f>AVERAGE(O529:Q530)</f>
        <v>8647.3155463872154</v>
      </c>
      <c r="AF530" s="11">
        <f>STDEV(O529:Q530)</f>
        <v>1310.2677890666598</v>
      </c>
      <c r="AG530" s="12">
        <f>AE530/AC530</f>
        <v>0.9859560584825775</v>
      </c>
    </row>
    <row r="531" spans="1:33">
      <c r="A531" t="s">
        <v>490</v>
      </c>
      <c r="B531">
        <v>7</v>
      </c>
      <c r="C531">
        <v>4</v>
      </c>
      <c r="D531">
        <v>23.706099999999999</v>
      </c>
      <c r="E531" s="4">
        <v>30667.6387</v>
      </c>
      <c r="F531" s="4" t="s">
        <v>491</v>
      </c>
      <c r="G531" s="4">
        <v>3253.59294334277</v>
      </c>
      <c r="H531" s="4">
        <v>2971.0824888852899</v>
      </c>
      <c r="I531" s="4">
        <v>3245.7652165428599</v>
      </c>
      <c r="J531" s="4">
        <v>3156.8135495903066</v>
      </c>
      <c r="K531" s="4">
        <v>3.4992489319792237</v>
      </c>
      <c r="L531" s="4">
        <v>5.0967668733550742E-2</v>
      </c>
      <c r="M531" s="4">
        <v>3</v>
      </c>
      <c r="N531" s="4">
        <v>429</v>
      </c>
      <c r="O531" s="4">
        <v>3192.1817103942299</v>
      </c>
      <c r="P531" s="4">
        <v>3338.2139446749602</v>
      </c>
      <c r="Q531" s="4">
        <v>3323.5640854487401</v>
      </c>
      <c r="R531" s="4">
        <v>3284.6532468393102</v>
      </c>
      <c r="S531">
        <v>3.5164895288629641</v>
      </c>
      <c r="T531">
        <v>2.4482644228173429E-2</v>
      </c>
      <c r="U531">
        <v>3</v>
      </c>
      <c r="V531">
        <v>436</v>
      </c>
      <c r="W531" s="5">
        <v>1.0404964358017263</v>
      </c>
      <c r="X531">
        <v>5.7272023160723738E-2</v>
      </c>
      <c r="Y531" s="6">
        <f t="shared" si="8"/>
        <v>0.28575274076201018</v>
      </c>
      <c r="AA531" s="7">
        <v>1</v>
      </c>
      <c r="AB531" s="7">
        <v>2</v>
      </c>
      <c r="AC531" s="7" t="s">
        <v>3028</v>
      </c>
      <c r="AD531" s="7" t="s">
        <v>3031</v>
      </c>
      <c r="AE531" s="7" t="s">
        <v>3029</v>
      </c>
      <c r="AF531" s="7" t="s">
        <v>3031</v>
      </c>
      <c r="AG531" s="7" t="s">
        <v>3030</v>
      </c>
    </row>
    <row r="532" spans="1:33">
      <c r="A532" t="s">
        <v>490</v>
      </c>
      <c r="B532">
        <v>5</v>
      </c>
      <c r="C532">
        <v>3</v>
      </c>
      <c r="D532">
        <v>24.395600000000002</v>
      </c>
      <c r="E532" s="4">
        <v>30667.6387</v>
      </c>
      <c r="F532" s="4" t="s">
        <v>491</v>
      </c>
      <c r="G532" s="4">
        <v>4563.9455938368228</v>
      </c>
      <c r="H532" s="4">
        <v>2174.214340185827</v>
      </c>
      <c r="I532" s="4">
        <v>3909.4659642334368</v>
      </c>
      <c r="J532" s="4">
        <v>3549.2086327520287</v>
      </c>
      <c r="K532" s="4">
        <v>3.3882546523558226</v>
      </c>
      <c r="L532" s="4">
        <v>0.34794411675822401</v>
      </c>
      <c r="M532" s="4">
        <v>3</v>
      </c>
      <c r="N532" s="4">
        <v>242</v>
      </c>
      <c r="O532" s="4">
        <v>4036.2923810151283</v>
      </c>
      <c r="P532" s="4">
        <v>4604.3190496961679</v>
      </c>
      <c r="Q532" s="4">
        <v>4569.341997170508</v>
      </c>
      <c r="R532" s="4">
        <v>4403.3178092939343</v>
      </c>
      <c r="S532">
        <v>3.5590220637417369</v>
      </c>
      <c r="T532">
        <v>7.2294145181421215E-2</v>
      </c>
      <c r="U532">
        <v>3</v>
      </c>
      <c r="V532">
        <v>193</v>
      </c>
      <c r="W532" s="5">
        <f>(R532/J532)</f>
        <v>1.2406477795247657</v>
      </c>
      <c r="X532">
        <f>(LOG(W532,2))</f>
        <v>0.31109359181183077</v>
      </c>
      <c r="Y532" s="6">
        <f t="shared" si="8"/>
        <v>0.3105644325182762</v>
      </c>
      <c r="Z532" t="s">
        <v>3027</v>
      </c>
      <c r="AA532" s="8">
        <f>_xlfn.T.TEST(G531:I532,O531:Q532,2,1)</f>
        <v>0.29613807412178167</v>
      </c>
      <c r="AB532" s="9">
        <f>_xlfn.T.TEST(G531:I532,O531:Q532,2,2)</f>
        <v>0.27513460051312566</v>
      </c>
      <c r="AC532" s="10">
        <f>AVERAGE(G531:I532)</f>
        <v>3353.0110911711677</v>
      </c>
      <c r="AD532" s="11">
        <f>STDEV(G531:I532)</f>
        <v>816.43386488079102</v>
      </c>
      <c r="AE532" s="10">
        <f>AVERAGE(O531:Q532)</f>
        <v>3843.985528066622</v>
      </c>
      <c r="AF532" s="11">
        <f>STDEV(O531:Q532)</f>
        <v>646.95016598045856</v>
      </c>
      <c r="AG532" s="12">
        <f>AE532/AC532</f>
        <v>1.1464279191286428</v>
      </c>
    </row>
    <row r="533" spans="1:33">
      <c r="A533" t="s">
        <v>2730</v>
      </c>
      <c r="B533">
        <v>8</v>
      </c>
      <c r="C533">
        <v>1</v>
      </c>
      <c r="D533">
        <v>43.351999999999997</v>
      </c>
      <c r="E533" s="4">
        <v>30684.550500000001</v>
      </c>
      <c r="F533" s="4" t="s">
        <v>2731</v>
      </c>
      <c r="G533" s="4">
        <v>452.83303186278698</v>
      </c>
      <c r="H533" s="4">
        <v>565.24605933005205</v>
      </c>
      <c r="I533" s="4">
        <v>654.43330965064695</v>
      </c>
      <c r="J533" s="4">
        <v>557.50413361449534</v>
      </c>
      <c r="K533" s="4">
        <v>2.7462480918086474</v>
      </c>
      <c r="L533" s="4">
        <v>0.18120560523256515</v>
      </c>
      <c r="M533" s="4">
        <v>3</v>
      </c>
      <c r="N533" s="4">
        <v>1184</v>
      </c>
      <c r="O533" s="4">
        <v>559.557256287938</v>
      </c>
      <c r="P533" s="4">
        <v>674.97305237994306</v>
      </c>
      <c r="Q533" s="4">
        <v>694.08975941496999</v>
      </c>
      <c r="R533" s="4">
        <v>642.87335602761698</v>
      </c>
      <c r="S533">
        <v>2.8081254267414781</v>
      </c>
      <c r="T533">
        <v>0.11321702954264405</v>
      </c>
      <c r="U533">
        <v>3</v>
      </c>
      <c r="V533">
        <v>1163</v>
      </c>
      <c r="W533" s="5">
        <v>1.1531275146959772</v>
      </c>
      <c r="X533">
        <v>0.20555205735012622</v>
      </c>
      <c r="Y533" s="6">
        <f t="shared" si="8"/>
        <v>0.30071025768140675</v>
      </c>
    </row>
    <row r="534" spans="1:33">
      <c r="A534" t="s">
        <v>1472</v>
      </c>
      <c r="B534">
        <v>7</v>
      </c>
      <c r="C534">
        <v>2</v>
      </c>
      <c r="D534">
        <v>26.755500000000001</v>
      </c>
      <c r="E534" s="4">
        <v>30729.332699999999</v>
      </c>
      <c r="F534" s="4" t="s">
        <v>1473</v>
      </c>
      <c r="G534" s="4">
        <v>593.5845590042029</v>
      </c>
      <c r="H534" s="4">
        <v>583.44668057896354</v>
      </c>
      <c r="I534" s="4">
        <v>552.06711128257223</v>
      </c>
      <c r="J534" s="4">
        <v>576.36611695524618</v>
      </c>
      <c r="K534" s="4">
        <v>2.5988215650362667</v>
      </c>
      <c r="L534" s="4">
        <v>3.7555031382968652E-2</v>
      </c>
      <c r="M534" s="4">
        <v>3</v>
      </c>
      <c r="N534" s="4">
        <v>845</v>
      </c>
      <c r="O534" s="4">
        <v>636.25968468227734</v>
      </c>
      <c r="P534" s="4">
        <v>724.53999804286116</v>
      </c>
      <c r="Q534" s="4">
        <v>418.14809458090099</v>
      </c>
      <c r="R534" s="4">
        <v>592.98259243534642</v>
      </c>
      <c r="S534">
        <v>2.6882839763896778</v>
      </c>
      <c r="T534">
        <v>0.2659671955951205</v>
      </c>
      <c r="U534">
        <v>3</v>
      </c>
      <c r="V534">
        <v>742</v>
      </c>
      <c r="W534" s="5">
        <f>(R534/J534)</f>
        <v>1.0288297229682404</v>
      </c>
      <c r="X534">
        <f>(LOG(W534,2))</f>
        <v>4.1004227949040975E-2</v>
      </c>
      <c r="Y534" s="6">
        <f t="shared" si="8"/>
        <v>0.86532205051021494</v>
      </c>
      <c r="Z534" t="s">
        <v>3027</v>
      </c>
    </row>
    <row r="535" spans="1:33">
      <c r="A535" t="s">
        <v>1430</v>
      </c>
      <c r="B535">
        <v>10</v>
      </c>
      <c r="C535">
        <v>8</v>
      </c>
      <c r="D535">
        <v>59.352699999999999</v>
      </c>
      <c r="E535" s="4">
        <v>30853.9542</v>
      </c>
      <c r="F535" s="4" t="s">
        <v>1431</v>
      </c>
      <c r="G535" s="4">
        <v>2570.4098789644199</v>
      </c>
      <c r="H535" s="4">
        <v>2504.8739551285398</v>
      </c>
      <c r="I535" s="4">
        <v>2466.1358195919001</v>
      </c>
      <c r="J535" s="4">
        <v>2513.8065512282865</v>
      </c>
      <c r="K535" s="4">
        <v>3.4003318537132556</v>
      </c>
      <c r="L535" s="4">
        <v>2.096732971522201E-2</v>
      </c>
      <c r="M535" s="4">
        <v>3</v>
      </c>
      <c r="N535" s="4">
        <v>537</v>
      </c>
      <c r="O535" s="4">
        <v>2615.84962971916</v>
      </c>
      <c r="P535" s="4">
        <v>2698.7303419548298</v>
      </c>
      <c r="Q535" s="4">
        <v>2521.0488282599199</v>
      </c>
      <c r="R535" s="4">
        <v>2611.8762666446364</v>
      </c>
      <c r="S535">
        <v>3.4169525991013954</v>
      </c>
      <c r="T535">
        <v>3.403965688945694E-2</v>
      </c>
      <c r="U535">
        <v>3</v>
      </c>
      <c r="V535">
        <v>533</v>
      </c>
      <c r="W535" s="5">
        <v>1.0390124352919805</v>
      </c>
      <c r="X535">
        <v>5.5212921062830718E-2</v>
      </c>
      <c r="Y535" s="6">
        <f t="shared" si="8"/>
        <v>0.17563490576463456</v>
      </c>
      <c r="AA535" s="13">
        <v>1</v>
      </c>
      <c r="AB535" s="13">
        <v>2</v>
      </c>
      <c r="AC535" s="13" t="s">
        <v>3028</v>
      </c>
      <c r="AD535" s="13" t="s">
        <v>3031</v>
      </c>
      <c r="AE535" s="13" t="s">
        <v>3029</v>
      </c>
      <c r="AF535" s="13" t="s">
        <v>3031</v>
      </c>
      <c r="AG535" s="13" t="s">
        <v>3030</v>
      </c>
    </row>
    <row r="536" spans="1:33">
      <c r="A536" t="s">
        <v>1430</v>
      </c>
      <c r="B536">
        <v>8</v>
      </c>
      <c r="C536">
        <v>6</v>
      </c>
      <c r="D536">
        <v>42.080399999999997</v>
      </c>
      <c r="E536" s="4">
        <v>30853.9542</v>
      </c>
      <c r="F536" s="4" t="s">
        <v>1431</v>
      </c>
      <c r="G536" s="4">
        <v>831.65833838867968</v>
      </c>
      <c r="H536" s="4">
        <v>345.63130394300146</v>
      </c>
      <c r="I536" s="4">
        <v>747.25059121324534</v>
      </c>
      <c r="J536" s="4">
        <v>641.51341118164214</v>
      </c>
      <c r="K536" s="4">
        <v>2.6453288631364433</v>
      </c>
      <c r="L536" s="4">
        <v>0.40481418575144434</v>
      </c>
      <c r="M536" s="4">
        <v>3</v>
      </c>
      <c r="N536" s="4">
        <v>816</v>
      </c>
      <c r="O536" s="4">
        <v>525.99690850408194</v>
      </c>
      <c r="P536" s="4">
        <v>519.69374689077017</v>
      </c>
      <c r="Q536" s="4">
        <v>621.97284025537385</v>
      </c>
      <c r="R536" s="4">
        <v>555.88783188340869</v>
      </c>
      <c r="S536">
        <v>2.6602291996092324</v>
      </c>
      <c r="T536">
        <v>0.10311073894094228</v>
      </c>
      <c r="U536">
        <v>3</v>
      </c>
      <c r="V536">
        <v>766</v>
      </c>
      <c r="W536" s="5">
        <f>(R536/J536)</f>
        <v>0.86652565978236595</v>
      </c>
      <c r="X536">
        <f>(LOG(W536,2))</f>
        <v>-0.20668562340999289</v>
      </c>
      <c r="Y536" s="6">
        <f t="shared" si="8"/>
        <v>0.6068068880313302</v>
      </c>
      <c r="Z536" t="s">
        <v>3027</v>
      </c>
      <c r="AA536" s="14">
        <f>_xlfn.T.TEST(G535:I536,O535:Q536,2,1)</f>
        <v>0.93940328607817336</v>
      </c>
      <c r="AB536" s="15">
        <f>_xlfn.T.TEST(G535:I536,O535:Q536,2,2)</f>
        <v>0.99226690115374416</v>
      </c>
      <c r="AC536" s="16">
        <f>AVERAGE(G535:I536)</f>
        <v>1577.6599812049642</v>
      </c>
      <c r="AD536" s="17">
        <f>STDEV(G535:I536)</f>
        <v>1039.1015634676723</v>
      </c>
      <c r="AE536" s="16">
        <f>AVERAGE(O535:Q536)</f>
        <v>1583.8820492640225</v>
      </c>
      <c r="AF536" s="17">
        <f>STDEV(O535:Q536)</f>
        <v>1128.0968411270351</v>
      </c>
      <c r="AG536" s="18">
        <f>AE536/AC536</f>
        <v>1.0039438587104847</v>
      </c>
    </row>
    <row r="537" spans="1:33">
      <c r="A537" t="s">
        <v>2855</v>
      </c>
      <c r="B537">
        <v>3</v>
      </c>
      <c r="C537">
        <v>2</v>
      </c>
      <c r="D537">
        <v>9.4224999999999994</v>
      </c>
      <c r="E537" s="4">
        <v>30888.990699999998</v>
      </c>
      <c r="F537" s="4" t="s">
        <v>2856</v>
      </c>
      <c r="G537" s="4">
        <v>327.84968766099598</v>
      </c>
      <c r="H537" s="4">
        <v>340.58379582405598</v>
      </c>
      <c r="I537" s="4">
        <v>364.62291537085798</v>
      </c>
      <c r="J537" s="4">
        <v>344.35213295196996</v>
      </c>
      <c r="K537" s="4">
        <v>2.5370027773936545</v>
      </c>
      <c r="L537" s="4">
        <v>5.4229338540975863E-2</v>
      </c>
      <c r="M537" s="4">
        <v>3</v>
      </c>
      <c r="N537" s="4">
        <v>1299</v>
      </c>
      <c r="O537" s="4">
        <v>304.28118611982097</v>
      </c>
      <c r="P537" s="4">
        <v>297.06451806971899</v>
      </c>
      <c r="Q537" s="4">
        <v>341.43375947025498</v>
      </c>
      <c r="R537" s="4">
        <v>314.25982121993161</v>
      </c>
      <c r="S537">
        <v>2.4972888591025355</v>
      </c>
      <c r="T537">
        <v>7.576006483044298E-2</v>
      </c>
      <c r="U537">
        <v>3</v>
      </c>
      <c r="V537">
        <v>1331</v>
      </c>
      <c r="W537" s="5">
        <v>0.91261180387044205</v>
      </c>
      <c r="X537">
        <v>-0.13192678092932891</v>
      </c>
      <c r="Y537" s="6">
        <f t="shared" si="8"/>
        <v>0.16007008091663139</v>
      </c>
    </row>
    <row r="538" spans="1:33">
      <c r="A538" t="s">
        <v>774</v>
      </c>
      <c r="B538">
        <v>7</v>
      </c>
      <c r="C538">
        <v>6</v>
      </c>
      <c r="D538">
        <v>41.747399999999999</v>
      </c>
      <c r="E538" s="4">
        <v>30902.9126</v>
      </c>
      <c r="F538" s="4" t="s">
        <v>775</v>
      </c>
      <c r="G538" s="4">
        <v>2933.4617117399898</v>
      </c>
      <c r="H538" s="4">
        <v>2816.2706239666099</v>
      </c>
      <c r="I538" s="4">
        <v>3009.5487563418801</v>
      </c>
      <c r="J538" s="4">
        <v>2919.7603640161601</v>
      </c>
      <c r="K538" s="4">
        <v>3.465347208689463</v>
      </c>
      <c r="L538" s="4">
        <v>3.334684632429364E-2</v>
      </c>
      <c r="M538" s="4">
        <v>3</v>
      </c>
      <c r="N538" s="4">
        <v>466</v>
      </c>
      <c r="O538" s="4">
        <v>3263.4695284750001</v>
      </c>
      <c r="P538" s="4">
        <v>3402.04069361353</v>
      </c>
      <c r="Q538" s="4">
        <v>3337.78258976297</v>
      </c>
      <c r="R538" s="4">
        <v>3334.4309372838338</v>
      </c>
      <c r="S538">
        <v>3.5230217267427819</v>
      </c>
      <c r="T538">
        <v>2.079705881119312E-2</v>
      </c>
      <c r="U538">
        <v>3</v>
      </c>
      <c r="V538">
        <v>429</v>
      </c>
      <c r="W538" s="5">
        <v>1.1420221256436573</v>
      </c>
      <c r="X538">
        <v>0.19159060188040811</v>
      </c>
      <c r="Y538" s="6">
        <f t="shared" si="8"/>
        <v>3.8624555021239721E-3</v>
      </c>
      <c r="AA538" s="7">
        <v>1</v>
      </c>
      <c r="AB538" s="7">
        <v>2</v>
      </c>
      <c r="AC538" s="7" t="s">
        <v>3028</v>
      </c>
      <c r="AD538" s="7" t="s">
        <v>3031</v>
      </c>
      <c r="AE538" s="7" t="s">
        <v>3029</v>
      </c>
      <c r="AF538" s="7" t="s">
        <v>3031</v>
      </c>
      <c r="AG538" s="7" t="s">
        <v>3030</v>
      </c>
    </row>
    <row r="539" spans="1:33">
      <c r="A539" t="s">
        <v>774</v>
      </c>
      <c r="B539">
        <v>6</v>
      </c>
      <c r="C539">
        <v>5</v>
      </c>
      <c r="D539">
        <v>33.203699999999998</v>
      </c>
      <c r="E539" s="4">
        <v>30902.9126</v>
      </c>
      <c r="F539" s="4" t="s">
        <v>775</v>
      </c>
      <c r="G539" s="4">
        <v>2247.4583831280775</v>
      </c>
      <c r="H539" s="4">
        <v>1347.7257314486299</v>
      </c>
      <c r="I539" s="4">
        <v>2461.4777418168433</v>
      </c>
      <c r="J539" s="4">
        <v>2018.8872854645172</v>
      </c>
      <c r="K539" s="4">
        <v>3.1432351961187006</v>
      </c>
      <c r="L539" s="4">
        <v>0.2927411446264912</v>
      </c>
      <c r="M539" s="4">
        <v>3</v>
      </c>
      <c r="N539" s="4">
        <v>400</v>
      </c>
      <c r="O539" s="4">
        <v>2343.5021969269578</v>
      </c>
      <c r="P539" s="4">
        <v>2478.0520084801651</v>
      </c>
      <c r="Q539" s="4">
        <v>2317.468253228109</v>
      </c>
      <c r="R539" s="4">
        <v>2379.67415287841</v>
      </c>
      <c r="S539">
        <v>3.2917595254505674</v>
      </c>
      <c r="T539">
        <v>3.6217726495983871E-2</v>
      </c>
      <c r="U539">
        <v>3</v>
      </c>
      <c r="V539">
        <v>323</v>
      </c>
      <c r="W539" s="5">
        <f>(R539/J539)</f>
        <v>1.1787057999777739</v>
      </c>
      <c r="X539">
        <f>(LOG(W539,2))</f>
        <v>0.23720367261960593</v>
      </c>
      <c r="Y539" s="6">
        <f t="shared" si="8"/>
        <v>0.35449043064930624</v>
      </c>
      <c r="Z539" t="s">
        <v>3027</v>
      </c>
      <c r="AA539" s="8">
        <f>_xlfn.T.TEST(G538:I539,O538:Q539,2,1)</f>
        <v>8.3036386142128452E-2</v>
      </c>
      <c r="AB539" s="9">
        <f>_xlfn.T.TEST(G538:I539,O538:Q539,2,2)</f>
        <v>0.27131139973789253</v>
      </c>
      <c r="AC539" s="10">
        <f>AVERAGE(G538:I539)</f>
        <v>2469.3238247403388</v>
      </c>
      <c r="AD539" s="11">
        <f>STDEV(G538:I539)</f>
        <v>622.07831571923055</v>
      </c>
      <c r="AE539" s="10">
        <f>AVERAGE(O538:Q539)</f>
        <v>2857.0525450811219</v>
      </c>
      <c r="AF539" s="11">
        <f>STDEV(O538:Q539)</f>
        <v>527.60113668171255</v>
      </c>
      <c r="AG539" s="12">
        <f>AE539/AC539</f>
        <v>1.1570181749578976</v>
      </c>
    </row>
    <row r="540" spans="1:33">
      <c r="A540" t="s">
        <v>159</v>
      </c>
      <c r="B540">
        <v>13</v>
      </c>
      <c r="C540">
        <v>11</v>
      </c>
      <c r="D540">
        <v>52.287700000000001</v>
      </c>
      <c r="E540" s="4">
        <v>31101.5556</v>
      </c>
      <c r="F540" s="4" t="s">
        <v>160</v>
      </c>
      <c r="G540" s="4">
        <v>8137.7763459198304</v>
      </c>
      <c r="H540" s="4">
        <v>8184.8636824742898</v>
      </c>
      <c r="I540" s="4">
        <v>8251.8163094383708</v>
      </c>
      <c r="J540" s="4">
        <v>8191.4854459441631</v>
      </c>
      <c r="K540" s="4">
        <v>3.9133626639679866</v>
      </c>
      <c r="L540" s="4">
        <v>6.9959993900722108E-3</v>
      </c>
      <c r="M540" s="4">
        <v>3</v>
      </c>
      <c r="N540" s="4">
        <v>126</v>
      </c>
      <c r="O540" s="4">
        <v>8706.3891051117207</v>
      </c>
      <c r="P540" s="4">
        <v>8658.5816702278698</v>
      </c>
      <c r="Q540" s="4">
        <v>8793.8765460724808</v>
      </c>
      <c r="R540" s="4">
        <v>8719.6157738040256</v>
      </c>
      <c r="S540">
        <v>3.9404973483507861</v>
      </c>
      <c r="T540">
        <v>7.8685097077975628E-3</v>
      </c>
      <c r="U540">
        <v>3</v>
      </c>
      <c r="V540">
        <v>124</v>
      </c>
      <c r="W540" s="5">
        <v>1.064473083831377</v>
      </c>
      <c r="X540">
        <v>9.013947039712375E-2</v>
      </c>
      <c r="Y540" s="6">
        <f t="shared" si="8"/>
        <v>5.1410099907309333E-4</v>
      </c>
      <c r="AA540" s="7">
        <v>1</v>
      </c>
      <c r="AB540" s="7">
        <v>2</v>
      </c>
      <c r="AC540" s="7" t="s">
        <v>3028</v>
      </c>
      <c r="AD540" s="7" t="s">
        <v>3031</v>
      </c>
      <c r="AE540" s="7" t="s">
        <v>3029</v>
      </c>
      <c r="AF540" s="7" t="s">
        <v>3031</v>
      </c>
      <c r="AG540" s="7" t="s">
        <v>3030</v>
      </c>
    </row>
    <row r="541" spans="1:33">
      <c r="A541" t="s">
        <v>159</v>
      </c>
      <c r="B541">
        <v>10</v>
      </c>
      <c r="C541">
        <v>9</v>
      </c>
      <c r="D541">
        <v>57.753300000000003</v>
      </c>
      <c r="E541" s="4">
        <v>31101.5556</v>
      </c>
      <c r="F541" s="4" t="s">
        <v>160</v>
      </c>
      <c r="G541" s="4">
        <v>10521.215691386376</v>
      </c>
      <c r="H541" s="4">
        <v>11382.106643002495</v>
      </c>
      <c r="I541" s="4">
        <v>11631.574265084051</v>
      </c>
      <c r="J541" s="4">
        <v>11178.298866490975</v>
      </c>
      <c r="K541" s="4">
        <v>3.8864988400397826</v>
      </c>
      <c r="L541" s="4">
        <v>5.2115348332398954E-2</v>
      </c>
      <c r="M541" s="4">
        <v>3</v>
      </c>
      <c r="N541" s="4">
        <v>65</v>
      </c>
      <c r="O541" s="4">
        <v>12202.289572698777</v>
      </c>
      <c r="P541" s="4">
        <v>13519.322639023745</v>
      </c>
      <c r="Q541" s="4">
        <v>12490.619770128813</v>
      </c>
      <c r="R541" s="4">
        <v>12737.410660617112</v>
      </c>
      <c r="S541">
        <v>4.0203231828748942</v>
      </c>
      <c r="T541">
        <v>5.4354203244522795E-2</v>
      </c>
      <c r="U541">
        <v>3</v>
      </c>
      <c r="V541">
        <v>56</v>
      </c>
      <c r="W541" s="5">
        <f>(R541/J541)</f>
        <v>1.1394766603351305</v>
      </c>
      <c r="X541">
        <f>(LOG(W541,2))</f>
        <v>0.18837137448156957</v>
      </c>
      <c r="Y541" s="6">
        <f t="shared" si="8"/>
        <v>4.0556928262259831E-2</v>
      </c>
      <c r="Z541" t="s">
        <v>3027</v>
      </c>
      <c r="AA541" s="8">
        <f>_xlfn.T.TEST(G540:I541,O540:Q541,2,1)</f>
        <v>1.458535371053846E-2</v>
      </c>
      <c r="AB541" s="9">
        <f>_xlfn.T.TEST(G540:I541,O540:Q541,2,2)</f>
        <v>0.38302320985270455</v>
      </c>
      <c r="AC541" s="10">
        <f>AVERAGE(G540:I541)</f>
        <v>9684.8921562175692</v>
      </c>
      <c r="AD541" s="11">
        <f>STDEV(G540:I541)</f>
        <v>1677.3135924892761</v>
      </c>
      <c r="AE541" s="10">
        <f>AVERAGE(O540:Q541)</f>
        <v>10728.513217210568</v>
      </c>
      <c r="AF541" s="11">
        <f>STDEV(O540:Q541)</f>
        <v>2244.195849829186</v>
      </c>
      <c r="AG541" s="12">
        <f>AE541/AC541</f>
        <v>1.1077576336586266</v>
      </c>
    </row>
    <row r="542" spans="1:33">
      <c r="A542" t="s">
        <v>1404</v>
      </c>
      <c r="B542">
        <v>6</v>
      </c>
      <c r="C542">
        <v>2</v>
      </c>
      <c r="D542">
        <v>28.8459</v>
      </c>
      <c r="E542" s="4">
        <v>31165.008600000001</v>
      </c>
      <c r="F542" s="4" t="s">
        <v>1405</v>
      </c>
      <c r="G542" s="4">
        <v>1996.3756259904301</v>
      </c>
      <c r="H542" s="4">
        <v>1878.78928526139</v>
      </c>
      <c r="I542" s="4">
        <v>1803.5366988309499</v>
      </c>
      <c r="J542" s="4">
        <v>1892.9005366942565</v>
      </c>
      <c r="K542" s="4">
        <v>3.2771277943654331</v>
      </c>
      <c r="L542" s="4">
        <v>5.1344924728416119E-2</v>
      </c>
      <c r="M542" s="4">
        <v>3</v>
      </c>
      <c r="N542" s="4">
        <v>663</v>
      </c>
      <c r="O542" s="4">
        <v>1887.2072830945201</v>
      </c>
      <c r="P542" s="4">
        <v>1747.5437978088501</v>
      </c>
      <c r="Q542" s="4">
        <v>1832.9672570730099</v>
      </c>
      <c r="R542" s="4">
        <v>1822.57277932546</v>
      </c>
      <c r="S542">
        <v>3.2606848796667496</v>
      </c>
      <c r="T542">
        <v>3.8631960774642857E-2</v>
      </c>
      <c r="U542">
        <v>3</v>
      </c>
      <c r="V542">
        <v>691</v>
      </c>
      <c r="W542" s="5">
        <v>0.96284656483239406</v>
      </c>
      <c r="X542">
        <v>-5.4622180299392663E-2</v>
      </c>
      <c r="Y542" s="6">
        <f t="shared" si="8"/>
        <v>0.3675227727063427</v>
      </c>
      <c r="AA542" s="7">
        <v>1</v>
      </c>
      <c r="AB542" s="7">
        <v>2</v>
      </c>
      <c r="AC542" s="7" t="s">
        <v>3028</v>
      </c>
      <c r="AD542" s="7" t="s">
        <v>3031</v>
      </c>
      <c r="AE542" s="7" t="s">
        <v>3029</v>
      </c>
      <c r="AF542" s="7" t="s">
        <v>3031</v>
      </c>
      <c r="AG542" s="7" t="s">
        <v>3030</v>
      </c>
    </row>
    <row r="543" spans="1:33">
      <c r="A543" t="s">
        <v>1404</v>
      </c>
      <c r="B543">
        <v>3</v>
      </c>
      <c r="C543">
        <v>1</v>
      </c>
      <c r="D543">
        <v>10.124700000000001</v>
      </c>
      <c r="E543" s="4">
        <v>31165.008600000001</v>
      </c>
      <c r="F543" s="4" t="s">
        <v>1405</v>
      </c>
      <c r="G543" s="4">
        <v>645.70707849500513</v>
      </c>
      <c r="H543" s="4">
        <v>671.87330578990475</v>
      </c>
      <c r="I543" s="4">
        <v>674.45846469109438</v>
      </c>
      <c r="J543" s="4">
        <v>664.01294965866805</v>
      </c>
      <c r="K543" s="4">
        <v>2.660299672284403</v>
      </c>
      <c r="L543" s="4">
        <v>2.3954286537537645E-2</v>
      </c>
      <c r="M543" s="4">
        <v>3</v>
      </c>
      <c r="N543" s="4">
        <v>798</v>
      </c>
      <c r="O543" s="4">
        <v>804.66917018390654</v>
      </c>
      <c r="P543" s="4">
        <v>757.11626940644362</v>
      </c>
      <c r="Q543" s="4">
        <v>789.70284874178969</v>
      </c>
      <c r="R543" s="4">
        <v>783.8294294440467</v>
      </c>
      <c r="S543">
        <v>2.8094635973127189</v>
      </c>
      <c r="T543">
        <v>3.102007545579261E-2</v>
      </c>
      <c r="U543">
        <v>3</v>
      </c>
      <c r="V543">
        <v>654</v>
      </c>
      <c r="W543" s="5">
        <f>(R543/J543)</f>
        <v>1.1804429866118871</v>
      </c>
      <c r="X543">
        <f>(LOG(W543,2))</f>
        <v>0.23932836353300943</v>
      </c>
      <c r="Y543" s="6">
        <f t="shared" si="8"/>
        <v>2.0323652311473716E-3</v>
      </c>
      <c r="Z543" t="s">
        <v>3027</v>
      </c>
      <c r="AA543" s="8">
        <f>_xlfn.T.TEST(G542:I543,O542:Q543,2,1)</f>
        <v>0.63531257761647175</v>
      </c>
      <c r="AB543" s="9">
        <f>_xlfn.T.TEST(G542:I543,O542:Q543,2,2)</f>
        <v>0.94673509572319392</v>
      </c>
      <c r="AC543" s="10">
        <f>AVERAGE(G542:I543)</f>
        <v>1278.4567431764622</v>
      </c>
      <c r="AD543" s="11">
        <f>STDEV(G542:I543)</f>
        <v>675.96526068971968</v>
      </c>
      <c r="AE543" s="10">
        <f>AVERAGE(O542:Q543)</f>
        <v>1303.2011043847533</v>
      </c>
      <c r="AF543" s="11">
        <f>STDEV(O542:Q543)</f>
        <v>570.89036030824229</v>
      </c>
      <c r="AG543" s="12">
        <f>AE543/AC543</f>
        <v>1.0193548677656556</v>
      </c>
    </row>
    <row r="544" spans="1:33">
      <c r="A544" t="s">
        <v>1492</v>
      </c>
      <c r="B544">
        <v>1</v>
      </c>
      <c r="C544">
        <v>1</v>
      </c>
      <c r="D544">
        <v>5.4530000000000003</v>
      </c>
      <c r="E544" s="4">
        <v>31188.747800000001</v>
      </c>
      <c r="F544" s="4" t="s">
        <v>1493</v>
      </c>
      <c r="G544" s="4">
        <v>611.523451547901</v>
      </c>
      <c r="H544" s="4">
        <v>605.41736792134077</v>
      </c>
      <c r="I544" s="4">
        <v>421.03473238777531</v>
      </c>
      <c r="J544" s="4">
        <v>545.99185061900573</v>
      </c>
      <c r="K544" s="4">
        <v>2.5753092837196565</v>
      </c>
      <c r="L544" s="4">
        <v>0.1982796941183588</v>
      </c>
      <c r="M544" s="4">
        <v>3</v>
      </c>
      <c r="N544" s="4">
        <v>867</v>
      </c>
      <c r="O544" s="4">
        <v>810.41029692000791</v>
      </c>
      <c r="P544" s="4">
        <v>649.13227692786791</v>
      </c>
      <c r="Q544" s="4">
        <v>784.57914624680723</v>
      </c>
      <c r="R544" s="4">
        <v>748.04057336489427</v>
      </c>
      <c r="S544">
        <v>2.7891671863928624</v>
      </c>
      <c r="T544">
        <v>0.11580300345743781</v>
      </c>
      <c r="U544">
        <v>3</v>
      </c>
      <c r="V544">
        <v>671</v>
      </c>
      <c r="W544" s="5">
        <f>(R544/J544)</f>
        <v>1.3700581291036129</v>
      </c>
      <c r="X544">
        <f>(LOG(W544,2))</f>
        <v>0.45423710544158269</v>
      </c>
      <c r="Y544" s="6">
        <f t="shared" si="8"/>
        <v>6.5076617356363248E-2</v>
      </c>
      <c r="Z544" t="s">
        <v>3027</v>
      </c>
    </row>
    <row r="545" spans="1:33">
      <c r="A545" t="s">
        <v>2300</v>
      </c>
      <c r="B545">
        <v>6</v>
      </c>
      <c r="C545">
        <v>4</v>
      </c>
      <c r="D545">
        <v>31.589500000000001</v>
      </c>
      <c r="E545" s="4">
        <v>31229.860700000001</v>
      </c>
      <c r="F545" s="4" t="s">
        <v>2301</v>
      </c>
      <c r="G545" s="4">
        <v>1523.79334662373</v>
      </c>
      <c r="H545" s="4">
        <v>1550.9200094026601</v>
      </c>
      <c r="I545" s="4">
        <v>1455.1643264502</v>
      </c>
      <c r="J545" s="4">
        <v>1509.9592274921968</v>
      </c>
      <c r="K545" s="4">
        <v>3.1789652204625605</v>
      </c>
      <c r="L545" s="4">
        <v>3.2685701283814483E-2</v>
      </c>
      <c r="M545" s="4">
        <v>3</v>
      </c>
      <c r="N545" s="4">
        <v>770</v>
      </c>
      <c r="O545" s="4">
        <v>1498.35765289816</v>
      </c>
      <c r="P545" s="4">
        <v>1509.8634578128299</v>
      </c>
      <c r="Q545" s="4">
        <v>1539.24153600459</v>
      </c>
      <c r="R545" s="4">
        <v>1515.8208822385266</v>
      </c>
      <c r="S545">
        <v>3.1806478856949285</v>
      </c>
      <c r="T545">
        <v>1.3908608263350974E-2</v>
      </c>
      <c r="U545">
        <v>3</v>
      </c>
      <c r="V545">
        <v>773</v>
      </c>
      <c r="W545" s="5">
        <v>1.0038819953808058</v>
      </c>
      <c r="X545">
        <v>5.5896929096934328E-3</v>
      </c>
      <c r="Y545" s="6">
        <f t="shared" si="8"/>
        <v>0.85916766792727484</v>
      </c>
      <c r="AA545" s="7">
        <v>1</v>
      </c>
      <c r="AB545" s="7">
        <v>2</v>
      </c>
      <c r="AC545" s="7" t="s">
        <v>3028</v>
      </c>
      <c r="AD545" s="7" t="s">
        <v>3031</v>
      </c>
      <c r="AE545" s="7" t="s">
        <v>3029</v>
      </c>
      <c r="AF545" s="7" t="s">
        <v>3031</v>
      </c>
      <c r="AG545" s="7" t="s">
        <v>3030</v>
      </c>
    </row>
    <row r="546" spans="1:33">
      <c r="A546" t="s">
        <v>1016</v>
      </c>
      <c r="B546">
        <v>4</v>
      </c>
      <c r="C546">
        <v>2</v>
      </c>
      <c r="D546">
        <v>19.8706</v>
      </c>
      <c r="E546" s="4">
        <v>31229.860700000001</v>
      </c>
      <c r="F546" s="4" t="s">
        <v>1017</v>
      </c>
      <c r="G546" s="4">
        <v>1421.1453223525832</v>
      </c>
      <c r="H546" s="4">
        <v>1205.4855769285193</v>
      </c>
      <c r="I546" s="4">
        <v>1466.6283475138362</v>
      </c>
      <c r="J546" s="4">
        <v>1364.4197489316462</v>
      </c>
      <c r="K546" s="4">
        <v>2.9730711200328175</v>
      </c>
      <c r="L546" s="4">
        <v>0.10224646448435716</v>
      </c>
      <c r="M546" s="4">
        <v>3</v>
      </c>
      <c r="N546" s="4">
        <v>542</v>
      </c>
      <c r="O546" s="4">
        <v>1012.0421603544301</v>
      </c>
      <c r="P546" s="4">
        <v>1488.1522816679305</v>
      </c>
      <c r="Q546" s="4">
        <v>1133.6525009177878</v>
      </c>
      <c r="R546" s="4">
        <v>1211.2823143133828</v>
      </c>
      <c r="S546">
        <v>2.9984874081859489</v>
      </c>
      <c r="T546">
        <v>0.20421839586630638</v>
      </c>
      <c r="U546">
        <v>3</v>
      </c>
      <c r="V546">
        <v>526</v>
      </c>
      <c r="W546" s="5">
        <f>(R546/J546)</f>
        <v>0.88776369241344433</v>
      </c>
      <c r="X546">
        <f>(LOG(W546,2))</f>
        <v>-0.17175238807858598</v>
      </c>
      <c r="Y546" s="6">
        <f t="shared" si="8"/>
        <v>0.40319200550197348</v>
      </c>
      <c r="Z546" t="s">
        <v>3027</v>
      </c>
      <c r="AA546" s="8">
        <f>_xlfn.T.TEST(G545:I546,O545:Q546,2,1)</f>
        <v>0.51696058284986868</v>
      </c>
      <c r="AB546" s="9">
        <f>_xlfn.T.TEST(G545:I546,O545:Q546,2,2)</f>
        <v>0.50360540655747887</v>
      </c>
      <c r="AC546" s="10">
        <f>AVERAGE(G545:I546)</f>
        <v>1437.1894882119213</v>
      </c>
      <c r="AD546" s="11">
        <f>STDEV(G545:I546)</f>
        <v>122.93796708175103</v>
      </c>
      <c r="AE546" s="10">
        <f>AVERAGE(O545:Q546)</f>
        <v>1363.5515982759546</v>
      </c>
      <c r="AF546" s="11">
        <f>STDEV(O545:Q546)</f>
        <v>229.0784132295274</v>
      </c>
      <c r="AG546" s="12">
        <f>AE546/AC546</f>
        <v>0.94876257407950892</v>
      </c>
    </row>
    <row r="547" spans="1:33">
      <c r="A547" t="s">
        <v>442</v>
      </c>
      <c r="B547">
        <v>8</v>
      </c>
      <c r="C547">
        <v>7</v>
      </c>
      <c r="D547">
        <v>28.494499999999999</v>
      </c>
      <c r="E547" s="4">
        <v>31256.181</v>
      </c>
      <c r="F547" s="4" t="s">
        <v>443</v>
      </c>
      <c r="G547" s="4">
        <v>3434.1644581773398</v>
      </c>
      <c r="H547" s="4">
        <v>3269.2743106583098</v>
      </c>
      <c r="I547" s="4">
        <v>3180.3213653687899</v>
      </c>
      <c r="J547" s="4">
        <v>3294.58671140148</v>
      </c>
      <c r="K547" s="4">
        <v>3.5178009423851808</v>
      </c>
      <c r="L547" s="4">
        <v>3.9094641918360332E-2</v>
      </c>
      <c r="M547" s="4">
        <v>3</v>
      </c>
      <c r="N547" s="4">
        <v>409</v>
      </c>
      <c r="O547" s="4">
        <v>2764.8798669658399</v>
      </c>
      <c r="P547" s="4">
        <v>2888.0263423114002</v>
      </c>
      <c r="Q547" s="4">
        <v>2989.3608760551901</v>
      </c>
      <c r="R547" s="4">
        <v>2880.7556951108104</v>
      </c>
      <c r="S547">
        <v>3.4595064291363276</v>
      </c>
      <c r="T547">
        <v>3.902343440142983E-2</v>
      </c>
      <c r="U547">
        <v>3</v>
      </c>
      <c r="V547">
        <v>487</v>
      </c>
      <c r="W547" s="5">
        <v>0.87439061328738543</v>
      </c>
      <c r="X547">
        <v>-0.19365018133914996</v>
      </c>
      <c r="Y547" s="6">
        <f t="shared" si="8"/>
        <v>1.3776916232101725E-2</v>
      </c>
      <c r="AA547" s="7">
        <v>1</v>
      </c>
      <c r="AB547" s="7">
        <v>2</v>
      </c>
      <c r="AC547" s="7" t="s">
        <v>3028</v>
      </c>
      <c r="AD547" s="7" t="s">
        <v>3031</v>
      </c>
      <c r="AE547" s="7" t="s">
        <v>3029</v>
      </c>
      <c r="AF547" s="7" t="s">
        <v>3031</v>
      </c>
      <c r="AG547" s="7" t="s">
        <v>3030</v>
      </c>
    </row>
    <row r="548" spans="1:33">
      <c r="A548" t="s">
        <v>442</v>
      </c>
      <c r="B548">
        <v>5</v>
      </c>
      <c r="C548">
        <v>4</v>
      </c>
      <c r="D548">
        <v>25.979800000000001</v>
      </c>
      <c r="E548" s="4">
        <v>31256.181</v>
      </c>
      <c r="F548" s="4" t="s">
        <v>443</v>
      </c>
      <c r="G548" s="4">
        <v>3895.0057423770681</v>
      </c>
      <c r="H548" s="4">
        <v>4071.9950786404092</v>
      </c>
      <c r="I548" s="4">
        <v>3876.5582939593774</v>
      </c>
      <c r="J548" s="4">
        <v>3947.8530383256175</v>
      </c>
      <c r="K548" s="4">
        <v>3.4344841005451539</v>
      </c>
      <c r="L548" s="4">
        <v>2.7332604356605356E-2</v>
      </c>
      <c r="M548" s="4">
        <v>3</v>
      </c>
      <c r="N548" s="4">
        <v>217</v>
      </c>
      <c r="O548" s="4">
        <v>3490.6441349839042</v>
      </c>
      <c r="P548" s="4">
        <v>3331.0074722806685</v>
      </c>
      <c r="Q548" s="4">
        <v>3295.1962102110733</v>
      </c>
      <c r="R548" s="4">
        <v>3372.2826058252153</v>
      </c>
      <c r="S548">
        <v>3.4431659944189672</v>
      </c>
      <c r="T548">
        <v>3.0856321505399433E-2</v>
      </c>
      <c r="U548">
        <v>3</v>
      </c>
      <c r="V548">
        <v>245</v>
      </c>
      <c r="W548" s="5">
        <f>(R548/J548)</f>
        <v>0.85420672276480791</v>
      </c>
      <c r="X548">
        <f>(LOG(W548,2))</f>
        <v>-0.22734284258597393</v>
      </c>
      <c r="Y548" s="6">
        <f t="shared" si="8"/>
        <v>2.6545057562098909E-3</v>
      </c>
      <c r="Z548" t="s">
        <v>3027</v>
      </c>
      <c r="AA548" s="8">
        <f>_xlfn.T.TEST(G547:I548,O547:Q548,2,1)</f>
        <v>2.0117168272216438E-3</v>
      </c>
      <c r="AB548" s="9">
        <f>_xlfn.T.TEST(G547:I548,O547:Q548,2,2)</f>
        <v>2.7578841135166964E-2</v>
      </c>
      <c r="AC548" s="10">
        <f>AVERAGE(G547:I548)</f>
        <v>3621.2198748635492</v>
      </c>
      <c r="AD548" s="11">
        <f>STDEV(G547:I548)</f>
        <v>373.25637264664419</v>
      </c>
      <c r="AE548" s="10">
        <f>AVERAGE(O547:Q548)</f>
        <v>3126.5191504680129</v>
      </c>
      <c r="AF548" s="11">
        <f>STDEV(O547:Q548)</f>
        <v>286.12186625433344</v>
      </c>
      <c r="AG548" s="12">
        <f>AE548/AC548</f>
        <v>0.8633883769860351</v>
      </c>
    </row>
    <row r="549" spans="1:33">
      <c r="A549" t="s">
        <v>586</v>
      </c>
      <c r="B549">
        <v>5</v>
      </c>
      <c r="C549">
        <v>3</v>
      </c>
      <c r="D549">
        <v>30.688400000000001</v>
      </c>
      <c r="E549" s="4">
        <v>31257.131799999999</v>
      </c>
      <c r="F549" s="4" t="s">
        <v>587</v>
      </c>
      <c r="G549" s="4">
        <v>1101.3134743929299</v>
      </c>
      <c r="H549" s="4">
        <v>1120.40706848015</v>
      </c>
      <c r="I549" s="4">
        <v>997.49674514359106</v>
      </c>
      <c r="J549" s="4">
        <v>1073.0724293388903</v>
      </c>
      <c r="K549" s="4">
        <v>3.0306290365983837</v>
      </c>
      <c r="L549" s="4">
        <v>6.1638951883830388E-2</v>
      </c>
      <c r="M549" s="4">
        <v>3</v>
      </c>
      <c r="N549" s="4">
        <v>918</v>
      </c>
      <c r="O549" s="4">
        <v>1114.69706978061</v>
      </c>
      <c r="P549" s="4">
        <v>1167.19722225244</v>
      </c>
      <c r="Q549" s="4">
        <v>1196.38493913561</v>
      </c>
      <c r="R549" s="4">
        <v>1159.4264103895532</v>
      </c>
      <c r="S549">
        <v>3.0642431888722648</v>
      </c>
      <c r="T549">
        <v>3.5702687661861056E-2</v>
      </c>
      <c r="U549">
        <v>3</v>
      </c>
      <c r="V549">
        <v>896</v>
      </c>
      <c r="W549" s="5">
        <v>1.0804735809901154</v>
      </c>
      <c r="X549">
        <v>0.11166379682442823</v>
      </c>
      <c r="Y549" s="6">
        <f t="shared" si="8"/>
        <v>0.1277323092446222</v>
      </c>
      <c r="AA549" s="7">
        <v>1</v>
      </c>
      <c r="AB549" s="7">
        <v>2</v>
      </c>
      <c r="AC549" s="7" t="s">
        <v>3028</v>
      </c>
      <c r="AD549" s="7" t="s">
        <v>3031</v>
      </c>
      <c r="AE549" s="7" t="s">
        <v>3029</v>
      </c>
      <c r="AF549" s="7" t="s">
        <v>3031</v>
      </c>
      <c r="AG549" s="7" t="s">
        <v>3030</v>
      </c>
    </row>
    <row r="550" spans="1:33">
      <c r="A550" t="s">
        <v>586</v>
      </c>
      <c r="B550">
        <v>5</v>
      </c>
      <c r="C550">
        <v>4</v>
      </c>
      <c r="D550">
        <v>29.944900000000001</v>
      </c>
      <c r="E550" s="4">
        <v>31257.131799999999</v>
      </c>
      <c r="F550" s="4" t="s">
        <v>587</v>
      </c>
      <c r="G550" s="4">
        <v>2858.3345069954876</v>
      </c>
      <c r="H550" s="4">
        <v>2693.5013746941841</v>
      </c>
      <c r="I550" s="4">
        <v>2820.2094239065236</v>
      </c>
      <c r="J550" s="4">
        <v>2790.6817685320652</v>
      </c>
      <c r="K550" s="4">
        <v>3.283833438323811</v>
      </c>
      <c r="L550" s="4">
        <v>3.0921669202326342E-2</v>
      </c>
      <c r="M550" s="4">
        <v>3</v>
      </c>
      <c r="N550" s="4">
        <v>297</v>
      </c>
      <c r="O550" s="4">
        <v>2120.2576449972903</v>
      </c>
      <c r="P550" s="4">
        <v>2043.2238690296974</v>
      </c>
      <c r="Q550" s="4">
        <v>1926.3106236094272</v>
      </c>
      <c r="R550" s="4">
        <v>2029.9307125454718</v>
      </c>
      <c r="S550">
        <v>3.222723246392539</v>
      </c>
      <c r="T550">
        <v>4.8107285352375267E-2</v>
      </c>
      <c r="U550">
        <v>3</v>
      </c>
      <c r="V550">
        <v>369</v>
      </c>
      <c r="W550" s="5">
        <f>(R550/J550)</f>
        <v>0.72739598453507714</v>
      </c>
      <c r="X550">
        <f>(LOG(W550,2))</f>
        <v>-0.45918713322267629</v>
      </c>
      <c r="Y550" s="6">
        <f t="shared" si="8"/>
        <v>5.3846116275002782E-4</v>
      </c>
      <c r="Z550" t="s">
        <v>3027</v>
      </c>
      <c r="AA550" s="8">
        <f>_xlfn.T.TEST(G549:I550,O549:Q550,2,1)</f>
        <v>0.14230501515745547</v>
      </c>
      <c r="AB550" s="9">
        <f>_xlfn.T.TEST(G549:I550,O549:Q550,2,2)</f>
        <v>0.45351278367964087</v>
      </c>
      <c r="AC550" s="10">
        <f>AVERAGE(G549:I550)</f>
        <v>1931.8770989354773</v>
      </c>
      <c r="AD550" s="11">
        <f>STDEV(G549:I550)</f>
        <v>943.28313631225194</v>
      </c>
      <c r="AE550" s="10">
        <f>AVERAGE(O549:Q550)</f>
        <v>1594.6785614675125</v>
      </c>
      <c r="AF550" s="11">
        <f>STDEV(O549:Q550)</f>
        <v>481.49069107303006</v>
      </c>
      <c r="AG550" s="12">
        <f>AE550/AC550</f>
        <v>0.82545549214607317</v>
      </c>
    </row>
    <row r="551" spans="1:33">
      <c r="A551" t="s">
        <v>2633</v>
      </c>
      <c r="B551">
        <v>4</v>
      </c>
      <c r="C551">
        <v>1</v>
      </c>
      <c r="D551">
        <v>18.369700000000002</v>
      </c>
      <c r="E551" s="4">
        <v>31280.071899999999</v>
      </c>
      <c r="F551" s="4" t="s">
        <v>2634</v>
      </c>
      <c r="G551" s="4">
        <v>757.97716097675197</v>
      </c>
      <c r="H551" s="4">
        <v>675.07475540796804</v>
      </c>
      <c r="I551" s="4">
        <v>696.85292572600497</v>
      </c>
      <c r="J551" s="4">
        <v>709.96828070357503</v>
      </c>
      <c r="K551" s="4">
        <v>2.8512389461512901</v>
      </c>
      <c r="L551" s="4">
        <v>6.0536788693390138E-2</v>
      </c>
      <c r="M551" s="4">
        <v>3</v>
      </c>
      <c r="N551" s="4">
        <v>1099</v>
      </c>
      <c r="O551" s="4">
        <v>787.39853670670095</v>
      </c>
      <c r="P551" s="4">
        <v>716.82158559025402</v>
      </c>
      <c r="Q551" s="4">
        <v>733.53738704099896</v>
      </c>
      <c r="R551" s="4">
        <v>745.91916977931794</v>
      </c>
      <c r="S551">
        <v>2.8726917684636306</v>
      </c>
      <c r="T551">
        <v>4.9444599374325521E-2</v>
      </c>
      <c r="U551">
        <v>3</v>
      </c>
      <c r="V551">
        <v>1081</v>
      </c>
      <c r="W551" s="5">
        <v>1.0506373172617174</v>
      </c>
      <c r="X551">
        <v>7.1264733153989526E-2</v>
      </c>
      <c r="Y551" s="6">
        <f t="shared" si="8"/>
        <v>0.33328350522524225</v>
      </c>
    </row>
    <row r="552" spans="1:33">
      <c r="A552" t="s">
        <v>726</v>
      </c>
      <c r="B552">
        <v>10</v>
      </c>
      <c r="C552">
        <v>8</v>
      </c>
      <c r="D552">
        <v>45.987499999999997</v>
      </c>
      <c r="E552" s="4">
        <v>31310.237499999999</v>
      </c>
      <c r="F552" s="4" t="s">
        <v>727</v>
      </c>
      <c r="G552" s="4">
        <v>3956.39375925078</v>
      </c>
      <c r="H552" s="4">
        <v>3721.7322666055302</v>
      </c>
      <c r="I552" s="4">
        <v>4001.6900387832902</v>
      </c>
      <c r="J552" s="4">
        <v>3893.2720215465338</v>
      </c>
      <c r="K552" s="4">
        <v>3.5903147487809441</v>
      </c>
      <c r="L552" s="4">
        <v>3.8598449161814707E-2</v>
      </c>
      <c r="M552" s="4">
        <v>3</v>
      </c>
      <c r="N552" s="4">
        <v>346</v>
      </c>
      <c r="O552" s="4">
        <v>4157.0967045016196</v>
      </c>
      <c r="P552" s="4">
        <v>4279.3631060868502</v>
      </c>
      <c r="Q552" s="4">
        <v>4177.9248100325403</v>
      </c>
      <c r="R552" s="4">
        <v>4204.7948735403361</v>
      </c>
      <c r="S552">
        <v>3.6237448140548691</v>
      </c>
      <c r="T552">
        <v>1.5556596222157689E-2</v>
      </c>
      <c r="U552">
        <v>3</v>
      </c>
      <c r="V552">
        <v>323</v>
      </c>
      <c r="W552" s="5">
        <v>1.0800156912411312</v>
      </c>
      <c r="X552">
        <v>0.1110522730473701</v>
      </c>
      <c r="Y552" s="6">
        <f t="shared" si="8"/>
        <v>3.0152697269340244E-2</v>
      </c>
      <c r="AA552" s="7">
        <v>1</v>
      </c>
      <c r="AB552" s="7">
        <v>2</v>
      </c>
      <c r="AC552" s="7" t="s">
        <v>3028</v>
      </c>
      <c r="AD552" s="7" t="s">
        <v>3031</v>
      </c>
      <c r="AE552" s="7" t="s">
        <v>3029</v>
      </c>
      <c r="AF552" s="7" t="s">
        <v>3031</v>
      </c>
      <c r="AG552" s="7" t="s">
        <v>3030</v>
      </c>
    </row>
    <row r="553" spans="1:33">
      <c r="A553" t="s">
        <v>726</v>
      </c>
      <c r="B553">
        <v>5</v>
      </c>
      <c r="C553">
        <v>3</v>
      </c>
      <c r="D553">
        <v>27.8096</v>
      </c>
      <c r="E553" s="4">
        <v>31310.237499999999</v>
      </c>
      <c r="F553" s="4" t="s">
        <v>727</v>
      </c>
      <c r="G553" s="4">
        <v>2720.38554649968</v>
      </c>
      <c r="H553" s="4">
        <v>1422.7085388905921</v>
      </c>
      <c r="I553" s="4">
        <v>2391.1660433572974</v>
      </c>
      <c r="J553" s="4">
        <v>2178.0867095825233</v>
      </c>
      <c r="K553" s="4">
        <v>3.1761982881890987</v>
      </c>
      <c r="L553" s="4">
        <v>0.30970719536892272</v>
      </c>
      <c r="M553" s="4">
        <v>3</v>
      </c>
      <c r="N553" s="4">
        <v>374</v>
      </c>
      <c r="O553" s="4">
        <v>2285.9329606902347</v>
      </c>
      <c r="P553" s="4">
        <v>2490.1563001856271</v>
      </c>
      <c r="Q553" s="4">
        <v>2300.1601898045983</v>
      </c>
      <c r="R553" s="4">
        <v>2358.7498168934867</v>
      </c>
      <c r="S553">
        <v>3.2879239114227241</v>
      </c>
      <c r="T553">
        <v>4.8340636985906349E-2</v>
      </c>
      <c r="U553">
        <v>3</v>
      </c>
      <c r="V553">
        <v>330</v>
      </c>
      <c r="W553" s="5">
        <f>(R553/J553)</f>
        <v>1.0829457828818905</v>
      </c>
      <c r="X553">
        <f>(LOG(W553,2))</f>
        <v>0.11496101697635443</v>
      </c>
      <c r="Y553" s="6">
        <f t="shared" si="8"/>
        <v>0.671131544342501</v>
      </c>
      <c r="Z553" t="s">
        <v>3027</v>
      </c>
      <c r="AA553" s="8">
        <f>_xlfn.T.TEST(G552:I553,O552:Q553,2,1)</f>
        <v>0.29924941449446724</v>
      </c>
      <c r="AB553" s="9">
        <f>_xlfn.T.TEST(G552:I553,O552:Q553,2,2)</f>
        <v>0.68641809092973571</v>
      </c>
      <c r="AC553" s="10">
        <f>AVERAGE(G552:I553)</f>
        <v>3035.6793655645283</v>
      </c>
      <c r="AD553" s="11">
        <f>STDEV(G552:I553)</f>
        <v>1036.1508288936216</v>
      </c>
      <c r="AE553" s="10">
        <f>AVERAGE(O552:Q553)</f>
        <v>3281.7723452169116</v>
      </c>
      <c r="AF553" s="11">
        <f>STDEV(O552:Q553)</f>
        <v>1014.5327758632583</v>
      </c>
      <c r="AG553" s="12">
        <f>AE553/AC553</f>
        <v>1.0810668552298239</v>
      </c>
    </row>
    <row r="554" spans="1:33">
      <c r="A554" t="s">
        <v>2410</v>
      </c>
      <c r="B554">
        <v>7</v>
      </c>
      <c r="C554">
        <v>5</v>
      </c>
      <c r="D554">
        <v>35.581000000000003</v>
      </c>
      <c r="E554" s="4">
        <v>31374.982100000001</v>
      </c>
      <c r="F554" s="4" t="s">
        <v>2411</v>
      </c>
      <c r="G554" s="4">
        <v>1129.26009641428</v>
      </c>
      <c r="H554" s="4">
        <v>1187.5981444686099</v>
      </c>
      <c r="I554" s="4">
        <v>1188.29480994918</v>
      </c>
      <c r="J554" s="4">
        <v>1168.3843502773566</v>
      </c>
      <c r="K554" s="4">
        <v>3.0675857312579442</v>
      </c>
      <c r="L554" s="4">
        <v>2.9001063070898749E-2</v>
      </c>
      <c r="M554" s="4">
        <v>3</v>
      </c>
      <c r="N554" s="4">
        <v>877</v>
      </c>
      <c r="O554" s="4">
        <v>889.55851704228303</v>
      </c>
      <c r="P554" s="4">
        <v>1015.65959286149</v>
      </c>
      <c r="Q554" s="4">
        <v>960.11209483535004</v>
      </c>
      <c r="R554" s="4">
        <v>955.11006824637434</v>
      </c>
      <c r="S554">
        <v>2.9800534231832647</v>
      </c>
      <c r="T554">
        <v>6.6169518695043311E-2</v>
      </c>
      <c r="U554">
        <v>3</v>
      </c>
      <c r="V554">
        <v>986</v>
      </c>
      <c r="W554" s="5">
        <v>0.81746222295740767</v>
      </c>
      <c r="X554">
        <v>-0.29077603340361258</v>
      </c>
      <c r="Y554" s="6">
        <f t="shared" si="8"/>
        <v>6.7381707648451212E-3</v>
      </c>
    </row>
    <row r="555" spans="1:33">
      <c r="A555" t="s">
        <v>1564</v>
      </c>
      <c r="B555">
        <v>4</v>
      </c>
      <c r="C555">
        <v>1</v>
      </c>
      <c r="D555">
        <v>19.690200000000001</v>
      </c>
      <c r="E555" s="4">
        <v>31389.942200000001</v>
      </c>
      <c r="F555" s="4" t="s">
        <v>1565</v>
      </c>
      <c r="G555" s="4">
        <v>649.74773592363704</v>
      </c>
      <c r="H555" s="4">
        <v>575.58755429892096</v>
      </c>
      <c r="I555" s="4">
        <v>756.83144668782302</v>
      </c>
      <c r="J555" s="4">
        <v>660.72224563679367</v>
      </c>
      <c r="K555" s="4">
        <v>2.8200189291704563</v>
      </c>
      <c r="L555" s="4">
        <v>0.13790813377985187</v>
      </c>
      <c r="M555" s="4">
        <v>3</v>
      </c>
      <c r="N555" s="4">
        <v>1123</v>
      </c>
      <c r="O555" s="4">
        <v>813.083111301141</v>
      </c>
      <c r="P555" s="4">
        <v>925.25101950630301</v>
      </c>
      <c r="Q555" s="4">
        <v>782.78284710892399</v>
      </c>
      <c r="R555" s="4">
        <v>840.37232597212278</v>
      </c>
      <c r="S555">
        <v>2.9244717423589881</v>
      </c>
      <c r="T555">
        <v>8.9308178450482695E-2</v>
      </c>
      <c r="U555">
        <v>3</v>
      </c>
      <c r="V555">
        <v>1039</v>
      </c>
      <c r="W555" s="5">
        <v>1.2718995485950155</v>
      </c>
      <c r="X555">
        <v>0.34698473472100461</v>
      </c>
      <c r="Y555" s="6">
        <f t="shared" si="8"/>
        <v>5.7828609304764772E-2</v>
      </c>
      <c r="AA555" s="7">
        <v>1</v>
      </c>
      <c r="AB555" s="7">
        <v>2</v>
      </c>
      <c r="AC555" s="7" t="s">
        <v>3028</v>
      </c>
      <c r="AD555" s="7" t="s">
        <v>3031</v>
      </c>
      <c r="AE555" s="7" t="s">
        <v>3029</v>
      </c>
      <c r="AF555" s="7" t="s">
        <v>3031</v>
      </c>
      <c r="AG555" s="7" t="s">
        <v>3030</v>
      </c>
    </row>
    <row r="556" spans="1:33">
      <c r="A556" t="s">
        <v>1564</v>
      </c>
      <c r="B556">
        <v>4</v>
      </c>
      <c r="C556">
        <v>4</v>
      </c>
      <c r="D556">
        <v>15.757</v>
      </c>
      <c r="E556" s="4">
        <v>31389.942200000001</v>
      </c>
      <c r="F556" s="4" t="s">
        <v>1565</v>
      </c>
      <c r="G556" s="4">
        <v>464.97095440448214</v>
      </c>
      <c r="H556" s="4">
        <v>429.52564625839449</v>
      </c>
      <c r="I556" s="4">
        <v>461.10002012367289</v>
      </c>
      <c r="J556" s="4">
        <v>451.86554026218312</v>
      </c>
      <c r="K556" s="4">
        <v>2.4931323460151611</v>
      </c>
      <c r="L556" s="4">
        <v>4.3029364100019632E-2</v>
      </c>
      <c r="M556" s="4">
        <v>3</v>
      </c>
      <c r="N556" s="4">
        <v>913</v>
      </c>
      <c r="O556" s="4">
        <v>482.31562648089823</v>
      </c>
      <c r="P556" s="4">
        <v>439.87202760410196</v>
      </c>
      <c r="Q556" s="4">
        <v>447.87514656824737</v>
      </c>
      <c r="R556" s="4">
        <v>456.68760021774926</v>
      </c>
      <c r="S556">
        <v>2.5748612519564174</v>
      </c>
      <c r="T556">
        <v>4.9382482470502267E-2</v>
      </c>
      <c r="U556">
        <v>3</v>
      </c>
      <c r="V556">
        <v>833</v>
      </c>
      <c r="W556" s="5">
        <f>(R556/J556)</f>
        <v>1.0106714487516979</v>
      </c>
      <c r="X556">
        <f>(LOG(W556,2))</f>
        <v>1.5314079048439967E-2</v>
      </c>
      <c r="Y556" s="6">
        <f t="shared" si="8"/>
        <v>0.79301187429743958</v>
      </c>
      <c r="Z556" t="s">
        <v>3027</v>
      </c>
      <c r="AA556" s="8">
        <f>_xlfn.T.TEST(G555:I556,O555:Q556,2,1)</f>
        <v>0.16953715010728951</v>
      </c>
      <c r="AB556" s="9">
        <f>_xlfn.T.TEST(G555:I556,O555:Q556,2,2)</f>
        <v>0.38986112043108345</v>
      </c>
      <c r="AC556" s="10">
        <f>AVERAGE(G555:I556)</f>
        <v>556.2938929494884</v>
      </c>
      <c r="AD556" s="11">
        <f>STDEV(G555:I556)</f>
        <v>128.68031511576743</v>
      </c>
      <c r="AE556" s="10">
        <f>AVERAGE(O555:Q556)</f>
        <v>648.52996309493585</v>
      </c>
      <c r="AF556" s="11">
        <f>STDEV(O555:Q556)</f>
        <v>215.91841683690186</v>
      </c>
      <c r="AG556" s="12">
        <f>AE556/AC556</f>
        <v>1.1658045707753661</v>
      </c>
    </row>
    <row r="557" spans="1:33">
      <c r="A557" t="s">
        <v>2137</v>
      </c>
      <c r="B557">
        <v>2</v>
      </c>
      <c r="C557">
        <v>1</v>
      </c>
      <c r="D557">
        <v>8.3574999999999999</v>
      </c>
      <c r="E557" s="4">
        <v>31422.750599999999</v>
      </c>
      <c r="F557" s="4" t="s">
        <v>2138</v>
      </c>
      <c r="G557" s="4">
        <v>2235.3984772055201</v>
      </c>
      <c r="H557" s="4">
        <v>2311.8530318693602</v>
      </c>
      <c r="I557" s="4">
        <v>2390.3278754397402</v>
      </c>
      <c r="J557" s="4">
        <v>2312.5264615048732</v>
      </c>
      <c r="K557" s="4">
        <v>3.3640867109331456</v>
      </c>
      <c r="L557" s="4">
        <v>3.3498814291008615E-2</v>
      </c>
      <c r="M557" s="4">
        <v>3</v>
      </c>
      <c r="N557" s="4">
        <v>572</v>
      </c>
      <c r="O557" s="4">
        <v>2727.8011298250099</v>
      </c>
      <c r="P557" s="4">
        <v>2066.9346293754502</v>
      </c>
      <c r="Q557" s="4">
        <v>2124.9949577985299</v>
      </c>
      <c r="R557" s="4">
        <v>2306.5769056663298</v>
      </c>
      <c r="S557">
        <v>3.3629679393907206</v>
      </c>
      <c r="T557">
        <v>0.15865249031727249</v>
      </c>
      <c r="U557">
        <v>3</v>
      </c>
      <c r="V557">
        <v>592</v>
      </c>
      <c r="W557" s="5">
        <v>0.99742724853635978</v>
      </c>
      <c r="X557">
        <v>-3.7164786185407959E-3</v>
      </c>
      <c r="Y557" s="6">
        <f t="shared" si="8"/>
        <v>0.97934126678045541</v>
      </c>
    </row>
    <row r="558" spans="1:33">
      <c r="A558" t="s">
        <v>2595</v>
      </c>
      <c r="B558">
        <v>6</v>
      </c>
      <c r="C558">
        <v>4</v>
      </c>
      <c r="D558">
        <v>31.1371</v>
      </c>
      <c r="E558" s="4">
        <v>31433.067800000001</v>
      </c>
      <c r="F558" s="4" t="s">
        <v>2596</v>
      </c>
      <c r="G558" s="4">
        <v>865.63582549076898</v>
      </c>
      <c r="H558" s="4">
        <v>777.95025187512897</v>
      </c>
      <c r="I558" s="4">
        <v>777.85989561026304</v>
      </c>
      <c r="J558" s="4">
        <v>807.14865765872037</v>
      </c>
      <c r="K558" s="4">
        <v>2.9069535288425019</v>
      </c>
      <c r="L558" s="4">
        <v>6.2753487607889666E-2</v>
      </c>
      <c r="M558" s="4">
        <v>3</v>
      </c>
      <c r="N558" s="4">
        <v>1050</v>
      </c>
      <c r="O558" s="4">
        <v>1016.52695717697</v>
      </c>
      <c r="P558" s="4">
        <v>1031.2909479811001</v>
      </c>
      <c r="Q558" s="4">
        <v>972.98589089337804</v>
      </c>
      <c r="R558" s="4">
        <v>1006.934598683816</v>
      </c>
      <c r="S558">
        <v>3.0030012636488292</v>
      </c>
      <c r="T558">
        <v>3.0104271249915139E-2</v>
      </c>
      <c r="U558">
        <v>3</v>
      </c>
      <c r="V558">
        <v>965</v>
      </c>
      <c r="W558" s="5">
        <v>1.2475206260078666</v>
      </c>
      <c r="X558">
        <v>0.31906366870343017</v>
      </c>
      <c r="Y558" s="6">
        <f t="shared" si="8"/>
        <v>4.2270206821492951E-3</v>
      </c>
    </row>
    <row r="559" spans="1:33">
      <c r="A559" t="s">
        <v>1024</v>
      </c>
      <c r="B559">
        <v>6</v>
      </c>
      <c r="C559">
        <v>2</v>
      </c>
      <c r="D559">
        <v>34.026200000000003</v>
      </c>
      <c r="E559" s="4">
        <v>31446.598300000001</v>
      </c>
      <c r="F559" s="4" t="s">
        <v>1025</v>
      </c>
      <c r="G559" s="4">
        <v>2674.7181119402499</v>
      </c>
      <c r="H559" s="4">
        <v>1888.60395748258</v>
      </c>
      <c r="I559" s="4">
        <v>2693.4585689528899</v>
      </c>
      <c r="J559" s="4">
        <v>2418.9268794585732</v>
      </c>
      <c r="K559" s="4">
        <v>3.3836227404877102</v>
      </c>
      <c r="L559" s="4">
        <v>0.18990598835693318</v>
      </c>
      <c r="M559" s="4">
        <v>3</v>
      </c>
      <c r="N559" s="4">
        <v>554</v>
      </c>
      <c r="O559" s="4">
        <v>2857.8158520389602</v>
      </c>
      <c r="P559" s="4">
        <v>2452.7945839988902</v>
      </c>
      <c r="Q559" s="4">
        <v>2355.0457734781999</v>
      </c>
      <c r="R559" s="4">
        <v>2555.2187365053501</v>
      </c>
      <c r="S559">
        <v>3.4074280833322326</v>
      </c>
      <c r="T559">
        <v>0.10432588093768039</v>
      </c>
      <c r="U559">
        <v>3</v>
      </c>
      <c r="V559">
        <v>542</v>
      </c>
      <c r="W559" s="5">
        <v>1.0563439342479353</v>
      </c>
      <c r="X559">
        <v>7.9079637203645636E-2</v>
      </c>
      <c r="Y559" s="6">
        <f t="shared" si="8"/>
        <v>0.6796913361064375</v>
      </c>
      <c r="AA559" s="7">
        <v>1</v>
      </c>
      <c r="AB559" s="7">
        <v>2</v>
      </c>
      <c r="AC559" s="7" t="s">
        <v>3028</v>
      </c>
      <c r="AD559" s="7" t="s">
        <v>3031</v>
      </c>
      <c r="AE559" s="7" t="s">
        <v>3029</v>
      </c>
      <c r="AF559" s="7" t="s">
        <v>3031</v>
      </c>
      <c r="AG559" s="7" t="s">
        <v>3030</v>
      </c>
    </row>
    <row r="560" spans="1:33">
      <c r="A560" t="s">
        <v>1024</v>
      </c>
      <c r="B560">
        <v>2</v>
      </c>
      <c r="C560">
        <v>1</v>
      </c>
      <c r="D560">
        <v>11.2193</v>
      </c>
      <c r="E560" s="4">
        <v>31446.598300000001</v>
      </c>
      <c r="F560" s="4" t="s">
        <v>1025</v>
      </c>
      <c r="G560" s="4">
        <v>1793.625593871066</v>
      </c>
      <c r="H560" s="4">
        <v>769.90828392685103</v>
      </c>
      <c r="I560" s="4">
        <v>1495.5491449631261</v>
      </c>
      <c r="J560" s="4">
        <v>1353.027674253681</v>
      </c>
      <c r="K560" s="4">
        <v>2.9694298027351533</v>
      </c>
      <c r="L560" s="4">
        <v>0.38914927104482877</v>
      </c>
      <c r="M560" s="4">
        <v>3</v>
      </c>
      <c r="N560" s="4">
        <v>547</v>
      </c>
      <c r="O560" s="4">
        <v>1281.5019243947522</v>
      </c>
      <c r="P560" s="4">
        <v>1542.2115804620501</v>
      </c>
      <c r="Q560" s="4">
        <v>1364.7731563514185</v>
      </c>
      <c r="R560" s="4">
        <v>1396.1622204027401</v>
      </c>
      <c r="S560">
        <v>3.0601779139559491</v>
      </c>
      <c r="T560">
        <v>9.5375065717014582E-2</v>
      </c>
      <c r="U560">
        <v>3</v>
      </c>
      <c r="V560">
        <v>476</v>
      </c>
      <c r="W560" s="5">
        <f>(R560/J560)</f>
        <v>1.031880017659544</v>
      </c>
      <c r="X560">
        <f>(LOG(W560,2))</f>
        <v>4.5275230460099111E-2</v>
      </c>
      <c r="Y560" s="6">
        <f t="shared" si="8"/>
        <v>0.89723270908976183</v>
      </c>
      <c r="Z560" t="s">
        <v>3027</v>
      </c>
      <c r="AA560" s="8">
        <f>_xlfn.T.TEST(G559:I560,O559:Q560,2,1)</f>
        <v>0.6837475224546915</v>
      </c>
      <c r="AB560" s="9">
        <f>_xlfn.T.TEST(G559:I560,O559:Q560,2,2)</f>
        <v>0.82833736398873425</v>
      </c>
      <c r="AC560" s="10">
        <f>AVERAGE(G559:I560)</f>
        <v>1885.977276856127</v>
      </c>
      <c r="AD560" s="11">
        <f>STDEV(G559:I560)</f>
        <v>732.21827319022509</v>
      </c>
      <c r="AE560" s="10">
        <f>AVERAGE(O559:Q560)</f>
        <v>1975.690478454045</v>
      </c>
      <c r="AF560" s="11">
        <f>STDEV(O559:Q560)</f>
        <v>662.22437589525043</v>
      </c>
      <c r="AG560" s="12">
        <f>AE560/AC560</f>
        <v>1.0475685485179691</v>
      </c>
    </row>
    <row r="561" spans="1:35">
      <c r="A561" t="s">
        <v>538</v>
      </c>
      <c r="B561">
        <v>3</v>
      </c>
      <c r="C561">
        <v>2</v>
      </c>
      <c r="D561">
        <v>16.754300000000001</v>
      </c>
      <c r="E561" s="4">
        <v>31699.182000000001</v>
      </c>
      <c r="F561" s="4" t="s">
        <v>539</v>
      </c>
      <c r="G561" s="4">
        <v>2923.1866353809869</v>
      </c>
      <c r="H561" s="4">
        <v>3332.0199935638211</v>
      </c>
      <c r="I561" s="4">
        <v>3266.6740287914731</v>
      </c>
      <c r="J561" s="4">
        <v>3173.9602192454267</v>
      </c>
      <c r="K561" s="4">
        <v>3.3397246024051417</v>
      </c>
      <c r="L561" s="4">
        <v>6.9194401607427042E-2</v>
      </c>
      <c r="M561" s="4">
        <v>3</v>
      </c>
      <c r="N561" s="4">
        <v>267</v>
      </c>
      <c r="O561" s="4">
        <v>2839.4845659760449</v>
      </c>
      <c r="P561" s="4">
        <v>1785.203442772671</v>
      </c>
      <c r="Q561" s="4">
        <v>2387.6578896098881</v>
      </c>
      <c r="R561" s="4">
        <v>2337.4486327862014</v>
      </c>
      <c r="S561">
        <v>3.2839841076608631</v>
      </c>
      <c r="T561">
        <v>0.22628557235258753</v>
      </c>
      <c r="U561">
        <v>3</v>
      </c>
      <c r="V561">
        <v>333</v>
      </c>
      <c r="W561" s="5">
        <f>(R561/J561)</f>
        <v>0.73644547231972035</v>
      </c>
      <c r="X561">
        <f>(LOG(W561,2))</f>
        <v>-0.44134938527616502</v>
      </c>
      <c r="Y561" s="6">
        <f t="shared" si="8"/>
        <v>6.4674873863268825E-2</v>
      </c>
      <c r="Z561" t="s">
        <v>3027</v>
      </c>
    </row>
    <row r="562" spans="1:35">
      <c r="A562" t="s">
        <v>2936</v>
      </c>
      <c r="B562">
        <v>9</v>
      </c>
      <c r="C562">
        <v>6</v>
      </c>
      <c r="D562">
        <v>45.176699999999997</v>
      </c>
      <c r="E562" s="4">
        <v>31757.7111</v>
      </c>
      <c r="F562" s="4" t="s">
        <v>2937</v>
      </c>
      <c r="G562" s="4">
        <v>209.06843817403501</v>
      </c>
      <c r="H562" s="4">
        <v>157.94174437991501</v>
      </c>
      <c r="I562" s="4">
        <v>220.88774431188</v>
      </c>
      <c r="J562" s="4">
        <v>195.96597562194333</v>
      </c>
      <c r="K562" s="4">
        <v>2.2921806739975401</v>
      </c>
      <c r="L562" s="4">
        <v>0.17072364255833486</v>
      </c>
      <c r="M562" s="4">
        <v>3</v>
      </c>
      <c r="N562" s="4">
        <v>1369</v>
      </c>
      <c r="O562" s="4">
        <v>521.91693987904398</v>
      </c>
      <c r="P562" s="4">
        <v>513.85661088005099</v>
      </c>
      <c r="Q562" s="4">
        <v>557.43018377004603</v>
      </c>
      <c r="R562" s="4">
        <v>531.06791150971367</v>
      </c>
      <c r="S562">
        <v>2.7251500610213295</v>
      </c>
      <c r="T562">
        <v>4.3654273009369686E-2</v>
      </c>
      <c r="U562">
        <v>3</v>
      </c>
      <c r="V562">
        <v>1217</v>
      </c>
      <c r="W562" s="29">
        <v>2.7100005999727599</v>
      </c>
      <c r="X562">
        <v>1.4382931709804863</v>
      </c>
      <c r="Y562" s="6">
        <f t="shared" si="8"/>
        <v>1.4048225124430264E-4</v>
      </c>
    </row>
    <row r="563" spans="1:35">
      <c r="A563" t="s">
        <v>1674</v>
      </c>
      <c r="B563">
        <v>8</v>
      </c>
      <c r="C563">
        <v>6</v>
      </c>
      <c r="D563">
        <v>41.8673</v>
      </c>
      <c r="E563" s="4">
        <v>31779.866900000001</v>
      </c>
      <c r="F563" s="4" t="s">
        <v>1675</v>
      </c>
      <c r="G563" s="4">
        <v>2933.0330488016298</v>
      </c>
      <c r="H563" s="4">
        <v>2804.7453118703802</v>
      </c>
      <c r="I563" s="4">
        <v>2396.3482564576202</v>
      </c>
      <c r="J563" s="4">
        <v>2711.3755390432102</v>
      </c>
      <c r="K563" s="4">
        <v>3.4331896736996224</v>
      </c>
      <c r="L563" s="4">
        <v>0.10336477818898357</v>
      </c>
      <c r="M563" s="4">
        <v>3</v>
      </c>
      <c r="N563" s="4">
        <v>504</v>
      </c>
      <c r="O563" s="4">
        <v>2666.87768425984</v>
      </c>
      <c r="P563" s="4">
        <v>2435.94120205323</v>
      </c>
      <c r="Q563" s="4">
        <v>2466.7684892123998</v>
      </c>
      <c r="R563" s="4">
        <v>2523.1957918418234</v>
      </c>
      <c r="S563">
        <v>3.4019509516738737</v>
      </c>
      <c r="T563">
        <v>4.9692217036119674E-2</v>
      </c>
      <c r="U563">
        <v>3</v>
      </c>
      <c r="V563">
        <v>551</v>
      </c>
      <c r="W563" s="5">
        <v>0.93059620679922794</v>
      </c>
      <c r="X563">
        <v>-0.10377278834571198</v>
      </c>
      <c r="Y563" s="6">
        <f t="shared" si="8"/>
        <v>0.34826917905614152</v>
      </c>
      <c r="AA563" s="13">
        <v>1</v>
      </c>
      <c r="AB563" s="13">
        <v>2</v>
      </c>
      <c r="AC563" s="13" t="s">
        <v>3028</v>
      </c>
      <c r="AD563" s="13" t="s">
        <v>3031</v>
      </c>
      <c r="AE563" s="13" t="s">
        <v>3029</v>
      </c>
      <c r="AF563" s="13" t="s">
        <v>3031</v>
      </c>
      <c r="AG563" s="13" t="s">
        <v>3030</v>
      </c>
    </row>
    <row r="564" spans="1:35">
      <c r="A564" t="s">
        <v>1674</v>
      </c>
      <c r="B564">
        <v>3</v>
      </c>
      <c r="C564">
        <v>2</v>
      </c>
      <c r="D564">
        <v>14.201499999999999</v>
      </c>
      <c r="E564" s="4">
        <v>31779.866900000001</v>
      </c>
      <c r="F564" s="4" t="s">
        <v>1675</v>
      </c>
      <c r="G564" s="4">
        <v>353.738348714582</v>
      </c>
      <c r="H564" s="4">
        <v>309.28472088331512</v>
      </c>
      <c r="I564" s="4">
        <v>362.07881118840078</v>
      </c>
      <c r="J564" s="4">
        <v>341.70062692876598</v>
      </c>
      <c r="K564" s="4">
        <v>2.3717688987847985</v>
      </c>
      <c r="L564" s="4">
        <v>8.3058234892033719E-2</v>
      </c>
      <c r="M564" s="4">
        <v>3</v>
      </c>
      <c r="N564" s="4">
        <v>983</v>
      </c>
      <c r="O564" s="4">
        <v>347.60538049942352</v>
      </c>
      <c r="P564" s="4">
        <v>379.53458298346089</v>
      </c>
      <c r="Q564" s="4">
        <v>276.43550037618269</v>
      </c>
      <c r="R564" s="4">
        <v>334.52515461968903</v>
      </c>
      <c r="S564">
        <v>2.4396708120695956</v>
      </c>
      <c r="T564">
        <v>0.15777434998266551</v>
      </c>
      <c r="U564">
        <v>3</v>
      </c>
      <c r="V564">
        <v>912</v>
      </c>
      <c r="W564" s="5">
        <f>(R564/J564)</f>
        <v>0.97900070487557866</v>
      </c>
      <c r="X564">
        <f>(LOG(W564,2))</f>
        <v>-3.0618196324852E-2</v>
      </c>
      <c r="Y564" s="6">
        <f t="shared" si="8"/>
        <v>0.84583358893723104</v>
      </c>
      <c r="Z564" t="s">
        <v>3027</v>
      </c>
      <c r="AA564" s="14">
        <f>_xlfn.T.TEST(G563:I564,O563:Q564,2,1)</f>
        <v>0.24725604499379167</v>
      </c>
      <c r="AB564" s="15">
        <f>_xlfn.T.TEST(G563:I564,O563:Q564,2,2)</f>
        <v>0.89561669841268188</v>
      </c>
      <c r="AC564" s="16">
        <f>AVERAGE(G563:I564)</f>
        <v>1526.538082985988</v>
      </c>
      <c r="AD564" s="17">
        <f>STDEV(G563:I564)</f>
        <v>1310.0947986038661</v>
      </c>
      <c r="AE564" s="16">
        <f>AVERAGE(O563:Q564)</f>
        <v>1428.860473230756</v>
      </c>
      <c r="AF564" s="17">
        <f>STDEV(O563:Q564)</f>
        <v>1201.8678776278509</v>
      </c>
      <c r="AG564" s="18">
        <f>AE564/AC564</f>
        <v>0.93601364365298412</v>
      </c>
    </row>
    <row r="565" spans="1:35">
      <c r="A565" t="s">
        <v>816</v>
      </c>
      <c r="B565">
        <v>9</v>
      </c>
      <c r="C565">
        <v>6</v>
      </c>
      <c r="D565">
        <v>43.917000000000002</v>
      </c>
      <c r="E565" s="4">
        <v>31813.6018</v>
      </c>
      <c r="F565" s="4" t="s">
        <v>817</v>
      </c>
      <c r="G565" s="4">
        <v>2120.5591641327801</v>
      </c>
      <c r="H565" s="4">
        <v>1854.4308018494901</v>
      </c>
      <c r="I565" s="4">
        <v>1910.2553452935699</v>
      </c>
      <c r="J565" s="4">
        <v>1961.7484370919467</v>
      </c>
      <c r="K565" s="4">
        <v>3.292643315282739</v>
      </c>
      <c r="L565" s="4">
        <v>7.1537161244051253E-2</v>
      </c>
      <c r="M565" s="4">
        <v>3</v>
      </c>
      <c r="N565" s="4">
        <v>649</v>
      </c>
      <c r="O565" s="4">
        <v>1805.95527586716</v>
      </c>
      <c r="P565" s="4">
        <v>1790.8855360825501</v>
      </c>
      <c r="Q565" s="4">
        <v>1796.0437833424601</v>
      </c>
      <c r="R565" s="4">
        <v>1797.6281984307234</v>
      </c>
      <c r="S565">
        <v>3.2546998720094309</v>
      </c>
      <c r="T565">
        <v>4.2604964681328111E-3</v>
      </c>
      <c r="U565">
        <v>3</v>
      </c>
      <c r="V565">
        <v>701</v>
      </c>
      <c r="W565" s="19">
        <v>0.91633981424014199</v>
      </c>
      <c r="X565">
        <v>-0.1260453902263661</v>
      </c>
      <c r="Y565" s="6">
        <f t="shared" si="8"/>
        <v>0.11316690279138719</v>
      </c>
      <c r="AA565" s="7">
        <v>1</v>
      </c>
      <c r="AB565" s="7">
        <v>2</v>
      </c>
      <c r="AC565" s="7" t="s">
        <v>3028</v>
      </c>
      <c r="AD565" s="7" t="s">
        <v>3031</v>
      </c>
      <c r="AE565" s="7" t="s">
        <v>3029</v>
      </c>
      <c r="AF565" s="7" t="s">
        <v>3031</v>
      </c>
      <c r="AG565" s="7" t="s">
        <v>3030</v>
      </c>
      <c r="AH565" s="27" t="s">
        <v>3063</v>
      </c>
      <c r="AI565" s="31" t="s">
        <v>3064</v>
      </c>
    </row>
    <row r="566" spans="1:35">
      <c r="A566" t="s">
        <v>816</v>
      </c>
      <c r="B566">
        <v>6</v>
      </c>
      <c r="C566">
        <v>4</v>
      </c>
      <c r="D566">
        <v>34.487699999999997</v>
      </c>
      <c r="E566" s="4">
        <v>31813.6018</v>
      </c>
      <c r="F566" s="4" t="s">
        <v>817</v>
      </c>
      <c r="G566" s="4">
        <v>1819.634773395702</v>
      </c>
      <c r="H566" s="4">
        <v>1822.4051226585384</v>
      </c>
      <c r="I566" s="4">
        <v>1975.0955551894374</v>
      </c>
      <c r="J566" s="4">
        <v>1872.3784837478925</v>
      </c>
      <c r="K566" s="4">
        <v>3.1105167650037195</v>
      </c>
      <c r="L566" s="4">
        <v>4.7515167490434454E-2</v>
      </c>
      <c r="M566" s="4">
        <v>3</v>
      </c>
      <c r="N566" s="4">
        <v>426</v>
      </c>
      <c r="O566" s="4">
        <v>1453.4783316241608</v>
      </c>
      <c r="P566" s="4">
        <v>1366.2358556989896</v>
      </c>
      <c r="Q566" s="4">
        <v>1350.7450714844624</v>
      </c>
      <c r="R566" s="4">
        <v>1390.1530862692041</v>
      </c>
      <c r="S566">
        <v>3.0583046601751671</v>
      </c>
      <c r="T566">
        <v>3.9841311891721215E-2</v>
      </c>
      <c r="U566">
        <v>3</v>
      </c>
      <c r="V566">
        <v>480</v>
      </c>
      <c r="W566" s="19">
        <f>(R566/J566)</f>
        <v>0.74245303411443286</v>
      </c>
      <c r="X566">
        <f>(LOG(W566,2))</f>
        <v>-0.4296283276853991</v>
      </c>
      <c r="Y566" s="6">
        <f t="shared" si="8"/>
        <v>1.3429431294037328E-3</v>
      </c>
      <c r="Z566" t="s">
        <v>3027</v>
      </c>
      <c r="AA566" s="8">
        <f>_xlfn.T.TEST(G565:I566,O565:Q566,2,1)</f>
        <v>1.31305587006547E-2</v>
      </c>
      <c r="AB566" s="9">
        <f>_xlfn.T.TEST(G565:I566,O565:Q566,2,2)</f>
        <v>1.0931047136875477E-2</v>
      </c>
      <c r="AC566" s="10">
        <f>AVERAGE(G565:I566)</f>
        <v>1917.0634604199195</v>
      </c>
      <c r="AD566" s="11">
        <f>STDEV(G565:I566)</f>
        <v>115.93099306666434</v>
      </c>
      <c r="AE566" s="10">
        <f>AVERAGE(O565:Q566)</f>
        <v>1593.8906423499639</v>
      </c>
      <c r="AF566" s="11">
        <f>STDEV(O565:Q566)</f>
        <v>225.96742104940645</v>
      </c>
      <c r="AG566" s="12">
        <f>AE566/AC566</f>
        <v>0.83142299420846144</v>
      </c>
    </row>
    <row r="567" spans="1:35">
      <c r="A567" t="s">
        <v>2044</v>
      </c>
      <c r="B567">
        <v>1</v>
      </c>
      <c r="C567">
        <v>1</v>
      </c>
      <c r="D567">
        <v>4.9386999999999999</v>
      </c>
      <c r="E567" s="4">
        <v>31815.3495</v>
      </c>
      <c r="F567" s="4" t="s">
        <v>2045</v>
      </c>
      <c r="G567" s="4">
        <v>3136.8533159021499</v>
      </c>
      <c r="H567" s="4">
        <v>3260.8273369898802</v>
      </c>
      <c r="I567" s="4">
        <v>3156.2339151532901</v>
      </c>
      <c r="J567" s="4">
        <v>3184.6381893484399</v>
      </c>
      <c r="K567" s="4">
        <v>3.5030600987451121</v>
      </c>
      <c r="L567" s="4">
        <v>2.0941002472425724E-2</v>
      </c>
      <c r="M567" s="4">
        <v>3</v>
      </c>
      <c r="N567" s="4">
        <v>427</v>
      </c>
      <c r="O567" s="4">
        <v>3015.5481752481901</v>
      </c>
      <c r="P567" s="4">
        <v>3208.1143394268001</v>
      </c>
      <c r="Q567" s="4">
        <v>3185.70339872967</v>
      </c>
      <c r="R567" s="4">
        <v>3136.4553044682202</v>
      </c>
      <c r="S567">
        <v>3.4964391030765656</v>
      </c>
      <c r="T567">
        <v>3.3575010317834449E-2</v>
      </c>
      <c r="U567">
        <v>3</v>
      </c>
      <c r="V567">
        <v>456</v>
      </c>
      <c r="W567" s="5">
        <v>0.9848702169554534</v>
      </c>
      <c r="X567">
        <v>-2.1994471527471887E-2</v>
      </c>
      <c r="Y567" s="6">
        <f t="shared" si="8"/>
        <v>0.53982091334265747</v>
      </c>
    </row>
    <row r="568" spans="1:35">
      <c r="A568" t="s">
        <v>1030</v>
      </c>
      <c r="B568">
        <v>1</v>
      </c>
      <c r="C568">
        <v>1</v>
      </c>
      <c r="D568">
        <v>6.9894999999999996</v>
      </c>
      <c r="E568" s="4">
        <v>31841.477200000001</v>
      </c>
      <c r="F568" s="4" t="s">
        <v>1031</v>
      </c>
      <c r="G568" s="4">
        <v>1162.03176870739</v>
      </c>
      <c r="H568" s="4">
        <v>1162.3682256555101</v>
      </c>
      <c r="I568" s="4">
        <v>717.80122343063601</v>
      </c>
      <c r="J568" s="4">
        <v>1014.0670725978454</v>
      </c>
      <c r="K568" s="4">
        <v>3.0060666811272716</v>
      </c>
      <c r="L568" s="4">
        <v>0.25301463161278331</v>
      </c>
      <c r="M568" s="4">
        <v>3</v>
      </c>
      <c r="N568" s="4">
        <v>952</v>
      </c>
      <c r="O568" s="4">
        <v>1269.2495003023901</v>
      </c>
      <c r="P568" s="4">
        <v>1047.1357752188001</v>
      </c>
      <c r="Q568" s="4">
        <v>923.18692603786599</v>
      </c>
      <c r="R568" s="4">
        <v>1079.8574005196854</v>
      </c>
      <c r="S568">
        <v>3.033366408953333</v>
      </c>
      <c r="T568">
        <v>0.16236996186606667</v>
      </c>
      <c r="U568">
        <v>3</v>
      </c>
      <c r="V568">
        <v>930</v>
      </c>
      <c r="W568" s="5">
        <v>1.0648776887640161</v>
      </c>
      <c r="X568">
        <v>9.0687732848172484E-2</v>
      </c>
      <c r="Y568" s="6">
        <f t="shared" si="8"/>
        <v>0.73242649081924804</v>
      </c>
      <c r="AA568" s="7">
        <v>1</v>
      </c>
      <c r="AB568" s="7">
        <v>2</v>
      </c>
      <c r="AC568" s="7" t="s">
        <v>3028</v>
      </c>
      <c r="AD568" s="7" t="s">
        <v>3031</v>
      </c>
      <c r="AE568" s="7" t="s">
        <v>3029</v>
      </c>
      <c r="AF568" s="7" t="s">
        <v>3031</v>
      </c>
      <c r="AG568" s="7" t="s">
        <v>3030</v>
      </c>
    </row>
    <row r="569" spans="1:35">
      <c r="A569" t="s">
        <v>1030</v>
      </c>
      <c r="B569">
        <v>2</v>
      </c>
      <c r="C569">
        <v>1</v>
      </c>
      <c r="D569">
        <v>11.408799999999999</v>
      </c>
      <c r="E569" s="4">
        <v>31841.477200000001</v>
      </c>
      <c r="F569" s="4" t="s">
        <v>1031</v>
      </c>
      <c r="G569" s="4">
        <v>1355.1498214119058</v>
      </c>
      <c r="H569" s="4">
        <v>1498.2594966140412</v>
      </c>
      <c r="I569" s="4">
        <v>1191.0205006748472</v>
      </c>
      <c r="J569" s="4">
        <v>1348.1432729002647</v>
      </c>
      <c r="K569" s="4">
        <v>2.9678591721392213</v>
      </c>
      <c r="L569" s="4">
        <v>0.11403779700494127</v>
      </c>
      <c r="M569" s="4">
        <v>3</v>
      </c>
      <c r="N569" s="4">
        <v>550</v>
      </c>
      <c r="O569" s="4">
        <v>1751.1080500232915</v>
      </c>
      <c r="P569" s="4">
        <v>1917.6320385717429</v>
      </c>
      <c r="Q569" s="4">
        <v>1505.5419598877806</v>
      </c>
      <c r="R569" s="4">
        <v>1724.7606828276053</v>
      </c>
      <c r="S569">
        <v>3.1519708755247757</v>
      </c>
      <c r="T569">
        <v>0.120193253099015</v>
      </c>
      <c r="U569">
        <v>3</v>
      </c>
      <c r="V569">
        <v>414</v>
      </c>
      <c r="W569" s="5">
        <f>(R569/J569)</f>
        <v>1.2793600780406094</v>
      </c>
      <c r="X569">
        <f>(LOG(W569,2))</f>
        <v>0.35542237031181528</v>
      </c>
      <c r="Y569" s="6">
        <f t="shared" si="8"/>
        <v>6.4838104390942369E-2</v>
      </c>
      <c r="Z569" t="s">
        <v>3027</v>
      </c>
      <c r="AA569" s="8">
        <f>_xlfn.T.TEST(G568:I569,O568:Q569,2,1)</f>
        <v>4.4016760048078474E-2</v>
      </c>
      <c r="AB569" s="9">
        <f>_xlfn.T.TEST(G568:I569,O568:Q569,2,2)</f>
        <v>0.2784576454658737</v>
      </c>
      <c r="AC569" s="10">
        <f>AVERAGE(G568:I569)</f>
        <v>1181.1051727490551</v>
      </c>
      <c r="AD569" s="11">
        <f>STDEV(G568:I569)</f>
        <v>263.18895720925372</v>
      </c>
      <c r="AE569" s="10">
        <f>AVERAGE(O568:Q569)</f>
        <v>1402.309041673645</v>
      </c>
      <c r="AF569" s="11">
        <f>STDEV(O568:Q569)</f>
        <v>392.75602279435054</v>
      </c>
      <c r="AG569" s="12">
        <f>AE569/AC569</f>
        <v>1.1872854966926711</v>
      </c>
    </row>
    <row r="570" spans="1:35">
      <c r="A570" t="s">
        <v>2474</v>
      </c>
      <c r="B570">
        <v>1</v>
      </c>
      <c r="C570">
        <v>1</v>
      </c>
      <c r="D570">
        <v>5.9158999999999997</v>
      </c>
      <c r="E570" s="4">
        <v>31968.104299999999</v>
      </c>
      <c r="F570" s="4" t="s">
        <v>2475</v>
      </c>
      <c r="G570" s="4">
        <v>1231.3092339494101</v>
      </c>
      <c r="H570" s="4">
        <v>1149.01646751201</v>
      </c>
      <c r="I570" s="4">
        <v>734.92568280329101</v>
      </c>
      <c r="J570" s="4">
        <v>1038.4171280882372</v>
      </c>
      <c r="K570" s="4">
        <v>3.0163718429509574</v>
      </c>
      <c r="L570" s="4">
        <v>0.25619044910279398</v>
      </c>
      <c r="M570" s="4">
        <v>3</v>
      </c>
      <c r="N570" s="4">
        <v>937</v>
      </c>
      <c r="O570" s="4">
        <v>1123.3922435592599</v>
      </c>
      <c r="P570" s="4">
        <v>1160.73444839944</v>
      </c>
      <c r="Q570" s="4">
        <v>891.03486702450596</v>
      </c>
      <c r="R570" s="4">
        <v>1058.3871863277352</v>
      </c>
      <c r="S570">
        <v>3.0246445732988287</v>
      </c>
      <c r="T570">
        <v>0.13806769936434668</v>
      </c>
      <c r="U570">
        <v>3</v>
      </c>
      <c r="V570">
        <v>945</v>
      </c>
      <c r="W570" s="5">
        <v>1.0192312488876831</v>
      </c>
      <c r="X570">
        <v>2.7481415364019952E-2</v>
      </c>
      <c r="Y570" s="6">
        <f t="shared" si="8"/>
        <v>0.91476163529088006</v>
      </c>
    </row>
    <row r="571" spans="1:35">
      <c r="A571" t="s">
        <v>113</v>
      </c>
      <c r="B571">
        <v>31</v>
      </c>
      <c r="C571">
        <v>28</v>
      </c>
      <c r="D571">
        <v>103.8399</v>
      </c>
      <c r="E571" s="4">
        <v>31981.5465</v>
      </c>
      <c r="F571" s="4" t="s">
        <v>114</v>
      </c>
      <c r="G571" s="4">
        <v>15026.382689657299</v>
      </c>
      <c r="H571" s="4">
        <v>15582.3598231413</v>
      </c>
      <c r="I571" s="4">
        <v>15226.505631156801</v>
      </c>
      <c r="J571" s="4">
        <v>15278.416047985133</v>
      </c>
      <c r="K571" s="4">
        <v>4.1840783321665906</v>
      </c>
      <c r="L571" s="4">
        <v>1.8431241813052102E-2</v>
      </c>
      <c r="M571" s="4">
        <v>3</v>
      </c>
      <c r="N571" s="4">
        <v>44</v>
      </c>
      <c r="O571" s="4">
        <v>13204.2590135302</v>
      </c>
      <c r="P571" s="4">
        <v>13906.6356800741</v>
      </c>
      <c r="Q571" s="4">
        <v>13379.821752837001</v>
      </c>
      <c r="R571" s="4">
        <v>13496.9054821471</v>
      </c>
      <c r="S571">
        <v>4.1302342065630331</v>
      </c>
      <c r="T571">
        <v>2.7082759058370796E-2</v>
      </c>
      <c r="U571">
        <v>3</v>
      </c>
      <c r="V571">
        <v>52</v>
      </c>
      <c r="W571" s="5">
        <v>0.88339690709803831</v>
      </c>
      <c r="X571">
        <v>-0.17886631358710173</v>
      </c>
      <c r="Y571" s="6">
        <f t="shared" si="8"/>
        <v>2.6003979209992933E-3</v>
      </c>
      <c r="AA571" s="7">
        <v>1</v>
      </c>
      <c r="AB571" s="7">
        <v>2</v>
      </c>
      <c r="AC571" s="7" t="s">
        <v>3028</v>
      </c>
      <c r="AD571" s="7" t="s">
        <v>3031</v>
      </c>
      <c r="AE571" s="7" t="s">
        <v>3029</v>
      </c>
      <c r="AF571" s="7" t="s">
        <v>3031</v>
      </c>
      <c r="AG571" s="7" t="s">
        <v>3030</v>
      </c>
    </row>
    <row r="572" spans="1:35">
      <c r="A572" t="s">
        <v>113</v>
      </c>
      <c r="B572">
        <v>16</v>
      </c>
      <c r="C572">
        <v>11</v>
      </c>
      <c r="D572">
        <v>77.459199999999996</v>
      </c>
      <c r="E572" s="4">
        <v>31981.5465</v>
      </c>
      <c r="F572" s="4" t="s">
        <v>114</v>
      </c>
      <c r="G572" s="4">
        <v>14509.773705927277</v>
      </c>
      <c r="H572" s="4">
        <v>12243.390286704407</v>
      </c>
      <c r="I572" s="4">
        <v>15150.136990031955</v>
      </c>
      <c r="J572" s="4">
        <v>13967.766994221212</v>
      </c>
      <c r="K572" s="4">
        <v>3.983250104833322</v>
      </c>
      <c r="L572" s="4">
        <v>0.10934407468714304</v>
      </c>
      <c r="M572" s="4">
        <v>3</v>
      </c>
      <c r="N572" s="4">
        <v>42</v>
      </c>
      <c r="O572" s="4">
        <v>14532.259156330489</v>
      </c>
      <c r="P572" s="4">
        <v>15762.409134914427</v>
      </c>
      <c r="Q572" s="4">
        <v>16781.232079553374</v>
      </c>
      <c r="R572" s="4">
        <v>15691.966790266095</v>
      </c>
      <c r="S572">
        <v>4.1109194123016577</v>
      </c>
      <c r="T572">
        <v>7.1765385278733773E-2</v>
      </c>
      <c r="U572">
        <v>3</v>
      </c>
      <c r="V572">
        <v>42</v>
      </c>
      <c r="W572" s="5">
        <f>(R572/J572)</f>
        <v>1.1234413343778016</v>
      </c>
      <c r="X572">
        <f>(LOG(W572,2))</f>
        <v>0.1679247895716508</v>
      </c>
      <c r="Y572" s="6">
        <f t="shared" si="8"/>
        <v>0.19064747098153503</v>
      </c>
      <c r="Z572" t="s">
        <v>3027</v>
      </c>
      <c r="AA572" s="8">
        <f>_xlfn.T.TEST(G571:I572,O571:Q572,2,1)</f>
        <v>0.97596906506039716</v>
      </c>
      <c r="AB572" s="9">
        <f>_xlfn.T.TEST(G571:I572,O571:Q572,2,2)</f>
        <v>0.9707526606254675</v>
      </c>
      <c r="AC572" s="10">
        <f>AVERAGE(G571:I572)</f>
        <v>14623.091521103173</v>
      </c>
      <c r="AD572" s="11">
        <f>STDEV(G571:I572)</f>
        <v>1216.5972093256078</v>
      </c>
      <c r="AE572" s="10">
        <f>AVERAGE(O571:Q572)</f>
        <v>14594.436136206597</v>
      </c>
      <c r="AF572" s="11">
        <f>STDEV(O571:Q572)</f>
        <v>1416.4076673424358</v>
      </c>
      <c r="AG572" s="12">
        <f>AE572/AC572</f>
        <v>0.99804040172659647</v>
      </c>
    </row>
    <row r="573" spans="1:35">
      <c r="A573" t="s">
        <v>2539</v>
      </c>
      <c r="B573">
        <v>2</v>
      </c>
      <c r="C573">
        <v>2</v>
      </c>
      <c r="D573">
        <v>10.942500000000001</v>
      </c>
      <c r="E573" s="4">
        <v>32098.425599999999</v>
      </c>
      <c r="F573" s="4" t="s">
        <v>2540</v>
      </c>
      <c r="G573" s="4">
        <v>810.42997304841003</v>
      </c>
      <c r="H573" s="4">
        <v>912.58063740080195</v>
      </c>
      <c r="I573" s="4">
        <v>1053.1220857093199</v>
      </c>
      <c r="J573" s="4">
        <v>925.37756538617725</v>
      </c>
      <c r="K573" s="4">
        <v>2.9663189663686631</v>
      </c>
      <c r="L573" s="4">
        <v>0.13167715264386523</v>
      </c>
      <c r="M573" s="4">
        <v>3</v>
      </c>
      <c r="N573" s="4">
        <v>992</v>
      </c>
      <c r="O573" s="4">
        <v>865.94379574669404</v>
      </c>
      <c r="P573" s="4">
        <v>866.52802186317604</v>
      </c>
      <c r="Q573" s="4">
        <v>872.61934566441505</v>
      </c>
      <c r="R573" s="4">
        <v>868.36372109142837</v>
      </c>
      <c r="S573">
        <v>2.9387016710019558</v>
      </c>
      <c r="T573">
        <v>4.2574756339664394E-3</v>
      </c>
      <c r="U573">
        <v>3</v>
      </c>
      <c r="V573">
        <v>1026</v>
      </c>
      <c r="W573" s="5">
        <v>0.9383885600566122</v>
      </c>
      <c r="X573">
        <v>-9.1742669383468547E-2</v>
      </c>
      <c r="Y573" s="6">
        <f t="shared" si="8"/>
        <v>0.46334878969681403</v>
      </c>
    </row>
    <row r="574" spans="1:35">
      <c r="A574" t="s">
        <v>2491</v>
      </c>
      <c r="B574">
        <v>5</v>
      </c>
      <c r="C574">
        <v>5</v>
      </c>
      <c r="D574">
        <v>33.157400000000003</v>
      </c>
      <c r="E574" s="4">
        <v>32250.582699999999</v>
      </c>
      <c r="F574" s="4" t="s">
        <v>2492</v>
      </c>
      <c r="G574" s="4">
        <v>940.93747851863202</v>
      </c>
      <c r="H574" s="4">
        <v>998.63617129633701</v>
      </c>
      <c r="I574" s="4">
        <v>1105.4295588263899</v>
      </c>
      <c r="J574" s="4">
        <v>1015.0010695471196</v>
      </c>
      <c r="K574" s="4">
        <v>3.0064664998828943</v>
      </c>
      <c r="L574" s="4">
        <v>8.2224725565616358E-2</v>
      </c>
      <c r="M574" s="4">
        <v>3</v>
      </c>
      <c r="N574" s="4">
        <v>951</v>
      </c>
      <c r="O574" s="4">
        <v>875.833833616633</v>
      </c>
      <c r="P574" s="4">
        <v>924.347473984065</v>
      </c>
      <c r="Q574" s="4">
        <v>937.65239361250894</v>
      </c>
      <c r="R574" s="4">
        <v>912.61123373773569</v>
      </c>
      <c r="S574">
        <v>2.9602858103935588</v>
      </c>
      <c r="T574">
        <v>3.565317440150638E-2</v>
      </c>
      <c r="U574">
        <v>3</v>
      </c>
      <c r="V574">
        <v>1008</v>
      </c>
      <c r="W574" s="19">
        <v>0.89912342077130125</v>
      </c>
      <c r="X574">
        <v>-0.1534089298558928</v>
      </c>
      <c r="Y574" s="6">
        <f t="shared" si="8"/>
        <v>0.11882763076169185</v>
      </c>
      <c r="AA574" s="7">
        <v>1</v>
      </c>
      <c r="AB574" s="7">
        <v>2</v>
      </c>
      <c r="AC574" s="7" t="s">
        <v>3028</v>
      </c>
      <c r="AD574" s="7" t="s">
        <v>3031</v>
      </c>
      <c r="AE574" s="7" t="s">
        <v>3029</v>
      </c>
      <c r="AF574" s="7" t="s">
        <v>3031</v>
      </c>
      <c r="AG574" s="7" t="s">
        <v>3030</v>
      </c>
      <c r="AH574" s="27" t="s">
        <v>3065</v>
      </c>
      <c r="AI574" s="31" t="s">
        <v>3066</v>
      </c>
    </row>
    <row r="575" spans="1:35">
      <c r="A575" t="s">
        <v>1318</v>
      </c>
      <c r="B575">
        <v>3</v>
      </c>
      <c r="C575">
        <v>2</v>
      </c>
      <c r="D575">
        <v>11.6928</v>
      </c>
      <c r="E575" s="4">
        <v>32250.582699999999</v>
      </c>
      <c r="F575" s="4" t="s">
        <v>1319</v>
      </c>
      <c r="G575" s="4">
        <v>609.03948912893713</v>
      </c>
      <c r="H575" s="4">
        <v>868.40509481129584</v>
      </c>
      <c r="I575" s="4">
        <v>854.94335458008732</v>
      </c>
      <c r="J575" s="4">
        <v>777.46264617344002</v>
      </c>
      <c r="K575" s="4">
        <v>2.7288026553394507</v>
      </c>
      <c r="L575" s="4">
        <v>0.18780831949256246</v>
      </c>
      <c r="M575" s="4">
        <v>3</v>
      </c>
      <c r="N575" s="4">
        <v>740</v>
      </c>
      <c r="O575" s="4">
        <v>412.62726973025775</v>
      </c>
      <c r="P575" s="4">
        <v>480.29812478787045</v>
      </c>
      <c r="Q575" s="4">
        <v>337.05892309482812</v>
      </c>
      <c r="R575" s="4">
        <v>409.99477253765218</v>
      </c>
      <c r="S575">
        <v>2.5280203514330948</v>
      </c>
      <c r="T575">
        <v>0.17477266085752313</v>
      </c>
      <c r="U575">
        <v>3</v>
      </c>
      <c r="V575">
        <v>868</v>
      </c>
      <c r="W575" s="19">
        <f>(R575/J575)</f>
        <v>0.52734980202018433</v>
      </c>
      <c r="X575">
        <f>(LOG(W575,2))</f>
        <v>-0.92316784606496194</v>
      </c>
      <c r="Y575" s="6">
        <f t="shared" si="8"/>
        <v>1.7347295670014314E-2</v>
      </c>
      <c r="Z575" t="s">
        <v>3027</v>
      </c>
      <c r="AA575" s="8">
        <f>_xlfn.T.TEST(G574:I575,O574:Q575,2,1)</f>
        <v>2.4653597200544889E-2</v>
      </c>
      <c r="AB575" s="9">
        <f>_xlfn.T.TEST(G574:I575,O574:Q575,2,2)</f>
        <v>0.1083234745061406</v>
      </c>
      <c r="AC575" s="10">
        <f>AVERAGE(G574:I575)</f>
        <v>896.23185786027989</v>
      </c>
      <c r="AD575" s="11">
        <f>STDEV(G574:I575)</f>
        <v>168.05203951198342</v>
      </c>
      <c r="AE575" s="10">
        <f>AVERAGE(O574:Q575)</f>
        <v>661.30300313769396</v>
      </c>
      <c r="AF575" s="11">
        <f>STDEV(O574:Q575)</f>
        <v>279.75756157774811</v>
      </c>
      <c r="AG575" s="12">
        <f>AE575/AC575</f>
        <v>0.73787044874362107</v>
      </c>
    </row>
    <row r="576" spans="1:35">
      <c r="A576" t="s">
        <v>1092</v>
      </c>
      <c r="B576">
        <v>4</v>
      </c>
      <c r="C576">
        <v>4</v>
      </c>
      <c r="D576">
        <v>18.5276</v>
      </c>
      <c r="E576" s="4">
        <v>32319.239000000001</v>
      </c>
      <c r="F576" s="4" t="s">
        <v>1093</v>
      </c>
      <c r="G576" s="4">
        <v>778.53668049658199</v>
      </c>
      <c r="H576" s="4">
        <v>759.03526787726901</v>
      </c>
      <c r="I576" s="4">
        <v>1026.7316145683001</v>
      </c>
      <c r="J576" s="4">
        <v>854.7678543140504</v>
      </c>
      <c r="K576" s="4">
        <v>2.9318481810674473</v>
      </c>
      <c r="L576" s="4">
        <v>0.17460162007176394</v>
      </c>
      <c r="M576" s="4">
        <v>3</v>
      </c>
      <c r="N576" s="4">
        <v>1027</v>
      </c>
      <c r="O576" s="4">
        <v>1331.5238185237399</v>
      </c>
      <c r="P576" s="4">
        <v>1393.74277168464</v>
      </c>
      <c r="Q576" s="4">
        <v>1336.3414768269199</v>
      </c>
      <c r="R576" s="4">
        <v>1353.8693556784333</v>
      </c>
      <c r="S576">
        <v>3.1315767582594733</v>
      </c>
      <c r="T576">
        <v>2.5567685860018702E-2</v>
      </c>
      <c r="U576">
        <v>3</v>
      </c>
      <c r="V576">
        <v>819</v>
      </c>
      <c r="W576" s="21">
        <v>1.5839029847056088</v>
      </c>
      <c r="X576">
        <v>0.66348397192607222</v>
      </c>
      <c r="Y576" s="6">
        <f t="shared" si="8"/>
        <v>4.8570954458516027E-3</v>
      </c>
      <c r="AA576" s="7">
        <v>1</v>
      </c>
      <c r="AB576" s="7">
        <v>2</v>
      </c>
      <c r="AC576" s="7" t="s">
        <v>3028</v>
      </c>
      <c r="AD576" s="7" t="s">
        <v>3031</v>
      </c>
      <c r="AE576" s="7" t="s">
        <v>3029</v>
      </c>
      <c r="AF576" s="7" t="s">
        <v>3031</v>
      </c>
      <c r="AG576" s="7" t="s">
        <v>3030</v>
      </c>
      <c r="AH576" s="32" t="s">
        <v>3067</v>
      </c>
      <c r="AI576" s="31" t="s">
        <v>3068</v>
      </c>
    </row>
    <row r="577" spans="1:35">
      <c r="A577" t="s">
        <v>1092</v>
      </c>
      <c r="B577">
        <v>5</v>
      </c>
      <c r="C577">
        <v>4</v>
      </c>
      <c r="D577">
        <v>28.815300000000001</v>
      </c>
      <c r="E577" s="4">
        <v>32319.239000000001</v>
      </c>
      <c r="F577" s="4" t="s">
        <v>1093</v>
      </c>
      <c r="G577" s="4">
        <v>1351.5771566244662</v>
      </c>
      <c r="H577" s="4">
        <v>1011.6211396796921</v>
      </c>
      <c r="I577" s="4">
        <v>1301.0434721344971</v>
      </c>
      <c r="J577" s="4">
        <v>1221.4139228128849</v>
      </c>
      <c r="K577" s="4">
        <v>2.9249859893525576</v>
      </c>
      <c r="L577" s="4">
        <v>0.15018199627419623</v>
      </c>
      <c r="M577" s="4">
        <v>3</v>
      </c>
      <c r="N577" s="4">
        <v>590</v>
      </c>
      <c r="O577" s="4">
        <v>883.75270862645095</v>
      </c>
      <c r="P577" s="4">
        <v>1116.9116350657146</v>
      </c>
      <c r="Q577" s="4">
        <v>845.96750490330169</v>
      </c>
      <c r="R577" s="4">
        <v>948.87728286515573</v>
      </c>
      <c r="S577">
        <v>2.8924520812498677</v>
      </c>
      <c r="T577">
        <v>0.15464936849093106</v>
      </c>
      <c r="U577">
        <v>3</v>
      </c>
      <c r="V577">
        <v>596</v>
      </c>
      <c r="W577" s="21">
        <f>(R577/J577)</f>
        <v>0.77686791114998566</v>
      </c>
      <c r="X577">
        <f>(LOG(W577,2))</f>
        <v>-0.36425877312503507</v>
      </c>
      <c r="Y577" s="6">
        <f t="shared" si="8"/>
        <v>0.11486459667286475</v>
      </c>
      <c r="Z577" t="s">
        <v>3027</v>
      </c>
      <c r="AA577" s="8">
        <f>_xlfn.T.TEST(G576:I577,O576:Q577,2,1)</f>
        <v>0.59021538293414655</v>
      </c>
      <c r="AB577" s="9">
        <f>_xlfn.T.TEST(G576:I577,O576:Q577,2,2)</f>
        <v>0.44356052314736971</v>
      </c>
      <c r="AC577" s="10">
        <f>AVERAGE(G576:I577)</f>
        <v>1038.0908885634678</v>
      </c>
      <c r="AD577" s="11">
        <f>STDEV(G576:I577)</f>
        <v>250.39481166467741</v>
      </c>
      <c r="AE577" s="10">
        <f>AVERAGE(O576:Q577)</f>
        <v>1151.3733192717946</v>
      </c>
      <c r="AF577" s="11">
        <f>STDEV(O576:Q577)</f>
        <v>241.45040216307498</v>
      </c>
      <c r="AG577" s="12">
        <f>AE577/AC577</f>
        <v>1.1091257345154906</v>
      </c>
    </row>
    <row r="578" spans="1:35">
      <c r="A578" t="s">
        <v>153</v>
      </c>
      <c r="B578">
        <v>29</v>
      </c>
      <c r="C578">
        <v>26</v>
      </c>
      <c r="D578">
        <v>122.1652</v>
      </c>
      <c r="E578" s="4">
        <v>32521.4339</v>
      </c>
      <c r="F578" s="4" t="s">
        <v>154</v>
      </c>
      <c r="G578" s="4">
        <v>11809.958082011901</v>
      </c>
      <c r="H578" s="4">
        <v>11017.0192842714</v>
      </c>
      <c r="I578" s="4">
        <v>10764.539030701</v>
      </c>
      <c r="J578" s="4">
        <v>11197.172132328102</v>
      </c>
      <c r="K578" s="4">
        <v>4.0491083545991655</v>
      </c>
      <c r="L578" s="4">
        <v>4.8717353644499188E-2</v>
      </c>
      <c r="M578" s="4">
        <v>3</v>
      </c>
      <c r="N578" s="4">
        <v>75</v>
      </c>
      <c r="O578" s="4">
        <v>11229.4727250541</v>
      </c>
      <c r="P578" s="4">
        <v>11176.4179386378</v>
      </c>
      <c r="Q578" s="4">
        <v>10775.6084259037</v>
      </c>
      <c r="R578" s="4">
        <v>11060.499696531866</v>
      </c>
      <c r="S578">
        <v>4.0437747481752009</v>
      </c>
      <c r="T578">
        <v>2.2435250181899159E-2</v>
      </c>
      <c r="U578">
        <v>3</v>
      </c>
      <c r="V578">
        <v>75</v>
      </c>
      <c r="W578" s="5">
        <v>0.98779402208155398</v>
      </c>
      <c r="X578">
        <v>-1.7717857026839482E-2</v>
      </c>
      <c r="Y578" s="6">
        <f t="shared" ref="Y578:Y641" si="9">_xlfn.T.TEST(G578:I578,O578:Q578,2,2)</f>
        <v>0.71299423819658636</v>
      </c>
      <c r="AA578" s="7">
        <v>1</v>
      </c>
      <c r="AB578" s="7">
        <v>2</v>
      </c>
      <c r="AC578" s="7" t="s">
        <v>3028</v>
      </c>
      <c r="AD578" s="7" t="s">
        <v>3031</v>
      </c>
      <c r="AE578" s="7" t="s">
        <v>3029</v>
      </c>
      <c r="AF578" s="7" t="s">
        <v>3031</v>
      </c>
      <c r="AG578" s="7" t="s">
        <v>3030</v>
      </c>
    </row>
    <row r="579" spans="1:35">
      <c r="A579" t="s">
        <v>153</v>
      </c>
      <c r="B579">
        <v>14</v>
      </c>
      <c r="C579">
        <v>13</v>
      </c>
      <c r="D579">
        <v>91.882499999999993</v>
      </c>
      <c r="E579" s="4">
        <v>32521.4339</v>
      </c>
      <c r="F579" s="4" t="s">
        <v>154</v>
      </c>
      <c r="G579" s="4">
        <v>10958.198744523843</v>
      </c>
      <c r="H579" s="4">
        <v>11500.325980893542</v>
      </c>
      <c r="I579" s="4">
        <v>11182.768525831116</v>
      </c>
      <c r="J579" s="4">
        <v>11213.764417082835</v>
      </c>
      <c r="K579" s="4">
        <v>3.8878745512106603</v>
      </c>
      <c r="L579" s="4">
        <v>2.4290639418841693E-2</v>
      </c>
      <c r="M579" s="4">
        <v>3</v>
      </c>
      <c r="N579" s="4">
        <v>62</v>
      </c>
      <c r="O579" s="4">
        <v>9462.8033793279992</v>
      </c>
      <c r="P579" s="4">
        <v>10215.453129389034</v>
      </c>
      <c r="Q579" s="4">
        <v>11191.649389552946</v>
      </c>
      <c r="R579" s="4">
        <v>10289.96863275666</v>
      </c>
      <c r="S579">
        <v>3.927656082853991</v>
      </c>
      <c r="T579">
        <v>8.4240144483943985E-2</v>
      </c>
      <c r="U579">
        <v>3</v>
      </c>
      <c r="V579">
        <v>72</v>
      </c>
      <c r="W579" s="5">
        <f>(R579/J579)</f>
        <v>0.91761947638931285</v>
      </c>
      <c r="X579">
        <f>(LOG(W579,2))</f>
        <v>-0.12403208213859387</v>
      </c>
      <c r="Y579" s="6">
        <f t="shared" si="9"/>
        <v>0.15304123618494769</v>
      </c>
      <c r="Z579" t="s">
        <v>3027</v>
      </c>
      <c r="AA579" s="8">
        <f>_xlfn.T.TEST(G578:I579,O578:Q579,2,1)</f>
        <v>0.12938042465011262</v>
      </c>
      <c r="AB579" s="9">
        <f>_xlfn.T.TEST(G578:I579,O578:Q579,2,2)</f>
        <v>0.13883031631033613</v>
      </c>
      <c r="AC579" s="10">
        <f>AVERAGE(G578:I579)</f>
        <v>11205.468274705467</v>
      </c>
      <c r="AD579" s="11">
        <f>STDEV(G578:I579)</f>
        <v>385.72998675369581</v>
      </c>
      <c r="AE579" s="10">
        <f>AVERAGE(O578:Q579)</f>
        <v>10675.234164644264</v>
      </c>
      <c r="AF579" s="11">
        <f>STDEV(O578:Q579)</f>
        <v>709.43812183493753</v>
      </c>
      <c r="AG579" s="12">
        <f>AE579/AC579</f>
        <v>0.95268077182832955</v>
      </c>
    </row>
    <row r="580" spans="1:35">
      <c r="A580" t="s">
        <v>2990</v>
      </c>
      <c r="B580">
        <v>2</v>
      </c>
      <c r="C580">
        <v>1</v>
      </c>
      <c r="D580">
        <v>9.0310000000000006</v>
      </c>
      <c r="E580" s="4">
        <v>32732.605100000001</v>
      </c>
      <c r="F580" s="4" t="s">
        <v>2991</v>
      </c>
      <c r="G580" s="4">
        <v>222.30169942740901</v>
      </c>
      <c r="H580" s="4">
        <v>65.664757323682394</v>
      </c>
      <c r="I580" s="4">
        <v>120.81591920667999</v>
      </c>
      <c r="J580" s="4">
        <v>136.26079198592382</v>
      </c>
      <c r="K580" s="4">
        <v>2.1343709088519982</v>
      </c>
      <c r="L580" s="4">
        <v>0.58309102426248771</v>
      </c>
      <c r="M580" s="4">
        <v>3</v>
      </c>
      <c r="N580" s="4">
        <v>1405</v>
      </c>
      <c r="O580" s="4">
        <v>199.009906377628</v>
      </c>
      <c r="P580" s="4">
        <v>153.393988018095</v>
      </c>
      <c r="Q580" s="4">
        <v>120.989855395684</v>
      </c>
      <c r="R580" s="4">
        <v>157.79791659713567</v>
      </c>
      <c r="S580">
        <v>2.1981012649295444</v>
      </c>
      <c r="T580">
        <v>0.24839377744247557</v>
      </c>
      <c r="U580">
        <v>3</v>
      </c>
      <c r="V580">
        <v>1398</v>
      </c>
      <c r="W580" s="5">
        <v>1.1580581200015094</v>
      </c>
      <c r="X580">
        <v>0.2117076603511768</v>
      </c>
      <c r="Y580" s="6">
        <f t="shared" si="9"/>
        <v>0.69535306663600993</v>
      </c>
    </row>
    <row r="581" spans="1:35">
      <c r="A581" t="s">
        <v>1748</v>
      </c>
      <c r="B581">
        <v>4</v>
      </c>
      <c r="C581">
        <v>4</v>
      </c>
      <c r="D581">
        <v>20.540099999999999</v>
      </c>
      <c r="E581" s="4">
        <v>32873.563699999999</v>
      </c>
      <c r="F581" s="4" t="s">
        <v>1749</v>
      </c>
      <c r="G581" s="4">
        <v>726.72913451502302</v>
      </c>
      <c r="H581" s="4">
        <v>796.07377176407601</v>
      </c>
      <c r="I581" s="4">
        <v>884.69599101055701</v>
      </c>
      <c r="J581" s="4">
        <v>802.49963242988542</v>
      </c>
      <c r="K581" s="4">
        <v>2.9044448421564</v>
      </c>
      <c r="L581" s="4">
        <v>9.8665754232659594E-2</v>
      </c>
      <c r="M581" s="4">
        <v>3</v>
      </c>
      <c r="N581" s="4">
        <v>1053</v>
      </c>
      <c r="O581" s="4">
        <v>1035.7651432484099</v>
      </c>
      <c r="P581" s="4">
        <v>1094.1915065778501</v>
      </c>
      <c r="Q581" s="4">
        <v>1113.484734875</v>
      </c>
      <c r="R581" s="4">
        <v>1081.1471282337534</v>
      </c>
      <c r="S581">
        <v>3.0338847990709183</v>
      </c>
      <c r="T581">
        <v>3.7431088193126107E-2</v>
      </c>
      <c r="U581">
        <v>3</v>
      </c>
      <c r="V581">
        <v>929</v>
      </c>
      <c r="W581" s="21">
        <v>1.3472244528762616</v>
      </c>
      <c r="X581">
        <v>0.42999022947534787</v>
      </c>
      <c r="Y581" s="6">
        <f t="shared" si="9"/>
        <v>5.5887287064864564E-3</v>
      </c>
      <c r="AA581" s="7">
        <v>1</v>
      </c>
      <c r="AB581" s="7">
        <v>2</v>
      </c>
      <c r="AC581" s="7" t="s">
        <v>3028</v>
      </c>
      <c r="AD581" s="7" t="s">
        <v>3031</v>
      </c>
      <c r="AE581" s="7" t="s">
        <v>3029</v>
      </c>
      <c r="AF581" s="7" t="s">
        <v>3031</v>
      </c>
      <c r="AG581" s="7" t="s">
        <v>3030</v>
      </c>
    </row>
    <row r="582" spans="1:35">
      <c r="A582" t="s">
        <v>1748</v>
      </c>
      <c r="B582">
        <v>1</v>
      </c>
      <c r="C582">
        <v>1</v>
      </c>
      <c r="D582">
        <v>3.7808999999999999</v>
      </c>
      <c r="E582" s="4">
        <v>32873.563699999999</v>
      </c>
      <c r="F582" s="4" t="s">
        <v>1749</v>
      </c>
      <c r="G582" s="4">
        <v>242.15581435559659</v>
      </c>
      <c r="H582" s="4">
        <v>171.55393527023264</v>
      </c>
      <c r="I582" s="4">
        <v>236.80314765480168</v>
      </c>
      <c r="J582" s="4">
        <v>216.83763242687695</v>
      </c>
      <c r="K582" s="4">
        <v>2.1742577798989005</v>
      </c>
      <c r="L582" s="4">
        <v>0.18127872047267829</v>
      </c>
      <c r="M582" s="4">
        <v>3</v>
      </c>
      <c r="N582" s="4">
        <v>1031</v>
      </c>
      <c r="O582" s="4">
        <v>145.67106413753061</v>
      </c>
      <c r="P582" s="4">
        <v>102.07646384509441</v>
      </c>
      <c r="Q582" s="4">
        <v>195.82306055205825</v>
      </c>
      <c r="R582" s="4">
        <v>147.85686284489441</v>
      </c>
      <c r="S582">
        <v>2.0850835192732817</v>
      </c>
      <c r="T582">
        <v>0.31727648615292053</v>
      </c>
      <c r="U582">
        <v>3</v>
      </c>
      <c r="V582">
        <v>1018</v>
      </c>
      <c r="W582" s="21">
        <f>(R582/J582)</f>
        <v>0.68187823852372775</v>
      </c>
      <c r="X582">
        <f>(LOG(W582,2))</f>
        <v>-0.55241395147527628</v>
      </c>
      <c r="Y582" s="6">
        <f t="shared" si="9"/>
        <v>0.12265258249079874</v>
      </c>
      <c r="Z582" t="s">
        <v>3027</v>
      </c>
      <c r="AA582" s="8">
        <f>_xlfn.T.TEST(G581:I582,O581:Q582,2,1)</f>
        <v>0.24118588156406665</v>
      </c>
      <c r="AB582" s="9">
        <f>_xlfn.T.TEST(G581:I582,O581:Q582,2,2)</f>
        <v>0.68138664478945965</v>
      </c>
      <c r="AC582" s="10">
        <f>AVERAGE(G581:I582)</f>
        <v>509.66863242838122</v>
      </c>
      <c r="AD582" s="11">
        <f>STDEV(G581:I582)</f>
        <v>325.61600517709121</v>
      </c>
      <c r="AE582" s="10">
        <f>AVERAGE(O581:Q582)</f>
        <v>614.50199553932396</v>
      </c>
      <c r="AF582" s="11">
        <f>STDEV(O581:Q582)</f>
        <v>512.68369569283936</v>
      </c>
      <c r="AG582" s="12">
        <f>AE582/AC582</f>
        <v>1.2056892585510919</v>
      </c>
    </row>
    <row r="583" spans="1:35">
      <c r="A583" t="s">
        <v>1176</v>
      </c>
      <c r="B583">
        <v>9</v>
      </c>
      <c r="C583">
        <v>5</v>
      </c>
      <c r="D583">
        <v>50.521299999999997</v>
      </c>
      <c r="E583" s="4">
        <v>32920.702700000002</v>
      </c>
      <c r="F583" s="4" t="s">
        <v>1177</v>
      </c>
      <c r="G583" s="4">
        <v>1954.2933574758299</v>
      </c>
      <c r="H583" s="4">
        <v>1978.8133449120401</v>
      </c>
      <c r="I583" s="4">
        <v>1986.31200622706</v>
      </c>
      <c r="J583" s="4">
        <v>1973.1395695383101</v>
      </c>
      <c r="K583" s="4">
        <v>3.2951578060512339</v>
      </c>
      <c r="L583" s="4">
        <v>8.4871900022001623E-3</v>
      </c>
      <c r="M583" s="4">
        <v>3</v>
      </c>
      <c r="N583" s="4">
        <v>645</v>
      </c>
      <c r="O583" s="4">
        <v>1469.22171422273</v>
      </c>
      <c r="P583" s="4">
        <v>1443.1381405678701</v>
      </c>
      <c r="Q583" s="4">
        <v>1546.2070099380701</v>
      </c>
      <c r="R583" s="4">
        <v>1486.1889549095567</v>
      </c>
      <c r="S583">
        <v>3.1720740293825771</v>
      </c>
      <c r="T583">
        <v>3.6057575207040386E-2</v>
      </c>
      <c r="U583">
        <v>3</v>
      </c>
      <c r="V583">
        <v>780</v>
      </c>
      <c r="W583" s="21">
        <v>0.75321025327027746</v>
      </c>
      <c r="X583">
        <v>-0.40887545574045292</v>
      </c>
      <c r="Y583" s="6">
        <f t="shared" si="9"/>
        <v>1.1440963438133464E-4</v>
      </c>
      <c r="AA583" s="7">
        <v>1</v>
      </c>
      <c r="AB583" s="7">
        <v>2</v>
      </c>
      <c r="AC583" s="7" t="s">
        <v>3028</v>
      </c>
      <c r="AD583" s="7" t="s">
        <v>3031</v>
      </c>
      <c r="AE583" s="7" t="s">
        <v>3029</v>
      </c>
      <c r="AF583" s="7" t="s">
        <v>3031</v>
      </c>
      <c r="AG583" s="7" t="s">
        <v>3030</v>
      </c>
    </row>
    <row r="584" spans="1:35">
      <c r="A584" t="s">
        <v>1176</v>
      </c>
      <c r="B584">
        <v>3</v>
      </c>
      <c r="C584">
        <v>3</v>
      </c>
      <c r="D584">
        <v>18.354099999999999</v>
      </c>
      <c r="E584" s="4">
        <v>32920.702700000002</v>
      </c>
      <c r="F584" s="4" t="s">
        <v>1177</v>
      </c>
      <c r="G584" s="4">
        <v>1053.5488727411389</v>
      </c>
      <c r="H584" s="4">
        <v>1067.0939134814957</v>
      </c>
      <c r="I584" s="4">
        <v>992.16041928955894</v>
      </c>
      <c r="J584" s="4">
        <v>1037.6010685040644</v>
      </c>
      <c r="K584" s="4">
        <v>2.8541535334770938</v>
      </c>
      <c r="L584" s="4">
        <v>3.8484224047782095E-2</v>
      </c>
      <c r="M584" s="4">
        <v>3</v>
      </c>
      <c r="N584" s="4">
        <v>654</v>
      </c>
      <c r="O584" s="4">
        <v>1322.1795262019505</v>
      </c>
      <c r="P584" s="4">
        <v>1451.5829851719029</v>
      </c>
      <c r="Q584" s="4">
        <v>1315.3379653646703</v>
      </c>
      <c r="R584" s="4">
        <v>1363.0334922461745</v>
      </c>
      <c r="S584">
        <v>3.049748559345411</v>
      </c>
      <c r="T584">
        <v>5.63173019762492E-2</v>
      </c>
      <c r="U584">
        <v>3</v>
      </c>
      <c r="V584">
        <v>488</v>
      </c>
      <c r="W584" s="21">
        <f>(R584/J584)</f>
        <v>1.3136392527152023</v>
      </c>
      <c r="X584">
        <f>(LOG(W584,2))</f>
        <v>0.39356914188995895</v>
      </c>
      <c r="Y584" s="6">
        <f t="shared" si="9"/>
        <v>2.8665155687051086E-3</v>
      </c>
      <c r="Z584" t="s">
        <v>3027</v>
      </c>
      <c r="AA584" s="8">
        <f>_xlfn.T.TEST(G583:I584,O583:Q584,2,1)</f>
        <v>0.67691029032858618</v>
      </c>
      <c r="AB584" s="9">
        <f>_xlfn.T.TEST(G583:I584,O583:Q584,2,2)</f>
        <v>0.71208139592107089</v>
      </c>
      <c r="AC584" s="10">
        <f>AVERAGE(G583:I584)</f>
        <v>1505.3703190211875</v>
      </c>
      <c r="AD584" s="11">
        <f>STDEV(G583:I584)</f>
        <v>513.14682652558531</v>
      </c>
      <c r="AE584" s="10">
        <f>AVERAGE(O583:Q584)</f>
        <v>1424.6112235778655</v>
      </c>
      <c r="AF584" s="11">
        <f>STDEV(O583:Q584)</f>
        <v>89.754388528484625</v>
      </c>
      <c r="AG584" s="12">
        <f>AE584/AC584</f>
        <v>0.94635267188220329</v>
      </c>
    </row>
    <row r="585" spans="1:35">
      <c r="A585" t="s">
        <v>1458</v>
      </c>
      <c r="B585">
        <v>8</v>
      </c>
      <c r="C585">
        <v>4</v>
      </c>
      <c r="D585">
        <v>39.248600000000003</v>
      </c>
      <c r="E585" s="4">
        <v>32998.9398</v>
      </c>
      <c r="F585" s="4" t="s">
        <v>1459</v>
      </c>
      <c r="G585" s="4">
        <v>1016.89780050448</v>
      </c>
      <c r="H585" s="4">
        <v>1064.3353961524101</v>
      </c>
      <c r="I585" s="4">
        <v>1020.42670849428</v>
      </c>
      <c r="J585" s="4">
        <v>1033.8866350503899</v>
      </c>
      <c r="K585" s="4">
        <v>3.0144729212809578</v>
      </c>
      <c r="L585" s="4">
        <v>2.5562151787741055E-2</v>
      </c>
      <c r="M585" s="4">
        <v>3</v>
      </c>
      <c r="N585" s="4">
        <v>939</v>
      </c>
      <c r="O585" s="4">
        <v>1416.1337389784001</v>
      </c>
      <c r="P585" s="4">
        <v>1445.14401746523</v>
      </c>
      <c r="Q585" s="4">
        <v>1514.76164936892</v>
      </c>
      <c r="R585" s="4">
        <v>1458.6798019375167</v>
      </c>
      <c r="S585">
        <v>3.1639599694032192</v>
      </c>
      <c r="T585">
        <v>3.4749270139676956E-2</v>
      </c>
      <c r="U585">
        <v>3</v>
      </c>
      <c r="V585">
        <v>790</v>
      </c>
      <c r="W585" s="19">
        <v>1.4108701597312194</v>
      </c>
      <c r="X585">
        <v>0.49658522497911861</v>
      </c>
      <c r="Y585" s="6">
        <f t="shared" si="9"/>
        <v>2.1009477537726267E-4</v>
      </c>
      <c r="AA585" s="7">
        <v>1</v>
      </c>
      <c r="AB585" s="7">
        <v>2</v>
      </c>
      <c r="AC585" s="7" t="s">
        <v>3028</v>
      </c>
      <c r="AD585" s="7" t="s">
        <v>3031</v>
      </c>
      <c r="AE585" s="7" t="s">
        <v>3029</v>
      </c>
      <c r="AF585" s="7" t="s">
        <v>3031</v>
      </c>
      <c r="AG585" s="7" t="s">
        <v>3030</v>
      </c>
      <c r="AH585" s="26" t="s">
        <v>3069</v>
      </c>
      <c r="AI585" s="31" t="s">
        <v>3070</v>
      </c>
    </row>
    <row r="586" spans="1:35">
      <c r="A586" t="s">
        <v>1458</v>
      </c>
      <c r="B586">
        <v>4</v>
      </c>
      <c r="C586">
        <v>3</v>
      </c>
      <c r="D586">
        <v>23.196400000000001</v>
      </c>
      <c r="E586" s="4">
        <v>32998.9398</v>
      </c>
      <c r="F586" s="4" t="s">
        <v>1459</v>
      </c>
      <c r="G586" s="4">
        <v>624.92174612110409</v>
      </c>
      <c r="H586" s="4">
        <v>567.08912782620939</v>
      </c>
      <c r="I586" s="4">
        <v>606.54012246983586</v>
      </c>
      <c r="J586" s="4">
        <v>599.51699880571641</v>
      </c>
      <c r="K586" s="4">
        <v>2.6159246248398729</v>
      </c>
      <c r="L586" s="4">
        <v>4.928808742309701E-2</v>
      </c>
      <c r="M586" s="4">
        <v>3</v>
      </c>
      <c r="N586" s="4">
        <v>835</v>
      </c>
      <c r="O586" s="4">
        <v>746.24717708566425</v>
      </c>
      <c r="P586" s="4">
        <v>802.47885985328446</v>
      </c>
      <c r="Q586" s="4">
        <v>755.71581544673631</v>
      </c>
      <c r="R586" s="4">
        <v>768.14728412856175</v>
      </c>
      <c r="S586">
        <v>2.8006865313590441</v>
      </c>
      <c r="T586">
        <v>3.9193769072416541E-2</v>
      </c>
      <c r="U586">
        <v>3</v>
      </c>
      <c r="V586">
        <v>664</v>
      </c>
      <c r="W586" s="19">
        <f>(R586/J586)</f>
        <v>1.2812769040056742</v>
      </c>
      <c r="X586">
        <f>(LOG(W586,2))</f>
        <v>0.35758229836876154</v>
      </c>
      <c r="Y586" s="6">
        <f t="shared" si="9"/>
        <v>2.2839276010533874E-3</v>
      </c>
      <c r="Z586" t="s">
        <v>3027</v>
      </c>
      <c r="AA586" s="8">
        <f>_xlfn.T.TEST(G585:I586,O585:Q586,2,1)</f>
        <v>4.7309574389999892E-3</v>
      </c>
      <c r="AB586" s="9">
        <f>_xlfn.T.TEST(G585:I586,O585:Q586,2,2)</f>
        <v>0.13664559846003183</v>
      </c>
      <c r="AC586" s="10">
        <f>AVERAGE(G585:I586)</f>
        <v>816.70181692805329</v>
      </c>
      <c r="AD586" s="11">
        <f>STDEV(G585:I586)</f>
        <v>239.23155342896956</v>
      </c>
      <c r="AE586" s="10">
        <f>AVERAGE(O585:Q586)</f>
        <v>1113.4135430330391</v>
      </c>
      <c r="AF586" s="11">
        <f>STDEV(O585:Q586)</f>
        <v>380.05370909046633</v>
      </c>
      <c r="AG586" s="12">
        <f>AE586/AC586</f>
        <v>1.3633048438915429</v>
      </c>
    </row>
    <row r="587" spans="1:35">
      <c r="A587" t="s">
        <v>91</v>
      </c>
      <c r="B587">
        <v>22</v>
      </c>
      <c r="C587">
        <v>20</v>
      </c>
      <c r="D587">
        <v>93.257499999999993</v>
      </c>
      <c r="E587" s="4">
        <v>33099.415399999998</v>
      </c>
      <c r="F587" s="4" t="s">
        <v>92</v>
      </c>
      <c r="G587" s="4">
        <v>10893.040524574901</v>
      </c>
      <c r="H587" s="4">
        <v>10308.427374118901</v>
      </c>
      <c r="I587" s="4">
        <v>10590.5720284457</v>
      </c>
      <c r="J587" s="4">
        <v>10597.346642379833</v>
      </c>
      <c r="K587" s="4">
        <v>4.0251971404702553</v>
      </c>
      <c r="L587" s="4">
        <v>2.7588551960200682E-2</v>
      </c>
      <c r="M587" s="4">
        <v>3</v>
      </c>
      <c r="N587" s="4">
        <v>86</v>
      </c>
      <c r="O587" s="4">
        <v>10575.752348186499</v>
      </c>
      <c r="P587" s="4">
        <v>10816.668266152001</v>
      </c>
      <c r="Q587" s="4">
        <v>10878.6442756954</v>
      </c>
      <c r="R587" s="4">
        <v>10757.021630011301</v>
      </c>
      <c r="S587">
        <v>4.0316920418969797</v>
      </c>
      <c r="T587">
        <v>1.4875217215959635E-2</v>
      </c>
      <c r="U587">
        <v>3</v>
      </c>
      <c r="V587">
        <v>81</v>
      </c>
      <c r="W587" s="5">
        <v>1.0150674497135832</v>
      </c>
      <c r="X587">
        <v>2.1575595522957257E-2</v>
      </c>
      <c r="Y587" s="6">
        <f t="shared" si="9"/>
        <v>0.45330088420895703</v>
      </c>
      <c r="AA587" s="7">
        <v>1</v>
      </c>
      <c r="AB587" s="7">
        <v>2</v>
      </c>
      <c r="AC587" s="7" t="s">
        <v>3028</v>
      </c>
      <c r="AD587" s="7" t="s">
        <v>3031</v>
      </c>
      <c r="AE587" s="7" t="s">
        <v>3029</v>
      </c>
      <c r="AF587" s="7" t="s">
        <v>3031</v>
      </c>
      <c r="AG587" s="7" t="s">
        <v>3030</v>
      </c>
    </row>
    <row r="588" spans="1:35">
      <c r="A588" t="s">
        <v>91</v>
      </c>
      <c r="B588">
        <v>16</v>
      </c>
      <c r="C588">
        <v>11</v>
      </c>
      <c r="D588">
        <v>78.4542</v>
      </c>
      <c r="E588" s="4">
        <v>33099.415399999998</v>
      </c>
      <c r="F588" s="4" t="s">
        <v>92</v>
      </c>
      <c r="G588" s="4">
        <v>16694.513616816654</v>
      </c>
      <c r="H588" s="4">
        <v>17545.987474073114</v>
      </c>
      <c r="I588" s="4">
        <v>16843.324418691824</v>
      </c>
      <c r="J588" s="4">
        <v>17027.941836527199</v>
      </c>
      <c r="K588" s="4">
        <v>4.0692852812308162</v>
      </c>
      <c r="L588" s="4">
        <v>2.6707206600352335E-2</v>
      </c>
      <c r="M588" s="4">
        <v>3</v>
      </c>
      <c r="N588" s="4">
        <v>31</v>
      </c>
      <c r="O588" s="4">
        <v>18018.422696072877</v>
      </c>
      <c r="P588" s="4">
        <v>18308.806819033285</v>
      </c>
      <c r="Q588" s="4">
        <v>20242.695773357667</v>
      </c>
      <c r="R588" s="4">
        <v>18856.641762821277</v>
      </c>
      <c r="S588">
        <v>4.1907063824146187</v>
      </c>
      <c r="T588">
        <v>6.4121020807416468E-2</v>
      </c>
      <c r="U588">
        <v>3</v>
      </c>
      <c r="V588">
        <v>31</v>
      </c>
      <c r="W588" s="5">
        <f>(R588/J588)</f>
        <v>1.1073940669900149</v>
      </c>
      <c r="X588">
        <f>(LOG(W588,2))</f>
        <v>0.14716869757241083</v>
      </c>
      <c r="Y588" s="6">
        <f t="shared" si="9"/>
        <v>7.0299599380201735E-2</v>
      </c>
      <c r="Z588" t="s">
        <v>3027</v>
      </c>
      <c r="AA588" s="8">
        <f>_xlfn.T.TEST(G587:I588,O587:Q588,2,1)</f>
        <v>0.11908621744289988</v>
      </c>
      <c r="AB588" s="9">
        <f>_xlfn.T.TEST(G587:I588,O587:Q588,2,2)</f>
        <v>0.67968082389556128</v>
      </c>
      <c r="AC588" s="10">
        <f>AVERAGE(G587:I588)</f>
        <v>13812.644239453517</v>
      </c>
      <c r="AD588" s="11">
        <f>STDEV(G587:I588)</f>
        <v>3538.7403461872836</v>
      </c>
      <c r="AE588" s="10">
        <f>AVERAGE(O587:Q588)</f>
        <v>14806.83169641629</v>
      </c>
      <c r="AF588" s="11">
        <f>STDEV(O587:Q588)</f>
        <v>4502.9070129202</v>
      </c>
      <c r="AG588" s="12">
        <f>AE588/AC588</f>
        <v>1.0719766208213082</v>
      </c>
    </row>
    <row r="589" spans="1:35">
      <c r="A589" t="s">
        <v>2011</v>
      </c>
      <c r="B589">
        <v>9</v>
      </c>
      <c r="C589">
        <v>8</v>
      </c>
      <c r="D589">
        <v>59.746600000000001</v>
      </c>
      <c r="E589" s="4">
        <v>33111.163</v>
      </c>
      <c r="F589" s="4" t="s">
        <v>2012</v>
      </c>
      <c r="G589" s="4">
        <v>3663.02598308612</v>
      </c>
      <c r="H589" s="4">
        <v>3570.66782984972</v>
      </c>
      <c r="I589" s="4">
        <v>3482.53533597046</v>
      </c>
      <c r="J589" s="4">
        <v>3572.0763829687671</v>
      </c>
      <c r="K589" s="4">
        <v>3.5529207369878337</v>
      </c>
      <c r="L589" s="4">
        <v>2.5266415885467439E-2</v>
      </c>
      <c r="M589" s="4">
        <v>3</v>
      </c>
      <c r="N589" s="4">
        <v>380</v>
      </c>
      <c r="O589" s="4">
        <v>3862.3328240649998</v>
      </c>
      <c r="P589" s="4">
        <v>3755.7882620761802</v>
      </c>
      <c r="Q589" s="4">
        <v>3669.6642670954502</v>
      </c>
      <c r="R589" s="4">
        <v>3762.5951177455431</v>
      </c>
      <c r="S589">
        <v>3.5754874876291085</v>
      </c>
      <c r="T589">
        <v>2.5651038259531692E-2</v>
      </c>
      <c r="U589">
        <v>3</v>
      </c>
      <c r="V589">
        <v>378</v>
      </c>
      <c r="W589" s="5">
        <v>1.0533355713458834</v>
      </c>
      <c r="X589">
        <v>7.4965122965567649E-2</v>
      </c>
      <c r="Y589" s="6">
        <f t="shared" si="9"/>
        <v>6.6961092838306535E-2</v>
      </c>
    </row>
    <row r="590" spans="1:35">
      <c r="A590" t="s">
        <v>1288</v>
      </c>
      <c r="B590">
        <v>3</v>
      </c>
      <c r="C590">
        <v>1</v>
      </c>
      <c r="D590">
        <v>21.514299999999999</v>
      </c>
      <c r="E590" s="4">
        <v>33294.599300000002</v>
      </c>
      <c r="F590" s="4" t="s">
        <v>1289</v>
      </c>
      <c r="G590" s="4">
        <v>1148.0917269772201</v>
      </c>
      <c r="H590" s="4">
        <v>918.19686835273399</v>
      </c>
      <c r="I590" s="4">
        <v>1970.4091034943301</v>
      </c>
      <c r="J590" s="4">
        <v>1345.5658996080947</v>
      </c>
      <c r="K590" s="4">
        <v>3.1289049723601301</v>
      </c>
      <c r="L590" s="4">
        <v>0.41113112067147589</v>
      </c>
      <c r="M590" s="4">
        <v>3</v>
      </c>
      <c r="N590" s="4">
        <v>820</v>
      </c>
      <c r="O590" s="4">
        <v>2111.00548422051</v>
      </c>
      <c r="P590" s="4">
        <v>2156.2169318469901</v>
      </c>
      <c r="Q590" s="4">
        <v>1912.46426370266</v>
      </c>
      <c r="R590" s="4">
        <v>2059.8955599233864</v>
      </c>
      <c r="S590">
        <v>3.3138452014862412</v>
      </c>
      <c r="T590">
        <v>6.2947360239050787E-2</v>
      </c>
      <c r="U590">
        <v>3</v>
      </c>
      <c r="V590">
        <v>640</v>
      </c>
      <c r="W590" s="21">
        <v>1.530876756406613</v>
      </c>
      <c r="X590">
        <v>0.61435814300893421</v>
      </c>
      <c r="Y590" s="6">
        <f t="shared" si="9"/>
        <v>9.5008439338927733E-2</v>
      </c>
      <c r="AA590" s="7">
        <v>1</v>
      </c>
      <c r="AB590" s="7">
        <v>2</v>
      </c>
      <c r="AC590" s="7" t="s">
        <v>3028</v>
      </c>
      <c r="AD590" s="7" t="s">
        <v>3031</v>
      </c>
      <c r="AE590" s="7" t="s">
        <v>3029</v>
      </c>
      <c r="AF590" s="7" t="s">
        <v>3031</v>
      </c>
      <c r="AG590" s="7" t="s">
        <v>3030</v>
      </c>
    </row>
    <row r="591" spans="1:35">
      <c r="A591" t="s">
        <v>1288</v>
      </c>
      <c r="B591">
        <v>2</v>
      </c>
      <c r="C591">
        <v>1</v>
      </c>
      <c r="D591">
        <v>10.586</v>
      </c>
      <c r="E591" s="4">
        <v>33294.599300000002</v>
      </c>
      <c r="F591" s="4" t="s">
        <v>1289</v>
      </c>
      <c r="G591" s="4">
        <v>758.90494872549084</v>
      </c>
      <c r="H591" s="4">
        <v>814.88186744378311</v>
      </c>
      <c r="I591" s="4">
        <v>904.74372874085145</v>
      </c>
      <c r="J591" s="4">
        <v>826.1768483033751</v>
      </c>
      <c r="K591" s="4">
        <v>2.75519614388373</v>
      </c>
      <c r="L591" s="4">
        <v>8.9051815707942877E-2</v>
      </c>
      <c r="M591" s="4">
        <v>3</v>
      </c>
      <c r="N591" s="4">
        <v>723</v>
      </c>
      <c r="O591" s="4">
        <v>491.10177029047293</v>
      </c>
      <c r="P591" s="4">
        <v>605.90663620234875</v>
      </c>
      <c r="Q591" s="4">
        <v>456.55448098459811</v>
      </c>
      <c r="R591" s="4">
        <v>517.8542958258065</v>
      </c>
      <c r="S591">
        <v>2.6294496152220277</v>
      </c>
      <c r="T591">
        <v>0.15098364583193277</v>
      </c>
      <c r="U591">
        <v>3</v>
      </c>
      <c r="V591">
        <v>788</v>
      </c>
      <c r="W591" s="21">
        <f>(R591/J591)</f>
        <v>0.62680804586725547</v>
      </c>
      <c r="X591">
        <f>(LOG(W591,2))</f>
        <v>-0.67390439615809294</v>
      </c>
      <c r="Y591" s="6">
        <f t="shared" si="9"/>
        <v>7.6287248545945938E-3</v>
      </c>
      <c r="Z591" t="s">
        <v>3027</v>
      </c>
      <c r="AA591" s="8">
        <f>_xlfn.T.TEST(G590:I591,O590:Q591,2,1)</f>
        <v>0.51587656142146643</v>
      </c>
      <c r="AB591" s="9">
        <f>_xlfn.T.TEST(G590:I591,O590:Q591,2,2)</f>
        <v>0.6169545485205542</v>
      </c>
      <c r="AC591" s="10">
        <f>AVERAGE(G590:I591)</f>
        <v>1085.871373955735</v>
      </c>
      <c r="AD591" s="11">
        <f>STDEV(G590:I591)</f>
        <v>453.33049464273796</v>
      </c>
      <c r="AE591" s="10">
        <f>AVERAGE(O590:Q591)</f>
        <v>1288.8749278745966</v>
      </c>
      <c r="AF591" s="11">
        <f>STDEV(O590:Q591)</f>
        <v>850.02229241280429</v>
      </c>
      <c r="AG591" s="12">
        <f>AE591/AC591</f>
        <v>1.1869499084217843</v>
      </c>
    </row>
    <row r="592" spans="1:35">
      <c r="A592" t="s">
        <v>894</v>
      </c>
      <c r="B592">
        <v>6</v>
      </c>
      <c r="C592">
        <v>3</v>
      </c>
      <c r="D592">
        <v>25.938600000000001</v>
      </c>
      <c r="E592" s="4">
        <v>33328.264499999997</v>
      </c>
      <c r="F592" s="4" t="s">
        <v>895</v>
      </c>
      <c r="G592" s="4">
        <v>570.47421747163798</v>
      </c>
      <c r="H592" s="4">
        <v>612.16155129325296</v>
      </c>
      <c r="I592" s="4">
        <v>772.35017365222996</v>
      </c>
      <c r="J592" s="4">
        <v>651.661980805707</v>
      </c>
      <c r="K592" s="4">
        <v>2.8140223841720067</v>
      </c>
      <c r="L592" s="4">
        <v>0.16354667088364017</v>
      </c>
      <c r="M592" s="4">
        <v>3</v>
      </c>
      <c r="N592" s="4">
        <v>1128</v>
      </c>
      <c r="O592" s="4">
        <v>431.26557699101301</v>
      </c>
      <c r="P592" s="4">
        <v>411.249134734714</v>
      </c>
      <c r="Q592" s="4">
        <v>377.93753341182401</v>
      </c>
      <c r="R592" s="4">
        <v>406.81741504585034</v>
      </c>
      <c r="S592">
        <v>2.6093995359331763</v>
      </c>
      <c r="T592">
        <v>6.621845966738546E-2</v>
      </c>
      <c r="U592">
        <v>3</v>
      </c>
      <c r="V592">
        <v>1289</v>
      </c>
      <c r="W592" s="19">
        <v>0.62427673706369402</v>
      </c>
      <c r="X592">
        <v>-0.67974238842044366</v>
      </c>
      <c r="Y592" s="6">
        <f t="shared" si="9"/>
        <v>1.818142328342439E-2</v>
      </c>
      <c r="AA592" s="13">
        <v>1</v>
      </c>
      <c r="AB592" s="13">
        <v>2</v>
      </c>
      <c r="AC592" s="13" t="s">
        <v>3028</v>
      </c>
      <c r="AD592" s="13" t="s">
        <v>3031</v>
      </c>
      <c r="AE592" s="13" t="s">
        <v>3029</v>
      </c>
      <c r="AF592" s="13" t="s">
        <v>3031</v>
      </c>
      <c r="AG592" s="13" t="s">
        <v>3030</v>
      </c>
      <c r="AH592" s="27" t="s">
        <v>3071</v>
      </c>
      <c r="AI592" s="31" t="s">
        <v>3055</v>
      </c>
    </row>
    <row r="593" spans="1:33">
      <c r="A593" t="s">
        <v>894</v>
      </c>
      <c r="B593">
        <v>6</v>
      </c>
      <c r="C593">
        <v>5</v>
      </c>
      <c r="D593">
        <v>33.554200000000002</v>
      </c>
      <c r="E593" s="4">
        <v>33328.264499999997</v>
      </c>
      <c r="F593" s="4" t="s">
        <v>895</v>
      </c>
      <c r="G593" s="4">
        <v>1639.6013897373894</v>
      </c>
      <c r="H593" s="4">
        <v>1576.5115252159328</v>
      </c>
      <c r="I593" s="4">
        <v>1719.8766613374635</v>
      </c>
      <c r="J593" s="4">
        <v>1645.3298587635952</v>
      </c>
      <c r="K593" s="4">
        <v>3.0543761023451106</v>
      </c>
      <c r="L593" s="4">
        <v>4.3671506221395935E-2</v>
      </c>
      <c r="M593" s="4">
        <v>3</v>
      </c>
      <c r="N593" s="4">
        <v>471</v>
      </c>
      <c r="O593" s="4">
        <v>1088.2641939443813</v>
      </c>
      <c r="P593" s="4">
        <v>1210.20925524721</v>
      </c>
      <c r="Q593" s="4">
        <v>1341.4777254223222</v>
      </c>
      <c r="R593" s="4">
        <v>1213.3170582046378</v>
      </c>
      <c r="S593">
        <v>2.9992163354153494</v>
      </c>
      <c r="T593">
        <v>0.10437121051205556</v>
      </c>
      <c r="U593">
        <v>3</v>
      </c>
      <c r="V593">
        <v>525</v>
      </c>
      <c r="W593" s="19">
        <f>(R593/J593)</f>
        <v>0.73743088763757125</v>
      </c>
      <c r="X593">
        <f>(LOG(W593,2))</f>
        <v>-0.43942024923363887</v>
      </c>
      <c r="Y593" s="6">
        <f t="shared" si="9"/>
        <v>6.7951174913510066E-3</v>
      </c>
      <c r="Z593" t="s">
        <v>3027</v>
      </c>
      <c r="AA593" s="14">
        <f>_xlfn.T.TEST(G592:I593,O592:Q593,2,1)</f>
        <v>2.5017141024627379E-3</v>
      </c>
      <c r="AB593" s="15">
        <f>_xlfn.T.TEST(G592:I593,O592:Q593,2,2)</f>
        <v>0.27031272166386144</v>
      </c>
      <c r="AC593" s="16">
        <f>AVERAGE(G592:I593)</f>
        <v>1148.4959197846513</v>
      </c>
      <c r="AD593" s="17">
        <f>STDEV(G592:I593)</f>
        <v>550.2921330404539</v>
      </c>
      <c r="AE593" s="16">
        <f>AVERAGE(O592:Q593)</f>
        <v>810.06723662524416</v>
      </c>
      <c r="AF593" s="17">
        <f>STDEV(O592:Q593)</f>
        <v>449.26316249355881</v>
      </c>
      <c r="AG593" s="18">
        <f>AE593/AC593</f>
        <v>0.7053287893065705</v>
      </c>
    </row>
    <row r="594" spans="1:33">
      <c r="A594" t="s">
        <v>306</v>
      </c>
      <c r="B594">
        <v>19</v>
      </c>
      <c r="C594">
        <v>16</v>
      </c>
      <c r="D594">
        <v>107.0855</v>
      </c>
      <c r="E594" s="4">
        <v>33433.780100000004</v>
      </c>
      <c r="F594" s="4" t="s">
        <v>307</v>
      </c>
      <c r="G594" s="4">
        <v>6124.0404451472396</v>
      </c>
      <c r="H594" s="4">
        <v>5425.0542227714704</v>
      </c>
      <c r="I594" s="4">
        <v>5815.7667441021104</v>
      </c>
      <c r="J594" s="4">
        <v>5788.2871373402741</v>
      </c>
      <c r="K594" s="4">
        <v>3.7625500668611935</v>
      </c>
      <c r="L594" s="4">
        <v>6.0519183972268603E-2</v>
      </c>
      <c r="M594" s="4">
        <v>3</v>
      </c>
      <c r="N594" s="4">
        <v>210</v>
      </c>
      <c r="O594" s="4">
        <v>8665.7500740460491</v>
      </c>
      <c r="P594" s="4">
        <v>8485.0493171493199</v>
      </c>
      <c r="Q594" s="4">
        <v>8523.3525800594198</v>
      </c>
      <c r="R594" s="4">
        <v>8558.0506570849302</v>
      </c>
      <c r="S594">
        <v>3.9323748528451965</v>
      </c>
      <c r="T594">
        <v>1.1125942112379054E-2</v>
      </c>
      <c r="U594">
        <v>3</v>
      </c>
      <c r="V594">
        <v>128</v>
      </c>
      <c r="W594" s="21">
        <v>1.4785117693759342</v>
      </c>
      <c r="X594">
        <v>0.56414572776849292</v>
      </c>
      <c r="Y594" s="6">
        <f t="shared" si="9"/>
        <v>1.8941953722931762E-4</v>
      </c>
      <c r="AA594" s="7">
        <v>1</v>
      </c>
      <c r="AB594" s="7">
        <v>2</v>
      </c>
      <c r="AC594" s="7" t="s">
        <v>3028</v>
      </c>
      <c r="AD594" s="7" t="s">
        <v>3031</v>
      </c>
      <c r="AE594" s="7" t="s">
        <v>3029</v>
      </c>
      <c r="AF594" s="7" t="s">
        <v>3031</v>
      </c>
      <c r="AG594" s="7" t="s">
        <v>3030</v>
      </c>
    </row>
    <row r="595" spans="1:33">
      <c r="A595" t="s">
        <v>306</v>
      </c>
      <c r="B595">
        <v>17</v>
      </c>
      <c r="C595">
        <v>10</v>
      </c>
      <c r="D595">
        <v>102.73650000000001</v>
      </c>
      <c r="E595" s="4">
        <v>33433.780100000004</v>
      </c>
      <c r="F595" s="4" t="s">
        <v>307</v>
      </c>
      <c r="G595" s="4">
        <v>5696.7716297747047</v>
      </c>
      <c r="H595" s="4">
        <v>5513.5402155021984</v>
      </c>
      <c r="I595" s="4">
        <v>5555.0145621003203</v>
      </c>
      <c r="J595" s="4">
        <v>5588.4421357924075</v>
      </c>
      <c r="K595" s="4">
        <v>3.5854138816623315</v>
      </c>
      <c r="L595" s="4">
        <v>1.7192741710316352E-2</v>
      </c>
      <c r="M595" s="4">
        <v>3</v>
      </c>
      <c r="N595" s="4">
        <v>143</v>
      </c>
      <c r="O595" s="4">
        <v>5717.4528500900187</v>
      </c>
      <c r="P595" s="4">
        <v>5220.035448752129</v>
      </c>
      <c r="Q595" s="4">
        <v>5356.8494512020288</v>
      </c>
      <c r="R595" s="4">
        <v>5431.4459166813922</v>
      </c>
      <c r="S595">
        <v>3.6501574913946557</v>
      </c>
      <c r="T595">
        <v>4.7310062253405963E-2</v>
      </c>
      <c r="U595">
        <v>3</v>
      </c>
      <c r="V595">
        <v>147</v>
      </c>
      <c r="W595" s="21">
        <f>(R595/J595)</f>
        <v>0.97190697956672067</v>
      </c>
      <c r="X595">
        <f>(LOG(W595,2))</f>
        <v>-4.1109853627994491E-2</v>
      </c>
      <c r="Y595" s="6">
        <f t="shared" si="9"/>
        <v>0.37769212385058915</v>
      </c>
      <c r="Z595" t="s">
        <v>3027</v>
      </c>
      <c r="AA595" s="8">
        <f>_xlfn.T.TEST(G594:I595,O594:Q595,2,1)</f>
        <v>0.10438771543264889</v>
      </c>
      <c r="AB595" s="9">
        <f>_xlfn.T.TEST(G594:I595,O594:Q595,2,2)</f>
        <v>9.5740007936414628E-2</v>
      </c>
      <c r="AC595" s="10">
        <f>AVERAGE(G594:I595)</f>
        <v>5688.3646365663408</v>
      </c>
      <c r="AD595" s="11">
        <f>STDEV(G594:I595)</f>
        <v>254.47733859631307</v>
      </c>
      <c r="AE595" s="10">
        <f>AVERAGE(O594:Q595)</f>
        <v>6994.7482868831603</v>
      </c>
      <c r="AF595" s="11">
        <f>STDEV(O594:Q595)</f>
        <v>1721.2598354249851</v>
      </c>
      <c r="AG595" s="12">
        <f>AE595/AC595</f>
        <v>1.2296589149575667</v>
      </c>
    </row>
    <row r="596" spans="1:33">
      <c r="A596" t="s">
        <v>225</v>
      </c>
      <c r="B596">
        <v>18</v>
      </c>
      <c r="C596">
        <v>13</v>
      </c>
      <c r="D596">
        <v>73.524100000000004</v>
      </c>
      <c r="E596" s="4">
        <v>33485.481699999997</v>
      </c>
      <c r="F596" s="4" t="s">
        <v>226</v>
      </c>
      <c r="G596" s="4">
        <v>7587.8068883633796</v>
      </c>
      <c r="H596" s="4">
        <v>7280.7182032731998</v>
      </c>
      <c r="I596" s="4">
        <v>7665.6018115701099</v>
      </c>
      <c r="J596" s="4">
        <v>7511.3756344022304</v>
      </c>
      <c r="K596" s="4">
        <v>3.875719481041441</v>
      </c>
      <c r="L596" s="4">
        <v>2.7093189865698555E-2</v>
      </c>
      <c r="M596" s="4">
        <v>3</v>
      </c>
      <c r="N596" s="4">
        <v>149</v>
      </c>
      <c r="O596" s="4">
        <v>7293.3144115496498</v>
      </c>
      <c r="P596" s="4">
        <v>7376.2008401596704</v>
      </c>
      <c r="Q596" s="4">
        <v>6918.76323426012</v>
      </c>
      <c r="R596" s="4">
        <v>7196.0928286564804</v>
      </c>
      <c r="S596">
        <v>3.8570967570516741</v>
      </c>
      <c r="T596">
        <v>3.3868914944654355E-2</v>
      </c>
      <c r="U596">
        <v>3</v>
      </c>
      <c r="V596">
        <v>161</v>
      </c>
      <c r="W596" s="5">
        <v>0.95802595674995283</v>
      </c>
      <c r="X596">
        <v>-6.1863350024939763E-2</v>
      </c>
      <c r="Y596" s="6">
        <f t="shared" si="9"/>
        <v>0.16057480451097855</v>
      </c>
      <c r="AA596" s="7">
        <v>1</v>
      </c>
      <c r="AB596" s="7">
        <v>2</v>
      </c>
      <c r="AC596" s="7" t="s">
        <v>3028</v>
      </c>
      <c r="AD596" s="7" t="s">
        <v>3031</v>
      </c>
      <c r="AE596" s="7" t="s">
        <v>3029</v>
      </c>
      <c r="AF596" s="7" t="s">
        <v>3031</v>
      </c>
      <c r="AG596" s="7" t="s">
        <v>3030</v>
      </c>
    </row>
    <row r="597" spans="1:33">
      <c r="A597" t="s">
        <v>225</v>
      </c>
      <c r="B597">
        <v>10</v>
      </c>
      <c r="C597">
        <v>9</v>
      </c>
      <c r="D597">
        <v>59.174199999999999</v>
      </c>
      <c r="E597" s="4">
        <v>33485.481699999997</v>
      </c>
      <c r="F597" s="4" t="s">
        <v>226</v>
      </c>
      <c r="G597" s="4">
        <v>7836.044072056754</v>
      </c>
      <c r="H597" s="4">
        <v>7787.4194687048921</v>
      </c>
      <c r="I597" s="4">
        <v>7828.8670742803524</v>
      </c>
      <c r="J597" s="4">
        <v>7817.4435383473347</v>
      </c>
      <c r="K597" s="4">
        <v>3.7311878763968549</v>
      </c>
      <c r="L597" s="4">
        <v>3.3576276467597501E-3</v>
      </c>
      <c r="M597" s="4">
        <v>3</v>
      </c>
      <c r="N597" s="4">
        <v>100</v>
      </c>
      <c r="O597" s="4">
        <v>8082.3500991752262</v>
      </c>
      <c r="P597" s="4">
        <v>8182.6741625956784</v>
      </c>
      <c r="Q597" s="4">
        <v>7860.7583597927405</v>
      </c>
      <c r="R597" s="4">
        <v>8041.9275405212147</v>
      </c>
      <c r="S597">
        <v>3.820602187662224</v>
      </c>
      <c r="T597">
        <v>2.0482747872336563E-2</v>
      </c>
      <c r="U597">
        <v>3</v>
      </c>
      <c r="V597">
        <v>103</v>
      </c>
      <c r="W597" s="5">
        <f>(R597/J597)</f>
        <v>1.0287157817095456</v>
      </c>
      <c r="X597">
        <f>(LOG(W597,2))</f>
        <v>4.0844442915207273E-2</v>
      </c>
      <c r="Y597" s="6">
        <f t="shared" si="9"/>
        <v>8.0159329159159798E-2</v>
      </c>
      <c r="Z597" t="s">
        <v>3027</v>
      </c>
      <c r="AA597" s="8">
        <f>_xlfn.T.TEST(G596:I597,O596:Q597,2,1)</f>
        <v>0.79920626532338168</v>
      </c>
      <c r="AB597" s="9">
        <f>_xlfn.T.TEST(G596:I597,O596:Q597,2,2)</f>
        <v>0.8416637842536151</v>
      </c>
      <c r="AC597" s="10">
        <f>AVERAGE(G596:I597)</f>
        <v>7664.4095863747816</v>
      </c>
      <c r="AD597" s="11">
        <f>STDEV(G596:I597)</f>
        <v>212.00215346280851</v>
      </c>
      <c r="AE597" s="10">
        <f>AVERAGE(O596:Q597)</f>
        <v>7619.0101845888466</v>
      </c>
      <c r="AF597" s="11">
        <f>STDEV(O596:Q597)</f>
        <v>499.24403702562546</v>
      </c>
      <c r="AG597" s="12">
        <f>AE597/AC597</f>
        <v>0.99407659503653845</v>
      </c>
    </row>
    <row r="598" spans="1:33">
      <c r="A598" t="s">
        <v>2543</v>
      </c>
      <c r="B598">
        <v>2</v>
      </c>
      <c r="C598">
        <v>1</v>
      </c>
      <c r="D598">
        <v>9.3020999999999994</v>
      </c>
      <c r="E598" s="4">
        <v>33513.500099999997</v>
      </c>
      <c r="F598" s="4" t="s">
        <v>2544</v>
      </c>
      <c r="G598" s="4">
        <v>949.10356831676199</v>
      </c>
      <c r="H598" s="4">
        <v>871.48616889005405</v>
      </c>
      <c r="I598" s="4">
        <v>941.25841232924199</v>
      </c>
      <c r="J598" s="4">
        <v>920.61604984535279</v>
      </c>
      <c r="K598" s="4">
        <v>2.9640785420314639</v>
      </c>
      <c r="L598" s="4">
        <v>4.6412571674903397E-2</v>
      </c>
      <c r="M598" s="4">
        <v>3</v>
      </c>
      <c r="N598" s="4">
        <v>994</v>
      </c>
      <c r="O598" s="4">
        <v>947.21335617617399</v>
      </c>
      <c r="P598" s="4">
        <v>914.54459592482306</v>
      </c>
      <c r="Q598" s="4">
        <v>848.62652442099397</v>
      </c>
      <c r="R598" s="4">
        <v>903.46149217399704</v>
      </c>
      <c r="S598">
        <v>2.9559096465563397</v>
      </c>
      <c r="T598">
        <v>5.5585315354704172E-2</v>
      </c>
      <c r="U598">
        <v>3</v>
      </c>
      <c r="V598">
        <v>1012</v>
      </c>
      <c r="W598" s="5">
        <v>0.98136621920263345</v>
      </c>
      <c r="X598">
        <v>-2.7136483383013787E-2</v>
      </c>
      <c r="Y598" s="6">
        <f t="shared" si="9"/>
        <v>0.67560823442970452</v>
      </c>
    </row>
    <row r="599" spans="1:33">
      <c r="A599" t="s">
        <v>1946</v>
      </c>
      <c r="B599">
        <v>11</v>
      </c>
      <c r="C599">
        <v>10</v>
      </c>
      <c r="D599">
        <v>54.182200000000002</v>
      </c>
      <c r="E599" s="4">
        <v>33550.687700000002</v>
      </c>
      <c r="F599" s="4" t="s">
        <v>1947</v>
      </c>
      <c r="G599" s="4">
        <v>4992.0799292544598</v>
      </c>
      <c r="H599" s="4">
        <v>4968.2195430683596</v>
      </c>
      <c r="I599" s="4">
        <v>5100.0430270863299</v>
      </c>
      <c r="J599" s="4">
        <v>5020.1141664697161</v>
      </c>
      <c r="K599" s="4">
        <v>3.7007135938988083</v>
      </c>
      <c r="L599" s="4">
        <v>1.3991910734224906E-2</v>
      </c>
      <c r="M599" s="4">
        <v>3</v>
      </c>
      <c r="N599" s="4">
        <v>261</v>
      </c>
      <c r="O599" s="4">
        <v>4281.13802628138</v>
      </c>
      <c r="P599" s="4">
        <v>4141.9977231722496</v>
      </c>
      <c r="Q599" s="4">
        <v>4106.1571150591299</v>
      </c>
      <c r="R599" s="4">
        <v>4176.4309548375868</v>
      </c>
      <c r="S599">
        <v>3.6208053060026448</v>
      </c>
      <c r="T599">
        <v>2.2131997999215235E-2</v>
      </c>
      <c r="U599">
        <v>3</v>
      </c>
      <c r="V599">
        <v>327</v>
      </c>
      <c r="W599" s="5">
        <v>0.83193943730060016</v>
      </c>
      <c r="X599">
        <v>-0.26544958657661338</v>
      </c>
      <c r="Y599" s="6">
        <f t="shared" si="9"/>
        <v>2.2927716744661854E-4</v>
      </c>
    </row>
    <row r="600" spans="1:33">
      <c r="A600" t="s">
        <v>784</v>
      </c>
      <c r="B600">
        <v>2</v>
      </c>
      <c r="C600">
        <v>2</v>
      </c>
      <c r="D600">
        <v>12.1831</v>
      </c>
      <c r="E600" s="4">
        <v>33765.346400000002</v>
      </c>
      <c r="F600" s="4" t="s">
        <v>785</v>
      </c>
      <c r="G600" s="4">
        <v>2046.4588837236399</v>
      </c>
      <c r="H600" s="4">
        <v>2005.1941129076199</v>
      </c>
      <c r="I600" s="4">
        <v>2085.6847759933898</v>
      </c>
      <c r="J600" s="4">
        <v>2045.7792575415499</v>
      </c>
      <c r="K600" s="4">
        <v>3.3108587709188857</v>
      </c>
      <c r="L600" s="4">
        <v>1.967447612094789E-2</v>
      </c>
      <c r="M600" s="4">
        <v>3</v>
      </c>
      <c r="N600" s="4">
        <v>630</v>
      </c>
      <c r="O600" s="4">
        <v>2455.1922003370601</v>
      </c>
      <c r="P600" s="4">
        <v>2425.5617588759701</v>
      </c>
      <c r="Q600" s="4">
        <v>2227.0114048802402</v>
      </c>
      <c r="R600" s="4">
        <v>2369.2551213644238</v>
      </c>
      <c r="S600">
        <v>3.3746118280656177</v>
      </c>
      <c r="T600">
        <v>5.2368509978455574E-2</v>
      </c>
      <c r="U600">
        <v>3</v>
      </c>
      <c r="V600">
        <v>583</v>
      </c>
      <c r="W600" s="5">
        <v>1.1581186546057762</v>
      </c>
      <c r="X600">
        <v>0.21178307167068852</v>
      </c>
      <c r="Y600" s="6">
        <f t="shared" si="9"/>
        <v>1.2692783720867519E-2</v>
      </c>
      <c r="AA600" s="7">
        <v>1</v>
      </c>
      <c r="AB600" s="7">
        <v>2</v>
      </c>
      <c r="AC600" s="7" t="s">
        <v>3028</v>
      </c>
      <c r="AD600" s="7" t="s">
        <v>3031</v>
      </c>
      <c r="AE600" s="7" t="s">
        <v>3029</v>
      </c>
      <c r="AF600" s="7" t="s">
        <v>3031</v>
      </c>
      <c r="AG600" s="7" t="s">
        <v>3030</v>
      </c>
    </row>
    <row r="601" spans="1:33">
      <c r="A601" t="s">
        <v>784</v>
      </c>
      <c r="B601">
        <v>5</v>
      </c>
      <c r="C601">
        <v>2</v>
      </c>
      <c r="D601">
        <v>25.673500000000001</v>
      </c>
      <c r="E601" s="4">
        <v>33765.346400000002</v>
      </c>
      <c r="F601" s="4" t="s">
        <v>785</v>
      </c>
      <c r="G601" s="4">
        <v>1815.7776808620977</v>
      </c>
      <c r="H601" s="4">
        <v>2071.2823836799789</v>
      </c>
      <c r="I601" s="4">
        <v>2067.1903020769328</v>
      </c>
      <c r="J601" s="4">
        <v>1984.7501222063365</v>
      </c>
      <c r="K601" s="4">
        <v>3.1358289605288028</v>
      </c>
      <c r="L601" s="4">
        <v>7.3736602017750077E-2</v>
      </c>
      <c r="M601" s="4">
        <v>3</v>
      </c>
      <c r="N601" s="4">
        <v>406</v>
      </c>
      <c r="O601" s="4">
        <v>1549.6635059964001</v>
      </c>
      <c r="P601" s="4">
        <v>1432.7353390139845</v>
      </c>
      <c r="Q601" s="4">
        <v>1648.3336727718445</v>
      </c>
      <c r="R601" s="4">
        <v>1543.5775059274097</v>
      </c>
      <c r="S601">
        <v>3.1037704730711351</v>
      </c>
      <c r="T601">
        <v>6.9920647438526107E-2</v>
      </c>
      <c r="U601">
        <v>3</v>
      </c>
      <c r="V601">
        <v>444</v>
      </c>
      <c r="W601" s="5">
        <f>(R601/J601)</f>
        <v>0.77771881137938925</v>
      </c>
      <c r="X601">
        <f>(LOG(W601,2))</f>
        <v>-0.36267945992744677</v>
      </c>
      <c r="Y601" s="6">
        <f t="shared" si="9"/>
        <v>1.3671698423990169E-2</v>
      </c>
      <c r="Z601" t="s">
        <v>3027</v>
      </c>
      <c r="AA601" s="8">
        <f>_xlfn.T.TEST(G600:I601,O600:Q601,2,1)</f>
        <v>0.75989729951109575</v>
      </c>
      <c r="AB601" s="9">
        <f>_xlfn.T.TEST(G600:I601,O600:Q601,2,2)</f>
        <v>0.76777489489764483</v>
      </c>
      <c r="AC601" s="10">
        <f>AVERAGE(G600:I601)</f>
        <v>2015.2646898739431</v>
      </c>
      <c r="AD601" s="11">
        <f>STDEV(G600:I601)</f>
        <v>101.64920143899955</v>
      </c>
      <c r="AE601" s="10">
        <f>AVERAGE(O600:Q601)</f>
        <v>1956.4163136459172</v>
      </c>
      <c r="AF601" s="11">
        <f>STDEV(O600:Q601)</f>
        <v>464.04763993687135</v>
      </c>
      <c r="AG601" s="12">
        <f>AE601/AC601</f>
        <v>0.97079868638411615</v>
      </c>
    </row>
    <row r="602" spans="1:33">
      <c r="A602" t="s">
        <v>1929</v>
      </c>
      <c r="B602">
        <v>3</v>
      </c>
      <c r="C602">
        <v>2</v>
      </c>
      <c r="D602">
        <v>13.756500000000001</v>
      </c>
      <c r="E602" s="4">
        <v>33813.0933</v>
      </c>
      <c r="F602" s="4" t="s">
        <v>1930</v>
      </c>
      <c r="G602" s="4">
        <v>5450.6533763650496</v>
      </c>
      <c r="H602" s="4">
        <v>5068.1497459856801</v>
      </c>
      <c r="I602" s="4">
        <v>5337.4867153025398</v>
      </c>
      <c r="J602" s="4">
        <v>5285.4299458844225</v>
      </c>
      <c r="K602" s="4">
        <v>3.7230803209774797</v>
      </c>
      <c r="L602" s="4">
        <v>3.7176441821881137E-2</v>
      </c>
      <c r="M602" s="4">
        <v>3</v>
      </c>
      <c r="N602" s="4">
        <v>238</v>
      </c>
      <c r="O602" s="4">
        <v>4037.7661189689602</v>
      </c>
      <c r="P602" s="4">
        <v>4014.0786931399298</v>
      </c>
      <c r="Q602" s="4">
        <v>4064.8913858791202</v>
      </c>
      <c r="R602" s="4">
        <v>4038.9120659960031</v>
      </c>
      <c r="S602">
        <v>3.6062643979413607</v>
      </c>
      <c r="T602">
        <v>6.2951907440600349E-3</v>
      </c>
      <c r="U602">
        <v>3</v>
      </c>
      <c r="V602">
        <v>341</v>
      </c>
      <c r="W602" s="5">
        <v>0.76415960619078138</v>
      </c>
      <c r="X602">
        <v>-0.3880540966638843</v>
      </c>
      <c r="Y602" s="6">
        <f t="shared" si="9"/>
        <v>4.0265450890695278E-4</v>
      </c>
    </row>
    <row r="603" spans="1:33">
      <c r="A603" t="s">
        <v>1548</v>
      </c>
      <c r="B603">
        <v>4</v>
      </c>
      <c r="C603">
        <v>2</v>
      </c>
      <c r="D603">
        <v>20.298300000000001</v>
      </c>
      <c r="E603" s="4">
        <v>33845.696199999998</v>
      </c>
      <c r="F603" s="4" t="s">
        <v>1549</v>
      </c>
      <c r="G603" s="4">
        <v>1240.53029567659</v>
      </c>
      <c r="H603" s="4">
        <v>1295.56920430783</v>
      </c>
      <c r="I603" s="4">
        <v>1221.6784577762801</v>
      </c>
      <c r="J603" s="4">
        <v>1252.5926525868999</v>
      </c>
      <c r="K603" s="4">
        <v>3.0978098599037498</v>
      </c>
      <c r="L603" s="4">
        <v>3.065148662007976E-2</v>
      </c>
      <c r="M603" s="4">
        <v>3</v>
      </c>
      <c r="N603" s="4">
        <v>844</v>
      </c>
      <c r="O603" s="4">
        <v>1189.26662404484</v>
      </c>
      <c r="P603" s="4">
        <v>1063.6240292976099</v>
      </c>
      <c r="Q603" s="4">
        <v>1114.5843986033201</v>
      </c>
      <c r="R603" s="4">
        <v>1122.4916839819232</v>
      </c>
      <c r="S603">
        <v>3.050183132201739</v>
      </c>
      <c r="T603">
        <v>5.6297457139796281E-2</v>
      </c>
      <c r="U603">
        <v>3</v>
      </c>
      <c r="V603">
        <v>913</v>
      </c>
      <c r="W603" s="5">
        <v>0.89613465452133423</v>
      </c>
      <c r="X603">
        <v>-0.15821256482085921</v>
      </c>
      <c r="Y603" s="6">
        <f t="shared" si="9"/>
        <v>3.8120483910192092E-2</v>
      </c>
      <c r="AA603" s="13">
        <v>1</v>
      </c>
      <c r="AB603" s="13">
        <v>2</v>
      </c>
      <c r="AC603" s="13" t="s">
        <v>3028</v>
      </c>
      <c r="AD603" s="13" t="s">
        <v>3031</v>
      </c>
      <c r="AE603" s="13" t="s">
        <v>3029</v>
      </c>
      <c r="AF603" s="13" t="s">
        <v>3031</v>
      </c>
      <c r="AG603" s="13" t="s">
        <v>3030</v>
      </c>
    </row>
    <row r="604" spans="1:33">
      <c r="A604" t="s">
        <v>1548</v>
      </c>
      <c r="B604">
        <v>5</v>
      </c>
      <c r="C604">
        <v>3</v>
      </c>
      <c r="D604">
        <v>22.761800000000001</v>
      </c>
      <c r="E604" s="4">
        <v>33845.696199999998</v>
      </c>
      <c r="F604" s="4" t="s">
        <v>1549</v>
      </c>
      <c r="G604" s="4">
        <v>533.53682548617269</v>
      </c>
      <c r="H604" s="4">
        <v>245.2696949020378</v>
      </c>
      <c r="I604" s="4">
        <v>635.16614315634376</v>
      </c>
      <c r="J604" s="4">
        <v>471.32422118151817</v>
      </c>
      <c r="K604" s="4">
        <v>2.5114428817414214</v>
      </c>
      <c r="L604" s="4">
        <v>0.42912352901930484</v>
      </c>
      <c r="M604" s="4">
        <v>3</v>
      </c>
      <c r="N604" s="4">
        <v>903</v>
      </c>
      <c r="O604" s="4">
        <v>481.3717812002817</v>
      </c>
      <c r="P604" s="4">
        <v>482.49369005308176</v>
      </c>
      <c r="Q604" s="4">
        <v>517.06785101607306</v>
      </c>
      <c r="R604" s="4">
        <v>493.64444075647879</v>
      </c>
      <c r="S604">
        <v>2.6086562824750681</v>
      </c>
      <c r="T604">
        <v>4.1108581984089808E-2</v>
      </c>
      <c r="U604">
        <v>3</v>
      </c>
      <c r="V604">
        <v>803</v>
      </c>
      <c r="W604" s="5">
        <f>(R604/J604)</f>
        <v>1.047356402603304</v>
      </c>
      <c r="X604">
        <f>(LOG(W604,2))</f>
        <v>6.6752457334419632E-2</v>
      </c>
      <c r="Y604" s="6">
        <f t="shared" si="9"/>
        <v>0.85842416276099409</v>
      </c>
      <c r="Z604" t="s">
        <v>3027</v>
      </c>
      <c r="AA604" s="14">
        <f>_xlfn.T.TEST(G603:I604,O603:Q604,2,1)</f>
        <v>0.43910698560101669</v>
      </c>
      <c r="AB604" s="15">
        <f>_xlfn.T.TEST(G603:I604,O603:Q604,2,2)</f>
        <v>0.82032280184824424</v>
      </c>
      <c r="AC604" s="16">
        <f>AVERAGE(G603:I604)</f>
        <v>861.95843688420882</v>
      </c>
      <c r="AD604" s="17">
        <f>STDEV(G603:I604)</f>
        <v>447.28826211761816</v>
      </c>
      <c r="AE604" s="16">
        <f>AVERAGE(O603:Q604)</f>
        <v>808.06806236920113</v>
      </c>
      <c r="AF604" s="17">
        <f>STDEV(O603:Q604)</f>
        <v>346.98233819054201</v>
      </c>
      <c r="AG604" s="18">
        <f>AE604/AC604</f>
        <v>0.93747914956339473</v>
      </c>
    </row>
    <row r="605" spans="1:33">
      <c r="A605" t="s">
        <v>252</v>
      </c>
      <c r="B605">
        <v>9</v>
      </c>
      <c r="C605">
        <v>9</v>
      </c>
      <c r="D605">
        <v>42.711599999999997</v>
      </c>
      <c r="E605" s="4">
        <v>33878.323199999999</v>
      </c>
      <c r="F605" s="4" t="s">
        <v>253</v>
      </c>
      <c r="G605" s="4">
        <v>7500.02525193571</v>
      </c>
      <c r="H605" s="4">
        <v>7594.8764867732398</v>
      </c>
      <c r="I605" s="4">
        <v>7686.1324635007604</v>
      </c>
      <c r="J605" s="4">
        <v>7593.678067403237</v>
      </c>
      <c r="K605" s="4">
        <v>3.8804521813586952</v>
      </c>
      <c r="L605" s="4">
        <v>1.2254851022870383E-2</v>
      </c>
      <c r="M605" s="4">
        <v>3</v>
      </c>
      <c r="N605" s="4">
        <v>146</v>
      </c>
      <c r="O605" s="4">
        <v>6882.7311963238099</v>
      </c>
      <c r="P605" s="4">
        <v>6832.4736611314001</v>
      </c>
      <c r="Q605" s="4">
        <v>7311.1904545183597</v>
      </c>
      <c r="R605" s="4">
        <v>7008.7984373245235</v>
      </c>
      <c r="S605">
        <v>3.8456435704962524</v>
      </c>
      <c r="T605">
        <v>3.7535967313116876E-2</v>
      </c>
      <c r="U605">
        <v>3</v>
      </c>
      <c r="V605">
        <v>168</v>
      </c>
      <c r="W605" s="5">
        <v>0.92297808454780583</v>
      </c>
      <c r="X605">
        <v>-0.11563170236795053</v>
      </c>
      <c r="Y605" s="6">
        <f t="shared" si="9"/>
        <v>2.2155089732518344E-2</v>
      </c>
      <c r="AA605" s="7">
        <v>1</v>
      </c>
      <c r="AB605" s="7">
        <v>2</v>
      </c>
      <c r="AC605" s="7" t="s">
        <v>3028</v>
      </c>
      <c r="AD605" s="7" t="s">
        <v>3031</v>
      </c>
      <c r="AE605" s="7" t="s">
        <v>3029</v>
      </c>
      <c r="AF605" s="7" t="s">
        <v>3031</v>
      </c>
      <c r="AG605" s="7" t="s">
        <v>3030</v>
      </c>
    </row>
    <row r="606" spans="1:33">
      <c r="A606" t="s">
        <v>252</v>
      </c>
      <c r="B606">
        <v>9</v>
      </c>
      <c r="C606">
        <v>7</v>
      </c>
      <c r="D606">
        <v>43.494199999999999</v>
      </c>
      <c r="E606" s="4">
        <v>33878.323199999999</v>
      </c>
      <c r="F606" s="4" t="s">
        <v>253</v>
      </c>
      <c r="G606" s="4">
        <v>7037.1228718297907</v>
      </c>
      <c r="H606" s="4">
        <v>6903.6127918680313</v>
      </c>
      <c r="I606" s="4">
        <v>7008.9885073505684</v>
      </c>
      <c r="J606" s="4">
        <v>6983.2413903494626</v>
      </c>
      <c r="K606" s="4">
        <v>3.682180177769629</v>
      </c>
      <c r="L606" s="4">
        <v>1.0078492129736881E-2</v>
      </c>
      <c r="M606" s="4">
        <v>3</v>
      </c>
      <c r="N606" s="4">
        <v>115</v>
      </c>
      <c r="O606" s="4">
        <v>6274.0279863333144</v>
      </c>
      <c r="P606" s="4">
        <v>7014.2142118442516</v>
      </c>
      <c r="Q606" s="4">
        <v>5951.0133646371924</v>
      </c>
      <c r="R606" s="4">
        <v>6413.0851876049201</v>
      </c>
      <c r="S606">
        <v>3.7223090408282693</v>
      </c>
      <c r="T606">
        <v>8.4993468301912942E-2</v>
      </c>
      <c r="U606">
        <v>3</v>
      </c>
      <c r="V606">
        <v>126</v>
      </c>
      <c r="W606" s="5">
        <f>(R606/J606)</f>
        <v>0.91835364540992759</v>
      </c>
      <c r="X606">
        <f>(LOG(W606,2))</f>
        <v>-0.12287827215184087</v>
      </c>
      <c r="Y606" s="6">
        <f t="shared" si="9"/>
        <v>0.14677575387729197</v>
      </c>
      <c r="Z606" t="s">
        <v>3027</v>
      </c>
      <c r="AA606" s="8">
        <f>_xlfn.T.TEST(G605:I606,O605:Q606,2,1)</f>
        <v>1.7236407490007776E-2</v>
      </c>
      <c r="AB606" s="9">
        <f>_xlfn.T.TEST(G605:I606,O605:Q606,2,2)</f>
        <v>4.2415255450966041E-2</v>
      </c>
      <c r="AC606" s="10">
        <f>AVERAGE(G605:I606)</f>
        <v>7288.4597288763498</v>
      </c>
      <c r="AD606" s="11">
        <f>STDEV(G605:I606)</f>
        <v>342.39636336471756</v>
      </c>
      <c r="AE606" s="10">
        <f>AVERAGE(O605:Q606)</f>
        <v>6710.9418124647209</v>
      </c>
      <c r="AF606" s="11">
        <f>STDEV(O605:Q606)</f>
        <v>502.97894596931644</v>
      </c>
      <c r="AG606" s="12">
        <f>AE606/AC606</f>
        <v>0.92076269364245167</v>
      </c>
    </row>
    <row r="607" spans="1:33">
      <c r="A607" t="s">
        <v>860</v>
      </c>
      <c r="B607">
        <v>4</v>
      </c>
      <c r="C607">
        <v>1</v>
      </c>
      <c r="D607">
        <v>22.2532</v>
      </c>
      <c r="E607" s="4">
        <v>34160.2955</v>
      </c>
      <c r="F607" s="4" t="s">
        <v>861</v>
      </c>
      <c r="G607" s="4">
        <v>3771.8556381840199</v>
      </c>
      <c r="H607" s="4">
        <v>3675.6786012115399</v>
      </c>
      <c r="I607" s="4">
        <v>3616.7187504595299</v>
      </c>
      <c r="J607" s="4">
        <v>3688.0843299516964</v>
      </c>
      <c r="K607" s="4">
        <v>3.5668008428626017</v>
      </c>
      <c r="L607" s="4">
        <v>2.1232958049942626E-2</v>
      </c>
      <c r="M607" s="4">
        <v>3</v>
      </c>
      <c r="N607" s="4">
        <v>372</v>
      </c>
      <c r="O607" s="4">
        <v>3845.5711872688898</v>
      </c>
      <c r="P607" s="4">
        <v>3637.6699017832202</v>
      </c>
      <c r="Q607" s="4">
        <v>3395.25222778955</v>
      </c>
      <c r="R607" s="4">
        <v>3626.1644389472199</v>
      </c>
      <c r="S607">
        <v>3.5594474945493699</v>
      </c>
      <c r="T607">
        <v>6.2153784131215549E-2</v>
      </c>
      <c r="U607">
        <v>3</v>
      </c>
      <c r="V607">
        <v>395</v>
      </c>
      <c r="W607" s="5">
        <v>0.98321082560352202</v>
      </c>
      <c r="X607">
        <v>-2.4427294353217149E-2</v>
      </c>
      <c r="Y607" s="6">
        <f t="shared" si="9"/>
        <v>0.6763540801955672</v>
      </c>
      <c r="AA607" s="7">
        <v>1</v>
      </c>
      <c r="AB607" s="7">
        <v>2</v>
      </c>
      <c r="AC607" s="7" t="s">
        <v>3028</v>
      </c>
      <c r="AD607" s="7" t="s">
        <v>3031</v>
      </c>
      <c r="AE607" s="7" t="s">
        <v>3029</v>
      </c>
      <c r="AF607" s="7" t="s">
        <v>3031</v>
      </c>
      <c r="AG607" s="7" t="s">
        <v>3030</v>
      </c>
    </row>
    <row r="608" spans="1:33">
      <c r="A608" t="s">
        <v>860</v>
      </c>
      <c r="B608">
        <v>2</v>
      </c>
      <c r="C608">
        <v>1</v>
      </c>
      <c r="D608">
        <v>10.2555</v>
      </c>
      <c r="E608" s="4">
        <v>34160.2955</v>
      </c>
      <c r="F608" s="4" t="s">
        <v>861</v>
      </c>
      <c r="G608" s="4">
        <v>1651.4697948330779</v>
      </c>
      <c r="H608" s="4">
        <v>1956.253069946973</v>
      </c>
      <c r="I608" s="4">
        <v>1707.0370996710701</v>
      </c>
      <c r="J608" s="4">
        <v>1771.5866548170404</v>
      </c>
      <c r="K608" s="4">
        <v>3.0864855233003814</v>
      </c>
      <c r="L608" s="4">
        <v>9.162479887632563E-2</v>
      </c>
      <c r="M608" s="4">
        <v>3</v>
      </c>
      <c r="N608" s="4">
        <v>450</v>
      </c>
      <c r="O608" s="4">
        <v>1869.533476761892</v>
      </c>
      <c r="P608" s="4">
        <v>2038.5596093776157</v>
      </c>
      <c r="Q608" s="4">
        <v>2344.3493281238307</v>
      </c>
      <c r="R608" s="4">
        <v>2084.1474714211126</v>
      </c>
      <c r="S608">
        <v>3.2341704777609981</v>
      </c>
      <c r="T608">
        <v>0.11547564017822147</v>
      </c>
      <c r="U608">
        <v>3</v>
      </c>
      <c r="V608">
        <v>361</v>
      </c>
      <c r="W608" s="5">
        <f>(R608/J608)</f>
        <v>1.1764298775643869</v>
      </c>
      <c r="X608">
        <f>(LOG(W608,2))</f>
        <v>0.23441532965265668</v>
      </c>
      <c r="Y608" s="6">
        <f t="shared" si="9"/>
        <v>0.13562590202699457</v>
      </c>
      <c r="Z608" t="s">
        <v>3027</v>
      </c>
      <c r="AA608" s="8">
        <f>_xlfn.T.TEST(G607:I608,O607:Q608,2,1)</f>
        <v>0.33913026555356934</v>
      </c>
      <c r="AB608" s="9">
        <f>_xlfn.T.TEST(G607:I608,O607:Q608,2,2)</f>
        <v>0.82698218580791805</v>
      </c>
      <c r="AC608" s="10">
        <f>AVERAGE(G607:I608)</f>
        <v>2729.8354923843685</v>
      </c>
      <c r="AD608" s="11">
        <f>STDEV(G607:I608)</f>
        <v>1055.8793471148576</v>
      </c>
      <c r="AE608" s="10">
        <f>AVERAGE(O607:Q608)</f>
        <v>2855.155955184166</v>
      </c>
      <c r="AF608" s="11">
        <f>STDEV(O607:Q608)</f>
        <v>869.9608111236206</v>
      </c>
      <c r="AG608" s="12">
        <f>AE608/AC608</f>
        <v>1.0459076977896338</v>
      </c>
    </row>
    <row r="609" spans="1:35">
      <c r="A609" t="s">
        <v>346</v>
      </c>
      <c r="B609">
        <v>21</v>
      </c>
      <c r="C609">
        <v>16</v>
      </c>
      <c r="D609">
        <v>83.278199999999998</v>
      </c>
      <c r="E609" s="4">
        <v>34163.767699999997</v>
      </c>
      <c r="F609" s="4" t="s">
        <v>347</v>
      </c>
      <c r="G609" s="4">
        <v>12882.5586387285</v>
      </c>
      <c r="H609" s="4">
        <v>13039.751869551799</v>
      </c>
      <c r="I609" s="4">
        <v>13326.2376342281</v>
      </c>
      <c r="J609" s="4">
        <v>13082.849380836133</v>
      </c>
      <c r="K609" s="4">
        <v>4.1167023415116946</v>
      </c>
      <c r="L609" s="4">
        <v>1.7194828402227313E-2</v>
      </c>
      <c r="M609" s="4">
        <v>3</v>
      </c>
      <c r="N609" s="4">
        <v>52</v>
      </c>
      <c r="O609" s="4">
        <v>12538.771437149</v>
      </c>
      <c r="P609" s="4">
        <v>12691.733673028501</v>
      </c>
      <c r="Q609" s="4">
        <v>13063.886034298001</v>
      </c>
      <c r="R609" s="4">
        <v>12764.797048158502</v>
      </c>
      <c r="S609">
        <v>4.1060139141997647</v>
      </c>
      <c r="T609">
        <v>2.1157728872460528E-2</v>
      </c>
      <c r="U609">
        <v>3</v>
      </c>
      <c r="V609">
        <v>57</v>
      </c>
      <c r="W609" s="5">
        <v>0.97568936831578013</v>
      </c>
      <c r="X609">
        <v>-3.550618697766348E-2</v>
      </c>
      <c r="Y609" s="6">
        <f t="shared" si="9"/>
        <v>0.19211882406638617</v>
      </c>
      <c r="AA609" s="13">
        <v>1</v>
      </c>
      <c r="AB609" s="13">
        <v>2</v>
      </c>
      <c r="AC609" s="13" t="s">
        <v>3028</v>
      </c>
      <c r="AD609" s="13" t="s">
        <v>3031</v>
      </c>
      <c r="AE609" s="13" t="s">
        <v>3029</v>
      </c>
      <c r="AF609" s="13" t="s">
        <v>3031</v>
      </c>
      <c r="AG609" s="13" t="s">
        <v>3030</v>
      </c>
    </row>
    <row r="610" spans="1:35">
      <c r="A610" t="s">
        <v>346</v>
      </c>
      <c r="B610">
        <v>11</v>
      </c>
      <c r="C610">
        <v>7</v>
      </c>
      <c r="D610">
        <v>76.302199999999999</v>
      </c>
      <c r="E610" s="4">
        <v>34163.767699999997</v>
      </c>
      <c r="F610" s="4" t="s">
        <v>347</v>
      </c>
      <c r="G610" s="4">
        <v>5054.61909822285</v>
      </c>
      <c r="H610" s="4">
        <v>5111.8974626900754</v>
      </c>
      <c r="I610" s="4">
        <v>5132.7981906222922</v>
      </c>
      <c r="J610" s="4">
        <v>5099.7715838450722</v>
      </c>
      <c r="K610" s="4">
        <v>3.545673847878045</v>
      </c>
      <c r="L610" s="4">
        <v>7.9367382496867336E-3</v>
      </c>
      <c r="M610" s="4">
        <v>3</v>
      </c>
      <c r="N610" s="4">
        <v>165</v>
      </c>
      <c r="O610" s="4">
        <v>5221.4193375730811</v>
      </c>
      <c r="P610" s="4">
        <v>5576.8909391174284</v>
      </c>
      <c r="Q610" s="4">
        <v>5116.1295122980537</v>
      </c>
      <c r="R610" s="4">
        <v>5304.8132629961883</v>
      </c>
      <c r="S610">
        <v>3.6399121326837762</v>
      </c>
      <c r="T610">
        <v>4.5512567358151026E-2</v>
      </c>
      <c r="U610">
        <v>3</v>
      </c>
      <c r="V610">
        <v>153</v>
      </c>
      <c r="W610" s="5">
        <f>(R610/J610)</f>
        <v>1.0402060515417282</v>
      </c>
      <c r="X610">
        <f>(LOG(W610,2))</f>
        <v>5.6869336147928995E-2</v>
      </c>
      <c r="Y610" s="6">
        <f t="shared" si="9"/>
        <v>0.22047598406683397</v>
      </c>
      <c r="Z610" t="s">
        <v>3027</v>
      </c>
      <c r="AA610" s="14">
        <f>_xlfn.T.TEST(G609:I610,O609:Q610,2,1)</f>
        <v>0.68932236086126075</v>
      </c>
      <c r="AB610" s="15">
        <f>_xlfn.T.TEST(G609:I610,O609:Q610,2,2)</f>
        <v>0.98202162030288975</v>
      </c>
      <c r="AC610" s="16">
        <f>AVERAGE(G609:I610)</f>
        <v>9091.3104823406029</v>
      </c>
      <c r="AD610" s="17">
        <f>STDEV(G609:I610)</f>
        <v>4374.9007949577663</v>
      </c>
      <c r="AE610" s="16">
        <f>AVERAGE(O609:Q610)</f>
        <v>9034.8051555773454</v>
      </c>
      <c r="AF610" s="17">
        <f>STDEV(O609:Q610)</f>
        <v>4092.4198106741919</v>
      </c>
      <c r="AG610" s="18">
        <f>AE610/AC610</f>
        <v>0.99378468848104839</v>
      </c>
    </row>
    <row r="611" spans="1:35">
      <c r="A611" t="s">
        <v>458</v>
      </c>
      <c r="B611">
        <v>14</v>
      </c>
      <c r="C611">
        <v>9</v>
      </c>
      <c r="D611">
        <v>74.323099999999997</v>
      </c>
      <c r="E611" s="4">
        <v>34265.0573</v>
      </c>
      <c r="F611" s="4" t="s">
        <v>459</v>
      </c>
      <c r="G611" s="4">
        <v>6045.5889179440601</v>
      </c>
      <c r="H611" s="4">
        <v>5741.3521560337804</v>
      </c>
      <c r="I611" s="4">
        <v>5822.6833507839001</v>
      </c>
      <c r="J611" s="4">
        <v>5869.8748082539132</v>
      </c>
      <c r="K611" s="4">
        <v>3.768628838783509</v>
      </c>
      <c r="L611" s="4">
        <v>2.6834095950841179E-2</v>
      </c>
      <c r="M611" s="4">
        <v>3</v>
      </c>
      <c r="N611" s="4">
        <v>208</v>
      </c>
      <c r="O611" s="4">
        <v>6242.9261640567802</v>
      </c>
      <c r="P611" s="4">
        <v>6184.8655874816995</v>
      </c>
      <c r="Q611" s="4">
        <v>6436.8845115294198</v>
      </c>
      <c r="R611" s="4">
        <v>6288.2254210226338</v>
      </c>
      <c r="S611">
        <v>3.7985281019485693</v>
      </c>
      <c r="T611">
        <v>2.0987638736748155E-2</v>
      </c>
      <c r="U611">
        <v>3</v>
      </c>
      <c r="V611">
        <v>200</v>
      </c>
      <c r="W611" s="5">
        <v>1.0712707896564433</v>
      </c>
      <c r="X611">
        <v>9.9323202324444179E-2</v>
      </c>
      <c r="Y611" s="6">
        <f t="shared" si="9"/>
        <v>2.4314494761501299E-2</v>
      </c>
      <c r="AA611" s="7">
        <v>1</v>
      </c>
      <c r="AB611" s="7">
        <v>2</v>
      </c>
      <c r="AC611" s="7" t="s">
        <v>3028</v>
      </c>
      <c r="AD611" s="7" t="s">
        <v>3031</v>
      </c>
      <c r="AE611" s="7" t="s">
        <v>3029</v>
      </c>
      <c r="AF611" s="7" t="s">
        <v>3031</v>
      </c>
      <c r="AG611" s="7" t="s">
        <v>3030</v>
      </c>
    </row>
    <row r="612" spans="1:35">
      <c r="A612" t="s">
        <v>458</v>
      </c>
      <c r="B612">
        <v>8</v>
      </c>
      <c r="C612">
        <v>7</v>
      </c>
      <c r="D612">
        <v>43.901200000000003</v>
      </c>
      <c r="E612" s="4">
        <v>34265.0573</v>
      </c>
      <c r="F612" s="4" t="s">
        <v>459</v>
      </c>
      <c r="G612" s="4">
        <v>4561.225032302882</v>
      </c>
      <c r="H612" s="4">
        <v>2740.1543016425849</v>
      </c>
      <c r="I612" s="4">
        <v>4142.5949842537202</v>
      </c>
      <c r="J612" s="4">
        <v>3814.6581060663957</v>
      </c>
      <c r="K612" s="4">
        <v>3.4195787429717761</v>
      </c>
      <c r="L612" s="4">
        <v>0.25003512344983975</v>
      </c>
      <c r="M612" s="4">
        <v>3</v>
      </c>
      <c r="N612" s="4">
        <v>226</v>
      </c>
      <c r="O612" s="4">
        <v>3134.2520708990373</v>
      </c>
      <c r="P612" s="4">
        <v>3435.7063903817248</v>
      </c>
      <c r="Q612" s="4">
        <v>3420.9349279534808</v>
      </c>
      <c r="R612" s="4">
        <v>3330.2977964114148</v>
      </c>
      <c r="S612">
        <v>3.4377251019729256</v>
      </c>
      <c r="T612">
        <v>5.1028814452873765E-2</v>
      </c>
      <c r="U612">
        <v>3</v>
      </c>
      <c r="V612">
        <v>249</v>
      </c>
      <c r="W612" s="5">
        <f>(R612/J612)</f>
        <v>0.87302654754702402</v>
      </c>
      <c r="X612">
        <f>(LOG(W612,2))</f>
        <v>-0.19590256997639524</v>
      </c>
      <c r="Y612" s="6">
        <f t="shared" si="9"/>
        <v>0.43537416694445125</v>
      </c>
      <c r="Z612" t="s">
        <v>3027</v>
      </c>
      <c r="AA612" s="8">
        <f>_xlfn.T.TEST(G611:I612,O611:Q612,2,1)</f>
        <v>0.92826259446594328</v>
      </c>
      <c r="AB612" s="9">
        <f>_xlfn.T.TEST(G611:I612,O611:Q612,2,2)</f>
        <v>0.96961270770558716</v>
      </c>
      <c r="AC612" s="10">
        <f>AVERAGE(G611:I612)</f>
        <v>4842.2664571601545</v>
      </c>
      <c r="AD612" s="11">
        <f>STDEV(G611:I612)</f>
        <v>1281.0118883686084</v>
      </c>
      <c r="AE612" s="10">
        <f>AVERAGE(O611:Q612)</f>
        <v>4809.2616087170236</v>
      </c>
      <c r="AF612" s="11">
        <f>STDEV(O611:Q612)</f>
        <v>1625.8289294699766</v>
      </c>
      <c r="AG612" s="12">
        <f>AE612/AC612</f>
        <v>0.99318400820460273</v>
      </c>
    </row>
    <row r="613" spans="1:35">
      <c r="A613" t="s">
        <v>2187</v>
      </c>
      <c r="B613">
        <v>21</v>
      </c>
      <c r="C613">
        <v>12</v>
      </c>
      <c r="D613">
        <v>106.9699</v>
      </c>
      <c r="E613" s="4">
        <v>34282.376100000001</v>
      </c>
      <c r="F613" s="4" t="s">
        <v>2188</v>
      </c>
      <c r="G613" s="4">
        <v>1976.39242973866</v>
      </c>
      <c r="H613" s="4">
        <v>2018.49564738396</v>
      </c>
      <c r="I613" s="4">
        <v>2024.47526961258</v>
      </c>
      <c r="J613" s="4">
        <v>2006.4544489117334</v>
      </c>
      <c r="K613" s="4">
        <v>3.3024293047073696</v>
      </c>
      <c r="L613" s="4">
        <v>1.3060643186560146E-2</v>
      </c>
      <c r="M613" s="4">
        <v>3</v>
      </c>
      <c r="N613" s="4">
        <v>637</v>
      </c>
      <c r="O613" s="4">
        <v>1453.2086227052901</v>
      </c>
      <c r="P613" s="4">
        <v>1575.8380788740899</v>
      </c>
      <c r="Q613" s="4">
        <v>1475.9914481156</v>
      </c>
      <c r="R613" s="4">
        <v>1501.67938323166</v>
      </c>
      <c r="S613">
        <v>3.1765772183161438</v>
      </c>
      <c r="T613">
        <v>4.3435203381372321E-2</v>
      </c>
      <c r="U613">
        <v>3</v>
      </c>
      <c r="V613">
        <v>776</v>
      </c>
      <c r="W613" s="19">
        <v>0.74842435822360442</v>
      </c>
      <c r="X613">
        <v>-0.41807158158320407</v>
      </c>
      <c r="Y613" s="6">
        <f t="shared" si="9"/>
        <v>2.4026051754186633E-4</v>
      </c>
      <c r="AA613" s="7">
        <v>1</v>
      </c>
      <c r="AB613" s="7">
        <v>2</v>
      </c>
      <c r="AC613" s="7" t="s">
        <v>3028</v>
      </c>
      <c r="AD613" s="7" t="s">
        <v>3031</v>
      </c>
      <c r="AE613" s="7" t="s">
        <v>3029</v>
      </c>
      <c r="AF613" s="7" t="s">
        <v>3031</v>
      </c>
      <c r="AG613" s="7" t="s">
        <v>3030</v>
      </c>
      <c r="AH613" s="27" t="s">
        <v>3072</v>
      </c>
      <c r="AI613" t="s">
        <v>3073</v>
      </c>
    </row>
    <row r="614" spans="1:35">
      <c r="A614" t="s">
        <v>570</v>
      </c>
      <c r="B614">
        <v>9</v>
      </c>
      <c r="C614">
        <v>7</v>
      </c>
      <c r="D614">
        <v>56.354900000000001</v>
      </c>
      <c r="E614" s="4">
        <v>34282.376100000001</v>
      </c>
      <c r="F614" s="4" t="s">
        <v>571</v>
      </c>
      <c r="G614" s="4">
        <v>2839.2183076675328</v>
      </c>
      <c r="H614" s="4">
        <v>3004.8486540808321</v>
      </c>
      <c r="I614" s="4">
        <v>2842.0401352825043</v>
      </c>
      <c r="J614" s="4">
        <v>2895.3690323436231</v>
      </c>
      <c r="K614" s="4">
        <v>3.2998270482287562</v>
      </c>
      <c r="L614" s="4">
        <v>3.2749756591453176E-2</v>
      </c>
      <c r="M614" s="4">
        <v>3</v>
      </c>
      <c r="N614" s="4">
        <v>286</v>
      </c>
      <c r="O614" s="4">
        <v>2459.094244148283</v>
      </c>
      <c r="P614" s="4">
        <v>2421.3719179743207</v>
      </c>
      <c r="Q614" s="4">
        <v>2334.7346824386473</v>
      </c>
      <c r="R614" s="4">
        <v>2405.0669481870837</v>
      </c>
      <c r="S614">
        <v>3.2963692019969906</v>
      </c>
      <c r="T614">
        <v>2.6511924360922826E-2</v>
      </c>
      <c r="U614">
        <v>3</v>
      </c>
      <c r="V614">
        <v>316</v>
      </c>
      <c r="W614" s="19">
        <f>(R614/J614)</f>
        <v>0.83065989907349735</v>
      </c>
      <c r="X614">
        <f>(LOG(W614,2))</f>
        <v>-0.26767018630732781</v>
      </c>
      <c r="Y614" s="6">
        <f t="shared" si="9"/>
        <v>1.7500955877918095E-3</v>
      </c>
      <c r="Z614" t="s">
        <v>3027</v>
      </c>
      <c r="AA614" s="8">
        <f>_xlfn.T.TEST(G613:I614,O613:Q614,2,1)</f>
        <v>1.5270786756363953E-5</v>
      </c>
      <c r="AB614" s="9">
        <f>_xlfn.T.TEST(G613:I614,O613:Q614,2,2)</f>
        <v>0.11200329489701628</v>
      </c>
      <c r="AC614" s="10">
        <f>AVERAGE(G613:I614)</f>
        <v>2450.9117406276782</v>
      </c>
      <c r="AD614" s="11">
        <f>STDEV(G613:I614)</f>
        <v>490.83802483346904</v>
      </c>
      <c r="AE614" s="10">
        <f>AVERAGE(O613:Q614)</f>
        <v>1953.373165709372</v>
      </c>
      <c r="AF614" s="11">
        <f>STDEV(O613:Q614)</f>
        <v>498.15737752320865</v>
      </c>
      <c r="AG614" s="12">
        <f>AE614/AC614</f>
        <v>0.79699857539917507</v>
      </c>
    </row>
    <row r="615" spans="1:35">
      <c r="A615" t="s">
        <v>229</v>
      </c>
      <c r="B615">
        <v>16</v>
      </c>
      <c r="C615">
        <v>10</v>
      </c>
      <c r="D615">
        <v>62.372</v>
      </c>
      <c r="E615" s="4">
        <v>34295.368499999997</v>
      </c>
      <c r="F615" s="4" t="s">
        <v>230</v>
      </c>
      <c r="G615" s="4">
        <v>9936.1560966335801</v>
      </c>
      <c r="H615" s="4">
        <v>9265.8388130900403</v>
      </c>
      <c r="I615" s="4">
        <v>9607.4005514107303</v>
      </c>
      <c r="J615" s="4">
        <v>9603.1318203781175</v>
      </c>
      <c r="K615" s="4">
        <v>3.9824128903831006</v>
      </c>
      <c r="L615" s="4">
        <v>3.4903095739974278E-2</v>
      </c>
      <c r="M615" s="4">
        <v>3</v>
      </c>
      <c r="N615" s="4">
        <v>102</v>
      </c>
      <c r="O615" s="4">
        <v>9295.9365317818192</v>
      </c>
      <c r="P615" s="4">
        <v>9011.3294618459204</v>
      </c>
      <c r="Q615" s="4">
        <v>8928.7699467217099</v>
      </c>
      <c r="R615" s="4">
        <v>9078.6786467831498</v>
      </c>
      <c r="S615">
        <v>3.95802264387686</v>
      </c>
      <c r="T615">
        <v>2.1217400223487202E-2</v>
      </c>
      <c r="U615">
        <v>3</v>
      </c>
      <c r="V615">
        <v>116</v>
      </c>
      <c r="W615" s="5">
        <v>0.94538727746274775</v>
      </c>
      <c r="X615">
        <v>-8.1022645110310126E-2</v>
      </c>
      <c r="Y615" s="6">
        <f t="shared" si="9"/>
        <v>7.8537672440957329E-2</v>
      </c>
      <c r="AA615" s="7">
        <v>1</v>
      </c>
      <c r="AB615" s="7">
        <v>2</v>
      </c>
      <c r="AC615" s="7" t="s">
        <v>3028</v>
      </c>
      <c r="AD615" s="7" t="s">
        <v>3031</v>
      </c>
      <c r="AE615" s="7" t="s">
        <v>3029</v>
      </c>
      <c r="AF615" s="7" t="s">
        <v>3031</v>
      </c>
      <c r="AG615" s="7" t="s">
        <v>3030</v>
      </c>
    </row>
    <row r="616" spans="1:35">
      <c r="A616" t="s">
        <v>229</v>
      </c>
      <c r="B616">
        <v>12</v>
      </c>
      <c r="C616">
        <v>10</v>
      </c>
      <c r="D616">
        <v>61.8476</v>
      </c>
      <c r="E616" s="4">
        <v>34295.368499999997</v>
      </c>
      <c r="F616" s="4" t="s">
        <v>230</v>
      </c>
      <c r="G616" s="4">
        <v>7318.9356411076214</v>
      </c>
      <c r="H616" s="4">
        <v>7891.6301223617938</v>
      </c>
      <c r="I616" s="4">
        <v>7815.2240134751091</v>
      </c>
      <c r="J616" s="4">
        <v>7675.2632589815084</v>
      </c>
      <c r="K616" s="4">
        <v>3.7232164037329487</v>
      </c>
      <c r="L616" s="4">
        <v>4.0512555887561988E-2</v>
      </c>
      <c r="M616" s="4">
        <v>3</v>
      </c>
      <c r="N616" s="4">
        <v>102</v>
      </c>
      <c r="O616" s="4">
        <v>7696.593559171497</v>
      </c>
      <c r="P616" s="4">
        <v>7657.2517389990271</v>
      </c>
      <c r="Q616" s="4">
        <v>7753.3532172215155</v>
      </c>
      <c r="R616" s="4">
        <v>7702.3995051306811</v>
      </c>
      <c r="S616">
        <v>3.8018680726554916</v>
      </c>
      <c r="T616">
        <v>6.2724734527006033E-3</v>
      </c>
      <c r="U616">
        <v>3</v>
      </c>
      <c r="V616">
        <v>108</v>
      </c>
      <c r="W616" s="5">
        <f>(R616/J616)</f>
        <v>1.0035355459784938</v>
      </c>
      <c r="X616">
        <f>(LOG(W616,2))</f>
        <v>5.091718941349542E-3</v>
      </c>
      <c r="Y616" s="6">
        <f t="shared" si="9"/>
        <v>0.88849423651707538</v>
      </c>
      <c r="Z616" t="s">
        <v>3027</v>
      </c>
      <c r="AA616" s="8">
        <f>_xlfn.T.TEST(G615:I616,O615:Q616,2,1)</f>
        <v>0.18030511258875018</v>
      </c>
      <c r="AB616" s="9">
        <f>_xlfn.T.TEST(G615:I616,O615:Q616,2,2)</f>
        <v>0.65799895475936876</v>
      </c>
      <c r="AC616" s="10">
        <f>AVERAGE(G615:I616)</f>
        <v>8639.1975396798134</v>
      </c>
      <c r="AD616" s="11">
        <f>STDEV(G615:I616)</f>
        <v>1094.8131120939961</v>
      </c>
      <c r="AE616" s="10">
        <f>AVERAGE(O615:Q616)</f>
        <v>8390.5390759569145</v>
      </c>
      <c r="AF616" s="11">
        <f>STDEV(O615:Q616)</f>
        <v>764.21125925393164</v>
      </c>
      <c r="AG616" s="12">
        <f>AE616/AC616</f>
        <v>0.97121741196670053</v>
      </c>
    </row>
    <row r="617" spans="1:35">
      <c r="A617" t="s">
        <v>189</v>
      </c>
      <c r="B617">
        <v>29</v>
      </c>
      <c r="C617">
        <v>25</v>
      </c>
      <c r="D617">
        <v>101.45780000000001</v>
      </c>
      <c r="E617" s="4">
        <v>34316.527199999997</v>
      </c>
      <c r="F617" s="4" t="s">
        <v>190</v>
      </c>
      <c r="G617" s="4">
        <v>10029.5723837311</v>
      </c>
      <c r="H617" s="4">
        <v>9721.2989001895003</v>
      </c>
      <c r="I617" s="4">
        <v>9473.4966819709407</v>
      </c>
      <c r="J617" s="4">
        <v>9741.4559886305124</v>
      </c>
      <c r="K617" s="4">
        <v>3.9886238727483012</v>
      </c>
      <c r="L617" s="4">
        <v>2.8597913416016009E-2</v>
      </c>
      <c r="M617" s="4">
        <v>3</v>
      </c>
      <c r="N617" s="4">
        <v>99</v>
      </c>
      <c r="O617" s="4">
        <v>8953.7549944770908</v>
      </c>
      <c r="P617" s="4">
        <v>8573.1005800195799</v>
      </c>
      <c r="Q617" s="4">
        <v>8610.6086356390406</v>
      </c>
      <c r="R617" s="4">
        <v>8712.4880700452377</v>
      </c>
      <c r="S617">
        <v>3.9401421964297882</v>
      </c>
      <c r="T617">
        <v>2.4078454284979924E-2</v>
      </c>
      <c r="U617">
        <v>3</v>
      </c>
      <c r="V617">
        <v>125</v>
      </c>
      <c r="W617" s="5">
        <v>0.89437226634435263</v>
      </c>
      <c r="X617">
        <v>-0.16105264264970406</v>
      </c>
      <c r="Y617" s="6">
        <f t="shared" si="9"/>
        <v>6.9318237224952721E-3</v>
      </c>
      <c r="AA617" s="7">
        <v>1</v>
      </c>
      <c r="AB617" s="7">
        <v>2</v>
      </c>
      <c r="AC617" s="7" t="s">
        <v>3028</v>
      </c>
      <c r="AD617" s="7" t="s">
        <v>3031</v>
      </c>
      <c r="AE617" s="7" t="s">
        <v>3029</v>
      </c>
      <c r="AF617" s="7" t="s">
        <v>3031</v>
      </c>
      <c r="AG617" s="7" t="s">
        <v>3030</v>
      </c>
    </row>
    <row r="618" spans="1:35">
      <c r="A618" t="s">
        <v>189</v>
      </c>
      <c r="B618">
        <v>14</v>
      </c>
      <c r="C618">
        <v>12</v>
      </c>
      <c r="D618">
        <v>86.111699999999999</v>
      </c>
      <c r="E618" s="4">
        <v>34316.527199999997</v>
      </c>
      <c r="F618" s="4" t="s">
        <v>190</v>
      </c>
      <c r="G618" s="4">
        <v>9268.5630675338034</v>
      </c>
      <c r="H618" s="4">
        <v>10116.650539177657</v>
      </c>
      <c r="I618" s="4">
        <v>9422.5005606282484</v>
      </c>
      <c r="J618" s="4">
        <v>9602.5713891132382</v>
      </c>
      <c r="K618" s="4">
        <v>3.8205106677288128</v>
      </c>
      <c r="L618" s="4">
        <v>4.7050932158495609E-2</v>
      </c>
      <c r="M618" s="4">
        <v>3</v>
      </c>
      <c r="N618" s="4">
        <v>81</v>
      </c>
      <c r="O618" s="4">
        <v>9256.7077233469281</v>
      </c>
      <c r="P618" s="4">
        <v>8873.9828266364948</v>
      </c>
      <c r="Q618" s="4">
        <v>9829.4590336968649</v>
      </c>
      <c r="R618" s="4">
        <v>9320.0498612267638</v>
      </c>
      <c r="S618">
        <v>3.884660267750633</v>
      </c>
      <c r="T618">
        <v>5.1595988264912171E-2</v>
      </c>
      <c r="U618">
        <v>3</v>
      </c>
      <c r="V618">
        <v>84</v>
      </c>
      <c r="W618" s="5">
        <f>(R618/J618)</f>
        <v>0.97057855480181288</v>
      </c>
      <c r="X618">
        <f>(LOG(W618,2))</f>
        <v>-4.3083111173953671E-2</v>
      </c>
      <c r="Y618" s="6">
        <f t="shared" si="9"/>
        <v>0.49949919562318212</v>
      </c>
      <c r="Z618" t="s">
        <v>3027</v>
      </c>
      <c r="AA618" s="8">
        <f>_xlfn.T.TEST(G617:I618,O617:Q618,2,1)</f>
        <v>6.6149692346210542E-2</v>
      </c>
      <c r="AB618" s="9">
        <f>_xlfn.T.TEST(G617:I618,O617:Q618,2,2)</f>
        <v>2.0219021620411958E-2</v>
      </c>
      <c r="AC618" s="10">
        <f>AVERAGE(G617:I618)</f>
        <v>9672.0136888718753</v>
      </c>
      <c r="AD618" s="11">
        <f>STDEV(G617:I618)</f>
        <v>344.21429023990385</v>
      </c>
      <c r="AE618" s="10">
        <f>AVERAGE(O617:Q618)</f>
        <v>9016.2689656359998</v>
      </c>
      <c r="AF618" s="11">
        <f>STDEV(O617:Q618)</f>
        <v>469.93632468387841</v>
      </c>
      <c r="AG618" s="12">
        <f>AE618/AC618</f>
        <v>0.93220184086480962</v>
      </c>
    </row>
    <row r="619" spans="1:35">
      <c r="A619" t="s">
        <v>2326</v>
      </c>
      <c r="B619">
        <v>3</v>
      </c>
      <c r="C619">
        <v>2</v>
      </c>
      <c r="D619">
        <v>10.9528</v>
      </c>
      <c r="E619" s="4">
        <v>34326.573199999999</v>
      </c>
      <c r="F619" s="4" t="s">
        <v>2327</v>
      </c>
      <c r="G619" s="4">
        <v>1401.76251668704</v>
      </c>
      <c r="H619" s="4">
        <v>1383.1567533043001</v>
      </c>
      <c r="I619" s="4">
        <v>1557.88101784645</v>
      </c>
      <c r="J619" s="4">
        <v>1447.60009594593</v>
      </c>
      <c r="K619" s="4">
        <v>3.1606486032208996</v>
      </c>
      <c r="L619" s="4">
        <v>6.6287705841977504E-2</v>
      </c>
      <c r="M619" s="4">
        <v>3</v>
      </c>
      <c r="N619" s="4">
        <v>791</v>
      </c>
      <c r="O619" s="4">
        <v>1417.87818338447</v>
      </c>
      <c r="P619" s="4">
        <v>1570.85084739849</v>
      </c>
      <c r="Q619" s="4">
        <v>1576.8652325768501</v>
      </c>
      <c r="R619" s="4">
        <v>1521.8647544532698</v>
      </c>
      <c r="S619">
        <v>3.1823760591333241</v>
      </c>
      <c r="T619">
        <v>5.9207105818930912E-2</v>
      </c>
      <c r="U619">
        <v>3</v>
      </c>
      <c r="V619">
        <v>772</v>
      </c>
      <c r="W619" s="5">
        <v>1.0513019159886223</v>
      </c>
      <c r="X619">
        <v>7.2177046225910008E-2</v>
      </c>
      <c r="Y619" s="6">
        <f t="shared" si="9"/>
        <v>0.38380260424775192</v>
      </c>
    </row>
    <row r="620" spans="1:35">
      <c r="A620" t="s">
        <v>444</v>
      </c>
      <c r="B620">
        <v>22</v>
      </c>
      <c r="C620">
        <v>19</v>
      </c>
      <c r="D620">
        <v>102.0001</v>
      </c>
      <c r="E620" s="4">
        <v>34435.799899999998</v>
      </c>
      <c r="F620" s="4" t="s">
        <v>445</v>
      </c>
      <c r="G620" s="4">
        <v>4344.0367460652096</v>
      </c>
      <c r="H620" s="4">
        <v>4184.09830696479</v>
      </c>
      <c r="I620" s="4">
        <v>4325.0472354419999</v>
      </c>
      <c r="J620" s="4">
        <v>4284.3940961573335</v>
      </c>
      <c r="K620" s="4">
        <v>3.6318894121865486</v>
      </c>
      <c r="L620" s="4">
        <v>2.0394040968906298E-2</v>
      </c>
      <c r="M620" s="4">
        <v>3</v>
      </c>
      <c r="N620" s="4">
        <v>307</v>
      </c>
      <c r="O620" s="4">
        <v>4328.4186684305496</v>
      </c>
      <c r="P620" s="4">
        <v>4251.4718820585704</v>
      </c>
      <c r="Q620" s="4">
        <v>4439.5723196475301</v>
      </c>
      <c r="R620" s="4">
        <v>4339.8209567122167</v>
      </c>
      <c r="S620">
        <v>3.6374718126655377</v>
      </c>
      <c r="T620">
        <v>2.1790573293773981E-2</v>
      </c>
      <c r="U620">
        <v>3</v>
      </c>
      <c r="V620">
        <v>312</v>
      </c>
      <c r="W620" s="5">
        <v>1.0129369192728082</v>
      </c>
      <c r="X620">
        <v>1.8544332988066597E-2</v>
      </c>
      <c r="Y620" s="6">
        <f t="shared" si="9"/>
        <v>0.49732473552907042</v>
      </c>
      <c r="AA620" s="7">
        <v>1</v>
      </c>
      <c r="AB620" s="7">
        <v>2</v>
      </c>
      <c r="AC620" s="7" t="s">
        <v>3028</v>
      </c>
      <c r="AD620" s="7" t="s">
        <v>3031</v>
      </c>
      <c r="AE620" s="7" t="s">
        <v>3029</v>
      </c>
      <c r="AF620" s="7" t="s">
        <v>3031</v>
      </c>
      <c r="AG620" s="7" t="s">
        <v>3030</v>
      </c>
    </row>
    <row r="621" spans="1:35">
      <c r="A621" t="s">
        <v>444</v>
      </c>
      <c r="B621">
        <v>14</v>
      </c>
      <c r="C621">
        <v>10</v>
      </c>
      <c r="D621">
        <v>75.712100000000007</v>
      </c>
      <c r="E621" s="4">
        <v>34435.799899999998</v>
      </c>
      <c r="F621" s="4" t="s">
        <v>445</v>
      </c>
      <c r="G621" s="4">
        <v>4371.6339682439793</v>
      </c>
      <c r="H621" s="4">
        <v>2947.8638192636599</v>
      </c>
      <c r="I621" s="4">
        <v>4506.3638027407278</v>
      </c>
      <c r="J621" s="4">
        <v>3941.9538634161222</v>
      </c>
      <c r="K621" s="4">
        <v>3.4338346601671299</v>
      </c>
      <c r="L621" s="4">
        <v>0.21906365475551101</v>
      </c>
      <c r="M621" s="4">
        <v>3</v>
      </c>
      <c r="N621" s="4">
        <v>218</v>
      </c>
      <c r="O621" s="4">
        <v>3423.5775794137048</v>
      </c>
      <c r="P621" s="4">
        <v>3434.5681729242688</v>
      </c>
      <c r="Q621" s="4">
        <v>3894.0385219689765</v>
      </c>
      <c r="R621" s="4">
        <v>3584.0614247689841</v>
      </c>
      <c r="S621">
        <v>3.4696174760923544</v>
      </c>
      <c r="T621">
        <v>7.4916205139391442E-2</v>
      </c>
      <c r="U621">
        <v>3</v>
      </c>
      <c r="V621">
        <v>235</v>
      </c>
      <c r="W621" s="5">
        <f>(R621/J621)</f>
        <v>0.90920937914352296</v>
      </c>
      <c r="X621">
        <f>(LOG(W621,2))</f>
        <v>-0.13731552822604082</v>
      </c>
      <c r="Y621" s="6">
        <f t="shared" si="9"/>
        <v>0.53070703482583936</v>
      </c>
      <c r="Z621" t="s">
        <v>3027</v>
      </c>
      <c r="AA621" s="8">
        <f>_xlfn.T.TEST(G620:I621,O620:Q621,2,1)</f>
        <v>0.51385625823723269</v>
      </c>
      <c r="AB621" s="9">
        <f>_xlfn.T.TEST(G620:I621,O620:Q621,2,2)</f>
        <v>0.62519340268276458</v>
      </c>
      <c r="AC621" s="10">
        <f>AVERAGE(G620:I621)</f>
        <v>4113.1739797867285</v>
      </c>
      <c r="AD621" s="11">
        <f>STDEV(G620:I621)</f>
        <v>580.09753080453061</v>
      </c>
      <c r="AE621" s="10">
        <f>AVERAGE(O620:Q621)</f>
        <v>3961.9411907405997</v>
      </c>
      <c r="AF621" s="11">
        <f>STDEV(O620:Q621)</f>
        <v>451.40529649482937</v>
      </c>
      <c r="AG621" s="12">
        <f>AE621/AC621</f>
        <v>0.96323209526527975</v>
      </c>
    </row>
    <row r="622" spans="1:35">
      <c r="A622" t="s">
        <v>55</v>
      </c>
      <c r="B622">
        <v>46</v>
      </c>
      <c r="C622">
        <v>39</v>
      </c>
      <c r="D622">
        <v>178.98099999999999</v>
      </c>
      <c r="E622" s="4">
        <v>34442.799400000004</v>
      </c>
      <c r="F622" s="4" t="s">
        <v>56</v>
      </c>
      <c r="G622" s="4">
        <v>28890.028556072401</v>
      </c>
      <c r="H622" s="4">
        <v>29393.239063466699</v>
      </c>
      <c r="I622" s="4">
        <v>29765.255703873801</v>
      </c>
      <c r="J622" s="4">
        <v>29349.507774470967</v>
      </c>
      <c r="K622" s="4">
        <v>4.4676008220189418</v>
      </c>
      <c r="L622" s="4">
        <v>1.4966156050674787E-2</v>
      </c>
      <c r="M622" s="4">
        <v>3</v>
      </c>
      <c r="N622" s="4">
        <v>19</v>
      </c>
      <c r="O622" s="4">
        <v>31612.4487519881</v>
      </c>
      <c r="P622" s="4">
        <v>31276.7101156647</v>
      </c>
      <c r="Q622" s="4">
        <v>32059.6404745994</v>
      </c>
      <c r="R622" s="4">
        <v>31649.599780750734</v>
      </c>
      <c r="S622">
        <v>4.5003682225963288</v>
      </c>
      <c r="T622">
        <v>1.2410428700324022E-2</v>
      </c>
      <c r="U622">
        <v>3</v>
      </c>
      <c r="V622">
        <v>14</v>
      </c>
      <c r="W622" s="5">
        <v>1.0783690147021971</v>
      </c>
      <c r="X622">
        <v>0.10885094857445154</v>
      </c>
      <c r="Y622" s="6">
        <f t="shared" si="9"/>
        <v>2.4963737531446292E-3</v>
      </c>
      <c r="AA622" s="7">
        <v>1</v>
      </c>
      <c r="AB622" s="7">
        <v>2</v>
      </c>
      <c r="AC622" s="7" t="s">
        <v>3028</v>
      </c>
      <c r="AD622" s="7" t="s">
        <v>3031</v>
      </c>
      <c r="AE622" s="7" t="s">
        <v>3029</v>
      </c>
      <c r="AF622" s="7" t="s">
        <v>3031</v>
      </c>
      <c r="AG622" s="7" t="s">
        <v>3030</v>
      </c>
    </row>
    <row r="623" spans="1:35">
      <c r="A623" t="s">
        <v>55</v>
      </c>
      <c r="B623">
        <v>36</v>
      </c>
      <c r="C623">
        <v>27</v>
      </c>
      <c r="D623">
        <v>178.8784</v>
      </c>
      <c r="E623" s="4">
        <v>34442.799400000004</v>
      </c>
      <c r="F623" s="4" t="s">
        <v>56</v>
      </c>
      <c r="G623" s="4">
        <v>36685.315922746282</v>
      </c>
      <c r="H623" s="4">
        <v>39705.8125024166</v>
      </c>
      <c r="I623" s="4">
        <v>37063.070757079491</v>
      </c>
      <c r="J623" s="4">
        <v>37818.066394080786</v>
      </c>
      <c r="K623" s="4">
        <v>4.4158224431368822</v>
      </c>
      <c r="L623" s="4">
        <v>4.3516521499925638E-2</v>
      </c>
      <c r="M623" s="4">
        <v>3</v>
      </c>
      <c r="N623" s="4">
        <v>12</v>
      </c>
      <c r="O623" s="4">
        <v>36141.360290783494</v>
      </c>
      <c r="P623" s="4">
        <v>37400.578830737475</v>
      </c>
      <c r="Q623" s="4">
        <v>38304.26819558617</v>
      </c>
      <c r="R623" s="4">
        <v>37282.069105702372</v>
      </c>
      <c r="S623">
        <v>4.4867420390856259</v>
      </c>
      <c r="T623">
        <v>2.9137681664514564E-2</v>
      </c>
      <c r="U623">
        <v>3</v>
      </c>
      <c r="V623">
        <v>14</v>
      </c>
      <c r="W623" s="5">
        <f>(R623/J623)</f>
        <v>0.98582695152118338</v>
      </c>
      <c r="X623">
        <f>(LOG(W623,2))</f>
        <v>-2.0593671502034928E-2</v>
      </c>
      <c r="Y623" s="6">
        <f t="shared" si="9"/>
        <v>0.66231044564343877</v>
      </c>
      <c r="Z623" t="s">
        <v>3027</v>
      </c>
      <c r="AA623" s="8">
        <f>_xlfn.T.TEST(G622:I623,O622:Q623,2,1)</f>
        <v>0.31476301023962694</v>
      </c>
      <c r="AB623" s="9">
        <f>_xlfn.T.TEST(G622:I623,O622:Q623,2,2)</f>
        <v>0.71356527291466165</v>
      </c>
      <c r="AC623" s="10">
        <f>AVERAGE(G622:I623)</f>
        <v>33583.787084275878</v>
      </c>
      <c r="AD623" s="11">
        <f>STDEV(G622:I623)</f>
        <v>4761.8764152583226</v>
      </c>
      <c r="AE623" s="10">
        <f>AVERAGE(O622:Q623)</f>
        <v>34465.834443226551</v>
      </c>
      <c r="AF623" s="11">
        <f>STDEV(O622:Q623)</f>
        <v>3170.3557671460362</v>
      </c>
      <c r="AG623" s="12">
        <f>AE623/AC623</f>
        <v>1.026264082628241</v>
      </c>
    </row>
    <row r="624" spans="1:35">
      <c r="A624" t="s">
        <v>2302</v>
      </c>
      <c r="B624">
        <v>19</v>
      </c>
      <c r="C624">
        <v>12</v>
      </c>
      <c r="D624">
        <v>89.5398</v>
      </c>
      <c r="E624" s="4">
        <v>34482.385300000002</v>
      </c>
      <c r="F624" s="4" t="s">
        <v>655</v>
      </c>
      <c r="G624" s="4">
        <v>1569.6698435324499</v>
      </c>
      <c r="H624" s="4">
        <v>1364.1906635476</v>
      </c>
      <c r="I624" s="4">
        <v>1589.7331549523101</v>
      </c>
      <c r="J624" s="4">
        <v>1507.8645540107866</v>
      </c>
      <c r="K624" s="4">
        <v>3.1783623321918584</v>
      </c>
      <c r="L624" s="4">
        <v>8.2785273746271412E-2</v>
      </c>
      <c r="M624" s="4">
        <v>3</v>
      </c>
      <c r="N624" s="4">
        <v>771</v>
      </c>
      <c r="O624" s="4">
        <v>1642.58221699264</v>
      </c>
      <c r="P624" s="4">
        <v>1610.56297785376</v>
      </c>
      <c r="Q624" s="4">
        <v>1534.6814308425901</v>
      </c>
      <c r="R624" s="4">
        <v>1595.9422085629967</v>
      </c>
      <c r="S624">
        <v>3.2030171608514189</v>
      </c>
      <c r="T624">
        <v>3.4723271176333004E-2</v>
      </c>
      <c r="U624">
        <v>3</v>
      </c>
      <c r="V624">
        <v>750</v>
      </c>
      <c r="W624" s="5">
        <v>1.0584121792092873</v>
      </c>
      <c r="X624">
        <v>8.1901567998828459E-2</v>
      </c>
      <c r="Y624" s="6">
        <f t="shared" si="9"/>
        <v>0.32656130184992654</v>
      </c>
      <c r="AA624" s="7">
        <v>1</v>
      </c>
      <c r="AB624" s="7">
        <v>2</v>
      </c>
      <c r="AC624" s="7" t="s">
        <v>3028</v>
      </c>
      <c r="AD624" s="7" t="s">
        <v>3031</v>
      </c>
      <c r="AE624" s="7" t="s">
        <v>3029</v>
      </c>
      <c r="AF624" s="7" t="s">
        <v>3031</v>
      </c>
      <c r="AG624" s="7" t="s">
        <v>3030</v>
      </c>
    </row>
    <row r="625" spans="1:35">
      <c r="A625" t="s">
        <v>654</v>
      </c>
      <c r="B625">
        <v>10</v>
      </c>
      <c r="C625">
        <v>8</v>
      </c>
      <c r="D625">
        <v>53.490200000000002</v>
      </c>
      <c r="E625" s="4">
        <v>34482.385300000002</v>
      </c>
      <c r="F625" s="4" t="s">
        <v>655</v>
      </c>
      <c r="G625" s="4">
        <v>2798.0486676461878</v>
      </c>
      <c r="H625" s="4">
        <v>2299.4599658131815</v>
      </c>
      <c r="I625" s="4">
        <v>2509.854397174337</v>
      </c>
      <c r="J625" s="4">
        <v>2535.787676877902</v>
      </c>
      <c r="K625" s="4">
        <v>3.242236010149298</v>
      </c>
      <c r="L625" s="4">
        <v>9.8708565699544601E-2</v>
      </c>
      <c r="M625" s="4">
        <v>3</v>
      </c>
      <c r="N625" s="4">
        <v>333</v>
      </c>
      <c r="O625" s="4">
        <v>2660.7350011715898</v>
      </c>
      <c r="P625" s="4">
        <v>2682.0517895320722</v>
      </c>
      <c r="Q625" s="4">
        <v>2521.4714750145067</v>
      </c>
      <c r="R625" s="4">
        <v>2621.419421906056</v>
      </c>
      <c r="S625">
        <v>3.3337785447248178</v>
      </c>
      <c r="T625">
        <v>3.326869820680891E-2</v>
      </c>
      <c r="U625">
        <v>3</v>
      </c>
      <c r="V625">
        <v>299</v>
      </c>
      <c r="W625" s="5">
        <f>(R625/J625)</f>
        <v>1.0337692882605949</v>
      </c>
      <c r="X625">
        <f>(LOG(W625,2))</f>
        <v>4.7914247721391197E-2</v>
      </c>
      <c r="Y625" s="6">
        <f t="shared" si="9"/>
        <v>0.60562847436352407</v>
      </c>
      <c r="Z625" t="s">
        <v>3027</v>
      </c>
      <c r="AA625" s="8">
        <f>_xlfn.T.TEST(G624:I625,O624:Q625,2,1)</f>
        <v>0.32390326276729742</v>
      </c>
      <c r="AB625" s="9">
        <f>_xlfn.T.TEST(G624:I625,O624:Q625,2,2)</f>
        <v>0.79991555779358525</v>
      </c>
      <c r="AC625" s="10">
        <f>AVERAGE(G624:I625)</f>
        <v>2021.8261154443444</v>
      </c>
      <c r="AD625" s="11">
        <f>STDEV(G624:I625)</f>
        <v>590.15381342717171</v>
      </c>
      <c r="AE625" s="10">
        <f>AVERAGE(O624:Q625)</f>
        <v>2108.6808152345266</v>
      </c>
      <c r="AF625" s="11">
        <f>STDEV(O624:Q625)</f>
        <v>565.46596779318315</v>
      </c>
      <c r="AG625" s="12">
        <f>AE625/AC625</f>
        <v>1.0429585408590361</v>
      </c>
    </row>
    <row r="626" spans="1:35">
      <c r="A626" t="s">
        <v>804</v>
      </c>
      <c r="B626">
        <v>2</v>
      </c>
      <c r="C626">
        <v>1</v>
      </c>
      <c r="D626">
        <v>10.2339</v>
      </c>
      <c r="E626" s="4">
        <v>34571.924500000001</v>
      </c>
      <c r="F626" s="4" t="s">
        <v>805</v>
      </c>
      <c r="G626" s="4">
        <v>1761.529221043678</v>
      </c>
      <c r="H626" s="4">
        <v>2068.5799897492243</v>
      </c>
      <c r="I626" s="4">
        <v>1927.4246969866967</v>
      </c>
      <c r="J626" s="4">
        <v>1919.1779692598661</v>
      </c>
      <c r="K626" s="4">
        <v>3.1212383727814523</v>
      </c>
      <c r="L626" s="4">
        <v>8.0081896602818489E-2</v>
      </c>
      <c r="M626" s="4">
        <v>3</v>
      </c>
      <c r="N626" s="4">
        <v>418</v>
      </c>
      <c r="O626" s="4">
        <v>1601.4599609309075</v>
      </c>
      <c r="P626" s="4">
        <v>1426.7130252274019</v>
      </c>
      <c r="Q626" s="4">
        <v>1486.6115497339042</v>
      </c>
      <c r="R626" s="4">
        <v>1504.9281786307379</v>
      </c>
      <c r="S626">
        <v>3.0927578060669449</v>
      </c>
      <c r="T626">
        <v>5.9007286964041769E-2</v>
      </c>
      <c r="U626">
        <v>3</v>
      </c>
      <c r="V626">
        <v>450</v>
      </c>
      <c r="W626" s="5">
        <f>(R626/J626)</f>
        <v>0.78415248754190092</v>
      </c>
      <c r="X626">
        <f>(LOG(W626,2))</f>
        <v>-0.35079386448946231</v>
      </c>
      <c r="Y626" s="6">
        <f t="shared" si="9"/>
        <v>1.5575313958468348E-2</v>
      </c>
      <c r="Z626" t="s">
        <v>3027</v>
      </c>
    </row>
    <row r="627" spans="1:35">
      <c r="A627" t="s">
        <v>1482</v>
      </c>
      <c r="B627">
        <v>1</v>
      </c>
      <c r="C627">
        <v>1</v>
      </c>
      <c r="D627">
        <v>5.3314000000000004</v>
      </c>
      <c r="E627" s="4">
        <v>34584.231099999997</v>
      </c>
      <c r="F627" s="4" t="s">
        <v>1483</v>
      </c>
      <c r="G627" s="4">
        <v>590.77025647429195</v>
      </c>
      <c r="H627" s="4">
        <v>478.40230768201155</v>
      </c>
      <c r="I627" s="4">
        <v>621.60736255263737</v>
      </c>
      <c r="J627" s="4">
        <v>563.5933089029802</v>
      </c>
      <c r="K627" s="4">
        <v>2.589088951605194</v>
      </c>
      <c r="L627" s="4">
        <v>0.1337338302845022</v>
      </c>
      <c r="M627" s="4">
        <v>3</v>
      </c>
      <c r="N627" s="4">
        <v>854</v>
      </c>
      <c r="O627" s="4">
        <v>232.3651125101762</v>
      </c>
      <c r="P627" s="4">
        <v>311.59525877316605</v>
      </c>
      <c r="Q627" s="4">
        <v>242.0047547324547</v>
      </c>
      <c r="R627" s="4">
        <v>261.98837533859898</v>
      </c>
      <c r="S627">
        <v>2.3335240536713235</v>
      </c>
      <c r="T627">
        <v>0.16500864289868478</v>
      </c>
      <c r="U627">
        <v>3</v>
      </c>
      <c r="V627">
        <v>957</v>
      </c>
      <c r="W627" s="5">
        <f>(R627/J627)</f>
        <v>0.46485359424964179</v>
      </c>
      <c r="X627">
        <f>(LOG(W627,2))</f>
        <v>-1.105151684275772</v>
      </c>
      <c r="Y627" s="6">
        <f t="shared" si="9"/>
        <v>3.8537310630191034E-3</v>
      </c>
      <c r="Z627" t="s">
        <v>3027</v>
      </c>
    </row>
    <row r="628" spans="1:35">
      <c r="A628" t="s">
        <v>1728</v>
      </c>
      <c r="B628">
        <v>1</v>
      </c>
      <c r="C628">
        <v>1</v>
      </c>
      <c r="D628">
        <v>7.516</v>
      </c>
      <c r="E628" s="4">
        <v>34628.864399999999</v>
      </c>
      <c r="F628" s="4" t="s">
        <v>1729</v>
      </c>
      <c r="G628" s="4">
        <v>410.21487071702535</v>
      </c>
      <c r="H628" s="4">
        <v>77.215108499370572</v>
      </c>
      <c r="I628" s="4">
        <v>325.72218252501409</v>
      </c>
      <c r="J628" s="4">
        <v>271.05072058047</v>
      </c>
      <c r="K628" s="4">
        <v>2.2711736893491308</v>
      </c>
      <c r="L628" s="4">
        <v>0.63862934615468225</v>
      </c>
      <c r="M628" s="4">
        <v>3</v>
      </c>
      <c r="N628" s="4">
        <v>1015</v>
      </c>
      <c r="O628" s="4">
        <v>449.67226310860804</v>
      </c>
      <c r="P628" s="4">
        <v>361.74551788132754</v>
      </c>
      <c r="Q628" s="4">
        <v>420.88162659017911</v>
      </c>
      <c r="R628" s="4">
        <v>410.76646919337156</v>
      </c>
      <c r="S628">
        <v>2.5288370169406731</v>
      </c>
      <c r="T628">
        <v>0.10913164172230155</v>
      </c>
      <c r="U628">
        <v>3</v>
      </c>
      <c r="V628">
        <v>866</v>
      </c>
      <c r="W628" s="5">
        <f>(R628/J628)</f>
        <v>1.5154597940698797</v>
      </c>
      <c r="X628">
        <f>(LOG(W628,2))</f>
        <v>0.59975557718628558</v>
      </c>
      <c r="Y628" s="6">
        <f t="shared" si="9"/>
        <v>0.24736905170547116</v>
      </c>
      <c r="Z628" t="s">
        <v>3027</v>
      </c>
    </row>
    <row r="629" spans="1:35">
      <c r="A629" t="s">
        <v>2801</v>
      </c>
      <c r="B629">
        <v>3</v>
      </c>
      <c r="C629">
        <v>1</v>
      </c>
      <c r="D629">
        <v>12.896000000000001</v>
      </c>
      <c r="E629" s="4">
        <v>34691.313399999999</v>
      </c>
      <c r="F629" s="4" t="s">
        <v>2802</v>
      </c>
      <c r="G629" s="4">
        <v>312.178435191787</v>
      </c>
      <c r="H629" s="4">
        <v>497.20639281268302</v>
      </c>
      <c r="I629" s="4">
        <v>537.76724656947704</v>
      </c>
      <c r="J629" s="4">
        <v>449.05069152464904</v>
      </c>
      <c r="K629" s="4">
        <v>2.6522953695262461</v>
      </c>
      <c r="L629" s="4">
        <v>0.26780328846879475</v>
      </c>
      <c r="M629" s="4">
        <v>3</v>
      </c>
      <c r="N629" s="4">
        <v>1251</v>
      </c>
      <c r="O629" s="4">
        <v>366.201249457909</v>
      </c>
      <c r="P629" s="4">
        <v>520.32779521489397</v>
      </c>
      <c r="Q629" s="4">
        <v>472.66138562203201</v>
      </c>
      <c r="R629" s="4">
        <v>453.06347676494494</v>
      </c>
      <c r="S629">
        <v>2.6561590533979649</v>
      </c>
      <c r="T629">
        <v>0.17417011291967152</v>
      </c>
      <c r="U629">
        <v>3</v>
      </c>
      <c r="V629">
        <v>1263</v>
      </c>
      <c r="W629" s="5">
        <v>1.0089361520114164</v>
      </c>
      <c r="X629">
        <v>1.283488000322535E-2</v>
      </c>
      <c r="Y629" s="6">
        <f t="shared" si="9"/>
        <v>0.96377645644216559</v>
      </c>
    </row>
    <row r="630" spans="1:35">
      <c r="A630" t="s">
        <v>2683</v>
      </c>
      <c r="B630">
        <v>3</v>
      </c>
      <c r="C630">
        <v>2</v>
      </c>
      <c r="D630">
        <v>10.6266</v>
      </c>
      <c r="E630" s="4">
        <v>34733.268600000003</v>
      </c>
      <c r="F630" s="4" t="s">
        <v>2684</v>
      </c>
      <c r="G630" s="4">
        <v>625.16962498366195</v>
      </c>
      <c r="H630" s="4">
        <v>642.48607853605904</v>
      </c>
      <c r="I630" s="4">
        <v>593.39653500261204</v>
      </c>
      <c r="J630" s="4">
        <v>620.35074617411101</v>
      </c>
      <c r="K630" s="4">
        <v>2.7926373089450034</v>
      </c>
      <c r="L630" s="4">
        <v>4.0133792707207454E-2</v>
      </c>
      <c r="M630" s="4">
        <v>3</v>
      </c>
      <c r="N630" s="4">
        <v>1148</v>
      </c>
      <c r="O630" s="4">
        <v>618.72988077643402</v>
      </c>
      <c r="P630" s="4">
        <v>603.14946757325401</v>
      </c>
      <c r="Q630" s="4">
        <v>537.31714188205297</v>
      </c>
      <c r="R630" s="4">
        <v>586.398830077247</v>
      </c>
      <c r="S630">
        <v>2.7681930951741651</v>
      </c>
      <c r="T630">
        <v>7.369380455698267E-2</v>
      </c>
      <c r="U630">
        <v>3</v>
      </c>
      <c r="V630">
        <v>1192</v>
      </c>
      <c r="W630" s="5">
        <v>0.94526980694993012</v>
      </c>
      <c r="X630">
        <v>-8.1201920482780326E-2</v>
      </c>
      <c r="Y630" s="6">
        <f t="shared" si="9"/>
        <v>0.30369351506895259</v>
      </c>
    </row>
    <row r="631" spans="1:35">
      <c r="A631" t="s">
        <v>1286</v>
      </c>
      <c r="B631">
        <v>4</v>
      </c>
      <c r="C631">
        <v>3</v>
      </c>
      <c r="D631">
        <v>16.0184</v>
      </c>
      <c r="E631" s="4">
        <v>34788.209199999998</v>
      </c>
      <c r="F631" s="4" t="s">
        <v>1287</v>
      </c>
      <c r="G631" s="4">
        <v>648.19548203776799</v>
      </c>
      <c r="H631" s="4">
        <v>499.04217693646899</v>
      </c>
      <c r="I631" s="4">
        <v>680.45887289322297</v>
      </c>
      <c r="J631" s="4">
        <v>609.23217728915336</v>
      </c>
      <c r="K631" s="4">
        <v>2.7847828330259188</v>
      </c>
      <c r="L631" s="4">
        <v>0.15885773147540963</v>
      </c>
      <c r="M631" s="4">
        <v>3</v>
      </c>
      <c r="N631" s="4">
        <v>1157</v>
      </c>
      <c r="O631" s="4">
        <v>931.47810009687896</v>
      </c>
      <c r="P631" s="4">
        <v>980.97239469302895</v>
      </c>
      <c r="Q631" s="4">
        <v>942.55426398581199</v>
      </c>
      <c r="R631" s="4">
        <v>951.66825292523993</v>
      </c>
      <c r="S631">
        <v>2.978485581753032</v>
      </c>
      <c r="T631">
        <v>2.7294564943858398E-2</v>
      </c>
      <c r="U631">
        <v>3</v>
      </c>
      <c r="V631">
        <v>988</v>
      </c>
      <c r="W631" s="19">
        <v>1.5620781180005858</v>
      </c>
      <c r="X631">
        <v>0.64346660305350478</v>
      </c>
      <c r="Y631" s="6">
        <f t="shared" si="9"/>
        <v>4.0807530591220696E-3</v>
      </c>
      <c r="AA631" s="34">
        <v>1</v>
      </c>
      <c r="AB631" s="34">
        <v>2</v>
      </c>
      <c r="AC631" s="34" t="s">
        <v>3028</v>
      </c>
      <c r="AD631" s="34" t="s">
        <v>3031</v>
      </c>
      <c r="AE631" s="34" t="s">
        <v>3029</v>
      </c>
      <c r="AF631" s="34" t="s">
        <v>3031</v>
      </c>
      <c r="AG631" s="34" t="s">
        <v>3030</v>
      </c>
      <c r="AH631" s="41" t="s">
        <v>3074</v>
      </c>
      <c r="AI631" s="31" t="s">
        <v>3075</v>
      </c>
    </row>
    <row r="632" spans="1:35">
      <c r="A632" t="s">
        <v>1286</v>
      </c>
      <c r="B632">
        <v>3</v>
      </c>
      <c r="C632">
        <v>2</v>
      </c>
      <c r="D632">
        <v>15.112</v>
      </c>
      <c r="E632" s="4">
        <v>34788.209199999998</v>
      </c>
      <c r="F632" s="4" t="s">
        <v>1287</v>
      </c>
      <c r="G632" s="4">
        <v>938.87435212569414</v>
      </c>
      <c r="H632" s="4">
        <v>729.43960044951905</v>
      </c>
      <c r="I632" s="4">
        <v>831.6194599669351</v>
      </c>
      <c r="J632" s="4">
        <v>833.31113751404939</v>
      </c>
      <c r="K632" s="4">
        <v>2.7589303095438331</v>
      </c>
      <c r="L632" s="4">
        <v>0.12567649563803618</v>
      </c>
      <c r="M632" s="4">
        <v>3</v>
      </c>
      <c r="N632" s="4">
        <v>722</v>
      </c>
      <c r="O632" s="4">
        <v>1340.6016452607721</v>
      </c>
      <c r="P632" s="4">
        <v>978.05178062134985</v>
      </c>
      <c r="Q632" s="4">
        <v>1100.9792439174607</v>
      </c>
      <c r="R632" s="4">
        <v>1139.877556599861</v>
      </c>
      <c r="S632">
        <v>2.9721002347481553</v>
      </c>
      <c r="T632">
        <v>0.16175284936386114</v>
      </c>
      <c r="U632">
        <v>3</v>
      </c>
      <c r="V632">
        <v>539</v>
      </c>
      <c r="W632" s="19">
        <f>(R632/J632)</f>
        <v>1.3678895016336476</v>
      </c>
      <c r="X632">
        <f>(LOG(W632,2))</f>
        <v>0.45195169375904909</v>
      </c>
      <c r="Y632" s="6">
        <f t="shared" si="9"/>
        <v>6.6472883528369012E-2</v>
      </c>
      <c r="Z632" t="s">
        <v>3027</v>
      </c>
      <c r="AA632" s="35">
        <f>_xlfn.T.TEST(G631:I632,O631:Q632,2,1)</f>
        <v>3.9953187690945326E-4</v>
      </c>
      <c r="AB632" s="36">
        <f>_xlfn.T.TEST(G631:I632,O631:Q632,2,2)</f>
        <v>4.5388367406392254E-3</v>
      </c>
      <c r="AC632" s="37">
        <f>AVERAGE(G631:I632)</f>
        <v>721.27165740160137</v>
      </c>
      <c r="AD632" s="38">
        <f>STDEV(G631:I632)</f>
        <v>152.3062955683408</v>
      </c>
      <c r="AE632" s="37">
        <f>AVERAGE(O631:Q632)</f>
        <v>1045.7729047625505</v>
      </c>
      <c r="AF632" s="38">
        <f>STDEV(O631:Q632)</f>
        <v>156.5083851071461</v>
      </c>
      <c r="AG632" s="39">
        <f>AE632/AC632</f>
        <v>1.4499015648694318</v>
      </c>
      <c r="AH632" t="s">
        <v>3080</v>
      </c>
    </row>
    <row r="633" spans="1:35">
      <c r="A633" t="s">
        <v>2398</v>
      </c>
      <c r="B633">
        <v>5</v>
      </c>
      <c r="C633">
        <v>3</v>
      </c>
      <c r="D633">
        <v>28.5304</v>
      </c>
      <c r="E633" s="4">
        <v>34841.684000000001</v>
      </c>
      <c r="F633" s="4" t="s">
        <v>2399</v>
      </c>
      <c r="G633" s="4">
        <v>1294.45837494901</v>
      </c>
      <c r="H633" s="4">
        <v>1158.9356020896901</v>
      </c>
      <c r="I633" s="4">
        <v>1108.49627767585</v>
      </c>
      <c r="J633" s="4">
        <v>1187.2967515715166</v>
      </c>
      <c r="K633" s="4">
        <v>3.0745592795804622</v>
      </c>
      <c r="L633" s="4">
        <v>8.0999444626779743E-2</v>
      </c>
      <c r="M633" s="4">
        <v>3</v>
      </c>
      <c r="N633" s="4">
        <v>871</v>
      </c>
      <c r="O633" s="4">
        <v>2171.47882925163</v>
      </c>
      <c r="P633" s="4">
        <v>2114.4960188988298</v>
      </c>
      <c r="Q633" s="4">
        <v>2022.6235515604301</v>
      </c>
      <c r="R633" s="4">
        <v>2102.8661332369634</v>
      </c>
      <c r="S633">
        <v>3.3228116267296146</v>
      </c>
      <c r="T633">
        <v>3.5716024862129804E-2</v>
      </c>
      <c r="U633">
        <v>3</v>
      </c>
      <c r="V633">
        <v>632</v>
      </c>
      <c r="W633" s="5">
        <v>1.7711377803852246</v>
      </c>
      <c r="X633">
        <v>0.82467644661650008</v>
      </c>
      <c r="Y633" s="6">
        <f t="shared" si="9"/>
        <v>2.0228425864220293E-4</v>
      </c>
    </row>
    <row r="634" spans="1:35">
      <c r="A634" t="s">
        <v>318</v>
      </c>
      <c r="B634">
        <v>13</v>
      </c>
      <c r="C634">
        <v>8</v>
      </c>
      <c r="D634">
        <v>66.545900000000003</v>
      </c>
      <c r="E634" s="4">
        <v>34847.525699999998</v>
      </c>
      <c r="F634" s="4" t="s">
        <v>319</v>
      </c>
      <c r="G634" s="4">
        <v>5586.3224074462696</v>
      </c>
      <c r="H634" s="4">
        <v>5396.1676667431502</v>
      </c>
      <c r="I634" s="4">
        <v>5495.8759534298997</v>
      </c>
      <c r="J634" s="4">
        <v>5492.7886758731065</v>
      </c>
      <c r="K634" s="4">
        <v>3.739792890725774</v>
      </c>
      <c r="L634" s="4">
        <v>1.7316332632301947E-2</v>
      </c>
      <c r="M634" s="4">
        <v>3</v>
      </c>
      <c r="N634" s="4">
        <v>227</v>
      </c>
      <c r="O634" s="4">
        <v>6629.94998603563</v>
      </c>
      <c r="P634" s="4">
        <v>6620.8221151061198</v>
      </c>
      <c r="Q634" s="4">
        <v>6542.8025740733801</v>
      </c>
      <c r="R634" s="4">
        <v>6597.8582250717091</v>
      </c>
      <c r="S634">
        <v>3.8194029791798383</v>
      </c>
      <c r="T634">
        <v>7.2595567811753556E-3</v>
      </c>
      <c r="U634">
        <v>3</v>
      </c>
      <c r="V634">
        <v>186</v>
      </c>
      <c r="W634" s="5">
        <v>1.2011855205813005</v>
      </c>
      <c r="X634">
        <v>0.26445898947202312</v>
      </c>
      <c r="Y634" s="6">
        <f t="shared" si="9"/>
        <v>5.6330687750331455E-5</v>
      </c>
      <c r="AA634" s="7">
        <v>1</v>
      </c>
      <c r="AB634" s="7">
        <v>2</v>
      </c>
      <c r="AC634" s="7" t="s">
        <v>3028</v>
      </c>
      <c r="AD634" s="7" t="s">
        <v>3031</v>
      </c>
      <c r="AE634" s="7" t="s">
        <v>3029</v>
      </c>
      <c r="AF634" s="7" t="s">
        <v>3031</v>
      </c>
      <c r="AG634" s="7" t="s">
        <v>3030</v>
      </c>
      <c r="AH634" s="26" t="s">
        <v>3076</v>
      </c>
      <c r="AI634" s="31" t="s">
        <v>3077</v>
      </c>
    </row>
    <row r="635" spans="1:35">
      <c r="A635" t="s">
        <v>318</v>
      </c>
      <c r="B635">
        <v>10</v>
      </c>
      <c r="C635">
        <v>10</v>
      </c>
      <c r="D635">
        <v>58.082799999999999</v>
      </c>
      <c r="E635" s="4">
        <v>34847.525699999998</v>
      </c>
      <c r="F635" s="4" t="s">
        <v>319</v>
      </c>
      <c r="G635" s="4">
        <v>5325.6256514625939</v>
      </c>
      <c r="H635" s="4">
        <v>5471.194480130468</v>
      </c>
      <c r="I635" s="4">
        <v>5655.1455810853577</v>
      </c>
      <c r="J635" s="4">
        <v>5483.9885708928068</v>
      </c>
      <c r="K635" s="4">
        <v>3.577219664182814</v>
      </c>
      <c r="L635" s="4">
        <v>3.0111679536468584E-2</v>
      </c>
      <c r="M635" s="4">
        <v>3</v>
      </c>
      <c r="N635" s="4">
        <v>149</v>
      </c>
      <c r="O635" s="4">
        <v>6383.6334005028111</v>
      </c>
      <c r="P635" s="4">
        <v>6254.246318690075</v>
      </c>
      <c r="Q635" s="4">
        <v>6811.9501926990206</v>
      </c>
      <c r="R635" s="4">
        <v>6483.2766372973028</v>
      </c>
      <c r="S635">
        <v>3.7270365850314602</v>
      </c>
      <c r="T635">
        <v>4.50233645138709E-2</v>
      </c>
      <c r="U635">
        <v>3</v>
      </c>
      <c r="V635">
        <v>124</v>
      </c>
      <c r="W635" s="5">
        <f>(R635/J635)</f>
        <v>1.1822192102493403</v>
      </c>
      <c r="X635">
        <f>(LOG(W635,2))</f>
        <v>0.24149756869440828</v>
      </c>
      <c r="Y635" s="6">
        <f t="shared" si="9"/>
        <v>6.6938301365584386E-3</v>
      </c>
      <c r="Z635" t="s">
        <v>3027</v>
      </c>
      <c r="AA635" s="8">
        <f>_xlfn.T.TEST(G634:I635,O634:Q635,2,1)</f>
        <v>1.2430565468252151E-5</v>
      </c>
      <c r="AB635" s="9">
        <f>_xlfn.T.TEST(G634:I635,O634:Q635,2,2)</f>
        <v>5.8410632364859347E-7</v>
      </c>
      <c r="AC635" s="10">
        <f>AVERAGE(G634:I635)</f>
        <v>5488.3886233829553</v>
      </c>
      <c r="AD635" s="11">
        <f>STDEV(G634:I635)</f>
        <v>120.62097458439706</v>
      </c>
      <c r="AE635" s="10">
        <f>AVERAGE(O634:Q635)</f>
        <v>6540.5674311845059</v>
      </c>
      <c r="AF635" s="11">
        <f>STDEV(O634:Q635)</f>
        <v>197.32801319635368</v>
      </c>
      <c r="AG635" s="12">
        <f>AE635/AC635</f>
        <v>1.1917099680803953</v>
      </c>
    </row>
    <row r="636" spans="1:35">
      <c r="A636" t="s">
        <v>484</v>
      </c>
      <c r="B636">
        <v>24</v>
      </c>
      <c r="C636">
        <v>22</v>
      </c>
      <c r="D636">
        <v>117.637</v>
      </c>
      <c r="E636" s="4">
        <v>34957.412300000004</v>
      </c>
      <c r="F636" s="4" t="s">
        <v>485</v>
      </c>
      <c r="G636" s="4">
        <v>3575.8628072501401</v>
      </c>
      <c r="H636" s="4">
        <v>3693.4955606327799</v>
      </c>
      <c r="I636" s="4">
        <v>3838.3192071695198</v>
      </c>
      <c r="J636" s="4">
        <v>3702.5591916841463</v>
      </c>
      <c r="K636" s="4">
        <v>3.5685020101821228</v>
      </c>
      <c r="L636" s="4">
        <v>3.5505912300727985E-2</v>
      </c>
      <c r="M636" s="4">
        <v>3</v>
      </c>
      <c r="N636" s="4">
        <v>367</v>
      </c>
      <c r="O636" s="4">
        <v>3438.4960631584499</v>
      </c>
      <c r="P636" s="4">
        <v>3178.5323914271398</v>
      </c>
      <c r="Q636" s="4">
        <v>3158.45770269386</v>
      </c>
      <c r="R636" s="4">
        <v>3258.4953857598171</v>
      </c>
      <c r="S636">
        <v>3.5130171103429828</v>
      </c>
      <c r="T636">
        <v>4.7938682008453637E-2</v>
      </c>
      <c r="U636">
        <v>3</v>
      </c>
      <c r="V636">
        <v>443</v>
      </c>
      <c r="W636" s="5">
        <v>0.88006571051674598</v>
      </c>
      <c r="X636">
        <v>-0.1843168476176506</v>
      </c>
      <c r="Y636" s="6">
        <f t="shared" si="9"/>
        <v>1.9651146002396942E-2</v>
      </c>
      <c r="AA636" s="7">
        <v>1</v>
      </c>
      <c r="AB636" s="7">
        <v>2</v>
      </c>
      <c r="AC636" s="7" t="s">
        <v>3028</v>
      </c>
      <c r="AD636" s="7" t="s">
        <v>3031</v>
      </c>
      <c r="AE636" s="7" t="s">
        <v>3029</v>
      </c>
      <c r="AF636" s="7" t="s">
        <v>3031</v>
      </c>
      <c r="AG636" s="7" t="s">
        <v>3030</v>
      </c>
    </row>
    <row r="637" spans="1:35">
      <c r="A637" t="s">
        <v>484</v>
      </c>
      <c r="B637">
        <v>16</v>
      </c>
      <c r="C637">
        <v>13</v>
      </c>
      <c r="D637">
        <v>86.336799999999997</v>
      </c>
      <c r="E637" s="4">
        <v>34957.412300000004</v>
      </c>
      <c r="F637" s="4" t="s">
        <v>485</v>
      </c>
      <c r="G637" s="4">
        <v>3532.0407089877813</v>
      </c>
      <c r="H637" s="4">
        <v>3593.4938993558803</v>
      </c>
      <c r="I637" s="4">
        <v>3726.9784608140253</v>
      </c>
      <c r="J637" s="4">
        <v>3617.5043563858958</v>
      </c>
      <c r="K637" s="4">
        <v>3.3965321859629869</v>
      </c>
      <c r="L637" s="4">
        <v>2.7549993377426744E-2</v>
      </c>
      <c r="M637" s="4">
        <v>3</v>
      </c>
      <c r="N637" s="4">
        <v>239</v>
      </c>
      <c r="O637" s="4">
        <v>4040.127780784163</v>
      </c>
      <c r="P637" s="4">
        <v>4133.1083805548369</v>
      </c>
      <c r="Q637" s="4">
        <v>4250.2657122663359</v>
      </c>
      <c r="R637" s="4">
        <v>4141.1672912017784</v>
      </c>
      <c r="S637">
        <v>3.5323648070633071</v>
      </c>
      <c r="T637">
        <v>2.5427735975300889E-2</v>
      </c>
      <c r="U637">
        <v>3</v>
      </c>
      <c r="V637">
        <v>204</v>
      </c>
      <c r="W637" s="5">
        <f>(R637/J637)</f>
        <v>1.1447580661213228</v>
      </c>
      <c r="X637">
        <f>(LOG(W637,2))</f>
        <v>0.19504273047311871</v>
      </c>
      <c r="Y637" s="6">
        <f t="shared" si="9"/>
        <v>3.3297804350054545E-3</v>
      </c>
      <c r="Z637" t="s">
        <v>3027</v>
      </c>
      <c r="AA637" s="8">
        <f>_xlfn.T.TEST(G636:I637,O636:Q637,2,1)</f>
        <v>0.86829099367875484</v>
      </c>
      <c r="AB637" s="9">
        <f>_xlfn.T.TEST(G636:I637,O636:Q637,2,2)</f>
        <v>0.85247749643903981</v>
      </c>
      <c r="AC637" s="10">
        <f>AVERAGE(G636:I637)</f>
        <v>3660.0317740350206</v>
      </c>
      <c r="AD637" s="11">
        <f>STDEV(G636:I637)</f>
        <v>114.26417563367181</v>
      </c>
      <c r="AE637" s="10">
        <f>AVERAGE(O636:Q637)</f>
        <v>3699.8313384807975</v>
      </c>
      <c r="AF637" s="11">
        <f>STDEV(O636:Q637)</f>
        <v>497.92425036940381</v>
      </c>
      <c r="AG637" s="12">
        <f>AE637/AC637</f>
        <v>1.0108741035332323</v>
      </c>
    </row>
    <row r="638" spans="1:35">
      <c r="A638" t="s">
        <v>2102</v>
      </c>
      <c r="B638">
        <v>2</v>
      </c>
      <c r="C638">
        <v>1</v>
      </c>
      <c r="D638">
        <v>8.5555000000000003</v>
      </c>
      <c r="E638" s="4">
        <v>35077.712899999999</v>
      </c>
      <c r="F638" s="4" t="s">
        <v>2103</v>
      </c>
      <c r="G638" s="4">
        <v>2594.2816036443901</v>
      </c>
      <c r="H638" s="4">
        <v>2556.4609607401799</v>
      </c>
      <c r="I638" s="4">
        <v>2620.1157133921201</v>
      </c>
      <c r="J638" s="4">
        <v>2590.28609259223</v>
      </c>
      <c r="K638" s="4">
        <v>3.4133477338003075</v>
      </c>
      <c r="L638" s="4">
        <v>1.235960689667007E-2</v>
      </c>
      <c r="M638" s="4">
        <v>3</v>
      </c>
      <c r="N638" s="4">
        <v>519</v>
      </c>
      <c r="O638" s="4">
        <v>3059.4174407312098</v>
      </c>
      <c r="P638" s="4">
        <v>2902.4004456565099</v>
      </c>
      <c r="Q638" s="4">
        <v>2984.95228511613</v>
      </c>
      <c r="R638" s="4">
        <v>2982.2567238346164</v>
      </c>
      <c r="S638">
        <v>3.4745450264227133</v>
      </c>
      <c r="T638">
        <v>2.6336832747321126E-2</v>
      </c>
      <c r="U638">
        <v>3</v>
      </c>
      <c r="V638">
        <v>476</v>
      </c>
      <c r="W638" s="5">
        <v>1.1513232968216733</v>
      </c>
      <c r="X638">
        <v>0.20329300569341266</v>
      </c>
      <c r="Y638" s="6">
        <f t="shared" si="9"/>
        <v>1.321125300071216E-3</v>
      </c>
    </row>
    <row r="639" spans="1:35">
      <c r="A639" t="s">
        <v>1230</v>
      </c>
      <c r="B639">
        <v>5</v>
      </c>
      <c r="C639">
        <v>3</v>
      </c>
      <c r="D639">
        <v>19.4621</v>
      </c>
      <c r="E639" s="4">
        <v>35173.817000000003</v>
      </c>
      <c r="F639" s="4" t="s">
        <v>1231</v>
      </c>
      <c r="G639" s="4">
        <v>987.07573148331301</v>
      </c>
      <c r="H639" s="4">
        <v>970.39374431444696</v>
      </c>
      <c r="I639" s="4">
        <v>904.35975426489597</v>
      </c>
      <c r="J639" s="4">
        <v>953.94307668755198</v>
      </c>
      <c r="K639" s="4">
        <v>2.9795224604294011</v>
      </c>
      <c r="L639" s="4">
        <v>4.5854955567143987E-2</v>
      </c>
      <c r="M639" s="4">
        <v>3</v>
      </c>
      <c r="N639" s="4">
        <v>981</v>
      </c>
      <c r="O639" s="4">
        <v>1043.8341736188299</v>
      </c>
      <c r="P639" s="4">
        <v>1067.8961833093599</v>
      </c>
      <c r="Q639" s="4">
        <v>1149.7352867714101</v>
      </c>
      <c r="R639" s="4">
        <v>1087.1552145665335</v>
      </c>
      <c r="S639">
        <v>3.0362915533020298</v>
      </c>
      <c r="T639">
        <v>5.1064705223253411E-2</v>
      </c>
      <c r="U639">
        <v>3</v>
      </c>
      <c r="V639">
        <v>926</v>
      </c>
      <c r="W639" s="5">
        <v>1.1396436969190489</v>
      </c>
      <c r="X639">
        <v>0.18858284453485613</v>
      </c>
      <c r="Y639" s="6">
        <f t="shared" si="9"/>
        <v>3.0948556445021477E-2</v>
      </c>
      <c r="AA639" s="7">
        <v>1</v>
      </c>
      <c r="AB639" s="7">
        <v>2</v>
      </c>
      <c r="AC639" s="7" t="s">
        <v>3028</v>
      </c>
      <c r="AD639" s="7" t="s">
        <v>3031</v>
      </c>
      <c r="AE639" s="7" t="s">
        <v>3029</v>
      </c>
      <c r="AF639" s="7" t="s">
        <v>3031</v>
      </c>
      <c r="AG639" s="7" t="s">
        <v>3030</v>
      </c>
    </row>
    <row r="640" spans="1:35">
      <c r="A640" t="s">
        <v>1230</v>
      </c>
      <c r="B640">
        <v>9</v>
      </c>
      <c r="C640">
        <v>5</v>
      </c>
      <c r="D640">
        <v>43.165500000000002</v>
      </c>
      <c r="E640" s="4">
        <v>35173.817000000003</v>
      </c>
      <c r="F640" s="4" t="s">
        <v>1231</v>
      </c>
      <c r="G640" s="4">
        <v>904.9600307978377</v>
      </c>
      <c r="H640" s="4">
        <v>888.64223611091177</v>
      </c>
      <c r="I640" s="4">
        <v>1003.302956545071</v>
      </c>
      <c r="J640" s="4">
        <v>932.30174115127363</v>
      </c>
      <c r="K640" s="4">
        <v>2.8076796184744879</v>
      </c>
      <c r="L640" s="4">
        <v>6.6531885326664458E-2</v>
      </c>
      <c r="M640" s="4">
        <v>3</v>
      </c>
      <c r="N640" s="4">
        <v>684</v>
      </c>
      <c r="O640" s="4">
        <v>896.309869569988</v>
      </c>
      <c r="P640" s="4">
        <v>918.71666195498847</v>
      </c>
      <c r="Q640" s="4">
        <v>850.83412880175547</v>
      </c>
      <c r="R640" s="4">
        <v>888.62022010891064</v>
      </c>
      <c r="S640">
        <v>2.8639582231345488</v>
      </c>
      <c r="T640">
        <v>3.8923717939468111E-2</v>
      </c>
      <c r="U640">
        <v>3</v>
      </c>
      <c r="V640">
        <v>615</v>
      </c>
      <c r="W640" s="5">
        <f>(R640/J640)</f>
        <v>0.95314658429316901</v>
      </c>
      <c r="X640">
        <f>(LOG(W640,2))</f>
        <v>-6.9229991800910648E-2</v>
      </c>
      <c r="Y640" s="6">
        <f t="shared" si="9"/>
        <v>0.3467656710791463</v>
      </c>
      <c r="Z640" t="s">
        <v>3027</v>
      </c>
      <c r="AA640" s="8">
        <f>_xlfn.T.TEST(G639:I640,O639:Q640,2,1)</f>
        <v>0.43906090846866086</v>
      </c>
      <c r="AB640" s="9">
        <f>_xlfn.T.TEST(G639:I640,O639:Q640,2,2)</f>
        <v>0.40606080547195234</v>
      </c>
      <c r="AC640" s="10">
        <f>AVERAGE(G639:I640)</f>
        <v>943.12240891941258</v>
      </c>
      <c r="AD640" s="11">
        <f>STDEV(G639:I640)</f>
        <v>49.445562672827087</v>
      </c>
      <c r="AE640" s="10">
        <f>AVERAGE(O639:Q640)</f>
        <v>987.88771733772217</v>
      </c>
      <c r="AF640" s="11">
        <f>STDEV(O639:Q640)</f>
        <v>116.34502100584865</v>
      </c>
      <c r="AG640" s="12">
        <f>AE640/AC640</f>
        <v>1.0474650034766957</v>
      </c>
    </row>
    <row r="641" spans="1:33">
      <c r="A641" t="s">
        <v>686</v>
      </c>
      <c r="B641">
        <v>9</v>
      </c>
      <c r="C641">
        <v>3</v>
      </c>
      <c r="D641">
        <v>59.954000000000001</v>
      </c>
      <c r="E641" s="4">
        <v>35196.8076</v>
      </c>
      <c r="F641" s="4" t="s">
        <v>687</v>
      </c>
      <c r="G641" s="4">
        <v>2456.1272762338599</v>
      </c>
      <c r="H641" s="4">
        <v>2401.4205996741798</v>
      </c>
      <c r="I641" s="4">
        <v>2323.2160330740999</v>
      </c>
      <c r="J641" s="4">
        <v>2393.587969660713</v>
      </c>
      <c r="K641" s="4">
        <v>3.3790493933956403</v>
      </c>
      <c r="L641" s="4">
        <v>2.7908276437070625E-2</v>
      </c>
      <c r="M641" s="4">
        <v>3</v>
      </c>
      <c r="N641" s="4">
        <v>560</v>
      </c>
      <c r="O641" s="4">
        <v>2400.0501990161201</v>
      </c>
      <c r="P641" s="4">
        <v>2326.5327563384499</v>
      </c>
      <c r="Q641" s="4">
        <v>2419.3367862257201</v>
      </c>
      <c r="R641" s="4">
        <v>2381.9732471934299</v>
      </c>
      <c r="S641">
        <v>3.3769368794551067</v>
      </c>
      <c r="T641">
        <v>2.0559306333278148E-2</v>
      </c>
      <c r="U641">
        <v>3</v>
      </c>
      <c r="V641">
        <v>580</v>
      </c>
      <c r="W641" s="5">
        <v>0.99514756816356764</v>
      </c>
      <c r="X641">
        <v>-7.0176194098987704E-3</v>
      </c>
      <c r="Y641" s="6">
        <f t="shared" si="9"/>
        <v>0.82004580931163396</v>
      </c>
      <c r="AA641" s="7">
        <v>1</v>
      </c>
      <c r="AB641" s="7">
        <v>2</v>
      </c>
      <c r="AC641" s="7" t="s">
        <v>3028</v>
      </c>
      <c r="AD641" s="7" t="s">
        <v>3031</v>
      </c>
      <c r="AE641" s="7" t="s">
        <v>3029</v>
      </c>
      <c r="AF641" s="7" t="s">
        <v>3031</v>
      </c>
      <c r="AG641" s="7" t="s">
        <v>3030</v>
      </c>
    </row>
    <row r="642" spans="1:33">
      <c r="A642" t="s">
        <v>686</v>
      </c>
      <c r="B642">
        <v>5</v>
      </c>
      <c r="C642">
        <v>3</v>
      </c>
      <c r="D642">
        <v>24.3278</v>
      </c>
      <c r="E642" s="4">
        <v>35196.8076</v>
      </c>
      <c r="F642" s="4" t="s">
        <v>687</v>
      </c>
      <c r="G642" s="4">
        <v>2319.5551872025103</v>
      </c>
      <c r="H642" s="4">
        <v>2448.0503180063133</v>
      </c>
      <c r="I642" s="4">
        <v>2396.166891846105</v>
      </c>
      <c r="J642" s="4">
        <v>2387.924132351643</v>
      </c>
      <c r="K642" s="4">
        <v>3.21614364771261</v>
      </c>
      <c r="L642" s="4">
        <v>2.7070759114809849E-2</v>
      </c>
      <c r="M642" s="4">
        <v>3</v>
      </c>
      <c r="N642" s="4">
        <v>350</v>
      </c>
      <c r="O642" s="4">
        <v>2131.7935119588028</v>
      </c>
      <c r="P642" s="4">
        <v>2065.9476662811994</v>
      </c>
      <c r="Q642" s="4">
        <v>2388.8892993147406</v>
      </c>
      <c r="R642" s="4">
        <v>2195.5434925182476</v>
      </c>
      <c r="S642">
        <v>3.2567840766256859</v>
      </c>
      <c r="T642">
        <v>7.7724891626604939E-2</v>
      </c>
      <c r="U642">
        <v>3</v>
      </c>
      <c r="V642">
        <v>347</v>
      </c>
      <c r="W642" s="5">
        <f>(R642/J642)</f>
        <v>0.91943603348740488</v>
      </c>
      <c r="X642">
        <f>(LOG(W642,2))</f>
        <v>-0.12117888716760668</v>
      </c>
      <c r="Y642" s="6">
        <f t="shared" ref="Y642:Y705" si="10">_xlfn.T.TEST(G642:I642,O642:Q642,2,2)</f>
        <v>0.14188362210544278</v>
      </c>
      <c r="Z642" t="s">
        <v>3027</v>
      </c>
      <c r="AA642" s="8">
        <f>_xlfn.T.TEST(G641:I642,O641:Q642,2,1)</f>
        <v>0.19142630131921279</v>
      </c>
      <c r="AB642" s="9">
        <f>_xlfn.T.TEST(G641:I642,O641:Q642,2,2)</f>
        <v>0.15585395412406181</v>
      </c>
      <c r="AC642" s="10">
        <f>AVERAGE(G641:I642)</f>
        <v>2390.756051006178</v>
      </c>
      <c r="AD642" s="11">
        <f>STDEV(G641:I642)</f>
        <v>58.873180556841298</v>
      </c>
      <c r="AE642" s="10">
        <f>AVERAGE(O641:Q642)</f>
        <v>2288.7583698558387</v>
      </c>
      <c r="AF642" s="11">
        <f>STDEV(O641:Q642)</f>
        <v>151.77106286114693</v>
      </c>
      <c r="AG642" s="12">
        <f>AE642/AC642</f>
        <v>0.95733664206040081</v>
      </c>
    </row>
    <row r="643" spans="1:33">
      <c r="A643" t="s">
        <v>1258</v>
      </c>
      <c r="B643">
        <v>7</v>
      </c>
      <c r="C643">
        <v>4</v>
      </c>
      <c r="D643">
        <v>36.874699999999997</v>
      </c>
      <c r="E643" s="4">
        <v>35239.901700000002</v>
      </c>
      <c r="F643" s="4" t="s">
        <v>1259</v>
      </c>
      <c r="G643" s="4">
        <v>1056.2233474879299</v>
      </c>
      <c r="H643" s="4">
        <v>873.06159165252495</v>
      </c>
      <c r="I643" s="4">
        <v>1071.8042577056001</v>
      </c>
      <c r="J643" s="4">
        <v>1000.3630656153515</v>
      </c>
      <c r="K643" s="4">
        <v>3.0001576487766224</v>
      </c>
      <c r="L643" s="4">
        <v>0.11048110844924082</v>
      </c>
      <c r="M643" s="4">
        <v>3</v>
      </c>
      <c r="N643" s="4">
        <v>956</v>
      </c>
      <c r="O643" s="4">
        <v>1253.11948712853</v>
      </c>
      <c r="P643" s="4">
        <v>1183.31510790074</v>
      </c>
      <c r="Q643" s="4">
        <v>1071.29773424019</v>
      </c>
      <c r="R643" s="4">
        <v>1169.2441097564868</v>
      </c>
      <c r="S643">
        <v>3.0679051907621124</v>
      </c>
      <c r="T643">
        <v>7.8447216316991378E-2</v>
      </c>
      <c r="U643">
        <v>3</v>
      </c>
      <c r="V643">
        <v>891</v>
      </c>
      <c r="W643" s="5">
        <v>1.1688197514941756</v>
      </c>
      <c r="X643">
        <v>0.22505246308116136</v>
      </c>
      <c r="Y643" s="6">
        <f t="shared" si="10"/>
        <v>0.11137042292050857</v>
      </c>
      <c r="AA643" s="7">
        <v>1</v>
      </c>
      <c r="AB643" s="7">
        <v>2</v>
      </c>
      <c r="AC643" s="7" t="s">
        <v>3028</v>
      </c>
      <c r="AD643" s="7" t="s">
        <v>3031</v>
      </c>
      <c r="AE643" s="7" t="s">
        <v>3029</v>
      </c>
      <c r="AF643" s="7" t="s">
        <v>3031</v>
      </c>
      <c r="AG643" s="7" t="s">
        <v>3030</v>
      </c>
    </row>
    <row r="644" spans="1:33">
      <c r="A644" t="s">
        <v>1258</v>
      </c>
      <c r="B644">
        <v>3</v>
      </c>
      <c r="C644">
        <v>3</v>
      </c>
      <c r="D644">
        <v>16.563099999999999</v>
      </c>
      <c r="E644" s="4">
        <v>35239.901700000002</v>
      </c>
      <c r="F644" s="4" t="s">
        <v>1259</v>
      </c>
      <c r="G644" s="4">
        <v>763.96236048942421</v>
      </c>
      <c r="H644" s="4">
        <v>918.27513128161638</v>
      </c>
      <c r="I644" s="4">
        <v>935.87313489660914</v>
      </c>
      <c r="J644" s="4">
        <v>872.70354222254991</v>
      </c>
      <c r="K644" s="4">
        <v>2.7789898619029421</v>
      </c>
      <c r="L644" s="4">
        <v>0.10837907093067663</v>
      </c>
      <c r="M644" s="4">
        <v>3</v>
      </c>
      <c r="N644" s="4">
        <v>702</v>
      </c>
      <c r="O644" s="4">
        <v>730.45271651040321</v>
      </c>
      <c r="P644" s="4">
        <v>774.86349709513945</v>
      </c>
      <c r="Q644" s="4">
        <v>757.03090022980177</v>
      </c>
      <c r="R644" s="4">
        <v>754.11570461178144</v>
      </c>
      <c r="S644">
        <v>2.7926800171160719</v>
      </c>
      <c r="T644">
        <v>2.9635303914360516E-2</v>
      </c>
      <c r="U644">
        <v>3</v>
      </c>
      <c r="V644">
        <v>668</v>
      </c>
      <c r="W644" s="5">
        <f>(R644/J644)</f>
        <v>0.86411440784489546</v>
      </c>
      <c r="X644">
        <f>(LOG(W644,2))</f>
        <v>-0.21070575853636075</v>
      </c>
      <c r="Y644" s="6">
        <f t="shared" si="10"/>
        <v>0.1020928906901967</v>
      </c>
      <c r="Z644" t="s">
        <v>3027</v>
      </c>
      <c r="AA644" s="8">
        <f>_xlfn.T.TEST(G643:I644,O643:Q644,2,1)</f>
        <v>0.76168954653944132</v>
      </c>
      <c r="AB644" s="9">
        <f>_xlfn.T.TEST(G643:I644,O643:Q644,2,2)</f>
        <v>0.81884135790387447</v>
      </c>
      <c r="AC644" s="10">
        <f>AVERAGE(G643:I644)</f>
        <v>936.53330391895076</v>
      </c>
      <c r="AD644" s="11">
        <f>STDEV(G643:I644)</f>
        <v>115.55701876846506</v>
      </c>
      <c r="AE644" s="10">
        <f>AVERAGE(O643:Q644)</f>
        <v>961.67990718413409</v>
      </c>
      <c r="AF644" s="11">
        <f>STDEV(O643:Q644)</f>
        <v>235.08418058055156</v>
      </c>
      <c r="AG644" s="12">
        <f>AE644/AC644</f>
        <v>1.026850730411782</v>
      </c>
    </row>
    <row r="645" spans="1:33">
      <c r="A645" t="s">
        <v>1234</v>
      </c>
      <c r="B645">
        <v>3</v>
      </c>
      <c r="C645">
        <v>2</v>
      </c>
      <c r="D645">
        <v>24.298400000000001</v>
      </c>
      <c r="E645" s="4">
        <v>35275.1302</v>
      </c>
      <c r="F645" s="4" t="s">
        <v>1235</v>
      </c>
      <c r="G645" s="4">
        <v>383.941773160141</v>
      </c>
      <c r="H645" s="4">
        <v>407.29448537167002</v>
      </c>
      <c r="I645" s="4">
        <v>651.60592172372503</v>
      </c>
      <c r="J645" s="4">
        <v>480.94739341851204</v>
      </c>
      <c r="K645" s="4">
        <v>2.6820975753395109</v>
      </c>
      <c r="L645" s="4">
        <v>0.30825646307718663</v>
      </c>
      <c r="M645" s="4">
        <v>3</v>
      </c>
      <c r="N645" s="4">
        <v>1222</v>
      </c>
      <c r="O645" s="4">
        <v>564.93334180260604</v>
      </c>
      <c r="P645" s="4">
        <v>651.43378076108695</v>
      </c>
      <c r="Q645" s="4">
        <v>717.24247482331702</v>
      </c>
      <c r="R645" s="4">
        <v>644.53653246233671</v>
      </c>
      <c r="S645">
        <v>2.8092475382870243</v>
      </c>
      <c r="T645">
        <v>0.11851688382744431</v>
      </c>
      <c r="U645">
        <v>3</v>
      </c>
      <c r="V645">
        <v>1160</v>
      </c>
      <c r="W645" s="21">
        <v>1.3401393609414414</v>
      </c>
      <c r="X645">
        <v>0.42238303417923262</v>
      </c>
      <c r="Y645" s="6">
        <f t="shared" si="10"/>
        <v>0.16455983418776912</v>
      </c>
      <c r="AA645" s="7">
        <v>1</v>
      </c>
      <c r="AB645" s="7">
        <v>2</v>
      </c>
      <c r="AC645" s="7" t="s">
        <v>3028</v>
      </c>
      <c r="AD645" s="7" t="s">
        <v>3031</v>
      </c>
      <c r="AE645" s="7" t="s">
        <v>3029</v>
      </c>
      <c r="AF645" s="7" t="s">
        <v>3031</v>
      </c>
      <c r="AG645" s="7" t="s">
        <v>3030</v>
      </c>
    </row>
    <row r="646" spans="1:33">
      <c r="A646" t="s">
        <v>1234</v>
      </c>
      <c r="B646">
        <v>3</v>
      </c>
      <c r="C646">
        <v>1</v>
      </c>
      <c r="D646">
        <v>14.566800000000001</v>
      </c>
      <c r="E646" s="4">
        <v>35275.1302</v>
      </c>
      <c r="F646" s="4" t="s">
        <v>1235</v>
      </c>
      <c r="G646" s="4">
        <v>709.18631244838059</v>
      </c>
      <c r="H646" s="4">
        <v>1023.8762165363498</v>
      </c>
      <c r="I646" s="4">
        <v>1025.4971979084137</v>
      </c>
      <c r="J646" s="4">
        <v>919.51990896438144</v>
      </c>
      <c r="K646" s="4">
        <v>2.8016842599646976</v>
      </c>
      <c r="L646" s="4">
        <v>0.19809907234892099</v>
      </c>
      <c r="M646" s="4">
        <v>3</v>
      </c>
      <c r="N646" s="4">
        <v>688</v>
      </c>
      <c r="O646" s="4">
        <v>407.37007169113775</v>
      </c>
      <c r="P646" s="4">
        <v>284.02803581133543</v>
      </c>
      <c r="Q646" s="4">
        <v>358.05903999780128</v>
      </c>
      <c r="R646" s="4">
        <v>349.81904916675819</v>
      </c>
      <c r="S646">
        <v>2.4590854869710146</v>
      </c>
      <c r="T646">
        <v>0.17747034091109659</v>
      </c>
      <c r="U646">
        <v>3</v>
      </c>
      <c r="V646">
        <v>902</v>
      </c>
      <c r="W646" s="21">
        <f>(R646/J646)</f>
        <v>0.38043662323825639</v>
      </c>
      <c r="X646">
        <f>(LOG(W646,2))</f>
        <v>-1.3942719590438799</v>
      </c>
      <c r="Y646" s="6">
        <f t="shared" si="10"/>
        <v>6.8506392454638493E-3</v>
      </c>
      <c r="Z646" t="s">
        <v>3027</v>
      </c>
      <c r="AA646" s="8">
        <f>_xlfn.T.TEST(G645:I646,O645:Q646,2,1)</f>
        <v>0.30167583743042375</v>
      </c>
      <c r="AB646" s="9">
        <f>_xlfn.T.TEST(G645:I646,O645:Q646,2,2)</f>
        <v>0.16407252285637206</v>
      </c>
      <c r="AC646" s="10">
        <f>AVERAGE(G645:I646)</f>
        <v>700.23365119144671</v>
      </c>
      <c r="AD646" s="11">
        <f>STDEV(G645:I646)</f>
        <v>282.43215047952833</v>
      </c>
      <c r="AE646" s="10">
        <f>AVERAGE(O645:Q646)</f>
        <v>497.17779081454745</v>
      </c>
      <c r="AF646" s="11">
        <f>STDEV(O645:Q646)</f>
        <v>173.01240508868258</v>
      </c>
      <c r="AG646" s="12">
        <f>AE646/AC646</f>
        <v>0.71001699214055203</v>
      </c>
    </row>
    <row r="647" spans="1:33">
      <c r="A647" t="s">
        <v>2883</v>
      </c>
      <c r="B647">
        <v>5</v>
      </c>
      <c r="C647">
        <v>1</v>
      </c>
      <c r="D647">
        <v>30.396699999999999</v>
      </c>
      <c r="E647" s="4">
        <v>35299.403200000001</v>
      </c>
      <c r="F647" s="4" t="s">
        <v>985</v>
      </c>
      <c r="G647" s="4">
        <v>361.33680650130401</v>
      </c>
      <c r="H647" s="4">
        <v>62.630956686854503</v>
      </c>
      <c r="I647" s="4">
        <v>433.391511119271</v>
      </c>
      <c r="J647" s="4">
        <v>285.7864247691432</v>
      </c>
      <c r="K647" s="4">
        <v>2.4560415953861097</v>
      </c>
      <c r="L647" s="4">
        <v>0.68788343348912517</v>
      </c>
      <c r="M647" s="4">
        <v>3</v>
      </c>
      <c r="N647" s="4">
        <v>1326</v>
      </c>
      <c r="O647" s="4">
        <v>465.36409195706602</v>
      </c>
      <c r="P647" s="4">
        <v>455.79794151463801</v>
      </c>
      <c r="Q647" s="4">
        <v>418.65885397983601</v>
      </c>
      <c r="R647" s="4">
        <v>446.6069624838467</v>
      </c>
      <c r="S647">
        <v>2.6499254893237421</v>
      </c>
      <c r="T647">
        <v>5.5242878377923042E-2</v>
      </c>
      <c r="U647">
        <v>3</v>
      </c>
      <c r="V647">
        <v>1266</v>
      </c>
      <c r="W647" s="21">
        <v>1.5627298002157153</v>
      </c>
      <c r="X647">
        <v>0.64406835441758226</v>
      </c>
      <c r="Y647" s="6">
        <f t="shared" si="10"/>
        <v>0.23247540662554861</v>
      </c>
      <c r="AA647" s="7">
        <v>1</v>
      </c>
      <c r="AB647" s="7">
        <v>2</v>
      </c>
      <c r="AC647" s="7" t="s">
        <v>3028</v>
      </c>
      <c r="AD647" s="7" t="s">
        <v>3031</v>
      </c>
      <c r="AE647" s="7" t="s">
        <v>3029</v>
      </c>
      <c r="AF647" s="7" t="s">
        <v>3031</v>
      </c>
      <c r="AG647" s="7" t="s">
        <v>3030</v>
      </c>
    </row>
    <row r="648" spans="1:33">
      <c r="A648" t="s">
        <v>984</v>
      </c>
      <c r="B648">
        <v>5</v>
      </c>
      <c r="C648">
        <v>1</v>
      </c>
      <c r="D648">
        <v>25.125900000000001</v>
      </c>
      <c r="E648" s="4">
        <v>35299.403200000001</v>
      </c>
      <c r="F648" s="4" t="s">
        <v>985</v>
      </c>
      <c r="G648" s="4">
        <v>1399.612961184273</v>
      </c>
      <c r="H648" s="4">
        <v>1482.7919092124287</v>
      </c>
      <c r="I648" s="4">
        <v>1417.934177557451</v>
      </c>
      <c r="J648" s="4">
        <v>1433.446349318051</v>
      </c>
      <c r="K648" s="4">
        <v>2.994504566089967</v>
      </c>
      <c r="L648" s="4">
        <v>3.048967931657184E-2</v>
      </c>
      <c r="M648" s="4">
        <v>3</v>
      </c>
      <c r="N648" s="4">
        <v>521</v>
      </c>
      <c r="O648" s="4">
        <v>367.00796137279752</v>
      </c>
      <c r="P648" s="4">
        <v>632.36329372359774</v>
      </c>
      <c r="Q648" s="4">
        <v>697.97096292807555</v>
      </c>
      <c r="R648" s="4">
        <v>565.78073934149029</v>
      </c>
      <c r="S648">
        <v>2.6678901908141786</v>
      </c>
      <c r="T648">
        <v>0.30973127750751633</v>
      </c>
      <c r="U648">
        <v>3</v>
      </c>
      <c r="V648">
        <v>759</v>
      </c>
      <c r="W648" s="21">
        <f>(R648/J648)</f>
        <v>0.39469962695894079</v>
      </c>
      <c r="X648">
        <f>(LOG(W648,2))</f>
        <v>-1.3411729391849514</v>
      </c>
      <c r="Y648" s="6">
        <f t="shared" si="10"/>
        <v>1.1395827035728695E-3</v>
      </c>
      <c r="Z648" t="s">
        <v>3027</v>
      </c>
      <c r="AA648" s="8">
        <f>_xlfn.T.TEST(G647:I648,O647:Q648,2,1)</f>
        <v>0.20040903806014837</v>
      </c>
      <c r="AB648" s="9">
        <f>_xlfn.T.TEST(G647:I648,O647:Q648,2,2)</f>
        <v>0.2152758393192479</v>
      </c>
      <c r="AC648" s="10">
        <f>AVERAGE(G647:I648)</f>
        <v>859.61638704359711</v>
      </c>
      <c r="AD648" s="11">
        <f>STDEV(G647:I648)</f>
        <v>641.37333093314169</v>
      </c>
      <c r="AE648" s="10">
        <f>AVERAGE(O647:Q648)</f>
        <v>506.19385091266849</v>
      </c>
      <c r="AF648" s="11">
        <f>STDEV(O647:Q648)</f>
        <v>129.56781500639224</v>
      </c>
      <c r="AG648" s="12">
        <f>AE648/AC648</f>
        <v>0.58886016895696514</v>
      </c>
    </row>
    <row r="649" spans="1:33">
      <c r="A649" t="s">
        <v>862</v>
      </c>
      <c r="B649">
        <v>16</v>
      </c>
      <c r="C649">
        <v>11</v>
      </c>
      <c r="D649">
        <v>78.388599999999997</v>
      </c>
      <c r="E649" s="4">
        <v>35474.466</v>
      </c>
      <c r="F649" s="4" t="s">
        <v>863</v>
      </c>
      <c r="G649" s="4">
        <v>1905.17925749297</v>
      </c>
      <c r="H649" s="4">
        <v>2011.4567451903099</v>
      </c>
      <c r="I649" s="4">
        <v>1919.27315163961</v>
      </c>
      <c r="J649" s="4">
        <v>1945.3030514409631</v>
      </c>
      <c r="K649" s="4">
        <v>3.288987268035104</v>
      </c>
      <c r="L649" s="4">
        <v>2.9672780633375539E-2</v>
      </c>
      <c r="M649" s="4">
        <v>3</v>
      </c>
      <c r="N649" s="4">
        <v>651</v>
      </c>
      <c r="O649" s="4">
        <v>2170.5908382843099</v>
      </c>
      <c r="P649" s="4">
        <v>2163.6728100741998</v>
      </c>
      <c r="Q649" s="4">
        <v>2136.0589832792102</v>
      </c>
      <c r="R649" s="4">
        <v>2156.774210545907</v>
      </c>
      <c r="S649">
        <v>3.3338046818449483</v>
      </c>
      <c r="T649">
        <v>8.4711409023144335E-3</v>
      </c>
      <c r="U649">
        <v>3</v>
      </c>
      <c r="V649">
        <v>624</v>
      </c>
      <c r="W649" s="5">
        <v>1.1087085937321173</v>
      </c>
      <c r="X649">
        <v>0.14888022607511406</v>
      </c>
      <c r="Y649" s="6">
        <f t="shared" si="10"/>
        <v>3.7668414557232E-3</v>
      </c>
      <c r="AA649" s="7">
        <v>1</v>
      </c>
      <c r="AB649" s="7">
        <v>2</v>
      </c>
      <c r="AC649" s="7" t="s">
        <v>3028</v>
      </c>
      <c r="AD649" s="7" t="s">
        <v>3031</v>
      </c>
      <c r="AE649" s="7" t="s">
        <v>3029</v>
      </c>
      <c r="AF649" s="7" t="s">
        <v>3031</v>
      </c>
      <c r="AG649" s="7" t="s">
        <v>3030</v>
      </c>
    </row>
    <row r="650" spans="1:33">
      <c r="A650" t="s">
        <v>862</v>
      </c>
      <c r="B650">
        <v>10</v>
      </c>
      <c r="C650">
        <v>8</v>
      </c>
      <c r="D650">
        <v>58.584800000000001</v>
      </c>
      <c r="E650" s="4">
        <v>35474.466</v>
      </c>
      <c r="F650" s="4" t="s">
        <v>863</v>
      </c>
      <c r="G650" s="4">
        <v>1739.5249501465885</v>
      </c>
      <c r="H650" s="4">
        <v>1762.4183661882103</v>
      </c>
      <c r="I650" s="4">
        <v>1808.5957158618592</v>
      </c>
      <c r="J650" s="4">
        <v>1770.1796773988858</v>
      </c>
      <c r="K650" s="4">
        <v>3.0861404736818048</v>
      </c>
      <c r="L650" s="4">
        <v>1.987560545737704E-2</v>
      </c>
      <c r="M650" s="4">
        <v>3</v>
      </c>
      <c r="N650" s="4">
        <v>451</v>
      </c>
      <c r="O650" s="4">
        <v>1845.353303566302</v>
      </c>
      <c r="P650" s="4">
        <v>2222.0032142306613</v>
      </c>
      <c r="Q650" s="4">
        <v>2023.5404146949033</v>
      </c>
      <c r="R650" s="4">
        <v>2030.2989774972889</v>
      </c>
      <c r="S650">
        <v>3.2228020278650669</v>
      </c>
      <c r="T650">
        <v>9.2802041287126297E-2</v>
      </c>
      <c r="U650">
        <v>3</v>
      </c>
      <c r="V650">
        <v>368</v>
      </c>
      <c r="W650" s="5">
        <f>(R650/J650)</f>
        <v>1.146945139761532</v>
      </c>
      <c r="X650">
        <f>(LOG(W650,2))</f>
        <v>0.1977963865701248</v>
      </c>
      <c r="Y650" s="6">
        <f t="shared" si="10"/>
        <v>7.8466573625802422E-2</v>
      </c>
      <c r="Z650" t="s">
        <v>3027</v>
      </c>
      <c r="AA650" s="8">
        <f>_xlfn.T.TEST(G649:I650,O649:Q650,2,1)</f>
        <v>5.3554628023375194E-3</v>
      </c>
      <c r="AB650" s="9">
        <f>_xlfn.T.TEST(G649:I650,O649:Q650,2,2)</f>
        <v>7.6727788679394884E-3</v>
      </c>
      <c r="AC650" s="10">
        <f>AVERAGE(G649:I650)</f>
        <v>1857.7413644199244</v>
      </c>
      <c r="AD650" s="11">
        <f>STDEV(G649:I650)</f>
        <v>105.01601991197742</v>
      </c>
      <c r="AE650" s="10">
        <f>AVERAGE(O649:Q650)</f>
        <v>2093.5365940215979</v>
      </c>
      <c r="AF650" s="11">
        <f>STDEV(O649:Q650)</f>
        <v>138.32041225989977</v>
      </c>
      <c r="AG650" s="12">
        <f>AE650/AC650</f>
        <v>1.1269257573296809</v>
      </c>
    </row>
    <row r="651" spans="1:33">
      <c r="A651" t="s">
        <v>177</v>
      </c>
      <c r="B651">
        <v>15</v>
      </c>
      <c r="C651">
        <v>4</v>
      </c>
      <c r="D651">
        <v>102.4329</v>
      </c>
      <c r="E651" s="4">
        <v>35521.555899999999</v>
      </c>
      <c r="F651" s="4" t="s">
        <v>178</v>
      </c>
      <c r="G651" s="4">
        <v>7485.9620172258701</v>
      </c>
      <c r="H651" s="4">
        <v>7264.5126145549802</v>
      </c>
      <c r="I651" s="4">
        <v>7481.8733871023696</v>
      </c>
      <c r="J651" s="4">
        <v>7410.7826729610724</v>
      </c>
      <c r="K651" s="4">
        <v>3.8698640774257598</v>
      </c>
      <c r="L651" s="4">
        <v>1.7095371291476511E-2</v>
      </c>
      <c r="M651" s="4">
        <v>3</v>
      </c>
      <c r="N651" s="4">
        <v>151</v>
      </c>
      <c r="O651" s="4">
        <v>7529.6399419849804</v>
      </c>
      <c r="P651" s="4">
        <v>7448.1139084864699</v>
      </c>
      <c r="Q651" s="4">
        <v>7369.7508946034995</v>
      </c>
      <c r="R651" s="4">
        <v>7449.1682483583163</v>
      </c>
      <c r="S651">
        <v>3.8721077834443731</v>
      </c>
      <c r="T651">
        <v>1.073270669271136E-2</v>
      </c>
      <c r="U651">
        <v>3</v>
      </c>
      <c r="V651">
        <v>147</v>
      </c>
      <c r="W651" s="5">
        <v>1.0051796924955441</v>
      </c>
      <c r="X651">
        <v>7.4534300599004271E-3</v>
      </c>
      <c r="Y651" s="6">
        <f t="shared" si="10"/>
        <v>0.68013210431060944</v>
      </c>
      <c r="AA651" s="7">
        <v>1</v>
      </c>
      <c r="AB651" s="7">
        <v>2</v>
      </c>
      <c r="AC651" s="7" t="s">
        <v>3028</v>
      </c>
      <c r="AD651" s="7" t="s">
        <v>3031</v>
      </c>
      <c r="AE651" s="7" t="s">
        <v>3029</v>
      </c>
      <c r="AF651" s="7" t="s">
        <v>3031</v>
      </c>
      <c r="AG651" s="7" t="s">
        <v>3030</v>
      </c>
    </row>
    <row r="652" spans="1:33">
      <c r="A652" t="s">
        <v>177</v>
      </c>
      <c r="B652">
        <v>10</v>
      </c>
      <c r="C652">
        <v>4</v>
      </c>
      <c r="D652">
        <v>59.841700000000003</v>
      </c>
      <c r="E652" s="4">
        <v>35521.555899999999</v>
      </c>
      <c r="F652" s="4" t="s">
        <v>178</v>
      </c>
      <c r="G652" s="4">
        <v>10310.848424360889</v>
      </c>
      <c r="H652" s="4">
        <v>9732.348308691222</v>
      </c>
      <c r="I652" s="4">
        <v>10487.513788810122</v>
      </c>
      <c r="J652" s="4">
        <v>10176.90350728741</v>
      </c>
      <c r="K652" s="4">
        <v>3.8457387799283538</v>
      </c>
      <c r="L652" s="4">
        <v>3.881333497214734E-2</v>
      </c>
      <c r="M652" s="4">
        <v>3</v>
      </c>
      <c r="N652" s="4">
        <v>74</v>
      </c>
      <c r="O652" s="4">
        <v>11675.685511981788</v>
      </c>
      <c r="P652" s="4">
        <v>10764.81381723985</v>
      </c>
      <c r="Q652" s="4">
        <v>10985.298684642654</v>
      </c>
      <c r="R652" s="4">
        <v>11141.932671288096</v>
      </c>
      <c r="S652">
        <v>3.9622025617306784</v>
      </c>
      <c r="T652">
        <v>4.2650393506780085E-2</v>
      </c>
      <c r="U652">
        <v>3</v>
      </c>
      <c r="V652">
        <v>67</v>
      </c>
      <c r="W652" s="5">
        <f>(R652/J652)</f>
        <v>1.09482542143685</v>
      </c>
      <c r="X652">
        <f>(LOG(W652,2))</f>
        <v>0.13070083904374794</v>
      </c>
      <c r="Y652" s="6">
        <f t="shared" si="10"/>
        <v>5.3818776410565768E-2</v>
      </c>
      <c r="Z652" t="s">
        <v>3027</v>
      </c>
      <c r="AA652" s="8">
        <f>_xlfn.T.TEST(G651:I652,O651:Q652,2,1)</f>
        <v>8.9904599130939428E-2</v>
      </c>
      <c r="AB652" s="9">
        <f>_xlfn.T.TEST(G651:I652,O651:Q652,2,2)</f>
        <v>0.64138109062366122</v>
      </c>
      <c r="AC652" s="10">
        <f>AVERAGE(G651:I652)</f>
        <v>8793.8430901242427</v>
      </c>
      <c r="AD652" s="11">
        <f>STDEV(G651:I652)</f>
        <v>1537.6141759859565</v>
      </c>
      <c r="AE652" s="10">
        <f>AVERAGE(O651:Q652)</f>
        <v>9295.5504598232055</v>
      </c>
      <c r="AF652" s="11">
        <f>STDEV(O651:Q652)</f>
        <v>2045.4433493435533</v>
      </c>
      <c r="AG652" s="12">
        <f>AE652/AC652</f>
        <v>1.0570521175505616</v>
      </c>
    </row>
    <row r="653" spans="1:33">
      <c r="A653" t="s">
        <v>51</v>
      </c>
      <c r="B653">
        <v>32</v>
      </c>
      <c r="C653">
        <v>18</v>
      </c>
      <c r="D653">
        <v>113.1486</v>
      </c>
      <c r="E653" s="4">
        <v>35540.605499999998</v>
      </c>
      <c r="F653" s="4" t="s">
        <v>52</v>
      </c>
      <c r="G653" s="4">
        <v>30640.6271058477</v>
      </c>
      <c r="H653" s="4">
        <v>29815.091162905901</v>
      </c>
      <c r="I653" s="4">
        <v>31064.438407242498</v>
      </c>
      <c r="J653" s="4">
        <v>30506.718891998698</v>
      </c>
      <c r="K653" s="4">
        <v>4.4843955002111739</v>
      </c>
      <c r="L653" s="4">
        <v>2.0826458220526808E-2</v>
      </c>
      <c r="M653" s="4">
        <v>3</v>
      </c>
      <c r="N653" s="4">
        <v>16</v>
      </c>
      <c r="O653" s="4">
        <v>29972.361541883602</v>
      </c>
      <c r="P653" s="4">
        <v>29483.849813981698</v>
      </c>
      <c r="Q653" s="4">
        <v>29539.534786766799</v>
      </c>
      <c r="R653" s="4">
        <v>29665.248714210698</v>
      </c>
      <c r="S653">
        <v>4.4722479938248796</v>
      </c>
      <c r="T653">
        <v>9.0146174319564263E-3</v>
      </c>
      <c r="U653">
        <v>3</v>
      </c>
      <c r="V653">
        <v>19</v>
      </c>
      <c r="W653" s="5">
        <v>0.97241689016878508</v>
      </c>
      <c r="X653">
        <v>-4.035314274745528E-2</v>
      </c>
      <c r="Y653" s="6">
        <f t="shared" si="10"/>
        <v>0.10199274388296066</v>
      </c>
      <c r="AA653" s="7">
        <v>1</v>
      </c>
      <c r="AB653" s="7">
        <v>2</v>
      </c>
      <c r="AC653" s="7" t="s">
        <v>3028</v>
      </c>
      <c r="AD653" s="7" t="s">
        <v>3031</v>
      </c>
      <c r="AE653" s="7" t="s">
        <v>3029</v>
      </c>
      <c r="AF653" s="7" t="s">
        <v>3031</v>
      </c>
      <c r="AG653" s="7" t="s">
        <v>3030</v>
      </c>
    </row>
    <row r="654" spans="1:33">
      <c r="A654" t="s">
        <v>51</v>
      </c>
      <c r="B654">
        <v>11</v>
      </c>
      <c r="C654">
        <v>5</v>
      </c>
      <c r="D654">
        <v>56.993600000000001</v>
      </c>
      <c r="E654" s="4">
        <v>35540.605499999998</v>
      </c>
      <c r="F654" s="4" t="s">
        <v>52</v>
      </c>
      <c r="G654" s="4">
        <v>38903.138782971291</v>
      </c>
      <c r="H654" s="4">
        <v>41982.655779021326</v>
      </c>
      <c r="I654" s="4">
        <v>40024.286616829915</v>
      </c>
      <c r="J654" s="4">
        <v>40303.360392940842</v>
      </c>
      <c r="K654" s="4">
        <v>4.443464381205354</v>
      </c>
      <c r="L654" s="4">
        <v>3.8671983190281763E-2</v>
      </c>
      <c r="M654" s="4">
        <v>3</v>
      </c>
      <c r="N654" s="4">
        <v>10</v>
      </c>
      <c r="O654" s="4">
        <v>42563.399944970115</v>
      </c>
      <c r="P654" s="4">
        <v>37791.739713096373</v>
      </c>
      <c r="Q654" s="4">
        <v>39635.228570670857</v>
      </c>
      <c r="R654" s="4">
        <v>39996.789409579113</v>
      </c>
      <c r="S654">
        <v>4.5172671633497652</v>
      </c>
      <c r="T654">
        <v>6.0162070884918102E-2</v>
      </c>
      <c r="U654">
        <v>3</v>
      </c>
      <c r="V654">
        <v>13</v>
      </c>
      <c r="W654" s="5">
        <f>(R654/J654)</f>
        <v>0.99239341384011681</v>
      </c>
      <c r="X654">
        <f>(LOG(W654,2))</f>
        <v>-1.1015934275853663E-2</v>
      </c>
      <c r="Y654" s="6">
        <f t="shared" si="10"/>
        <v>0.86207489222802935</v>
      </c>
      <c r="Z654" t="s">
        <v>3027</v>
      </c>
      <c r="AA654" s="8">
        <f>_xlfn.T.TEST(G653:I654,O653:Q654,2,1)</f>
        <v>0.60239906164485291</v>
      </c>
      <c r="AB654" s="9">
        <f>_xlfn.T.TEST(G653:I654,O653:Q654,2,2)</f>
        <v>0.86429887570035957</v>
      </c>
      <c r="AC654" s="10">
        <f>AVERAGE(G653:I654)</f>
        <v>35405.039642469776</v>
      </c>
      <c r="AD654" s="11">
        <f>STDEV(G653:I654)</f>
        <v>5470.4139542321964</v>
      </c>
      <c r="AE654" s="10">
        <f>AVERAGE(O653:Q654)</f>
        <v>34831.019061894905</v>
      </c>
      <c r="AF654" s="11">
        <f>STDEV(O653:Q654)</f>
        <v>5862.3303829813012</v>
      </c>
      <c r="AG654" s="12">
        <f>AE654/AC654</f>
        <v>0.98378703748473395</v>
      </c>
    </row>
    <row r="655" spans="1:33">
      <c r="A655" t="s">
        <v>77</v>
      </c>
      <c r="B655">
        <v>43</v>
      </c>
      <c r="C655">
        <v>35</v>
      </c>
      <c r="D655">
        <v>171.6951</v>
      </c>
      <c r="E655" s="4">
        <v>35546.087099999997</v>
      </c>
      <c r="F655" s="4" t="s">
        <v>78</v>
      </c>
      <c r="G655" s="4">
        <v>21630.726217318901</v>
      </c>
      <c r="H655" s="4">
        <v>20247.9324301132</v>
      </c>
      <c r="I655" s="4">
        <v>21644.6603700415</v>
      </c>
      <c r="J655" s="4">
        <v>21174.4396724912</v>
      </c>
      <c r="K655" s="4">
        <v>4.3258119266596564</v>
      </c>
      <c r="L655" s="4">
        <v>3.789517305696969E-2</v>
      </c>
      <c r="M655" s="4">
        <v>3</v>
      </c>
      <c r="N655" s="4">
        <v>29</v>
      </c>
      <c r="O655" s="4">
        <v>21420.640368292399</v>
      </c>
      <c r="P655" s="4">
        <v>20703.165430606201</v>
      </c>
      <c r="Q655" s="4">
        <v>20639.9743223759</v>
      </c>
      <c r="R655" s="4">
        <v>20921.260040424833</v>
      </c>
      <c r="S655">
        <v>4.3205878375625391</v>
      </c>
      <c r="T655">
        <v>2.0726698919813224E-2</v>
      </c>
      <c r="U655">
        <v>3</v>
      </c>
      <c r="V655">
        <v>29</v>
      </c>
      <c r="W655" s="5">
        <v>0.98804314843828966</v>
      </c>
      <c r="X655">
        <v>-1.7354048341908859E-2</v>
      </c>
      <c r="Y655" s="6">
        <f t="shared" si="10"/>
        <v>0.65578072462359738</v>
      </c>
      <c r="AA655" s="7">
        <v>1</v>
      </c>
      <c r="AB655" s="7">
        <v>2</v>
      </c>
      <c r="AC655" s="7" t="s">
        <v>3028</v>
      </c>
      <c r="AD655" s="7" t="s">
        <v>3031</v>
      </c>
      <c r="AE655" s="7" t="s">
        <v>3029</v>
      </c>
      <c r="AF655" s="7" t="s">
        <v>3031</v>
      </c>
      <c r="AG655" s="7" t="s">
        <v>3030</v>
      </c>
    </row>
    <row r="656" spans="1:33">
      <c r="A656" t="s">
        <v>77</v>
      </c>
      <c r="B656">
        <v>24</v>
      </c>
      <c r="C656">
        <v>23</v>
      </c>
      <c r="D656">
        <v>104.34310000000001</v>
      </c>
      <c r="E656" s="4">
        <v>35546.087099999997</v>
      </c>
      <c r="F656" s="4" t="s">
        <v>78</v>
      </c>
      <c r="G656" s="4">
        <v>21597.612320259686</v>
      </c>
      <c r="H656" s="4">
        <v>22769.42578611886</v>
      </c>
      <c r="I656" s="4">
        <v>21523.916568742934</v>
      </c>
      <c r="J656" s="4">
        <v>21963.651558373826</v>
      </c>
      <c r="K656" s="4">
        <v>4.1798276684132114</v>
      </c>
      <c r="L656" s="4">
        <v>3.1815890592764552E-2</v>
      </c>
      <c r="M656" s="4">
        <v>3</v>
      </c>
      <c r="N656" s="4">
        <v>23</v>
      </c>
      <c r="O656" s="4">
        <v>25368.782985733356</v>
      </c>
      <c r="P656" s="4">
        <v>27254.349970849067</v>
      </c>
      <c r="Q656" s="4">
        <v>25850.962203299834</v>
      </c>
      <c r="R656" s="4">
        <v>26158.031719960756</v>
      </c>
      <c r="S656">
        <v>4.332847094042271</v>
      </c>
      <c r="T656">
        <v>3.7448194872847299E-2</v>
      </c>
      <c r="U656">
        <v>3</v>
      </c>
      <c r="V656">
        <v>22</v>
      </c>
      <c r="W656" s="5">
        <f>(R656/J656)</f>
        <v>1.1909691633214692</v>
      </c>
      <c r="X656">
        <f>(LOG(W656,2))</f>
        <v>0.25213605929847399</v>
      </c>
      <c r="Y656" s="6">
        <f t="shared" si="10"/>
        <v>3.7946333469414391E-3</v>
      </c>
      <c r="Z656" t="s">
        <v>3027</v>
      </c>
      <c r="AA656" s="8">
        <f>_xlfn.T.TEST(G655:I656,O655:Q656,2,1)</f>
        <v>0.11036642495075928</v>
      </c>
      <c r="AB656" s="9">
        <f>_xlfn.T.TEST(G655:I656,O655:Q656,2,2)</f>
        <v>0.1450448194516343</v>
      </c>
      <c r="AC656" s="10">
        <f>AVERAGE(G655:I656)</f>
        <v>21569.045615432515</v>
      </c>
      <c r="AD656" s="11">
        <f>STDEV(G655:I656)</f>
        <v>799.82840382734128</v>
      </c>
      <c r="AE656" s="10">
        <f>AVERAGE(O655:Q656)</f>
        <v>23539.645880192795</v>
      </c>
      <c r="AF656" s="11">
        <f>STDEV(O655:Q656)</f>
        <v>2947.2310062507163</v>
      </c>
      <c r="AG656" s="12">
        <f>AE656/AC656</f>
        <v>1.0913624227930756</v>
      </c>
    </row>
    <row r="657" spans="1:33">
      <c r="A657" t="s">
        <v>274</v>
      </c>
      <c r="B657">
        <v>11</v>
      </c>
      <c r="C657">
        <v>10</v>
      </c>
      <c r="D657">
        <v>55.539099999999998</v>
      </c>
      <c r="E657" s="4">
        <v>35577.042500000003</v>
      </c>
      <c r="F657" s="4" t="s">
        <v>275</v>
      </c>
      <c r="G657" s="4">
        <v>5663.9744997730204</v>
      </c>
      <c r="H657" s="4">
        <v>5092.0989163907498</v>
      </c>
      <c r="I657" s="4">
        <v>5182.2220139638603</v>
      </c>
      <c r="J657" s="4">
        <v>5312.7651433758765</v>
      </c>
      <c r="K657" s="4">
        <v>3.7253206178690248</v>
      </c>
      <c r="L657" s="4">
        <v>5.7874965654035659E-2</v>
      </c>
      <c r="M657" s="4">
        <v>3</v>
      </c>
      <c r="N657" s="4">
        <v>236</v>
      </c>
      <c r="O657" s="4">
        <v>4661.7175120404499</v>
      </c>
      <c r="P657" s="4">
        <v>5070.8041708049204</v>
      </c>
      <c r="Q657" s="4">
        <v>4759.0274965382096</v>
      </c>
      <c r="R657" s="4">
        <v>4830.5163931278594</v>
      </c>
      <c r="S657">
        <v>3.6839935602956504</v>
      </c>
      <c r="T657">
        <v>4.4241165455238672E-2</v>
      </c>
      <c r="U657">
        <v>3</v>
      </c>
      <c r="V657">
        <v>273</v>
      </c>
      <c r="W657" s="5">
        <v>0.90922829501520497</v>
      </c>
      <c r="X657">
        <v>-0.13728551363202032</v>
      </c>
      <c r="Y657" s="6">
        <f t="shared" si="10"/>
        <v>8.9542730395084189E-2</v>
      </c>
      <c r="AA657" s="7">
        <v>1</v>
      </c>
      <c r="AB657" s="7">
        <v>2</v>
      </c>
      <c r="AC657" s="7" t="s">
        <v>3028</v>
      </c>
      <c r="AD657" s="7" t="s">
        <v>3031</v>
      </c>
      <c r="AE657" s="7" t="s">
        <v>3029</v>
      </c>
      <c r="AF657" s="7" t="s">
        <v>3031</v>
      </c>
      <c r="AG657" s="7" t="s">
        <v>3030</v>
      </c>
    </row>
    <row r="658" spans="1:33">
      <c r="A658" t="s">
        <v>274</v>
      </c>
      <c r="B658">
        <v>5</v>
      </c>
      <c r="C658">
        <v>5</v>
      </c>
      <c r="D658">
        <v>34.911900000000003</v>
      </c>
      <c r="E658" s="4">
        <v>35577.042500000003</v>
      </c>
      <c r="F658" s="4" t="s">
        <v>275</v>
      </c>
      <c r="G658" s="4">
        <v>6431.151227573755</v>
      </c>
      <c r="H658" s="4">
        <v>6442.5614262300251</v>
      </c>
      <c r="I658" s="4">
        <v>6483.5266639858637</v>
      </c>
      <c r="J658" s="4">
        <v>6452.4131059298816</v>
      </c>
      <c r="K658" s="4">
        <v>3.6478452878220615</v>
      </c>
      <c r="L658" s="4">
        <v>4.2685551759991704E-3</v>
      </c>
      <c r="M658" s="4">
        <v>3</v>
      </c>
      <c r="N658" s="4">
        <v>127</v>
      </c>
      <c r="O658" s="4">
        <v>5544.3173460712078</v>
      </c>
      <c r="P658" s="4">
        <v>6017.1209416688289</v>
      </c>
      <c r="Q658" s="4">
        <v>6386.8932041586777</v>
      </c>
      <c r="R658" s="4">
        <v>5982.7771639662387</v>
      </c>
      <c r="S658">
        <v>3.6921448592644186</v>
      </c>
      <c r="T658">
        <v>7.0592053415058961E-2</v>
      </c>
      <c r="U658">
        <v>3</v>
      </c>
      <c r="V658">
        <v>135</v>
      </c>
      <c r="W658" s="5">
        <f>(R658/J658)</f>
        <v>0.92721545656584836</v>
      </c>
      <c r="X658">
        <f>(LOG(W658,2))</f>
        <v>-0.10902347879639018</v>
      </c>
      <c r="Y658" s="6">
        <f t="shared" si="10"/>
        <v>0.12698634705017645</v>
      </c>
      <c r="Z658" t="s">
        <v>3027</v>
      </c>
      <c r="AA658" s="8">
        <f>_xlfn.T.TEST(G657:I658,O657:Q658,2,1)</f>
        <v>3.3347129715739998E-2</v>
      </c>
      <c r="AB658" s="9">
        <f>_xlfn.T.TEST(G657:I658,O657:Q658,2,2)</f>
        <v>0.25107012009221841</v>
      </c>
      <c r="AC658" s="10">
        <f>AVERAGE(G657:I658)</f>
        <v>5882.5891246528799</v>
      </c>
      <c r="AD658" s="11">
        <f>STDEV(G657:I658)</f>
        <v>654.03310295102051</v>
      </c>
      <c r="AE658" s="10">
        <f>AVERAGE(O657:Q658)</f>
        <v>5406.6467785470495</v>
      </c>
      <c r="AF658" s="11">
        <f>STDEV(O657:Q658)</f>
        <v>698.51779470944905</v>
      </c>
      <c r="AG658" s="12">
        <f>AE658/AC658</f>
        <v>0.91909304967242378</v>
      </c>
    </row>
    <row r="659" spans="1:33">
      <c r="A659" t="s">
        <v>1754</v>
      </c>
      <c r="B659">
        <v>4</v>
      </c>
      <c r="C659">
        <v>2</v>
      </c>
      <c r="D659">
        <v>18.6111</v>
      </c>
      <c r="E659" s="4">
        <v>35683.157200000001</v>
      </c>
      <c r="F659" s="4" t="s">
        <v>1755</v>
      </c>
      <c r="G659" s="4">
        <v>3512.5357245615601</v>
      </c>
      <c r="H659" s="4">
        <v>2669.5933029702501</v>
      </c>
      <c r="I659" s="4">
        <v>2907.80239569586</v>
      </c>
      <c r="J659" s="4">
        <v>3029.9771410758899</v>
      </c>
      <c r="K659" s="4">
        <v>3.4814393520857867</v>
      </c>
      <c r="L659" s="4">
        <v>0.14341665026171507</v>
      </c>
      <c r="M659" s="4">
        <v>3</v>
      </c>
      <c r="N659" s="4">
        <v>446</v>
      </c>
      <c r="O659" s="4">
        <v>3465.62758815916</v>
      </c>
      <c r="P659" s="4">
        <v>3214.60549396535</v>
      </c>
      <c r="Q659" s="4">
        <v>3170.07707537346</v>
      </c>
      <c r="R659" s="4">
        <v>3283.4367191659899</v>
      </c>
      <c r="S659">
        <v>3.5163286506580729</v>
      </c>
      <c r="T659">
        <v>4.8529944491501761E-2</v>
      </c>
      <c r="U659">
        <v>3</v>
      </c>
      <c r="V659">
        <v>438</v>
      </c>
      <c r="W659" s="21">
        <v>1.0836506568495434</v>
      </c>
      <c r="X659">
        <v>0.1158997411381914</v>
      </c>
      <c r="Y659" s="6">
        <f t="shared" si="10"/>
        <v>0.39658608294698533</v>
      </c>
      <c r="AA659" s="13">
        <v>1</v>
      </c>
      <c r="AB659" s="13">
        <v>2</v>
      </c>
      <c r="AC659" s="13" t="s">
        <v>3028</v>
      </c>
      <c r="AD659" s="13" t="s">
        <v>3031</v>
      </c>
      <c r="AE659" s="13" t="s">
        <v>3029</v>
      </c>
      <c r="AF659" s="13" t="s">
        <v>3031</v>
      </c>
      <c r="AG659" s="13" t="s">
        <v>3030</v>
      </c>
    </row>
    <row r="660" spans="1:33">
      <c r="A660" t="s">
        <v>1754</v>
      </c>
      <c r="B660">
        <v>3</v>
      </c>
      <c r="C660">
        <v>1</v>
      </c>
      <c r="D660">
        <v>12.6937</v>
      </c>
      <c r="E660" s="4">
        <v>35683.157200000001</v>
      </c>
      <c r="F660" s="4" t="s">
        <v>1755</v>
      </c>
      <c r="G660" s="4">
        <v>294.45455016285376</v>
      </c>
      <c r="H660" s="4">
        <v>120.96007225485815</v>
      </c>
      <c r="I660" s="4">
        <v>215.94081021653886</v>
      </c>
      <c r="J660" s="4">
        <v>210.45181087808356</v>
      </c>
      <c r="K660" s="4">
        <v>2.1612757902525495</v>
      </c>
      <c r="L660" s="4">
        <v>0.41281368039436639</v>
      </c>
      <c r="M660" s="4">
        <v>3</v>
      </c>
      <c r="N660" s="4">
        <v>1034</v>
      </c>
      <c r="O660" s="4">
        <v>48.420816409772499</v>
      </c>
      <c r="P660" s="4">
        <v>14.56299597886481</v>
      </c>
      <c r="Q660" s="4">
        <v>85.483455339508609</v>
      </c>
      <c r="R660" s="4">
        <v>49.489089242715302</v>
      </c>
      <c r="S660">
        <v>1.6097514934427386</v>
      </c>
      <c r="T660">
        <v>0.71677003340058354</v>
      </c>
      <c r="U660">
        <v>3</v>
      </c>
      <c r="V660">
        <v>1060</v>
      </c>
      <c r="W660" s="21">
        <f>(R660/J660)</f>
        <v>0.23515639535829289</v>
      </c>
      <c r="X660">
        <f>(LOG(W660,2))</f>
        <v>-2.0883075263477333</v>
      </c>
      <c r="Y660" s="6">
        <f t="shared" si="10"/>
        <v>4.1104981777978743E-2</v>
      </c>
      <c r="Z660" t="s">
        <v>3027</v>
      </c>
      <c r="AA660" s="14">
        <f>_xlfn.T.TEST(G659:I660,O659:Q660,2,1)</f>
        <v>0.71945979749709721</v>
      </c>
      <c r="AB660" s="15">
        <f>_xlfn.T.TEST(G659:I660,O659:Q660,2,2)</f>
        <v>0.96279976366888831</v>
      </c>
      <c r="AC660" s="16">
        <f>AVERAGE(G659:I660)</f>
        <v>1620.2144759769869</v>
      </c>
      <c r="AD660" s="17">
        <f>STDEV(G659:I660)</f>
        <v>1569.5442623714432</v>
      </c>
      <c r="AE660" s="16">
        <f>AVERAGE(O659:Q660)</f>
        <v>1666.4629042043525</v>
      </c>
      <c r="AF660" s="17">
        <f>STDEV(O659:Q660)</f>
        <v>1774.3124942560517</v>
      </c>
      <c r="AG660" s="18">
        <f>AE660/AC660</f>
        <v>1.0285446333884147</v>
      </c>
    </row>
    <row r="661" spans="1:33">
      <c r="A661" t="s">
        <v>2437</v>
      </c>
      <c r="B661">
        <v>7</v>
      </c>
      <c r="C661">
        <v>6</v>
      </c>
      <c r="D661">
        <v>36.8431</v>
      </c>
      <c r="E661" s="4">
        <v>35708.324500000002</v>
      </c>
      <c r="F661" s="4" t="s">
        <v>2438</v>
      </c>
      <c r="G661" s="4">
        <v>1123.2501811188199</v>
      </c>
      <c r="H661" s="4">
        <v>1174.01270486883</v>
      </c>
      <c r="I661" s="4">
        <v>1090.4631741701301</v>
      </c>
      <c r="J661" s="4">
        <v>1129.2420200525933</v>
      </c>
      <c r="K661" s="4">
        <v>3.0527870302412956</v>
      </c>
      <c r="L661" s="4">
        <v>3.727793866413965E-2</v>
      </c>
      <c r="M661" s="4">
        <v>3</v>
      </c>
      <c r="N661" s="4">
        <v>902</v>
      </c>
      <c r="O661" s="4">
        <v>1022.85092126482</v>
      </c>
      <c r="P661" s="4">
        <v>1085.8488016896499</v>
      </c>
      <c r="Q661" s="4">
        <v>1078.5357102006501</v>
      </c>
      <c r="R661" s="4">
        <v>1062.4118110517068</v>
      </c>
      <c r="S661">
        <v>3.0262928901923054</v>
      </c>
      <c r="T661">
        <v>3.2431218076473749E-2</v>
      </c>
      <c r="U661">
        <v>3</v>
      </c>
      <c r="V661">
        <v>944</v>
      </c>
      <c r="W661" s="5">
        <v>0.94081852444901581</v>
      </c>
      <c r="X661">
        <v>-8.8011628178621265E-2</v>
      </c>
      <c r="Y661" s="6">
        <f t="shared" si="10"/>
        <v>0.10044869362399195</v>
      </c>
      <c r="AA661" s="7">
        <v>1</v>
      </c>
      <c r="AB661" s="7">
        <v>2</v>
      </c>
      <c r="AC661" s="7" t="s">
        <v>3028</v>
      </c>
      <c r="AD661" s="7" t="s">
        <v>3031</v>
      </c>
      <c r="AE661" s="7" t="s">
        <v>3029</v>
      </c>
      <c r="AF661" s="7" t="s">
        <v>3031</v>
      </c>
      <c r="AG661" s="7" t="s">
        <v>3030</v>
      </c>
    </row>
    <row r="662" spans="1:33">
      <c r="A662" t="s">
        <v>1220</v>
      </c>
      <c r="B662">
        <v>6</v>
      </c>
      <c r="C662">
        <v>2</v>
      </c>
      <c r="D662">
        <v>28.572099999999999</v>
      </c>
      <c r="E662" s="4">
        <v>35708.324500000002</v>
      </c>
      <c r="F662" s="4" t="s">
        <v>1221</v>
      </c>
      <c r="G662" s="4">
        <v>791.84042494595371</v>
      </c>
      <c r="H662" s="4">
        <v>1131.318581661237</v>
      </c>
      <c r="I662" s="4">
        <v>946.37161281795102</v>
      </c>
      <c r="J662" s="4">
        <v>956.5102064750472</v>
      </c>
      <c r="K662" s="4">
        <v>2.8188127317139551</v>
      </c>
      <c r="L662" s="4">
        <v>0.17769389085352658</v>
      </c>
      <c r="M662" s="4">
        <v>3</v>
      </c>
      <c r="N662" s="4">
        <v>676</v>
      </c>
      <c r="O662" s="4">
        <v>806.62603719624656</v>
      </c>
      <c r="P662" s="4">
        <v>750.85011647826468</v>
      </c>
      <c r="Q662" s="4">
        <v>782.56342792532757</v>
      </c>
      <c r="R662" s="4">
        <v>780.01319386661294</v>
      </c>
      <c r="S662">
        <v>2.8073439807756997</v>
      </c>
      <c r="T662">
        <v>3.5865132620616594E-2</v>
      </c>
      <c r="U662">
        <v>3</v>
      </c>
      <c r="V662">
        <v>658</v>
      </c>
      <c r="W662" s="5">
        <f>(R662/J662)</f>
        <v>0.81547817115421595</v>
      </c>
      <c r="X662">
        <f>(LOG(W662,2))</f>
        <v>-0.29428183571728239</v>
      </c>
      <c r="Y662" s="6">
        <f t="shared" si="10"/>
        <v>0.15060723396674036</v>
      </c>
      <c r="Z662" t="s">
        <v>3027</v>
      </c>
      <c r="AA662" s="8">
        <f>_xlfn.T.TEST(G661:I662,O661:Q662,2,1)</f>
        <v>9.0105723995438314E-2</v>
      </c>
      <c r="AB662" s="9">
        <f>_xlfn.T.TEST(G661:I662,O661:Q662,2,2)</f>
        <v>0.19451839102227755</v>
      </c>
      <c r="AC662" s="10">
        <f>AVERAGE(G661:I662)</f>
        <v>1042.8761132638203</v>
      </c>
      <c r="AD662" s="11">
        <f>STDEV(G661:I662)</f>
        <v>145.65399441058921</v>
      </c>
      <c r="AE662" s="10">
        <f>AVERAGE(O661:Q662)</f>
        <v>921.21250245915974</v>
      </c>
      <c r="AF662" s="11">
        <f>STDEV(O661:Q662)</f>
        <v>157.20244103915061</v>
      </c>
      <c r="AG662" s="12">
        <f>AE662/AC662</f>
        <v>0.88333838578016899</v>
      </c>
    </row>
    <row r="663" spans="1:33">
      <c r="A663" t="s">
        <v>2371</v>
      </c>
      <c r="B663">
        <v>4</v>
      </c>
      <c r="C663">
        <v>2</v>
      </c>
      <c r="D663">
        <v>22.31</v>
      </c>
      <c r="E663" s="4">
        <v>35749.113899999997</v>
      </c>
      <c r="F663" s="4" t="s">
        <v>2372</v>
      </c>
      <c r="G663" s="4">
        <v>1265.79474200757</v>
      </c>
      <c r="H663" s="4">
        <v>1278.3214814800999</v>
      </c>
      <c r="I663" s="4">
        <v>1270.2840625726999</v>
      </c>
      <c r="J663" s="4">
        <v>1271.4667620201233</v>
      </c>
      <c r="K663" s="4">
        <v>3.1043050115743109</v>
      </c>
      <c r="L663" s="4">
        <v>4.9915301956426307E-3</v>
      </c>
      <c r="M663" s="4">
        <v>3</v>
      </c>
      <c r="N663" s="4">
        <v>837</v>
      </c>
      <c r="O663" s="4">
        <v>1236.3085153551101</v>
      </c>
      <c r="P663" s="4">
        <v>1170.7899106206401</v>
      </c>
      <c r="Q663" s="4">
        <v>1269.96056550461</v>
      </c>
      <c r="R663" s="4">
        <v>1225.6863304934534</v>
      </c>
      <c r="S663">
        <v>3.088379342641419</v>
      </c>
      <c r="T663">
        <v>4.1145451001501888E-2</v>
      </c>
      <c r="U663">
        <v>3</v>
      </c>
      <c r="V663">
        <v>870</v>
      </c>
      <c r="W663" s="5">
        <v>0.96399400055575712</v>
      </c>
      <c r="X663">
        <v>-5.2903927058049388E-2</v>
      </c>
      <c r="Y663" s="6">
        <f t="shared" si="10"/>
        <v>0.19377230503383647</v>
      </c>
    </row>
    <row r="664" spans="1:33">
      <c r="A664" t="s">
        <v>1252</v>
      </c>
      <c r="B664">
        <v>9</v>
      </c>
      <c r="C664">
        <v>5</v>
      </c>
      <c r="D664">
        <v>47.956699999999998</v>
      </c>
      <c r="E664" s="4">
        <v>35760.344899999996</v>
      </c>
      <c r="F664" s="4" t="s">
        <v>1253</v>
      </c>
      <c r="G664" s="4">
        <v>1187.6580232479</v>
      </c>
      <c r="H664" s="4">
        <v>1240.6934378276501</v>
      </c>
      <c r="I664" s="4">
        <v>1025.1902391343101</v>
      </c>
      <c r="J664" s="4">
        <v>1151.18056673662</v>
      </c>
      <c r="K664" s="4">
        <v>3.0611434495957766</v>
      </c>
      <c r="L664" s="4">
        <v>9.754069915415034E-2</v>
      </c>
      <c r="M664" s="4">
        <v>3</v>
      </c>
      <c r="N664" s="4">
        <v>885</v>
      </c>
      <c r="O664" s="4">
        <v>1091.1942666627899</v>
      </c>
      <c r="P664" s="4">
        <v>1096.2001241452299</v>
      </c>
      <c r="Q664" s="4">
        <v>1108.90602430183</v>
      </c>
      <c r="R664" s="4">
        <v>1098.7668050366167</v>
      </c>
      <c r="S664">
        <v>3.0409055304289123</v>
      </c>
      <c r="T664">
        <v>8.3098426580575022E-3</v>
      </c>
      <c r="U664">
        <v>3</v>
      </c>
      <c r="V664">
        <v>923</v>
      </c>
      <c r="W664" s="5">
        <v>0.95446955654525467</v>
      </c>
      <c r="X664">
        <v>-6.7228912262466009E-2</v>
      </c>
      <c r="Y664" s="6">
        <f t="shared" si="10"/>
        <v>0.46551560407181819</v>
      </c>
      <c r="AA664" s="7">
        <v>1</v>
      </c>
      <c r="AB664" s="7">
        <v>2</v>
      </c>
      <c r="AC664" s="7" t="s">
        <v>3028</v>
      </c>
      <c r="AD664" s="7" t="s">
        <v>3031</v>
      </c>
      <c r="AE664" s="7" t="s">
        <v>3029</v>
      </c>
      <c r="AF664" s="7" t="s">
        <v>3031</v>
      </c>
      <c r="AG664" s="7" t="s">
        <v>3030</v>
      </c>
    </row>
    <row r="665" spans="1:33">
      <c r="A665" t="s">
        <v>1252</v>
      </c>
      <c r="B665">
        <v>2</v>
      </c>
      <c r="C665">
        <v>1</v>
      </c>
      <c r="D665">
        <v>10.833600000000001</v>
      </c>
      <c r="E665" s="4">
        <v>35760.344899999996</v>
      </c>
      <c r="F665" s="4" t="s">
        <v>1253</v>
      </c>
      <c r="G665" s="4">
        <v>877.17827572510612</v>
      </c>
      <c r="H665" s="4">
        <v>983.56861846477216</v>
      </c>
      <c r="I665" s="4">
        <v>817.56214653426082</v>
      </c>
      <c r="J665" s="4">
        <v>892.76968024137966</v>
      </c>
      <c r="K665" s="4">
        <v>2.7888625557425288</v>
      </c>
      <c r="L665" s="4">
        <v>9.4194875179880247E-2</v>
      </c>
      <c r="M665" s="4">
        <v>3</v>
      </c>
      <c r="N665" s="4">
        <v>698</v>
      </c>
      <c r="O665" s="4">
        <v>748.4908070647557</v>
      </c>
      <c r="P665" s="4">
        <v>699.65554311772917</v>
      </c>
      <c r="Q665" s="4">
        <v>822.92451560338554</v>
      </c>
      <c r="R665" s="4">
        <v>757.02362192862347</v>
      </c>
      <c r="S665">
        <v>2.7943514632642779</v>
      </c>
      <c r="T665">
        <v>8.1999942941903409E-2</v>
      </c>
      <c r="U665">
        <v>3</v>
      </c>
      <c r="V665">
        <v>666</v>
      </c>
      <c r="W665" s="5">
        <f>(R665/J665)</f>
        <v>0.84794952010908986</v>
      </c>
      <c r="X665">
        <f>(LOG(W665,2))</f>
        <v>-0.23794971365548984</v>
      </c>
      <c r="Y665" s="6">
        <f t="shared" si="10"/>
        <v>8.7700914515942946E-2</v>
      </c>
      <c r="Z665" t="s">
        <v>3027</v>
      </c>
      <c r="AA665" s="8">
        <f>_xlfn.T.TEST(G664:I665,O664:Q665,2,1)</f>
        <v>0.13050341252326741</v>
      </c>
      <c r="AB665" s="9">
        <f>_xlfn.T.TEST(G664:I665,O664:Q665,2,2)</f>
        <v>0.38560346786256194</v>
      </c>
      <c r="AC665" s="10">
        <f>AVERAGE(G664:I665)</f>
        <v>1021.9751234889999</v>
      </c>
      <c r="AD665" s="11">
        <f>STDEV(G664:I665)</f>
        <v>167.04772561535083</v>
      </c>
      <c r="AE665" s="10">
        <f>AVERAGE(O664:Q665)</f>
        <v>927.89521348262008</v>
      </c>
      <c r="AF665" s="11">
        <f>STDEV(O664:Q665)</f>
        <v>191.34062451021236</v>
      </c>
      <c r="AG665" s="12">
        <f>AE665/AC665</f>
        <v>0.90794305277686882</v>
      </c>
    </row>
    <row r="666" spans="1:33">
      <c r="A666" t="s">
        <v>119</v>
      </c>
      <c r="B666">
        <v>25</v>
      </c>
      <c r="C666">
        <v>17</v>
      </c>
      <c r="D666">
        <v>136.76650000000001</v>
      </c>
      <c r="E666" s="4">
        <v>35770.001900000003</v>
      </c>
      <c r="F666" s="4" t="s">
        <v>120</v>
      </c>
      <c r="G666" s="4">
        <v>17358.055326486501</v>
      </c>
      <c r="H666" s="4">
        <v>16234.959045829701</v>
      </c>
      <c r="I666" s="4">
        <v>15899.5420119435</v>
      </c>
      <c r="J666" s="4">
        <v>16497.518794753236</v>
      </c>
      <c r="K666" s="4">
        <v>4.2174186318032447</v>
      </c>
      <c r="L666" s="4">
        <v>4.6302951869071851E-2</v>
      </c>
      <c r="M666" s="4">
        <v>3</v>
      </c>
      <c r="N666" s="4">
        <v>40</v>
      </c>
      <c r="O666" s="4">
        <v>15520.621080851201</v>
      </c>
      <c r="P666" s="4">
        <v>15391.9164088629</v>
      </c>
      <c r="Q666" s="4">
        <v>15292.387299264899</v>
      </c>
      <c r="R666" s="4">
        <v>15401.641596326333</v>
      </c>
      <c r="S666">
        <v>4.1875670129293363</v>
      </c>
      <c r="T666">
        <v>7.4295499829128333E-3</v>
      </c>
      <c r="U666">
        <v>3</v>
      </c>
      <c r="V666">
        <v>41</v>
      </c>
      <c r="W666" s="5">
        <v>0.93357321109551161</v>
      </c>
      <c r="X666">
        <v>-9.9164931415105462E-2</v>
      </c>
      <c r="Y666" s="6">
        <f t="shared" si="10"/>
        <v>6.9886276449310419E-2</v>
      </c>
      <c r="AA666" s="7">
        <v>1</v>
      </c>
      <c r="AB666" s="7">
        <v>2</v>
      </c>
      <c r="AC666" s="7" t="s">
        <v>3028</v>
      </c>
      <c r="AD666" s="7" t="s">
        <v>3031</v>
      </c>
      <c r="AE666" s="7" t="s">
        <v>3029</v>
      </c>
      <c r="AF666" s="7" t="s">
        <v>3031</v>
      </c>
      <c r="AG666" s="7" t="s">
        <v>3030</v>
      </c>
    </row>
    <row r="667" spans="1:33">
      <c r="A667" t="s">
        <v>119</v>
      </c>
      <c r="B667">
        <v>22</v>
      </c>
      <c r="C667">
        <v>15</v>
      </c>
      <c r="D667">
        <v>142.7345</v>
      </c>
      <c r="E667" s="4">
        <v>35770.001900000003</v>
      </c>
      <c r="F667" s="4" t="s">
        <v>120</v>
      </c>
      <c r="G667" s="4">
        <v>13811.218817839346</v>
      </c>
      <c r="H667" s="4">
        <v>13862.159235204526</v>
      </c>
      <c r="I667" s="4">
        <v>13345.902966501037</v>
      </c>
      <c r="J667" s="4">
        <v>13673.093673181636</v>
      </c>
      <c r="K667" s="4">
        <v>3.9739899122956919</v>
      </c>
      <c r="L667" s="4">
        <v>2.0807133966306277E-2</v>
      </c>
      <c r="M667" s="4">
        <v>3</v>
      </c>
      <c r="N667" s="4">
        <v>45</v>
      </c>
      <c r="O667" s="4">
        <v>12259.469800256136</v>
      </c>
      <c r="P667" s="4">
        <v>12822.435171796542</v>
      </c>
      <c r="Q667" s="4">
        <v>13839.116626221981</v>
      </c>
      <c r="R667" s="4">
        <v>12973.673866091553</v>
      </c>
      <c r="S667">
        <v>4.0283050083434269</v>
      </c>
      <c r="T667">
        <v>6.1710329808127969E-2</v>
      </c>
      <c r="U667">
        <v>3</v>
      </c>
      <c r="V667">
        <v>54</v>
      </c>
      <c r="W667" s="5">
        <f>(R667/J667)</f>
        <v>0.94884699660458527</v>
      </c>
      <c r="X667">
        <f>(LOG(W667,2))</f>
        <v>-7.5752626224748792E-2</v>
      </c>
      <c r="Y667" s="6">
        <f t="shared" si="10"/>
        <v>0.22707036761319474</v>
      </c>
      <c r="Z667" t="s">
        <v>3027</v>
      </c>
      <c r="AA667" s="8">
        <f>_xlfn.T.TEST(G666:I667,O666:Q667,2,1)</f>
        <v>4.3558660913903577E-2</v>
      </c>
      <c r="AB667" s="9">
        <f>_xlfn.T.TEST(G666:I667,O666:Q667,2,2)</f>
        <v>0.33385411161442591</v>
      </c>
      <c r="AC667" s="10">
        <f>AVERAGE(G666:I667)</f>
        <v>15085.306233967434</v>
      </c>
      <c r="AD667" s="11">
        <f>STDEV(G666:I667)</f>
        <v>1630.6428780635438</v>
      </c>
      <c r="AE667" s="10">
        <f>AVERAGE(O666:Q667)</f>
        <v>14187.657731208943</v>
      </c>
      <c r="AF667" s="11">
        <f>STDEV(O666:Q667)</f>
        <v>1424.8284042927844</v>
      </c>
      <c r="AG667" s="12">
        <f>AE667/AC667</f>
        <v>0.94049517531588023</v>
      </c>
    </row>
    <row r="668" spans="1:33">
      <c r="A668" t="s">
        <v>2719</v>
      </c>
      <c r="B668">
        <v>3</v>
      </c>
      <c r="C668">
        <v>2</v>
      </c>
      <c r="D668">
        <v>14.940099999999999</v>
      </c>
      <c r="E668" s="4">
        <v>35774.1535</v>
      </c>
      <c r="F668" s="4" t="s">
        <v>2720</v>
      </c>
      <c r="G668" s="4">
        <v>695.33458630429595</v>
      </c>
      <c r="H668" s="4">
        <v>452.74155338038503</v>
      </c>
      <c r="I668" s="4">
        <v>545.16859077035599</v>
      </c>
      <c r="J668" s="4">
        <v>564.41491015167901</v>
      </c>
      <c r="K668" s="4">
        <v>2.7515984779934857</v>
      </c>
      <c r="L668" s="4">
        <v>0.21692614901655735</v>
      </c>
      <c r="M668" s="4">
        <v>3</v>
      </c>
      <c r="N668" s="4">
        <v>1174</v>
      </c>
      <c r="O668" s="4">
        <v>813.17780329571701</v>
      </c>
      <c r="P668" s="4">
        <v>782.96617294470195</v>
      </c>
      <c r="Q668" s="4">
        <v>672.15908368239604</v>
      </c>
      <c r="R668" s="4">
        <v>756.10101997427171</v>
      </c>
      <c r="S668">
        <v>2.8785798239224216</v>
      </c>
      <c r="T668">
        <v>9.8199468367911866E-2</v>
      </c>
      <c r="U668">
        <v>3</v>
      </c>
      <c r="V668">
        <v>1073</v>
      </c>
      <c r="W668" s="5">
        <v>1.3396191460836491</v>
      </c>
      <c r="X668">
        <v>0.42182290056794336</v>
      </c>
      <c r="Y668" s="6">
        <f t="shared" si="10"/>
        <v>8.1256125503660862E-2</v>
      </c>
    </row>
    <row r="669" spans="1:33">
      <c r="A669" t="s">
        <v>1736</v>
      </c>
      <c r="B669">
        <v>4</v>
      </c>
      <c r="C669">
        <v>2</v>
      </c>
      <c r="D669">
        <v>22.646699999999999</v>
      </c>
      <c r="E669" s="4">
        <v>35793.075599999996</v>
      </c>
      <c r="F669" s="4" t="s">
        <v>1737</v>
      </c>
      <c r="G669" s="4">
        <v>2263.3765903956</v>
      </c>
      <c r="H669" s="4">
        <v>2103.66431997572</v>
      </c>
      <c r="I669" s="4">
        <v>2513.8394162934501</v>
      </c>
      <c r="J669" s="4">
        <v>2293.6267755549234</v>
      </c>
      <c r="K669" s="4">
        <v>3.3605227498755914</v>
      </c>
      <c r="L669" s="4">
        <v>9.0142816979093182E-2</v>
      </c>
      <c r="M669" s="4">
        <v>3</v>
      </c>
      <c r="N669" s="4">
        <v>581</v>
      </c>
      <c r="O669" s="4">
        <v>2737.0637727297199</v>
      </c>
      <c r="P669" s="4">
        <v>2675.3533295075899</v>
      </c>
      <c r="Q669" s="4">
        <v>2912.5410225821302</v>
      </c>
      <c r="R669" s="4">
        <v>2774.9860416064803</v>
      </c>
      <c r="S669">
        <v>3.4432608029294958</v>
      </c>
      <c r="T669">
        <v>4.4345159735102876E-2</v>
      </c>
      <c r="U669">
        <v>3</v>
      </c>
      <c r="V669">
        <v>507</v>
      </c>
      <c r="W669" s="5">
        <v>1.2098681752331288</v>
      </c>
      <c r="X669">
        <v>0.27484986295604552</v>
      </c>
      <c r="Y669" s="6">
        <f t="shared" si="10"/>
        <v>2.5695912036409845E-2</v>
      </c>
      <c r="AA669" s="13">
        <v>1</v>
      </c>
      <c r="AB669" s="13">
        <v>2</v>
      </c>
      <c r="AC669" s="13" t="s">
        <v>3028</v>
      </c>
      <c r="AD669" s="13" t="s">
        <v>3031</v>
      </c>
      <c r="AE669" s="13" t="s">
        <v>3029</v>
      </c>
      <c r="AF669" s="13" t="s">
        <v>3031</v>
      </c>
      <c r="AG669" s="13" t="s">
        <v>3030</v>
      </c>
    </row>
    <row r="670" spans="1:33">
      <c r="A670" t="s">
        <v>1736</v>
      </c>
      <c r="B670">
        <v>1</v>
      </c>
      <c r="C670">
        <v>1</v>
      </c>
      <c r="D670">
        <v>5.5115999999999996</v>
      </c>
      <c r="E670" s="4">
        <v>35793.075599999996</v>
      </c>
      <c r="F670" s="4" t="s">
        <v>1737</v>
      </c>
      <c r="G670" s="4">
        <v>294.56526902437594</v>
      </c>
      <c r="H670" s="4">
        <v>85.934926456167119</v>
      </c>
      <c r="I670" s="4">
        <v>352.37197180205675</v>
      </c>
      <c r="J670" s="4">
        <v>244.29072242753324</v>
      </c>
      <c r="K670" s="4">
        <v>2.2260300970013254</v>
      </c>
      <c r="L670" s="4">
        <v>0.57371336899165537</v>
      </c>
      <c r="M670" s="4">
        <v>3</v>
      </c>
      <c r="N670" s="4">
        <v>1022</v>
      </c>
      <c r="O670" s="4">
        <v>0</v>
      </c>
      <c r="P670" s="4">
        <v>26.558813907224966</v>
      </c>
      <c r="Q670" s="4">
        <v>150.44480499370036</v>
      </c>
      <c r="R670" s="4">
        <v>88.501809450462645</v>
      </c>
      <c r="S670">
        <v>1.8621941820546672</v>
      </c>
      <c r="T670">
        <v>0.98981732616773055</v>
      </c>
      <c r="U670">
        <v>2</v>
      </c>
      <c r="V670">
        <v>1043</v>
      </c>
      <c r="W670" s="5">
        <f>(R670/J670)</f>
        <v>0.36228068168538802</v>
      </c>
      <c r="X670">
        <f>(LOG(W670,2))</f>
        <v>-1.4648202175525786</v>
      </c>
      <c r="Y670" s="6">
        <f t="shared" si="10"/>
        <v>0.11787177344401024</v>
      </c>
      <c r="Z670" t="s">
        <v>3027</v>
      </c>
      <c r="AA670" s="14">
        <f>_xlfn.T.TEST(G669:I670,O669:Q670,2,1)</f>
        <v>0.3800338124932674</v>
      </c>
      <c r="AB670" s="15">
        <f>_xlfn.T.TEST(G669:I670,O669:Q670,2,2)</f>
        <v>0.85033185227489438</v>
      </c>
      <c r="AC670" s="16">
        <f>AVERAGE(G669:I670)</f>
        <v>1268.9587489912283</v>
      </c>
      <c r="AD670" s="17">
        <f>STDEV(G669:I670)</f>
        <v>1133.5296597764095</v>
      </c>
      <c r="AE670" s="16">
        <f>AVERAGE(O669:Q670)</f>
        <v>1416.9936239533943</v>
      </c>
      <c r="AF670" s="17">
        <f>STDEV(O669:Q670)</f>
        <v>1490.5060999485286</v>
      </c>
      <c r="AG670" s="18">
        <f>AE670/AC670</f>
        <v>1.1166585399878821</v>
      </c>
    </row>
    <row r="671" spans="1:33">
      <c r="A671" t="s">
        <v>2202</v>
      </c>
      <c r="B671">
        <v>8</v>
      </c>
      <c r="C671">
        <v>6</v>
      </c>
      <c r="D671">
        <v>40.322899999999997</v>
      </c>
      <c r="E671" s="4">
        <v>35822.1152</v>
      </c>
      <c r="F671" s="4" t="s">
        <v>2203</v>
      </c>
      <c r="G671" s="4">
        <v>1906.11140274169</v>
      </c>
      <c r="H671" s="4">
        <v>2029.42070910447</v>
      </c>
      <c r="I671" s="4">
        <v>1892.00786313098</v>
      </c>
      <c r="J671" s="4">
        <v>1942.5133249923799</v>
      </c>
      <c r="K671" s="4">
        <v>3.28836400659821</v>
      </c>
      <c r="L671" s="4">
        <v>3.8915374804908552E-2</v>
      </c>
      <c r="M671" s="4">
        <v>3</v>
      </c>
      <c r="N671" s="4">
        <v>652</v>
      </c>
      <c r="O671" s="4">
        <v>2542.05497419327</v>
      </c>
      <c r="P671" s="4">
        <v>2322.83364799229</v>
      </c>
      <c r="Q671" s="4">
        <v>2342.5419969679801</v>
      </c>
      <c r="R671" s="4">
        <v>2402.4768730511801</v>
      </c>
      <c r="S671">
        <v>3.3806592157143194</v>
      </c>
      <c r="T671">
        <v>5.048089383427342E-2</v>
      </c>
      <c r="U671">
        <v>3</v>
      </c>
      <c r="V671">
        <v>575</v>
      </c>
      <c r="W671" s="5">
        <v>1.2367878470334841</v>
      </c>
      <c r="X671">
        <v>0.30659804818630837</v>
      </c>
      <c r="Y671" s="6">
        <f t="shared" si="10"/>
        <v>5.0745349583372814E-3</v>
      </c>
      <c r="AA671" s="7">
        <v>1</v>
      </c>
      <c r="AB671" s="7">
        <v>2</v>
      </c>
      <c r="AC671" s="7" t="s">
        <v>3028</v>
      </c>
      <c r="AD671" s="7" t="s">
        <v>3031</v>
      </c>
      <c r="AE671" s="7" t="s">
        <v>3029</v>
      </c>
      <c r="AF671" s="7" t="s">
        <v>3031</v>
      </c>
      <c r="AG671" s="7" t="s">
        <v>3030</v>
      </c>
    </row>
    <row r="672" spans="1:33">
      <c r="A672" t="s">
        <v>1504</v>
      </c>
      <c r="B672">
        <v>4</v>
      </c>
      <c r="C672">
        <v>3</v>
      </c>
      <c r="D672">
        <v>20.674399999999999</v>
      </c>
      <c r="E672" s="4">
        <v>35822.1152</v>
      </c>
      <c r="F672" s="4" t="s">
        <v>1505</v>
      </c>
      <c r="G672" s="4">
        <v>461.19006315105901</v>
      </c>
      <c r="H672" s="4">
        <v>587.53507603463163</v>
      </c>
      <c r="I672" s="4">
        <v>551.16683812604288</v>
      </c>
      <c r="J672" s="4">
        <v>533.29732577057791</v>
      </c>
      <c r="K672" s="4">
        <v>2.5650925290822419</v>
      </c>
      <c r="L672" s="4">
        <v>0.12195900618663766</v>
      </c>
      <c r="M672" s="4">
        <v>3</v>
      </c>
      <c r="N672" s="4">
        <v>874</v>
      </c>
      <c r="O672" s="4">
        <v>368.61323556822816</v>
      </c>
      <c r="P672" s="4">
        <v>385.20401007468325</v>
      </c>
      <c r="Q672" s="4">
        <v>419.27885143078936</v>
      </c>
      <c r="R672" s="4">
        <v>391.03203235790028</v>
      </c>
      <c r="S672">
        <v>2.5074543671251854</v>
      </c>
      <c r="T672">
        <v>6.6057783288671193E-2</v>
      </c>
      <c r="U672">
        <v>3</v>
      </c>
      <c r="V672">
        <v>876</v>
      </c>
      <c r="W672" s="5">
        <f>(R672/J672)</f>
        <v>0.73323456440154822</v>
      </c>
      <c r="X672">
        <f>(LOG(W672,2))</f>
        <v>-0.44765329930504</v>
      </c>
      <c r="Y672" s="6">
        <f t="shared" si="10"/>
        <v>2.4426710309065101E-2</v>
      </c>
      <c r="Z672" t="s">
        <v>3027</v>
      </c>
      <c r="AA672" s="8">
        <f>_xlfn.T.TEST(G671:I672,O671:Q672,2,1)</f>
        <v>0.31559233857767099</v>
      </c>
      <c r="AB672" s="9">
        <f>_xlfn.T.TEST(G671:I672,O671:Q672,2,2)</f>
        <v>0.77889584611967599</v>
      </c>
      <c r="AC672" s="10">
        <f>AVERAGE(G671:I672)</f>
        <v>1237.9053253814789</v>
      </c>
      <c r="AD672" s="11">
        <f>STDEV(G671:I672)</f>
        <v>774.4319084434278</v>
      </c>
      <c r="AE672" s="10">
        <f>AVERAGE(O671:Q672)</f>
        <v>1396.7544527045402</v>
      </c>
      <c r="AF672" s="11">
        <f>STDEV(O671:Q672)</f>
        <v>1104.5014486903774</v>
      </c>
      <c r="AG672" s="12">
        <f>AE672/AC672</f>
        <v>1.1283209014987552</v>
      </c>
    </row>
    <row r="673" spans="1:33">
      <c r="A673" t="s">
        <v>1732</v>
      </c>
      <c r="B673">
        <v>1</v>
      </c>
      <c r="C673">
        <v>1</v>
      </c>
      <c r="D673">
        <v>3.9767999999999999</v>
      </c>
      <c r="E673" s="4">
        <v>35849.560700000002</v>
      </c>
      <c r="F673" s="4" t="s">
        <v>1733</v>
      </c>
      <c r="G673" s="4">
        <v>438.66557249551033</v>
      </c>
      <c r="H673" s="4">
        <v>57.220942555582219</v>
      </c>
      <c r="I673" s="4">
        <v>286.61850434867296</v>
      </c>
      <c r="J673" s="4">
        <v>260.83500646658848</v>
      </c>
      <c r="K673" s="4">
        <v>2.2544890004732583</v>
      </c>
      <c r="L673" s="4">
        <v>0.7361932845844239</v>
      </c>
      <c r="M673" s="4">
        <v>3</v>
      </c>
      <c r="N673" s="4">
        <v>1019</v>
      </c>
      <c r="O673" s="4">
        <v>129.55124355350873</v>
      </c>
      <c r="P673" s="4">
        <v>90.032533399846074</v>
      </c>
      <c r="Q673" s="4">
        <v>181.61092492057765</v>
      </c>
      <c r="R673" s="4">
        <v>133.73156729131082</v>
      </c>
      <c r="S673">
        <v>2.0414759663924658</v>
      </c>
      <c r="T673">
        <v>0.34346482057393352</v>
      </c>
      <c r="U673">
        <v>3</v>
      </c>
      <c r="V673">
        <v>1027</v>
      </c>
      <c r="W673" s="5">
        <f>(R673/J673)</f>
        <v>0.51270559539883342</v>
      </c>
      <c r="X673">
        <f>(LOG(W673,2))</f>
        <v>-0.96379745225240876</v>
      </c>
      <c r="Y673" s="6">
        <f t="shared" si="10"/>
        <v>0.32731568185575927</v>
      </c>
      <c r="Z673" t="s">
        <v>3027</v>
      </c>
    </row>
    <row r="674" spans="1:33">
      <c r="A674" t="s">
        <v>474</v>
      </c>
      <c r="B674">
        <v>12</v>
      </c>
      <c r="C674">
        <v>7</v>
      </c>
      <c r="D674">
        <v>59.757199999999997</v>
      </c>
      <c r="E674" s="4">
        <v>35888.708100000003</v>
      </c>
      <c r="F674" s="4" t="s">
        <v>475</v>
      </c>
      <c r="G674" s="4">
        <v>4352.4269793918702</v>
      </c>
      <c r="H674" s="4">
        <v>4529.0836219788698</v>
      </c>
      <c r="I674" s="4">
        <v>4534.2152698760601</v>
      </c>
      <c r="J674" s="4">
        <v>4471.9086237489337</v>
      </c>
      <c r="K674" s="4">
        <v>3.6504929208606893</v>
      </c>
      <c r="L674" s="4">
        <v>2.3145809806571306E-2</v>
      </c>
      <c r="M674" s="4">
        <v>3</v>
      </c>
      <c r="N674" s="4">
        <v>293</v>
      </c>
      <c r="O674" s="4">
        <v>4433.0670788275802</v>
      </c>
      <c r="P674" s="4">
        <v>4530.4053123368503</v>
      </c>
      <c r="Q674" s="4">
        <v>4595.3506323142301</v>
      </c>
      <c r="R674" s="4">
        <v>4519.6076744928869</v>
      </c>
      <c r="S674">
        <v>3.6551007374224929</v>
      </c>
      <c r="T674">
        <v>1.8072104060588241E-2</v>
      </c>
      <c r="U674">
        <v>3</v>
      </c>
      <c r="V674">
        <v>300</v>
      </c>
      <c r="W674" s="5">
        <v>1.0106663741943738</v>
      </c>
      <c r="X674">
        <v>1.5306835292742004E-2</v>
      </c>
      <c r="Y674" s="6">
        <f t="shared" si="10"/>
        <v>0.56491123245641484</v>
      </c>
      <c r="AA674" s="7">
        <v>1</v>
      </c>
      <c r="AB674" s="7">
        <v>2</v>
      </c>
      <c r="AC674" s="7" t="s">
        <v>3028</v>
      </c>
      <c r="AD674" s="7" t="s">
        <v>3031</v>
      </c>
      <c r="AE674" s="7" t="s">
        <v>3029</v>
      </c>
      <c r="AF674" s="7" t="s">
        <v>3031</v>
      </c>
      <c r="AG674" s="7" t="s">
        <v>3030</v>
      </c>
    </row>
    <row r="675" spans="1:33">
      <c r="A675" t="s">
        <v>474</v>
      </c>
      <c r="B675">
        <v>7</v>
      </c>
      <c r="C675">
        <v>7</v>
      </c>
      <c r="D675">
        <v>45.0794</v>
      </c>
      <c r="E675" s="4">
        <v>35888.708100000003</v>
      </c>
      <c r="F675" s="4" t="s">
        <v>475</v>
      </c>
      <c r="G675" s="4">
        <v>3536.580684934389</v>
      </c>
      <c r="H675" s="4">
        <v>3909.0729770091925</v>
      </c>
      <c r="I675" s="4">
        <v>3606.2907542569424</v>
      </c>
      <c r="J675" s="4">
        <v>3683.9814720668414</v>
      </c>
      <c r="K675" s="4">
        <v>3.4044405604947428</v>
      </c>
      <c r="L675" s="4">
        <v>5.3753404242294203E-2</v>
      </c>
      <c r="M675" s="4">
        <v>3</v>
      </c>
      <c r="N675" s="4">
        <v>234</v>
      </c>
      <c r="O675" s="4">
        <v>3923.6315302867183</v>
      </c>
      <c r="P675" s="4">
        <v>3983.93200202763</v>
      </c>
      <c r="Q675" s="4">
        <v>3737.9768750867652</v>
      </c>
      <c r="R675" s="4">
        <v>3881.8468024670383</v>
      </c>
      <c r="S675">
        <v>3.5042804238720104</v>
      </c>
      <c r="T675">
        <v>3.3023220489920409E-2</v>
      </c>
      <c r="U675">
        <v>3</v>
      </c>
      <c r="V675">
        <v>217</v>
      </c>
      <c r="W675" s="5">
        <f>(R675/J675)</f>
        <v>1.0537096431945918</v>
      </c>
      <c r="X675">
        <f>(LOG(W675,2))</f>
        <v>7.5477377380435848E-2</v>
      </c>
      <c r="Y675" s="6">
        <f t="shared" si="10"/>
        <v>0.21993206442044155</v>
      </c>
      <c r="Z675" t="s">
        <v>3027</v>
      </c>
      <c r="AA675" s="8">
        <f>_xlfn.T.TEST(G674:I675,O674:Q675,2,1)</f>
        <v>7.8038247242605677E-2</v>
      </c>
      <c r="AB675" s="9">
        <f>_xlfn.T.TEST(G674:I675,O674:Q675,2,2)</f>
        <v>0.61592063471043967</v>
      </c>
      <c r="AC675" s="10">
        <f>AVERAGE(G674:I675)</f>
        <v>4077.9450479078873</v>
      </c>
      <c r="AD675" s="11">
        <f>STDEV(G674:I675)</f>
        <v>454.11447493502504</v>
      </c>
      <c r="AE675" s="10">
        <f>AVERAGE(O674:Q675)</f>
        <v>4200.7272384799626</v>
      </c>
      <c r="AF675" s="11">
        <f>STDEV(O674:Q675)</f>
        <v>362.30295654992773</v>
      </c>
      <c r="AG675" s="12">
        <f>AE675/AC675</f>
        <v>1.0301088389200013</v>
      </c>
    </row>
    <row r="676" spans="1:33">
      <c r="A676" t="s">
        <v>1202</v>
      </c>
      <c r="B676">
        <v>4</v>
      </c>
      <c r="C676">
        <v>3</v>
      </c>
      <c r="D676">
        <v>21.206900000000001</v>
      </c>
      <c r="E676" s="4">
        <v>35906.046900000001</v>
      </c>
      <c r="F676" s="4" t="s">
        <v>1203</v>
      </c>
      <c r="G676" s="4">
        <v>989.55153777839928</v>
      </c>
      <c r="H676" s="4">
        <v>1002.4588621005261</v>
      </c>
      <c r="I676" s="4">
        <v>963.8927334199052</v>
      </c>
      <c r="J676" s="4">
        <v>985.30104443294363</v>
      </c>
      <c r="K676" s="4">
        <v>2.8316920663199348</v>
      </c>
      <c r="L676" s="4">
        <v>1.992412953433326E-2</v>
      </c>
      <c r="M676" s="4">
        <v>3</v>
      </c>
      <c r="N676" s="4">
        <v>667</v>
      </c>
      <c r="O676" s="4">
        <v>830.2238322671385</v>
      </c>
      <c r="P676" s="4">
        <v>840.46347033448603</v>
      </c>
      <c r="Q676" s="4">
        <v>852.32129533722502</v>
      </c>
      <c r="R676" s="4">
        <v>841.00286597961644</v>
      </c>
      <c r="S676">
        <v>2.8400395077577794</v>
      </c>
      <c r="T676">
        <v>1.3149303642622167E-2</v>
      </c>
      <c r="U676">
        <v>3</v>
      </c>
      <c r="V676">
        <v>635</v>
      </c>
      <c r="W676" s="5">
        <f>(R676/J676)</f>
        <v>0.85354914696515616</v>
      </c>
      <c r="X676">
        <f>(LOG(W676,2))</f>
        <v>-0.22845386952942312</v>
      </c>
      <c r="Y676" s="6">
        <f t="shared" si="10"/>
        <v>3.757268146047574E-4</v>
      </c>
      <c r="Z676" t="s">
        <v>3027</v>
      </c>
    </row>
    <row r="677" spans="1:33">
      <c r="A677" t="s">
        <v>1264</v>
      </c>
      <c r="B677">
        <v>8</v>
      </c>
      <c r="C677">
        <v>4</v>
      </c>
      <c r="D677">
        <v>46.311</v>
      </c>
      <c r="E677" s="4">
        <v>35915.164900000003</v>
      </c>
      <c r="F677" s="4" t="s">
        <v>1265</v>
      </c>
      <c r="G677" s="4">
        <v>1610.8181639893401</v>
      </c>
      <c r="H677" s="4">
        <v>1606.7962456677101</v>
      </c>
      <c r="I677" s="4">
        <v>1500.0067770030601</v>
      </c>
      <c r="J677" s="4">
        <v>1572.54039555337</v>
      </c>
      <c r="K677" s="4">
        <v>3.1966018104547245</v>
      </c>
      <c r="L677" s="4">
        <v>3.9965992070440326E-2</v>
      </c>
      <c r="M677" s="4">
        <v>3</v>
      </c>
      <c r="N677" s="4">
        <v>754</v>
      </c>
      <c r="O677" s="4">
        <v>1569.6356483751099</v>
      </c>
      <c r="P677" s="4">
        <v>1592.93687376149</v>
      </c>
      <c r="Q677" s="4">
        <v>1458.1150534790399</v>
      </c>
      <c r="R677" s="4">
        <v>1540.2291918718802</v>
      </c>
      <c r="S677">
        <v>3.1875853502904667</v>
      </c>
      <c r="T677">
        <v>4.6785884496513379E-2</v>
      </c>
      <c r="U677">
        <v>3</v>
      </c>
      <c r="V677">
        <v>767</v>
      </c>
      <c r="W677" s="5">
        <v>0.9794528625319544</v>
      </c>
      <c r="X677">
        <v>-2.9952032336080892E-2</v>
      </c>
      <c r="Y677" s="6">
        <f t="shared" si="10"/>
        <v>0.58977525161582578</v>
      </c>
      <c r="AA677" s="7">
        <v>1</v>
      </c>
      <c r="AB677" s="7">
        <v>2</v>
      </c>
      <c r="AC677" s="7" t="s">
        <v>3028</v>
      </c>
      <c r="AD677" s="7" t="s">
        <v>3031</v>
      </c>
      <c r="AE677" s="7" t="s">
        <v>3029</v>
      </c>
      <c r="AF677" s="7" t="s">
        <v>3031</v>
      </c>
      <c r="AG677" s="7" t="s">
        <v>3030</v>
      </c>
    </row>
    <row r="678" spans="1:33">
      <c r="A678" t="s">
        <v>1264</v>
      </c>
      <c r="B678">
        <v>4</v>
      </c>
      <c r="C678">
        <v>2</v>
      </c>
      <c r="D678">
        <v>20.639399999999998</v>
      </c>
      <c r="E678" s="4">
        <v>35915.164900000003</v>
      </c>
      <c r="F678" s="4" t="s">
        <v>1265</v>
      </c>
      <c r="G678" s="4">
        <v>781.96974643590158</v>
      </c>
      <c r="H678" s="4">
        <v>841.26391592958589</v>
      </c>
      <c r="I678" s="4">
        <v>982.05616552491813</v>
      </c>
      <c r="J678" s="4">
        <v>868.42994263013532</v>
      </c>
      <c r="K678" s="4">
        <v>2.7768579122687638</v>
      </c>
      <c r="L678" s="4">
        <v>0.11834260926913961</v>
      </c>
      <c r="M678" s="4">
        <v>3</v>
      </c>
      <c r="N678" s="4">
        <v>705</v>
      </c>
      <c r="O678" s="4">
        <v>742.98395170986237</v>
      </c>
      <c r="P678" s="4">
        <v>851.76008888125318</v>
      </c>
      <c r="Q678" s="4">
        <v>901.05193983261404</v>
      </c>
      <c r="R678" s="4">
        <v>831.93199347457653</v>
      </c>
      <c r="S678">
        <v>2.8353298581749855</v>
      </c>
      <c r="T678">
        <v>9.7216979636450651E-2</v>
      </c>
      <c r="U678">
        <v>3</v>
      </c>
      <c r="V678">
        <v>639</v>
      </c>
      <c r="W678" s="5">
        <f>(R678/J678)</f>
        <v>0.95797248878243335</v>
      </c>
      <c r="X678">
        <f>(LOG(W678,2))</f>
        <v>-6.1943869893613626E-2</v>
      </c>
      <c r="Y678" s="6">
        <f t="shared" si="10"/>
        <v>0.65409433141591178</v>
      </c>
      <c r="Z678" t="s">
        <v>3027</v>
      </c>
      <c r="AA678" s="8">
        <f>_xlfn.T.TEST(G677:I678,O677:Q678,2,1)</f>
        <v>4.083124332252306E-2</v>
      </c>
      <c r="AB678" s="9">
        <f>_xlfn.T.TEST(G677:I678,O677:Q678,2,2)</f>
        <v>0.88265199923664972</v>
      </c>
      <c r="AC678" s="10">
        <f>AVERAGE(G677:I678)</f>
        <v>1220.4851690917526</v>
      </c>
      <c r="AD678" s="11">
        <f>STDEV(G677:I678)</f>
        <v>393.11101449313685</v>
      </c>
      <c r="AE678" s="10">
        <f>AVERAGE(O677:Q678)</f>
        <v>1186.0805926732285</v>
      </c>
      <c r="AF678" s="11">
        <f>STDEV(O677:Q678)</f>
        <v>393.95315140514469</v>
      </c>
      <c r="AG678" s="12">
        <f>AE678/AC678</f>
        <v>0.97181073781984018</v>
      </c>
    </row>
    <row r="679" spans="1:33">
      <c r="A679" t="s">
        <v>604</v>
      </c>
      <c r="B679">
        <v>7</v>
      </c>
      <c r="C679">
        <v>4</v>
      </c>
      <c r="D679">
        <v>33.1706</v>
      </c>
      <c r="E679" s="4">
        <v>35917.605199999998</v>
      </c>
      <c r="F679" s="4" t="s">
        <v>605</v>
      </c>
      <c r="G679" s="4">
        <v>2689.61535576509</v>
      </c>
      <c r="H679" s="4">
        <v>2775.5630691247302</v>
      </c>
      <c r="I679" s="4">
        <v>2734.3034953248598</v>
      </c>
      <c r="J679" s="4">
        <v>2733.1606400715596</v>
      </c>
      <c r="K679" s="4">
        <v>3.4366651578713681</v>
      </c>
      <c r="L679" s="4">
        <v>1.572730560844806E-2</v>
      </c>
      <c r="M679" s="4">
        <v>3</v>
      </c>
      <c r="N679" s="4">
        <v>497</v>
      </c>
      <c r="O679" s="4">
        <v>3007.6574843152798</v>
      </c>
      <c r="P679" s="4">
        <v>3007.9296798130999</v>
      </c>
      <c r="Q679" s="4">
        <v>2932.9270338411202</v>
      </c>
      <c r="R679" s="4">
        <v>2982.8380659898335</v>
      </c>
      <c r="S679">
        <v>3.4746296767760785</v>
      </c>
      <c r="T679">
        <v>1.4491043454211478E-2</v>
      </c>
      <c r="U679">
        <v>3</v>
      </c>
      <c r="V679">
        <v>475</v>
      </c>
      <c r="W679" s="5">
        <v>1.0913511713353727</v>
      </c>
      <c r="X679">
        <v>0.12611540195844023</v>
      </c>
      <c r="Y679" s="6">
        <f t="shared" si="10"/>
        <v>2.085045343492525E-3</v>
      </c>
      <c r="AA679" s="7">
        <v>1</v>
      </c>
      <c r="AB679" s="7">
        <v>2</v>
      </c>
      <c r="AC679" s="7" t="s">
        <v>3028</v>
      </c>
      <c r="AD679" s="7" t="s">
        <v>3031</v>
      </c>
      <c r="AE679" s="7" t="s">
        <v>3029</v>
      </c>
      <c r="AF679" s="7" t="s">
        <v>3031</v>
      </c>
      <c r="AG679" s="7" t="s">
        <v>3030</v>
      </c>
    </row>
    <row r="680" spans="1:33">
      <c r="A680" t="s">
        <v>604</v>
      </c>
      <c r="B680">
        <v>7</v>
      </c>
      <c r="C680">
        <v>7</v>
      </c>
      <c r="D680">
        <v>37.552999999999997</v>
      </c>
      <c r="E680" s="4">
        <v>35917.605199999998</v>
      </c>
      <c r="F680" s="4" t="s">
        <v>605</v>
      </c>
      <c r="G680" s="4">
        <v>2629.6371223977148</v>
      </c>
      <c r="H680" s="4">
        <v>2892.1643582986731</v>
      </c>
      <c r="I680" s="4">
        <v>2674.4491636436728</v>
      </c>
      <c r="J680" s="4">
        <v>2732.083548113354</v>
      </c>
      <c r="K680" s="4">
        <v>3.2746170992682515</v>
      </c>
      <c r="L680" s="4">
        <v>5.1401431644053988E-2</v>
      </c>
      <c r="M680" s="4">
        <v>3</v>
      </c>
      <c r="N680" s="4">
        <v>306</v>
      </c>
      <c r="O680" s="4">
        <v>1632.8917110101456</v>
      </c>
      <c r="P680" s="4">
        <v>1866.9570172053504</v>
      </c>
      <c r="Q680" s="4">
        <v>1723.0980770490014</v>
      </c>
      <c r="R680" s="4">
        <v>1740.9822684214992</v>
      </c>
      <c r="S680">
        <v>3.1560363798952755</v>
      </c>
      <c r="T680">
        <v>6.7808307264544412E-2</v>
      </c>
      <c r="U680">
        <v>3</v>
      </c>
      <c r="V680">
        <v>410</v>
      </c>
      <c r="W680" s="5">
        <f>(R680/J680)</f>
        <v>0.63723610122528573</v>
      </c>
      <c r="X680">
        <f>(LOG(W680,2))</f>
        <v>-0.65010009295926874</v>
      </c>
      <c r="Y680" s="6">
        <f t="shared" si="10"/>
        <v>7.2651712082704865E-4</v>
      </c>
      <c r="Z680" t="s">
        <v>3027</v>
      </c>
      <c r="AA680" s="8">
        <f>_xlfn.T.TEST(G679:I680,O679:Q680,2,1)</f>
        <v>0.23998865116531884</v>
      </c>
      <c r="AB680" s="9">
        <f>_xlfn.T.TEST(G679:I680,O679:Q680,2,2)</f>
        <v>0.21820965960585773</v>
      </c>
      <c r="AC680" s="10">
        <f>AVERAGE(G679:I680)</f>
        <v>2732.6220940924563</v>
      </c>
      <c r="AD680" s="11">
        <f>STDEV(G679:I680)</f>
        <v>92.887095216071017</v>
      </c>
      <c r="AE680" s="10">
        <f>AVERAGE(O679:Q680)</f>
        <v>2361.9101672056663</v>
      </c>
      <c r="AF680" s="11">
        <f>STDEV(O679:Q680)</f>
        <v>684.82384405118944</v>
      </c>
      <c r="AG680" s="12">
        <f>AE680/AC680</f>
        <v>0.86433838484720704</v>
      </c>
    </row>
    <row r="681" spans="1:33">
      <c r="A681" t="s">
        <v>2384</v>
      </c>
      <c r="B681">
        <v>12</v>
      </c>
      <c r="C681">
        <v>8</v>
      </c>
      <c r="D681">
        <v>59.8264</v>
      </c>
      <c r="E681" s="4">
        <v>35933.746099999997</v>
      </c>
      <c r="F681" s="4" t="s">
        <v>2385</v>
      </c>
      <c r="G681" s="4">
        <v>1255.8171926631101</v>
      </c>
      <c r="H681" s="4">
        <v>1161.17613901044</v>
      </c>
      <c r="I681" s="4">
        <v>1218.83291160661</v>
      </c>
      <c r="J681" s="4">
        <v>1211.9420810933868</v>
      </c>
      <c r="K681" s="4">
        <v>3.083481865323185</v>
      </c>
      <c r="L681" s="4">
        <v>3.9354466757150243E-2</v>
      </c>
      <c r="M681" s="4">
        <v>3</v>
      </c>
      <c r="N681" s="4">
        <v>859</v>
      </c>
      <c r="O681" s="4">
        <v>903.69434965843402</v>
      </c>
      <c r="P681" s="4">
        <v>934.25902033087004</v>
      </c>
      <c r="Q681" s="4">
        <v>941.17889339748899</v>
      </c>
      <c r="R681" s="4">
        <v>926.37742112893102</v>
      </c>
      <c r="S681">
        <v>2.9667879613244095</v>
      </c>
      <c r="T681">
        <v>2.1531709910770823E-2</v>
      </c>
      <c r="U681">
        <v>3</v>
      </c>
      <c r="V681">
        <v>998</v>
      </c>
      <c r="W681" s="5">
        <v>0.76437433403845023</v>
      </c>
      <c r="X681">
        <v>-0.387648758195621</v>
      </c>
      <c r="Y681" s="6">
        <f t="shared" si="10"/>
        <v>6.6681694459828672E-4</v>
      </c>
    </row>
    <row r="682" spans="1:33">
      <c r="A682" t="s">
        <v>1277</v>
      </c>
      <c r="B682">
        <v>10</v>
      </c>
      <c r="C682">
        <v>8</v>
      </c>
      <c r="D682">
        <v>52.845199999999998</v>
      </c>
      <c r="E682" s="4">
        <v>35953.524799999999</v>
      </c>
      <c r="F682" s="4" t="s">
        <v>1278</v>
      </c>
      <c r="G682" s="4">
        <v>927.81193439753804</v>
      </c>
      <c r="H682" s="4">
        <v>1121.7469512109899</v>
      </c>
      <c r="I682" s="4">
        <v>1161.2030955872899</v>
      </c>
      <c r="J682" s="4">
        <v>1070.2539937319391</v>
      </c>
      <c r="K682" s="4">
        <v>3.0294868571113525</v>
      </c>
      <c r="L682" s="4">
        <v>0.11672555015052738</v>
      </c>
      <c r="M682" s="4">
        <v>3</v>
      </c>
      <c r="N682" s="4">
        <v>919</v>
      </c>
      <c r="O682" s="4">
        <v>1043.1437556144799</v>
      </c>
      <c r="P682" s="4">
        <v>1122.5146009181601</v>
      </c>
      <c r="Q682" s="4">
        <v>1071.1285987026299</v>
      </c>
      <c r="R682" s="4">
        <v>1078.9289850784232</v>
      </c>
      <c r="S682">
        <v>3.0329928604349599</v>
      </c>
      <c r="T682">
        <v>3.7311325187749177E-2</v>
      </c>
      <c r="U682">
        <v>3</v>
      </c>
      <c r="V682">
        <v>932</v>
      </c>
      <c r="W682" s="5">
        <v>1.0081055444756948</v>
      </c>
      <c r="X682">
        <v>1.1646690941460031E-2</v>
      </c>
      <c r="Y682" s="6">
        <f t="shared" si="10"/>
        <v>0.91437473070692243</v>
      </c>
      <c r="AA682" s="7">
        <v>1</v>
      </c>
      <c r="AB682" s="7">
        <v>2</v>
      </c>
      <c r="AC682" s="7" t="s">
        <v>3028</v>
      </c>
      <c r="AD682" s="7" t="s">
        <v>3031</v>
      </c>
      <c r="AE682" s="7" t="s">
        <v>3029</v>
      </c>
      <c r="AF682" s="7" t="s">
        <v>3031</v>
      </c>
      <c r="AG682" s="7" t="s">
        <v>3030</v>
      </c>
    </row>
    <row r="683" spans="1:33">
      <c r="A683" t="s">
        <v>1277</v>
      </c>
      <c r="B683">
        <v>7</v>
      </c>
      <c r="C683">
        <v>5</v>
      </c>
      <c r="D683">
        <v>39.7117</v>
      </c>
      <c r="E683" s="4">
        <v>35953.524799999999</v>
      </c>
      <c r="F683" s="4" t="s">
        <v>1278</v>
      </c>
      <c r="G683" s="4">
        <v>880.83080955417665</v>
      </c>
      <c r="H683" s="4">
        <v>751.21707084133232</v>
      </c>
      <c r="I683" s="4">
        <v>890.41780512749131</v>
      </c>
      <c r="J683" s="4">
        <v>840.82189517433346</v>
      </c>
      <c r="K683" s="4">
        <v>2.7628271354563911</v>
      </c>
      <c r="L683" s="4">
        <v>9.2466627278949332E-2</v>
      </c>
      <c r="M683" s="4">
        <v>3</v>
      </c>
      <c r="N683" s="4">
        <v>715</v>
      </c>
      <c r="O683" s="4">
        <v>704.89904768458348</v>
      </c>
      <c r="P683" s="4">
        <v>812.2580590450923</v>
      </c>
      <c r="Q683" s="4">
        <v>832.94239151002387</v>
      </c>
      <c r="R683" s="4">
        <v>783.36649941323321</v>
      </c>
      <c r="S683">
        <v>2.8092070270140921</v>
      </c>
      <c r="T683">
        <v>8.7746027004402385E-2</v>
      </c>
      <c r="U683">
        <v>3</v>
      </c>
      <c r="V683">
        <v>655</v>
      </c>
      <c r="W683" s="5">
        <f>(R683/J683)</f>
        <v>0.9316675789595279</v>
      </c>
      <c r="X683">
        <f>(LOG(W683,2))</f>
        <v>-0.10211280495887075</v>
      </c>
      <c r="Y683" s="6">
        <f t="shared" si="10"/>
        <v>0.3918918743961522</v>
      </c>
      <c r="Z683" t="s">
        <v>3027</v>
      </c>
      <c r="AA683" s="8">
        <f>_xlfn.T.TEST(G682:I683,O682:Q683,2,1)</f>
        <v>0.59623245828675087</v>
      </c>
      <c r="AB683" s="9">
        <f>_xlfn.T.TEST(G682:I683,O682:Q683,2,2)</f>
        <v>0.80086825473658263</v>
      </c>
      <c r="AC683" s="10">
        <f>AVERAGE(G682:I683)</f>
        <v>955.53794445313622</v>
      </c>
      <c r="AD683" s="11">
        <f>STDEV(G682:I683)</f>
        <v>156.37207416681827</v>
      </c>
      <c r="AE683" s="10">
        <f>AVERAGE(O682:Q683)</f>
        <v>931.14774224582834</v>
      </c>
      <c r="AF683" s="11">
        <f>STDEV(O682:Q683)</f>
        <v>169.54441380260698</v>
      </c>
      <c r="AG683" s="12">
        <f>AE683/AC683</f>
        <v>0.97447489934974096</v>
      </c>
    </row>
    <row r="684" spans="1:33">
      <c r="A684" t="s">
        <v>2761</v>
      </c>
      <c r="B684">
        <v>1</v>
      </c>
      <c r="C684">
        <v>1</v>
      </c>
      <c r="D684">
        <v>4.66</v>
      </c>
      <c r="E684" s="4">
        <v>35964.633699999998</v>
      </c>
      <c r="F684" s="4" t="s">
        <v>2762</v>
      </c>
      <c r="G684" s="4">
        <v>683.02415537172203</v>
      </c>
      <c r="H684" s="4">
        <v>384.50753280744198</v>
      </c>
      <c r="I684" s="4">
        <v>411.470689149956</v>
      </c>
      <c r="J684" s="4">
        <v>493.00079244303998</v>
      </c>
      <c r="K684" s="4">
        <v>2.6928476173570735</v>
      </c>
      <c r="L684" s="4">
        <v>0.33492108101804996</v>
      </c>
      <c r="M684" s="4">
        <v>3</v>
      </c>
      <c r="N684" s="4">
        <v>1215</v>
      </c>
      <c r="O684" s="4">
        <v>402.83379147552603</v>
      </c>
      <c r="P684" s="4">
        <v>406.16495620306802</v>
      </c>
      <c r="Q684" s="4">
        <v>380.25918615427099</v>
      </c>
      <c r="R684" s="4">
        <v>396.41931127762172</v>
      </c>
      <c r="S684">
        <v>2.598154802667497</v>
      </c>
      <c r="T684">
        <v>3.5552865719529668E-2</v>
      </c>
      <c r="U684">
        <v>3</v>
      </c>
      <c r="V684">
        <v>1295</v>
      </c>
      <c r="W684" s="5">
        <v>0.80409467358700637</v>
      </c>
      <c r="X684">
        <v>-0.31456272150126774</v>
      </c>
      <c r="Y684" s="6">
        <f t="shared" si="10"/>
        <v>0.36985981312950073</v>
      </c>
    </row>
    <row r="685" spans="1:33">
      <c r="A685" t="s">
        <v>2324</v>
      </c>
      <c r="B685">
        <v>9</v>
      </c>
      <c r="C685">
        <v>5</v>
      </c>
      <c r="D685">
        <v>48.7303</v>
      </c>
      <c r="E685" s="4">
        <v>36019.498299999999</v>
      </c>
      <c r="F685" s="4" t="s">
        <v>2325</v>
      </c>
      <c r="G685" s="4">
        <v>1542.9688370913</v>
      </c>
      <c r="H685" s="4">
        <v>1369.2085172050899</v>
      </c>
      <c r="I685" s="4">
        <v>1432.97592616149</v>
      </c>
      <c r="J685" s="4">
        <v>1448.3844268192934</v>
      </c>
      <c r="K685" s="4">
        <v>3.1608838465904268</v>
      </c>
      <c r="L685" s="4">
        <v>6.0687595485894572E-2</v>
      </c>
      <c r="M685" s="4">
        <v>3</v>
      </c>
      <c r="N685" s="4">
        <v>789</v>
      </c>
      <c r="O685" s="4">
        <v>1900.8300605120801</v>
      </c>
      <c r="P685" s="4">
        <v>1911.50540596675</v>
      </c>
      <c r="Q685" s="4">
        <v>1876.9317676957601</v>
      </c>
      <c r="R685" s="4">
        <v>1896.42241139153</v>
      </c>
      <c r="S685">
        <v>3.2779350790483961</v>
      </c>
      <c r="T685">
        <v>9.3350711981199982E-3</v>
      </c>
      <c r="U685">
        <v>3</v>
      </c>
      <c r="V685">
        <v>674</v>
      </c>
      <c r="W685" s="5">
        <v>1.3093363724961782</v>
      </c>
      <c r="X685">
        <v>0.38883577764332056</v>
      </c>
      <c r="Y685" s="6">
        <f t="shared" si="10"/>
        <v>9.8044922244672683E-4</v>
      </c>
    </row>
    <row r="686" spans="1:33">
      <c r="A686" t="s">
        <v>1909</v>
      </c>
      <c r="B686">
        <v>4</v>
      </c>
      <c r="C686">
        <v>4</v>
      </c>
      <c r="D686">
        <v>20.546500000000002</v>
      </c>
      <c r="E686" s="4">
        <v>36024.305699999997</v>
      </c>
      <c r="F686" s="4" t="s">
        <v>1910</v>
      </c>
      <c r="G686" s="4">
        <v>6468.6777402781599</v>
      </c>
      <c r="H686" s="4">
        <v>6434.5769171965703</v>
      </c>
      <c r="I686" s="4">
        <v>6720.32654041969</v>
      </c>
      <c r="J686" s="4">
        <v>6541.1937326314728</v>
      </c>
      <c r="K686" s="4">
        <v>3.8156570119613256</v>
      </c>
      <c r="L686" s="4">
        <v>2.3859213435158927E-2</v>
      </c>
      <c r="M686" s="4">
        <v>3</v>
      </c>
      <c r="N686" s="4">
        <v>182</v>
      </c>
      <c r="O686" s="4">
        <v>5681.4441340180902</v>
      </c>
      <c r="P686" s="4">
        <v>5709.5532954038799</v>
      </c>
      <c r="Q686" s="4">
        <v>5780.6623093139797</v>
      </c>
      <c r="R686" s="4">
        <v>5723.8865795786505</v>
      </c>
      <c r="S686">
        <v>3.7576910195057764</v>
      </c>
      <c r="T686">
        <v>8.9342226687768953E-3</v>
      </c>
      <c r="U686">
        <v>3</v>
      </c>
      <c r="V686">
        <v>224</v>
      </c>
      <c r="W686" s="5">
        <v>0.87505229374638538</v>
      </c>
      <c r="X686">
        <v>-0.19255885888611771</v>
      </c>
      <c r="Y686" s="6">
        <f t="shared" si="10"/>
        <v>9.9587588973252487E-4</v>
      </c>
    </row>
    <row r="687" spans="1:33">
      <c r="A687" t="s">
        <v>1580</v>
      </c>
      <c r="B687">
        <v>2</v>
      </c>
      <c r="C687">
        <v>1</v>
      </c>
      <c r="D687">
        <v>10.229900000000001</v>
      </c>
      <c r="E687" s="4">
        <v>36024.6515</v>
      </c>
      <c r="F687" s="4" t="s">
        <v>1581</v>
      </c>
      <c r="G687" s="4">
        <v>1024.2174489310401</v>
      </c>
      <c r="H687" s="4">
        <v>927.88383283022199</v>
      </c>
      <c r="I687" s="4">
        <v>971.64206350197298</v>
      </c>
      <c r="J687" s="4">
        <v>974.58111508774493</v>
      </c>
      <c r="K687" s="4">
        <v>2.9888179916003277</v>
      </c>
      <c r="L687" s="4">
        <v>4.9492044610029491E-2</v>
      </c>
      <c r="M687" s="4">
        <v>3</v>
      </c>
      <c r="N687" s="4">
        <v>971</v>
      </c>
      <c r="O687" s="4">
        <v>766.84695834445904</v>
      </c>
      <c r="P687" s="4">
        <v>767.70960199802596</v>
      </c>
      <c r="Q687" s="4">
        <v>819.94329623015904</v>
      </c>
      <c r="R687" s="4">
        <v>784.83328552421472</v>
      </c>
      <c r="S687">
        <v>2.8947774136034785</v>
      </c>
      <c r="T687">
        <v>3.8746088920442089E-2</v>
      </c>
      <c r="U687">
        <v>3</v>
      </c>
      <c r="V687">
        <v>1063</v>
      </c>
      <c r="W687" s="21">
        <v>0.80530319475106338</v>
      </c>
      <c r="X687">
        <v>-0.31239603810717997</v>
      </c>
      <c r="Y687" s="6">
        <f t="shared" si="10"/>
        <v>4.4958721495797519E-3</v>
      </c>
      <c r="AA687" s="7">
        <v>1</v>
      </c>
      <c r="AB687" s="7">
        <v>2</v>
      </c>
      <c r="AC687" s="7" t="s">
        <v>3028</v>
      </c>
      <c r="AD687" s="7" t="s">
        <v>3031</v>
      </c>
      <c r="AE687" s="7" t="s">
        <v>3029</v>
      </c>
      <c r="AF687" s="7" t="s">
        <v>3031</v>
      </c>
      <c r="AG687" s="7" t="s">
        <v>3030</v>
      </c>
    </row>
    <row r="688" spans="1:33">
      <c r="A688" t="s">
        <v>1580</v>
      </c>
      <c r="B688">
        <v>5</v>
      </c>
      <c r="C688">
        <v>1</v>
      </c>
      <c r="D688">
        <v>21.698</v>
      </c>
      <c r="E688" s="4">
        <v>36024.6515</v>
      </c>
      <c r="F688" s="4" t="s">
        <v>1581</v>
      </c>
      <c r="G688" s="4">
        <v>315.5718336000599</v>
      </c>
      <c r="H688" s="4">
        <v>444.59293363112192</v>
      </c>
      <c r="I688" s="4">
        <v>553.04349455424153</v>
      </c>
      <c r="J688" s="4">
        <v>437.73608726180777</v>
      </c>
      <c r="K688" s="4">
        <v>2.4793354747942558</v>
      </c>
      <c r="L688" s="4">
        <v>0.27158882161999415</v>
      </c>
      <c r="M688" s="4">
        <v>3</v>
      </c>
      <c r="N688" s="4">
        <v>921</v>
      </c>
      <c r="O688" s="4">
        <v>511.09357520233624</v>
      </c>
      <c r="P688" s="4">
        <v>526.28346006494917</v>
      </c>
      <c r="Q688" s="4">
        <v>745.38279794592904</v>
      </c>
      <c r="R688" s="4">
        <v>594.25327773773824</v>
      </c>
      <c r="S688">
        <v>2.6892136178192323</v>
      </c>
      <c r="T688">
        <v>0.22061667416951139</v>
      </c>
      <c r="U688">
        <v>3</v>
      </c>
      <c r="V688">
        <v>740</v>
      </c>
      <c r="W688" s="21">
        <f>(R688/J688)</f>
        <v>1.357560628494215</v>
      </c>
      <c r="X688">
        <f>(LOG(W688,2))</f>
        <v>0.44101663005523301</v>
      </c>
      <c r="Y688" s="6">
        <f t="shared" si="10"/>
        <v>0.20033141298452053</v>
      </c>
      <c r="Z688" t="s">
        <v>3027</v>
      </c>
      <c r="AA688" s="8">
        <f>_xlfn.T.TEST(G687:I688,O687:Q688,2,1)</f>
        <v>0.84490898367134626</v>
      </c>
      <c r="AB688" s="9">
        <f>_xlfn.T.TEST(G687:I688,O687:Q688,2,2)</f>
        <v>0.90527261812078308</v>
      </c>
      <c r="AC688" s="10">
        <f>AVERAGE(G687:I688)</f>
        <v>706.15860117477644</v>
      </c>
      <c r="AD688" s="11">
        <f>STDEV(G687:I688)</f>
        <v>305.03240322148724</v>
      </c>
      <c r="AE688" s="10">
        <f>AVERAGE(O687:Q688)</f>
        <v>689.54328163097637</v>
      </c>
      <c r="AF688" s="11">
        <f>STDEV(O687:Q688)</f>
        <v>134.6893570592274</v>
      </c>
      <c r="AG688" s="12">
        <f>AE688/AC688</f>
        <v>0.97647083882266883</v>
      </c>
    </row>
    <row r="689" spans="1:35">
      <c r="A689" t="s">
        <v>1042</v>
      </c>
      <c r="B689">
        <v>5</v>
      </c>
      <c r="C689">
        <v>4</v>
      </c>
      <c r="D689">
        <v>27.9618</v>
      </c>
      <c r="E689" s="4">
        <v>36039.259899999997</v>
      </c>
      <c r="F689" s="4" t="s">
        <v>1043</v>
      </c>
      <c r="G689" s="4">
        <v>2130.9957938432699</v>
      </c>
      <c r="H689" s="4">
        <v>2016.46825310549</v>
      </c>
      <c r="I689" s="4">
        <v>1830.1596890642199</v>
      </c>
      <c r="J689" s="4">
        <v>1992.54124533766</v>
      </c>
      <c r="K689" s="4">
        <v>3.2994073199989677</v>
      </c>
      <c r="L689" s="4">
        <v>7.6203502002638882E-2</v>
      </c>
      <c r="M689" s="4">
        <v>3</v>
      </c>
      <c r="N689" s="4">
        <v>641</v>
      </c>
      <c r="O689" s="4">
        <v>2269.1340899706802</v>
      </c>
      <c r="P689" s="4">
        <v>2270.8994156335002</v>
      </c>
      <c r="Q689" s="4">
        <v>2353.6933350399099</v>
      </c>
      <c r="R689" s="4">
        <v>2297.9089468813636</v>
      </c>
      <c r="S689">
        <v>3.3613328160622649</v>
      </c>
      <c r="T689">
        <v>2.1027273530011707E-2</v>
      </c>
      <c r="U689">
        <v>3</v>
      </c>
      <c r="V689">
        <v>595</v>
      </c>
      <c r="W689" s="5">
        <v>1.1532553979789539</v>
      </c>
      <c r="X689">
        <v>0.20571204516250405</v>
      </c>
      <c r="Y689" s="6">
        <f t="shared" si="10"/>
        <v>2.939592086604334E-2</v>
      </c>
      <c r="AA689" s="7">
        <v>1</v>
      </c>
      <c r="AB689" s="7">
        <v>2</v>
      </c>
      <c r="AC689" s="7" t="s">
        <v>3028</v>
      </c>
      <c r="AD689" s="7" t="s">
        <v>3031</v>
      </c>
      <c r="AE689" s="7" t="s">
        <v>3029</v>
      </c>
      <c r="AF689" s="7" t="s">
        <v>3031</v>
      </c>
      <c r="AG689" s="7" t="s">
        <v>3030</v>
      </c>
    </row>
    <row r="690" spans="1:35">
      <c r="A690" t="s">
        <v>1042</v>
      </c>
      <c r="B690">
        <v>3</v>
      </c>
      <c r="C690">
        <v>2</v>
      </c>
      <c r="D690">
        <v>17.520600000000002</v>
      </c>
      <c r="E690" s="4">
        <v>36039.259899999997</v>
      </c>
      <c r="F690" s="4" t="s">
        <v>1043</v>
      </c>
      <c r="G690" s="4">
        <v>1355.2839554884374</v>
      </c>
      <c r="H690" s="4">
        <v>1217.1910464928037</v>
      </c>
      <c r="I690" s="4">
        <v>1402.080237433207</v>
      </c>
      <c r="J690" s="4">
        <v>1324.8517464714828</v>
      </c>
      <c r="K690" s="4">
        <v>2.9602904057527168</v>
      </c>
      <c r="L690" s="4">
        <v>7.2557553788442267E-2</v>
      </c>
      <c r="M690" s="4">
        <v>3</v>
      </c>
      <c r="N690" s="4">
        <v>561</v>
      </c>
      <c r="O690" s="4">
        <v>970.4289914300889</v>
      </c>
      <c r="P690" s="4">
        <v>1164.6852840210313</v>
      </c>
      <c r="Q690" s="4">
        <v>1257.7398419298279</v>
      </c>
      <c r="R690" s="4">
        <v>1130.951372460316</v>
      </c>
      <c r="S690">
        <v>2.9686859639214425</v>
      </c>
      <c r="T690">
        <v>0.12962177127062849</v>
      </c>
      <c r="U690">
        <v>3</v>
      </c>
      <c r="V690">
        <v>541</v>
      </c>
      <c r="W690" s="5">
        <f>(R690/J690)</f>
        <v>0.85364371936136441</v>
      </c>
      <c r="X690">
        <f>(LOG(W690,2))</f>
        <v>-0.22829402920927488</v>
      </c>
      <c r="Y690" s="6">
        <f t="shared" si="10"/>
        <v>0.1278878233756803</v>
      </c>
      <c r="Z690" t="s">
        <v>3027</v>
      </c>
      <c r="AA690" s="8">
        <f>_xlfn.T.TEST(G689:I690,O689:Q690,2,1)</f>
        <v>0.68710697079207339</v>
      </c>
      <c r="AB690" s="9">
        <f>_xlfn.T.TEST(G689:I690,O689:Q690,2,2)</f>
        <v>0.85947442142471386</v>
      </c>
      <c r="AC690" s="10">
        <f>AVERAGE(G689:I690)</f>
        <v>1658.6964959045715</v>
      </c>
      <c r="AD690" s="11">
        <f>STDEV(G689:I690)</f>
        <v>382.96344978246202</v>
      </c>
      <c r="AE690" s="10">
        <f>AVERAGE(O689:Q690)</f>
        <v>1714.4301596708399</v>
      </c>
      <c r="AF690" s="11">
        <f>STDEV(O689:Q690)</f>
        <v>646.58102407507783</v>
      </c>
      <c r="AG690" s="12">
        <f>AE690/AC690</f>
        <v>1.0336008811159114</v>
      </c>
    </row>
    <row r="691" spans="1:35">
      <c r="A691" t="s">
        <v>2234</v>
      </c>
      <c r="B691">
        <v>9</v>
      </c>
      <c r="C691">
        <v>5</v>
      </c>
      <c r="D691">
        <v>31.880299999999998</v>
      </c>
      <c r="E691" s="4">
        <v>36043.684999999998</v>
      </c>
      <c r="F691" s="4" t="s">
        <v>2235</v>
      </c>
      <c r="G691" s="4">
        <v>1754.35988316062</v>
      </c>
      <c r="H691" s="4">
        <v>1797.1816033665</v>
      </c>
      <c r="I691" s="4">
        <v>1766.1063299416401</v>
      </c>
      <c r="J691" s="4">
        <v>1772.5492721562532</v>
      </c>
      <c r="K691" s="4">
        <v>3.2485983162546286</v>
      </c>
      <c r="L691" s="4">
        <v>1.2482569922251625E-2</v>
      </c>
      <c r="M691" s="4">
        <v>3</v>
      </c>
      <c r="N691" s="4">
        <v>690</v>
      </c>
      <c r="O691" s="4">
        <v>1553.3911250700801</v>
      </c>
      <c r="P691" s="4">
        <v>1579.2300714744699</v>
      </c>
      <c r="Q691" s="4">
        <v>1575.49232307485</v>
      </c>
      <c r="R691" s="4">
        <v>1569.3711732064667</v>
      </c>
      <c r="S691">
        <v>3.1957256710638688</v>
      </c>
      <c r="T691">
        <v>8.8983069978131948E-3</v>
      </c>
      <c r="U691">
        <v>3</v>
      </c>
      <c r="V691">
        <v>758</v>
      </c>
      <c r="W691" s="5">
        <v>0.88537520387084845</v>
      </c>
      <c r="X691">
        <v>-0.1756391255101952</v>
      </c>
      <c r="Y691" s="6">
        <f t="shared" si="10"/>
        <v>1.7676779429191667E-4</v>
      </c>
    </row>
    <row r="692" spans="1:35">
      <c r="A692" t="s">
        <v>1316</v>
      </c>
      <c r="B692">
        <v>3</v>
      </c>
      <c r="C692">
        <v>2</v>
      </c>
      <c r="D692">
        <v>16.220800000000001</v>
      </c>
      <c r="E692" s="4">
        <v>36049.1446</v>
      </c>
      <c r="F692" s="4" t="s">
        <v>1317</v>
      </c>
      <c r="G692" s="4">
        <v>836.95668643954173</v>
      </c>
      <c r="H692" s="4">
        <v>548.72641950870843</v>
      </c>
      <c r="I692" s="4">
        <v>973.02761652309482</v>
      </c>
      <c r="J692" s="4">
        <v>786.23690749044829</v>
      </c>
      <c r="K692" s="4">
        <v>2.7336765497624071</v>
      </c>
      <c r="L692" s="4">
        <v>0.27555315424365923</v>
      </c>
      <c r="M692" s="4">
        <v>3</v>
      </c>
      <c r="N692" s="4">
        <v>739</v>
      </c>
      <c r="O692" s="4">
        <v>461.24053627591422</v>
      </c>
      <c r="P692" s="4">
        <v>594.93590576855672</v>
      </c>
      <c r="Q692" s="4">
        <v>756.11093512256514</v>
      </c>
      <c r="R692" s="4">
        <v>604.09579238901199</v>
      </c>
      <c r="S692">
        <v>2.6963478427821137</v>
      </c>
      <c r="T692">
        <v>0.24441231813402919</v>
      </c>
      <c r="U692">
        <v>3</v>
      </c>
      <c r="V692">
        <v>734</v>
      </c>
      <c r="W692" s="5">
        <f>(R692/J692)</f>
        <v>0.76833812637617871</v>
      </c>
      <c r="X692">
        <f>(LOG(W692,2))</f>
        <v>-0.38018675022588067</v>
      </c>
      <c r="Y692" s="6">
        <f t="shared" si="10"/>
        <v>0.2952075593360462</v>
      </c>
      <c r="Z692" t="s">
        <v>3027</v>
      </c>
    </row>
    <row r="693" spans="1:35">
      <c r="A693" t="s">
        <v>1408</v>
      </c>
      <c r="B693">
        <v>1</v>
      </c>
      <c r="C693">
        <v>1</v>
      </c>
      <c r="D693">
        <v>5.2850999999999999</v>
      </c>
      <c r="E693" s="4">
        <v>36060.936199999996</v>
      </c>
      <c r="F693" s="4" t="s">
        <v>1409</v>
      </c>
      <c r="G693" s="4">
        <v>655.06273340547193</v>
      </c>
      <c r="H693" s="4">
        <v>709.5568436884796</v>
      </c>
      <c r="I693" s="4">
        <v>606.12885942196942</v>
      </c>
      <c r="J693" s="4">
        <v>656.91614550530687</v>
      </c>
      <c r="K693" s="4">
        <v>2.655633059141608</v>
      </c>
      <c r="L693" s="4">
        <v>7.8760274223682675E-2</v>
      </c>
      <c r="M693" s="4">
        <v>3</v>
      </c>
      <c r="N693" s="4">
        <v>800</v>
      </c>
      <c r="O693" s="4">
        <v>746.95486302389509</v>
      </c>
      <c r="P693" s="4">
        <v>682.4609861786787</v>
      </c>
      <c r="Q693" s="4">
        <v>526.17045208519824</v>
      </c>
      <c r="R693" s="4">
        <v>651.86210042925734</v>
      </c>
      <c r="S693">
        <v>2.7293977636510767</v>
      </c>
      <c r="T693">
        <v>0.17415987980431402</v>
      </c>
      <c r="U693">
        <v>3</v>
      </c>
      <c r="V693">
        <v>715</v>
      </c>
      <c r="W693" s="5">
        <f>(R693/J693)</f>
        <v>0.99230640758241384</v>
      </c>
      <c r="X693">
        <f>(LOG(W693,2))</f>
        <v>-1.1142425441157264E-2</v>
      </c>
      <c r="Y693" s="6">
        <f t="shared" si="10"/>
        <v>0.9474305553385074</v>
      </c>
      <c r="Z693" t="s">
        <v>3027</v>
      </c>
    </row>
    <row r="694" spans="1:35">
      <c r="A694" t="s">
        <v>2396</v>
      </c>
      <c r="B694">
        <v>3</v>
      </c>
      <c r="C694">
        <v>2</v>
      </c>
      <c r="D694">
        <v>13.807499999999999</v>
      </c>
      <c r="E694" s="4">
        <v>36086.044999999998</v>
      </c>
      <c r="F694" s="4" t="s">
        <v>2397</v>
      </c>
      <c r="G694" s="4">
        <v>1153.6487028177501</v>
      </c>
      <c r="H694" s="4">
        <v>1206.89091637754</v>
      </c>
      <c r="I694" s="4">
        <v>1209.42525287493</v>
      </c>
      <c r="J694" s="4">
        <v>1189.9882906900732</v>
      </c>
      <c r="K694" s="4">
        <v>3.0755426880196675</v>
      </c>
      <c r="L694" s="4">
        <v>2.6467913341868748E-2</v>
      </c>
      <c r="M694" s="4">
        <v>3</v>
      </c>
      <c r="N694" s="4">
        <v>870</v>
      </c>
      <c r="O694" s="4">
        <v>1089.7794645451299</v>
      </c>
      <c r="P694" s="4">
        <v>1241.3879259072</v>
      </c>
      <c r="Q694" s="4">
        <v>1240.9608179229499</v>
      </c>
      <c r="R694" s="4">
        <v>1190.7094027917599</v>
      </c>
      <c r="S694">
        <v>3.0758057831762105</v>
      </c>
      <c r="T694">
        <v>7.3408466578851916E-2</v>
      </c>
      <c r="U694">
        <v>3</v>
      </c>
      <c r="V694">
        <v>883</v>
      </c>
      <c r="W694" s="5">
        <v>1.0006059825187594</v>
      </c>
      <c r="X694">
        <v>8.7398319214843014E-4</v>
      </c>
      <c r="Y694" s="6">
        <f t="shared" si="10"/>
        <v>0.98991798817012533</v>
      </c>
    </row>
    <row r="695" spans="1:35">
      <c r="A695" t="s">
        <v>1869</v>
      </c>
      <c r="B695">
        <v>17</v>
      </c>
      <c r="C695">
        <v>14</v>
      </c>
      <c r="D695">
        <v>86.485900000000001</v>
      </c>
      <c r="E695" s="4">
        <v>36131.260499999997</v>
      </c>
      <c r="F695" s="4" t="s">
        <v>317</v>
      </c>
      <c r="G695" s="4">
        <v>9102.9864955068897</v>
      </c>
      <c r="H695" s="4">
        <v>8859.5300541680008</v>
      </c>
      <c r="I695" s="4">
        <v>8924.0250685388601</v>
      </c>
      <c r="J695" s="4">
        <v>8962.1805394045823</v>
      </c>
      <c r="K695" s="4">
        <v>3.9524136883471015</v>
      </c>
      <c r="L695" s="4">
        <v>1.4073965546772661E-2</v>
      </c>
      <c r="M695" s="4">
        <v>3</v>
      </c>
      <c r="N695" s="4">
        <v>116</v>
      </c>
      <c r="O695" s="4">
        <v>8744.4724223369394</v>
      </c>
      <c r="P695" s="4">
        <v>8613.7830114282096</v>
      </c>
      <c r="Q695" s="4">
        <v>8725.2744186091404</v>
      </c>
      <c r="R695" s="4">
        <v>8694.5099507914292</v>
      </c>
      <c r="S695">
        <v>3.9392451088614702</v>
      </c>
      <c r="T695">
        <v>8.116326861166678E-3</v>
      </c>
      <c r="U695">
        <v>3</v>
      </c>
      <c r="V695">
        <v>126</v>
      </c>
      <c r="W695" s="5">
        <v>0.97013331884620391</v>
      </c>
      <c r="X695">
        <v>-4.3745074163075312E-2</v>
      </c>
      <c r="Y695" s="6">
        <f t="shared" si="10"/>
        <v>3.2659323396866752E-2</v>
      </c>
      <c r="AA695" s="7">
        <v>1</v>
      </c>
      <c r="AB695" s="7">
        <v>2</v>
      </c>
      <c r="AC695" s="7" t="s">
        <v>3028</v>
      </c>
      <c r="AD695" s="7" t="s">
        <v>3031</v>
      </c>
      <c r="AE695" s="7" t="s">
        <v>3029</v>
      </c>
      <c r="AF695" s="7" t="s">
        <v>3031</v>
      </c>
      <c r="AG695" s="7" t="s">
        <v>3030</v>
      </c>
    </row>
    <row r="696" spans="1:35">
      <c r="A696" t="s">
        <v>316</v>
      </c>
      <c r="B696">
        <v>12</v>
      </c>
      <c r="C696">
        <v>9</v>
      </c>
      <c r="D696">
        <v>59.325600000000001</v>
      </c>
      <c r="E696" s="4">
        <v>36131.260499999997</v>
      </c>
      <c r="F696" s="4" t="s">
        <v>317</v>
      </c>
      <c r="G696" s="4">
        <v>6006.5146315828833</v>
      </c>
      <c r="H696" s="4">
        <v>4378.1836757912006</v>
      </c>
      <c r="I696" s="4">
        <v>6110.2539436847446</v>
      </c>
      <c r="J696" s="4">
        <v>5498.3174170196107</v>
      </c>
      <c r="K696" s="4">
        <v>3.5783529311565916</v>
      </c>
      <c r="L696" s="4">
        <v>0.17668132918903157</v>
      </c>
      <c r="M696" s="4">
        <v>3</v>
      </c>
      <c r="N696" s="4">
        <v>148</v>
      </c>
      <c r="O696" s="4">
        <v>4880.2093343316965</v>
      </c>
      <c r="P696" s="4">
        <v>4967.5084841502312</v>
      </c>
      <c r="Q696" s="4">
        <v>5528.6409906123881</v>
      </c>
      <c r="R696" s="4">
        <v>5125.4529363647725</v>
      </c>
      <c r="S696">
        <v>3.62497428199796</v>
      </c>
      <c r="T696">
        <v>6.8655165317092773E-2</v>
      </c>
      <c r="U696">
        <v>3</v>
      </c>
      <c r="V696">
        <v>161</v>
      </c>
      <c r="W696" s="5">
        <f>(R696/J696)</f>
        <v>0.93218571203243639</v>
      </c>
      <c r="X696">
        <f>(LOG(W696,2))</f>
        <v>-0.10131069458068398</v>
      </c>
      <c r="Y696" s="6">
        <f t="shared" si="10"/>
        <v>0.5658223130542539</v>
      </c>
      <c r="Z696" t="s">
        <v>3027</v>
      </c>
      <c r="AA696" s="8">
        <f>_xlfn.T.TEST(G695:I696,O695:Q696,2,1)</f>
        <v>0.2200485232528952</v>
      </c>
      <c r="AB696" s="9">
        <f>_xlfn.T.TEST(G695:I696,O695:Q696,2,2)</f>
        <v>0.78527018840011042</v>
      </c>
      <c r="AC696" s="10">
        <f>AVERAGE(G695:I696)</f>
        <v>7230.2489782120965</v>
      </c>
      <c r="AD696" s="11">
        <f>STDEV(G695:I696)</f>
        <v>1995.8342213256744</v>
      </c>
      <c r="AE696" s="10">
        <f>AVERAGE(O695:Q696)</f>
        <v>6909.9814435781009</v>
      </c>
      <c r="AF696" s="11">
        <f>STDEV(O695:Q696)</f>
        <v>1967.9869399737204</v>
      </c>
      <c r="AG696" s="12">
        <f>AE696/AC696</f>
        <v>0.95570449432666815</v>
      </c>
    </row>
    <row r="697" spans="1:35">
      <c r="A697" t="s">
        <v>818</v>
      </c>
      <c r="B697">
        <v>4</v>
      </c>
      <c r="C697">
        <v>1</v>
      </c>
      <c r="D697">
        <v>21.383400000000002</v>
      </c>
      <c r="E697" s="4">
        <v>36166.240100000003</v>
      </c>
      <c r="F697" s="4" t="s">
        <v>819</v>
      </c>
      <c r="G697" s="4">
        <v>1991.9918614942201</v>
      </c>
      <c r="H697" s="4">
        <v>1808.1404843294599</v>
      </c>
      <c r="I697" s="4">
        <v>1960.41416446569</v>
      </c>
      <c r="J697" s="4">
        <v>1920.1821700964567</v>
      </c>
      <c r="K697" s="4">
        <v>3.2833424327215956</v>
      </c>
      <c r="L697" s="4">
        <v>5.1196773812621298E-2</v>
      </c>
      <c r="M697" s="4">
        <v>3</v>
      </c>
      <c r="N697" s="4">
        <v>657</v>
      </c>
      <c r="O697" s="4">
        <v>1202.47807527584</v>
      </c>
      <c r="P697" s="4">
        <v>1229.16704578847</v>
      </c>
      <c r="Q697" s="4">
        <v>1317.4701167537601</v>
      </c>
      <c r="R697" s="4">
        <v>1249.70507927269</v>
      </c>
      <c r="S697">
        <v>3.0968075349628452</v>
      </c>
      <c r="T697">
        <v>4.8158806072045958E-2</v>
      </c>
      <c r="U697">
        <v>3</v>
      </c>
      <c r="V697">
        <v>850</v>
      </c>
      <c r="W697" s="19">
        <v>0.65082631155246762</v>
      </c>
      <c r="X697">
        <v>-0.61965551754173398</v>
      </c>
      <c r="Y697" s="6">
        <f t="shared" si="10"/>
        <v>5.4599842574263734E-4</v>
      </c>
      <c r="AA697" s="34">
        <v>1</v>
      </c>
      <c r="AB697" s="34">
        <v>2</v>
      </c>
      <c r="AC697" s="34" t="s">
        <v>3028</v>
      </c>
      <c r="AD697" s="34" t="s">
        <v>3031</v>
      </c>
      <c r="AE697" s="34" t="s">
        <v>3029</v>
      </c>
      <c r="AF697" s="34" t="s">
        <v>3031</v>
      </c>
      <c r="AG697" s="34" t="s">
        <v>3030</v>
      </c>
      <c r="AH697" s="33" t="s">
        <v>3078</v>
      </c>
      <c r="AI697" s="31" t="s">
        <v>3079</v>
      </c>
    </row>
    <row r="698" spans="1:35">
      <c r="A698" t="s">
        <v>818</v>
      </c>
      <c r="B698">
        <v>6</v>
      </c>
      <c r="C698">
        <v>3</v>
      </c>
      <c r="D698">
        <v>23.196200000000001</v>
      </c>
      <c r="E698" s="4">
        <v>36166.240100000003</v>
      </c>
      <c r="F698" s="4" t="s">
        <v>819</v>
      </c>
      <c r="G698" s="4">
        <v>2148.1117590812628</v>
      </c>
      <c r="H698" s="4">
        <v>1551.4298600426612</v>
      </c>
      <c r="I698" s="4">
        <v>1913.3180813786169</v>
      </c>
      <c r="J698" s="4">
        <v>1870.9532335008473</v>
      </c>
      <c r="K698" s="4">
        <v>3.1101860551472136</v>
      </c>
      <c r="L698" s="4">
        <v>0.16066058193086022</v>
      </c>
      <c r="M698" s="4">
        <v>3</v>
      </c>
      <c r="N698" s="4">
        <v>427</v>
      </c>
      <c r="O698" s="4">
        <v>1001.4967147023377</v>
      </c>
      <c r="P698" s="4">
        <v>1206.57821252338</v>
      </c>
      <c r="Q698" s="4">
        <v>1081.1312061393321</v>
      </c>
      <c r="R698" s="4">
        <v>1096.4020444550165</v>
      </c>
      <c r="S698">
        <v>2.9552118686582287</v>
      </c>
      <c r="T698">
        <v>9.4299402653262365E-2</v>
      </c>
      <c r="U698">
        <v>3</v>
      </c>
      <c r="V698">
        <v>549</v>
      </c>
      <c r="W698" s="19">
        <f>(R698/J698)</f>
        <v>0.58601253351665883</v>
      </c>
      <c r="X698">
        <f>(LOG(W698,2))</f>
        <v>-0.77099657384229703</v>
      </c>
      <c r="Y698" s="6">
        <f t="shared" si="10"/>
        <v>1.3472826714105948E-2</v>
      </c>
      <c r="Z698" t="s">
        <v>3027</v>
      </c>
      <c r="AA698" s="35">
        <f>_xlfn.T.TEST(G697:I698,O697:Q698,2,1)</f>
        <v>1.2496486844228146E-3</v>
      </c>
      <c r="AB698" s="36">
        <f>_xlfn.T.TEST(G697:I698,O697:Q698,2,2)</f>
        <v>1.7369325818086526E-5</v>
      </c>
      <c r="AC698" s="37">
        <f>AVERAGE(G697:I698)</f>
        <v>1895.5677017986518</v>
      </c>
      <c r="AD698" s="38">
        <f>STDEV(G697:I698)</f>
        <v>201.82697125027477</v>
      </c>
      <c r="AE698" s="37">
        <f>AVERAGE(O697:Q698)</f>
        <v>1173.0535618638532</v>
      </c>
      <c r="AF698" s="38">
        <f>STDEV(O697:Q698)</f>
        <v>113.0274655875714</v>
      </c>
      <c r="AG698" s="39">
        <f>AE698/AC698</f>
        <v>0.61884023490734474</v>
      </c>
      <c r="AH698" t="s">
        <v>3080</v>
      </c>
    </row>
    <row r="699" spans="1:35">
      <c r="A699" t="s">
        <v>280</v>
      </c>
      <c r="B699">
        <v>21</v>
      </c>
      <c r="C699">
        <v>5</v>
      </c>
      <c r="D699">
        <v>160.80359999999999</v>
      </c>
      <c r="E699" s="4">
        <v>36180.464200000002</v>
      </c>
      <c r="F699" s="4" t="s">
        <v>281</v>
      </c>
      <c r="G699" s="4">
        <v>4439.3197445109799</v>
      </c>
      <c r="H699" s="4">
        <v>3895.3452180863201</v>
      </c>
      <c r="I699" s="4">
        <v>3953.6160980067598</v>
      </c>
      <c r="J699" s="4">
        <v>4096.0936868680201</v>
      </c>
      <c r="K699" s="4">
        <v>3.6123698813721918</v>
      </c>
      <c r="L699" s="4">
        <v>7.2915076989544941E-2</v>
      </c>
      <c r="M699" s="4">
        <v>3</v>
      </c>
      <c r="N699" s="4">
        <v>324</v>
      </c>
      <c r="O699" s="4">
        <v>3644.5294708992201</v>
      </c>
      <c r="P699" s="4">
        <v>3637.9228104133499</v>
      </c>
      <c r="Q699" s="4">
        <v>3530.4923454281002</v>
      </c>
      <c r="R699" s="4">
        <v>3604.3148755802231</v>
      </c>
      <c r="S699">
        <v>3.5568227242475272</v>
      </c>
      <c r="T699">
        <v>1.7761342214346811E-2</v>
      </c>
      <c r="U699">
        <v>3</v>
      </c>
      <c r="V699">
        <v>399</v>
      </c>
      <c r="W699" s="5">
        <v>0.87993955976533733</v>
      </c>
      <c r="X699">
        <v>-0.18452366184354679</v>
      </c>
      <c r="Y699" s="6">
        <f t="shared" si="10"/>
        <v>4.9381648434847228E-2</v>
      </c>
      <c r="AA699" s="7">
        <v>1</v>
      </c>
      <c r="AB699" s="7">
        <v>2</v>
      </c>
      <c r="AC699" s="7" t="s">
        <v>3028</v>
      </c>
      <c r="AD699" s="7" t="s">
        <v>3031</v>
      </c>
      <c r="AE699" s="7" t="s">
        <v>3029</v>
      </c>
      <c r="AF699" s="7" t="s">
        <v>3031</v>
      </c>
      <c r="AG699" s="7" t="s">
        <v>3030</v>
      </c>
    </row>
    <row r="700" spans="1:35">
      <c r="A700" t="s">
        <v>280</v>
      </c>
      <c r="B700">
        <v>16</v>
      </c>
      <c r="C700">
        <v>2</v>
      </c>
      <c r="D700">
        <v>127.117</v>
      </c>
      <c r="E700" s="4">
        <v>36180.464200000002</v>
      </c>
      <c r="F700" s="4" t="s">
        <v>281</v>
      </c>
      <c r="G700" s="4">
        <v>6182.0122207886307</v>
      </c>
      <c r="H700" s="4">
        <v>6561.9407482623074</v>
      </c>
      <c r="I700" s="4">
        <v>6150.6760116709083</v>
      </c>
      <c r="J700" s="4">
        <v>6298.2096602406164</v>
      </c>
      <c r="K700" s="4">
        <v>3.6373402368825292</v>
      </c>
      <c r="L700" s="4">
        <v>3.6349156351904728E-2</v>
      </c>
      <c r="M700" s="4">
        <v>3</v>
      </c>
      <c r="N700" s="4">
        <v>130</v>
      </c>
      <c r="O700" s="4">
        <v>6171.2556581296794</v>
      </c>
      <c r="P700" s="4">
        <v>6616.4598618956188</v>
      </c>
      <c r="Q700" s="4">
        <v>7291.4464714800588</v>
      </c>
      <c r="R700" s="4">
        <v>6693.053997168452</v>
      </c>
      <c r="S700">
        <v>3.7408663607137753</v>
      </c>
      <c r="T700">
        <v>8.4267903482997661E-2</v>
      </c>
      <c r="U700">
        <v>3</v>
      </c>
      <c r="V700">
        <v>118</v>
      </c>
      <c r="W700" s="5">
        <f>(R700/J700)</f>
        <v>1.0626915200077272</v>
      </c>
      <c r="X700">
        <f>(LOG(W700,2))</f>
        <v>8.7722869547578214E-2</v>
      </c>
      <c r="Y700" s="6">
        <f t="shared" si="10"/>
        <v>0.32408439092255498</v>
      </c>
      <c r="Z700" t="s">
        <v>3027</v>
      </c>
      <c r="AA700" s="8">
        <f>_xlfn.T.TEST(G699:I700,O699:Q700,2,1)</f>
        <v>0.86398164797480193</v>
      </c>
      <c r="AB700" s="9">
        <f>_xlfn.T.TEST(G699:I700,O699:Q700,2,2)</f>
        <v>0.956483638936791</v>
      </c>
      <c r="AC700" s="10">
        <f>AVERAGE(G699:I700)</f>
        <v>5197.1516735543173</v>
      </c>
      <c r="AD700" s="11">
        <f>STDEV(G699:I700)</f>
        <v>1229.4062133525895</v>
      </c>
      <c r="AE700" s="10">
        <f>AVERAGE(O699:Q700)</f>
        <v>5148.6844363743376</v>
      </c>
      <c r="AF700" s="11">
        <f>STDEV(O699:Q700)</f>
        <v>1729.4435079676637</v>
      </c>
      <c r="AG700" s="12">
        <f>AE700/AC700</f>
        <v>0.99067426924894164</v>
      </c>
    </row>
    <row r="701" spans="1:35">
      <c r="A701" t="s">
        <v>332</v>
      </c>
      <c r="B701">
        <v>18</v>
      </c>
      <c r="C701">
        <v>14</v>
      </c>
      <c r="D701">
        <v>53.133099999999999</v>
      </c>
      <c r="E701" s="4">
        <v>36229.691500000001</v>
      </c>
      <c r="F701" s="4" t="s">
        <v>333</v>
      </c>
      <c r="G701" s="4">
        <v>3664.6627398781302</v>
      </c>
      <c r="H701" s="4">
        <v>3775.0863288084702</v>
      </c>
      <c r="I701" s="4">
        <v>3842.2302287770599</v>
      </c>
      <c r="J701" s="4">
        <v>3760.6597658212199</v>
      </c>
      <c r="K701" s="4">
        <v>3.5752640437360532</v>
      </c>
      <c r="L701" s="4">
        <v>2.3841163747404689E-2</v>
      </c>
      <c r="M701" s="4">
        <v>3</v>
      </c>
      <c r="N701" s="4">
        <v>361</v>
      </c>
      <c r="O701" s="4">
        <v>3340.0714465445899</v>
      </c>
      <c r="P701" s="4">
        <v>3308.5084993546402</v>
      </c>
      <c r="Q701" s="4">
        <v>3204.37484105147</v>
      </c>
      <c r="R701" s="4">
        <v>3284.3182623169</v>
      </c>
      <c r="S701">
        <v>3.5164452351924771</v>
      </c>
      <c r="T701">
        <v>2.162059897051578E-2</v>
      </c>
      <c r="U701">
        <v>3</v>
      </c>
      <c r="V701">
        <v>437</v>
      </c>
      <c r="W701" s="5">
        <v>0.87333565566511684</v>
      </c>
      <c r="X701">
        <v>-0.19539185260870612</v>
      </c>
      <c r="Y701" s="6">
        <f t="shared" si="10"/>
        <v>1.9580550516108599E-3</v>
      </c>
      <c r="AA701" s="7">
        <v>1</v>
      </c>
      <c r="AB701" s="7">
        <v>2</v>
      </c>
      <c r="AC701" s="7" t="s">
        <v>3028</v>
      </c>
      <c r="AD701" s="7" t="s">
        <v>3031</v>
      </c>
      <c r="AE701" s="7" t="s">
        <v>3029</v>
      </c>
      <c r="AF701" s="7" t="s">
        <v>3031</v>
      </c>
      <c r="AG701" s="7" t="s">
        <v>3030</v>
      </c>
    </row>
    <row r="702" spans="1:35">
      <c r="A702" t="s">
        <v>332</v>
      </c>
      <c r="B702">
        <v>11</v>
      </c>
      <c r="C702">
        <v>9</v>
      </c>
      <c r="D702">
        <v>55.672400000000003</v>
      </c>
      <c r="E702" s="4">
        <v>36229.691500000001</v>
      </c>
      <c r="F702" s="4" t="s">
        <v>333</v>
      </c>
      <c r="G702" s="4">
        <v>4983.6389140660722</v>
      </c>
      <c r="H702" s="4">
        <v>5345.1833834579174</v>
      </c>
      <c r="I702" s="4">
        <v>5358.2384533781451</v>
      </c>
      <c r="J702" s="4">
        <v>5229.0202503007122</v>
      </c>
      <c r="K702" s="4">
        <v>3.5565434468864003</v>
      </c>
      <c r="L702" s="4">
        <v>4.0658993410213042E-2</v>
      </c>
      <c r="M702" s="4">
        <v>3</v>
      </c>
      <c r="N702" s="4">
        <v>158</v>
      </c>
      <c r="O702" s="4">
        <v>5760.1835993926206</v>
      </c>
      <c r="P702" s="4">
        <v>5641.2418053248584</v>
      </c>
      <c r="Q702" s="4">
        <v>5672.5975586204704</v>
      </c>
      <c r="R702" s="4">
        <v>5691.3409877793156</v>
      </c>
      <c r="S702">
        <v>3.6704566384247763</v>
      </c>
      <c r="T702">
        <v>1.0831606857599336E-2</v>
      </c>
      <c r="U702">
        <v>3</v>
      </c>
      <c r="V702">
        <v>141</v>
      </c>
      <c r="W702" s="5">
        <f>(R702/J702)</f>
        <v>1.0884144094588304</v>
      </c>
      <c r="X702">
        <f>(LOG(W702,2))</f>
        <v>0.1222279615873914</v>
      </c>
      <c r="Y702" s="6">
        <f t="shared" si="10"/>
        <v>2.240866300656387E-2</v>
      </c>
      <c r="Z702" t="s">
        <v>3027</v>
      </c>
      <c r="AA702" s="8">
        <f>_xlfn.T.TEST(G701:I702,O701:Q702,2,1)</f>
        <v>0.97635240852567051</v>
      </c>
      <c r="AB702" s="9">
        <f>_xlfn.T.TEST(G701:I702,O701:Q702,2,2)</f>
        <v>0.99139166758400732</v>
      </c>
      <c r="AC702" s="10">
        <f>AVERAGE(G701:I702)</f>
        <v>4494.8400080609654</v>
      </c>
      <c r="AD702" s="11">
        <f>STDEV(G701:I702)</f>
        <v>817.38660147954613</v>
      </c>
      <c r="AE702" s="10">
        <f>AVERAGE(O701:Q702)</f>
        <v>4487.829625048108</v>
      </c>
      <c r="AF702" s="11">
        <f>STDEV(O701:Q702)</f>
        <v>1319.7213862368703</v>
      </c>
      <c r="AG702" s="12">
        <f>AE702/AC702</f>
        <v>0.99844034871090293</v>
      </c>
    </row>
    <row r="703" spans="1:35">
      <c r="A703" t="s">
        <v>530</v>
      </c>
      <c r="B703">
        <v>6</v>
      </c>
      <c r="C703">
        <v>3</v>
      </c>
      <c r="D703">
        <v>32.775700000000001</v>
      </c>
      <c r="E703" s="4">
        <v>36229.902999999998</v>
      </c>
      <c r="F703" s="4" t="s">
        <v>531</v>
      </c>
      <c r="G703" s="4">
        <v>3257.1640596574407</v>
      </c>
      <c r="H703" s="4">
        <v>3174.1939158532109</v>
      </c>
      <c r="I703" s="4">
        <v>3188.0251231154725</v>
      </c>
      <c r="J703" s="4">
        <v>3206.4610328753752</v>
      </c>
      <c r="K703" s="4">
        <v>3.3441490896111463</v>
      </c>
      <c r="L703" s="4">
        <v>1.3863058987781183E-2</v>
      </c>
      <c r="M703" s="4">
        <v>3</v>
      </c>
      <c r="N703" s="4">
        <v>262</v>
      </c>
      <c r="O703" s="4">
        <v>3841.1753405221366</v>
      </c>
      <c r="P703" s="4">
        <v>3850.716966183455</v>
      </c>
      <c r="Q703" s="4">
        <v>3230.4753585902604</v>
      </c>
      <c r="R703" s="4">
        <v>3640.7892217652843</v>
      </c>
      <c r="S703">
        <v>3.4764375687732292</v>
      </c>
      <c r="T703">
        <v>9.7609126025012441E-2</v>
      </c>
      <c r="U703">
        <v>3</v>
      </c>
      <c r="V703">
        <v>229</v>
      </c>
      <c r="W703" s="5">
        <f>(R703/J703)</f>
        <v>1.1354540674085247</v>
      </c>
      <c r="X703">
        <f>(LOG(W703,2))</f>
        <v>0.18326934579621929</v>
      </c>
      <c r="Y703" s="6">
        <f t="shared" si="10"/>
        <v>0.10359544677651586</v>
      </c>
      <c r="Z703" t="s">
        <v>3027</v>
      </c>
    </row>
    <row r="704" spans="1:35">
      <c r="A704" t="s">
        <v>482</v>
      </c>
      <c r="B704">
        <v>7</v>
      </c>
      <c r="C704">
        <v>6</v>
      </c>
      <c r="D704">
        <v>46.754800000000003</v>
      </c>
      <c r="E704" s="4">
        <v>36241.404900000001</v>
      </c>
      <c r="F704" s="4" t="s">
        <v>483</v>
      </c>
      <c r="G704" s="4">
        <v>3692.983457811421</v>
      </c>
      <c r="H704" s="4">
        <v>3549.9613655166613</v>
      </c>
      <c r="I704" s="4">
        <v>3617.305001616051</v>
      </c>
      <c r="J704" s="4">
        <v>3620.0832749813776</v>
      </c>
      <c r="K704" s="4">
        <v>3.3968416841603815</v>
      </c>
      <c r="L704" s="4">
        <v>1.9765156280101167E-2</v>
      </c>
      <c r="M704" s="4">
        <v>3</v>
      </c>
      <c r="N704" s="4">
        <v>238</v>
      </c>
      <c r="O704" s="4">
        <v>4025.8295570179394</v>
      </c>
      <c r="P704" s="4">
        <v>3753.8240412613486</v>
      </c>
      <c r="Q704" s="4">
        <v>3830.2674449796796</v>
      </c>
      <c r="R704" s="4">
        <v>3869.9736810863224</v>
      </c>
      <c r="S704">
        <v>3.5029500434428362</v>
      </c>
      <c r="T704">
        <v>3.6248963034612523E-2</v>
      </c>
      <c r="U704">
        <v>3</v>
      </c>
      <c r="V704">
        <v>220</v>
      </c>
      <c r="W704" s="5">
        <f>(R704/J704)</f>
        <v>1.0690289109733893</v>
      </c>
      <c r="X704">
        <f>(LOG(W704,2))</f>
        <v>9.6300870040563549E-2</v>
      </c>
      <c r="Y704" s="6">
        <f t="shared" si="10"/>
        <v>5.1454004311723027E-2</v>
      </c>
      <c r="Z704" t="s">
        <v>3027</v>
      </c>
    </row>
    <row r="705" spans="1:35">
      <c r="A705" t="s">
        <v>2892</v>
      </c>
      <c r="B705">
        <v>5</v>
      </c>
      <c r="C705">
        <v>1</v>
      </c>
      <c r="D705">
        <v>27.170999999999999</v>
      </c>
      <c r="E705" s="4">
        <v>36292.960599999999</v>
      </c>
      <c r="F705" s="4" t="s">
        <v>2893</v>
      </c>
      <c r="G705" s="4">
        <v>263.91456763086899</v>
      </c>
      <c r="H705" s="4">
        <v>275.05344286023598</v>
      </c>
      <c r="I705" s="4">
        <v>250.69328084320301</v>
      </c>
      <c r="J705" s="4">
        <v>263.22043044476931</v>
      </c>
      <c r="K705" s="4">
        <v>2.4203195949915948</v>
      </c>
      <c r="L705" s="4">
        <v>4.632963491569863E-2</v>
      </c>
      <c r="M705" s="4">
        <v>3</v>
      </c>
      <c r="N705" s="4">
        <v>1338</v>
      </c>
      <c r="O705" s="4">
        <v>351.36419342964098</v>
      </c>
      <c r="P705" s="4">
        <v>262.67632565008603</v>
      </c>
      <c r="Q705" s="4">
        <v>339.10062037437899</v>
      </c>
      <c r="R705" s="4">
        <v>317.71371315136867</v>
      </c>
      <c r="S705">
        <v>2.502035960239299</v>
      </c>
      <c r="T705">
        <v>0.15125747553400271</v>
      </c>
      <c r="U705">
        <v>3</v>
      </c>
      <c r="V705">
        <v>1328</v>
      </c>
      <c r="W705" s="5">
        <v>1.2070252776903407</v>
      </c>
      <c r="X705">
        <v>0.27145588952842581</v>
      </c>
      <c r="Y705" s="6">
        <f t="shared" si="10"/>
        <v>0.12968370801718176</v>
      </c>
    </row>
    <row r="706" spans="1:35">
      <c r="A706" t="s">
        <v>2068</v>
      </c>
      <c r="B706">
        <v>22</v>
      </c>
      <c r="C706">
        <v>15</v>
      </c>
      <c r="D706">
        <v>88.647000000000006</v>
      </c>
      <c r="E706" s="4">
        <v>36342.969499999999</v>
      </c>
      <c r="F706" s="4" t="s">
        <v>2069</v>
      </c>
      <c r="G706" s="4">
        <v>2714.0477279750398</v>
      </c>
      <c r="H706" s="4">
        <v>3046.2672948119498</v>
      </c>
      <c r="I706" s="4">
        <v>2978.9226431584102</v>
      </c>
      <c r="J706" s="4">
        <v>2913.0792219817999</v>
      </c>
      <c r="K706" s="4">
        <v>3.464352295544832</v>
      </c>
      <c r="L706" s="4">
        <v>6.028827966535652E-2</v>
      </c>
      <c r="M706" s="4">
        <v>3</v>
      </c>
      <c r="N706" s="4">
        <v>467</v>
      </c>
      <c r="O706" s="4">
        <v>3560.7303747484202</v>
      </c>
      <c r="P706" s="4">
        <v>3286.4159452306099</v>
      </c>
      <c r="Q706" s="4">
        <v>3439.6529003824098</v>
      </c>
      <c r="R706" s="4">
        <v>3428.9330734538139</v>
      </c>
      <c r="S706">
        <v>3.5351590085581184</v>
      </c>
      <c r="T706">
        <v>4.00914919428699E-2</v>
      </c>
      <c r="U706">
        <v>3</v>
      </c>
      <c r="V706">
        <v>413</v>
      </c>
      <c r="W706" s="5">
        <v>1.1770819851308654</v>
      </c>
      <c r="X706">
        <v>0.23521480926546215</v>
      </c>
      <c r="Y706" s="6">
        <f t="shared" ref="Y706:Y769" si="11">_xlfn.T.TEST(G706:I706,O706:Q706,2,2)</f>
        <v>1.6048161653628743E-2</v>
      </c>
    </row>
    <row r="707" spans="1:35">
      <c r="A707" t="s">
        <v>1272</v>
      </c>
      <c r="B707">
        <v>15</v>
      </c>
      <c r="C707">
        <v>4</v>
      </c>
      <c r="D707">
        <v>70.463899999999995</v>
      </c>
      <c r="E707" s="4">
        <v>36350.965400000001</v>
      </c>
      <c r="F707" s="4" t="s">
        <v>1271</v>
      </c>
      <c r="G707" s="4">
        <v>1839.47837747059</v>
      </c>
      <c r="H707" s="4">
        <v>1988.5445787323599</v>
      </c>
      <c r="I707" s="4">
        <v>1772.6053847107801</v>
      </c>
      <c r="J707" s="4">
        <v>1866.8761136379101</v>
      </c>
      <c r="K707" s="4">
        <v>3.2711154990157119</v>
      </c>
      <c r="L707" s="4">
        <v>5.9214409718192994E-2</v>
      </c>
      <c r="M707" s="4">
        <v>3</v>
      </c>
      <c r="N707" s="4">
        <v>670</v>
      </c>
      <c r="O707" s="4">
        <v>1725.9457884702199</v>
      </c>
      <c r="P707" s="4">
        <v>1785.03834679597</v>
      </c>
      <c r="Q707" s="4">
        <v>1822.4484098355899</v>
      </c>
      <c r="R707" s="4">
        <v>1777.8108483672597</v>
      </c>
      <c r="S707">
        <v>3.2498855519771292</v>
      </c>
      <c r="T707">
        <v>2.7368260811218265E-2</v>
      </c>
      <c r="U707">
        <v>3</v>
      </c>
      <c r="V707">
        <v>706</v>
      </c>
      <c r="W707" s="5">
        <v>0.95229181806976348</v>
      </c>
      <c r="X707">
        <v>-7.0524357520438855E-2</v>
      </c>
      <c r="Y707" s="6">
        <f t="shared" si="11"/>
        <v>0.27061530974163933</v>
      </c>
      <c r="AA707" s="7">
        <v>1</v>
      </c>
      <c r="AB707" s="7">
        <v>2</v>
      </c>
      <c r="AC707" s="7" t="s">
        <v>3028</v>
      </c>
      <c r="AD707" s="7" t="s">
        <v>3031</v>
      </c>
      <c r="AE707" s="7" t="s">
        <v>3029</v>
      </c>
      <c r="AF707" s="7" t="s">
        <v>3031</v>
      </c>
      <c r="AG707" s="7" t="s">
        <v>3030</v>
      </c>
    </row>
    <row r="708" spans="1:35">
      <c r="A708" t="s">
        <v>1272</v>
      </c>
      <c r="B708">
        <v>12</v>
      </c>
      <c r="C708">
        <v>1</v>
      </c>
      <c r="D708">
        <v>61.765099999999997</v>
      </c>
      <c r="E708" s="4">
        <v>36350.965400000001</v>
      </c>
      <c r="F708" s="4" t="s">
        <v>1271</v>
      </c>
      <c r="G708" s="4">
        <v>1015.1046687009194</v>
      </c>
      <c r="H708" s="4">
        <v>659.7001077397681</v>
      </c>
      <c r="I708" s="4">
        <v>861.72911883740892</v>
      </c>
      <c r="J708" s="4">
        <v>845.51129842603211</v>
      </c>
      <c r="K708" s="4">
        <v>2.7652425385487565</v>
      </c>
      <c r="L708" s="4">
        <v>0.21082681611505977</v>
      </c>
      <c r="M708" s="4">
        <v>3</v>
      </c>
      <c r="N708" s="4">
        <v>712</v>
      </c>
      <c r="O708" s="4">
        <v>794.58350256282301</v>
      </c>
      <c r="P708" s="4">
        <v>888.86570720706754</v>
      </c>
      <c r="Q708" s="4">
        <v>809.37153436580843</v>
      </c>
      <c r="R708" s="4">
        <v>830.94024804523315</v>
      </c>
      <c r="S708">
        <v>2.8348118272550749</v>
      </c>
      <c r="T708">
        <v>6.1023531807056004E-2</v>
      </c>
      <c r="U708">
        <v>3</v>
      </c>
      <c r="V708">
        <v>641</v>
      </c>
      <c r="W708" s="5">
        <f>(R708/J708)</f>
        <v>0.98276658111142479</v>
      </c>
      <c r="X708">
        <f>(LOG(W708,2))</f>
        <v>-2.50792950673762E-2</v>
      </c>
      <c r="Y708" s="6">
        <f t="shared" si="11"/>
        <v>0.8982584886328262</v>
      </c>
      <c r="Z708" t="s">
        <v>3027</v>
      </c>
      <c r="AA708" s="8">
        <f>_xlfn.T.TEST(G707:I708,O707:Q708,2,1)</f>
        <v>0.48897588247446644</v>
      </c>
      <c r="AB708" s="9">
        <f>_xlfn.T.TEST(G707:I708,O707:Q708,2,2)</f>
        <v>0.87325987804457916</v>
      </c>
      <c r="AC708" s="10">
        <f>AVERAGE(G707:I708)</f>
        <v>1356.1937060319713</v>
      </c>
      <c r="AD708" s="11">
        <f>STDEV(G707:I708)</f>
        <v>574.93837545105885</v>
      </c>
      <c r="AE708" s="10">
        <f>AVERAGE(O707:Q708)</f>
        <v>1304.3755482062463</v>
      </c>
      <c r="AF708" s="11">
        <f>STDEV(O707:Q708)</f>
        <v>520.52339330096629</v>
      </c>
      <c r="AG708" s="12">
        <f>AE708/AC708</f>
        <v>0.96179147743036097</v>
      </c>
    </row>
    <row r="709" spans="1:35">
      <c r="A709" t="s">
        <v>1308</v>
      </c>
      <c r="B709">
        <v>6</v>
      </c>
      <c r="C709">
        <v>3</v>
      </c>
      <c r="D709">
        <v>33.619199999999999</v>
      </c>
      <c r="E709" s="4">
        <v>36387.703600000001</v>
      </c>
      <c r="F709" s="4" t="s">
        <v>1309</v>
      </c>
      <c r="G709" s="4">
        <v>466.97121021362301</v>
      </c>
      <c r="H709" s="4">
        <v>409.142693485824</v>
      </c>
      <c r="I709" s="4">
        <v>407.72976019726002</v>
      </c>
      <c r="J709" s="4">
        <v>427.94788796556901</v>
      </c>
      <c r="K709" s="4">
        <v>2.6313908873615195</v>
      </c>
      <c r="L709" s="4">
        <v>7.8987588596626482E-2</v>
      </c>
      <c r="M709" s="4">
        <v>3</v>
      </c>
      <c r="N709" s="4">
        <v>1263</v>
      </c>
      <c r="O709" s="4">
        <v>384.24443484803402</v>
      </c>
      <c r="P709" s="4">
        <v>403.07018526288402</v>
      </c>
      <c r="Q709" s="4">
        <v>426.829166782519</v>
      </c>
      <c r="R709" s="4">
        <v>404.71459563114564</v>
      </c>
      <c r="S709">
        <v>2.6071488670744523</v>
      </c>
      <c r="T709">
        <v>5.2728360339557939E-2</v>
      </c>
      <c r="U709">
        <v>3</v>
      </c>
      <c r="V709">
        <v>1291</v>
      </c>
      <c r="W709" s="5">
        <v>0.94570999650244181</v>
      </c>
      <c r="X709">
        <v>-8.0530248268438076E-2</v>
      </c>
      <c r="Y709" s="6">
        <f t="shared" si="11"/>
        <v>0.37105190079751976</v>
      </c>
      <c r="AA709" s="7">
        <v>1</v>
      </c>
      <c r="AB709" s="7">
        <v>2</v>
      </c>
      <c r="AC709" s="7" t="s">
        <v>3028</v>
      </c>
      <c r="AD709" s="7" t="s">
        <v>3031</v>
      </c>
      <c r="AE709" s="7" t="s">
        <v>3029</v>
      </c>
      <c r="AF709" s="7" t="s">
        <v>3031</v>
      </c>
      <c r="AG709" s="7" t="s">
        <v>3030</v>
      </c>
    </row>
    <row r="710" spans="1:35">
      <c r="A710" t="s">
        <v>1308</v>
      </c>
      <c r="B710">
        <v>3</v>
      </c>
      <c r="C710">
        <v>1</v>
      </c>
      <c r="D710">
        <v>14.4506</v>
      </c>
      <c r="E710" s="4">
        <v>36387.703600000001</v>
      </c>
      <c r="F710" s="4" t="s">
        <v>1309</v>
      </c>
      <c r="G710" s="4">
        <v>996.14086450164757</v>
      </c>
      <c r="H710" s="4">
        <v>341.26549633074677</v>
      </c>
      <c r="I710" s="4">
        <v>1070.1272037042866</v>
      </c>
      <c r="J710" s="4">
        <v>802.51118817889369</v>
      </c>
      <c r="K710" s="4">
        <v>2.742574218990661</v>
      </c>
      <c r="L710" s="4">
        <v>0.49988063308790925</v>
      </c>
      <c r="M710" s="4">
        <v>3</v>
      </c>
      <c r="N710" s="4">
        <v>734</v>
      </c>
      <c r="O710" s="4">
        <v>905.97191631388455</v>
      </c>
      <c r="P710" s="4">
        <v>888.86926564239752</v>
      </c>
      <c r="Q710" s="4">
        <v>1100.0728147952047</v>
      </c>
      <c r="R710" s="4">
        <v>964.97133225049561</v>
      </c>
      <c r="S710">
        <v>2.899756443306845</v>
      </c>
      <c r="T710">
        <v>0.12157189859520101</v>
      </c>
      <c r="U710">
        <v>3</v>
      </c>
      <c r="V710">
        <v>594</v>
      </c>
      <c r="W710" s="5">
        <f>(R710/J710)</f>
        <v>1.20243972478473</v>
      </c>
      <c r="X710">
        <f>(LOG(W710,2))</f>
        <v>0.26596457721059247</v>
      </c>
      <c r="Y710" s="6">
        <f t="shared" si="11"/>
        <v>0.53768936257701816</v>
      </c>
      <c r="Z710" t="s">
        <v>3027</v>
      </c>
      <c r="AA710" s="8">
        <f>_xlfn.T.TEST(G709:I710,O709:Q710,2,1)</f>
        <v>0.50850077264381843</v>
      </c>
      <c r="AB710" s="9">
        <f>_xlfn.T.TEST(G709:I710,O709:Q710,2,2)</f>
        <v>0.71549615333420724</v>
      </c>
      <c r="AC710" s="10">
        <f>AVERAGE(G709:I710)</f>
        <v>615.22953807223132</v>
      </c>
      <c r="AD710" s="11">
        <f>STDEV(G709:I710)</f>
        <v>326.98320998981433</v>
      </c>
      <c r="AE710" s="10">
        <f>AVERAGE(O709:Q710)</f>
        <v>684.8429639408206</v>
      </c>
      <c r="AF710" s="11">
        <f>STDEV(O709:Q710)</f>
        <v>315.99590770288916</v>
      </c>
      <c r="AG710" s="12">
        <f>AE710/AC710</f>
        <v>1.113150330991449</v>
      </c>
    </row>
    <row r="711" spans="1:35">
      <c r="A711" t="s">
        <v>1668</v>
      </c>
      <c r="B711">
        <v>1</v>
      </c>
      <c r="C711">
        <v>1</v>
      </c>
      <c r="D711">
        <v>5.1426999999999996</v>
      </c>
      <c r="E711" s="4">
        <v>36408.308799999999</v>
      </c>
      <c r="F711" s="4" t="s">
        <v>1669</v>
      </c>
      <c r="G711" s="4">
        <v>6331.8299066015497</v>
      </c>
      <c r="H711" s="4">
        <v>5701.0461716520203</v>
      </c>
      <c r="I711" s="4">
        <v>5986.86721968234</v>
      </c>
      <c r="J711" s="4">
        <v>6006.5810993119703</v>
      </c>
      <c r="K711" s="4">
        <v>3.7786273451817611</v>
      </c>
      <c r="L711" s="4">
        <v>5.2584592223950011E-2</v>
      </c>
      <c r="M711" s="4">
        <v>3</v>
      </c>
      <c r="N711" s="4">
        <v>201</v>
      </c>
      <c r="O711" s="4">
        <v>3758.7660015834299</v>
      </c>
      <c r="P711" s="4">
        <v>3841.1502823010501</v>
      </c>
      <c r="Q711" s="4">
        <v>3647.85420172254</v>
      </c>
      <c r="R711" s="4">
        <v>3749.2568285356733</v>
      </c>
      <c r="S711">
        <v>3.5739451911271964</v>
      </c>
      <c r="T711">
        <v>2.5871329173157598E-2</v>
      </c>
      <c r="U711">
        <v>3</v>
      </c>
      <c r="V711">
        <v>379</v>
      </c>
      <c r="W711" s="19">
        <v>0.62419149372096805</v>
      </c>
      <c r="X711">
        <v>-0.67993939807592096</v>
      </c>
      <c r="Y711" s="6">
        <f t="shared" si="11"/>
        <v>2.9198281018081971E-4</v>
      </c>
      <c r="AA711" s="13">
        <v>1</v>
      </c>
      <c r="AB711" s="13">
        <v>2</v>
      </c>
      <c r="AC711" s="13" t="s">
        <v>3028</v>
      </c>
      <c r="AD711" s="13" t="s">
        <v>3031</v>
      </c>
      <c r="AE711" s="13" t="s">
        <v>3029</v>
      </c>
      <c r="AF711" s="13" t="s">
        <v>3031</v>
      </c>
      <c r="AG711" s="13" t="s">
        <v>3030</v>
      </c>
      <c r="AH711" s="27" t="s">
        <v>3081</v>
      </c>
      <c r="AI711" t="s">
        <v>3082</v>
      </c>
    </row>
    <row r="712" spans="1:35">
      <c r="A712" t="s">
        <v>1668</v>
      </c>
      <c r="B712">
        <v>2</v>
      </c>
      <c r="C712">
        <v>1</v>
      </c>
      <c r="D712">
        <v>9.7373999999999992</v>
      </c>
      <c r="E712" s="4">
        <v>36408.308799999999</v>
      </c>
      <c r="F712" s="4" t="s">
        <v>1669</v>
      </c>
      <c r="G712" s="4">
        <v>338.35244628003466</v>
      </c>
      <c r="H712" s="4">
        <v>371.35333143210124</v>
      </c>
      <c r="I712" s="4">
        <v>324.53575607428405</v>
      </c>
      <c r="J712" s="4">
        <v>344.74717792880665</v>
      </c>
      <c r="K712" s="4">
        <v>2.3756238429363141</v>
      </c>
      <c r="L712" s="4">
        <v>6.9775635552749182E-2</v>
      </c>
      <c r="M712" s="4">
        <v>3</v>
      </c>
      <c r="N712" s="4">
        <v>976</v>
      </c>
      <c r="O712" s="4">
        <v>243.85824665453396</v>
      </c>
      <c r="P712" s="4">
        <v>162.03808360233975</v>
      </c>
      <c r="Q712" s="4">
        <v>181.76670803906984</v>
      </c>
      <c r="R712" s="4">
        <v>195.88767943198118</v>
      </c>
      <c r="S712">
        <v>2.207249153394748</v>
      </c>
      <c r="T712">
        <v>0.21797585233073391</v>
      </c>
      <c r="U712">
        <v>3</v>
      </c>
      <c r="V712">
        <v>1000</v>
      </c>
      <c r="W712" s="19">
        <f>(R712/J712)</f>
        <v>0.56820676708319195</v>
      </c>
      <c r="X712">
        <f>(LOG(W712,2))</f>
        <v>-0.81551208141829146</v>
      </c>
      <c r="Y712" s="6">
        <f t="shared" si="11"/>
        <v>6.2503464599950988E-3</v>
      </c>
      <c r="Z712" t="s">
        <v>3027</v>
      </c>
      <c r="AA712" s="14">
        <f>_xlfn.T.TEST(G711:I712,O711:Q712,2,1)</f>
        <v>5.4390967591690917E-2</v>
      </c>
      <c r="AB712" s="15">
        <f>_xlfn.T.TEST(G711:I712,O711:Q712,2,2)</f>
        <v>0.44033012068637623</v>
      </c>
      <c r="AC712" s="16">
        <f>AVERAGE(G711:I712)</f>
        <v>3175.6641386203887</v>
      </c>
      <c r="AD712" s="17">
        <f>STDEV(G711:I712)</f>
        <v>3107.5787786401024</v>
      </c>
      <c r="AE712" s="16">
        <f>AVERAGE(O711:Q712)</f>
        <v>1972.5722539838271</v>
      </c>
      <c r="AF712" s="17">
        <f>STDEV(O711:Q712)</f>
        <v>1947.4142939259225</v>
      </c>
      <c r="AG712" s="18">
        <f>AE712/AC712</f>
        <v>0.6211526685063038</v>
      </c>
    </row>
    <row r="713" spans="1:35">
      <c r="A713" t="s">
        <v>1718</v>
      </c>
      <c r="B713">
        <v>5</v>
      </c>
      <c r="C713">
        <v>1</v>
      </c>
      <c r="D713">
        <v>19.755600000000001</v>
      </c>
      <c r="E713" s="4">
        <v>36422.388899999998</v>
      </c>
      <c r="F713" s="4" t="s">
        <v>1719</v>
      </c>
      <c r="G713" s="4">
        <v>256.4221743454753</v>
      </c>
      <c r="H713" s="4">
        <v>227.70017211388719</v>
      </c>
      <c r="I713" s="4">
        <v>348.24406234240985</v>
      </c>
      <c r="J713" s="4">
        <v>277.45546960059085</v>
      </c>
      <c r="K713" s="4">
        <v>2.2813164138426796</v>
      </c>
      <c r="L713" s="4">
        <v>0.22693490693023044</v>
      </c>
      <c r="M713" s="4">
        <v>3</v>
      </c>
      <c r="N713" s="4">
        <v>1010</v>
      </c>
      <c r="O713" s="4">
        <v>192.78954734822608</v>
      </c>
      <c r="P713" s="4">
        <v>131.45535314245117</v>
      </c>
      <c r="Q713" s="4">
        <v>90.827482135099586</v>
      </c>
      <c r="R713" s="4">
        <v>138.35746087525897</v>
      </c>
      <c r="S713">
        <v>2.0562446152422686</v>
      </c>
      <c r="T713">
        <v>0.3709973712359485</v>
      </c>
      <c r="U713">
        <v>3</v>
      </c>
      <c r="V713">
        <v>1025</v>
      </c>
      <c r="W713" s="5">
        <f>(R713/J713)</f>
        <v>0.49866546539677348</v>
      </c>
      <c r="X713">
        <f>(LOG(W713,2))</f>
        <v>-1.0038558008997613</v>
      </c>
      <c r="Y713" s="6">
        <f t="shared" si="11"/>
        <v>4.1318583073413455E-2</v>
      </c>
      <c r="Z713" t="s">
        <v>3027</v>
      </c>
    </row>
    <row r="714" spans="1:35">
      <c r="A714" t="s">
        <v>1768</v>
      </c>
      <c r="B714">
        <v>4</v>
      </c>
      <c r="C714">
        <v>1</v>
      </c>
      <c r="D714">
        <v>19.514800000000001</v>
      </c>
      <c r="E714" s="4">
        <v>36481.522700000001</v>
      </c>
      <c r="F714" s="4" t="s">
        <v>1769</v>
      </c>
      <c r="G714" s="4">
        <v>206.198352873723</v>
      </c>
      <c r="H714" s="4">
        <v>270.79828961497202</v>
      </c>
      <c r="I714" s="4">
        <v>174.992811893187</v>
      </c>
      <c r="J714" s="4">
        <v>217.32981812729398</v>
      </c>
      <c r="K714" s="4">
        <v>2.3371193165631849</v>
      </c>
      <c r="L714" s="4">
        <v>0.22483394483728408</v>
      </c>
      <c r="M714" s="4">
        <v>3</v>
      </c>
      <c r="N714" s="4">
        <v>1357</v>
      </c>
      <c r="O714" s="4">
        <v>216.08312715255599</v>
      </c>
      <c r="P714" s="4">
        <v>252.84525306215801</v>
      </c>
      <c r="Q714" s="4">
        <v>181.62616704894401</v>
      </c>
      <c r="R714" s="4">
        <v>216.85151575455268</v>
      </c>
      <c r="S714">
        <v>2.3361624621386312</v>
      </c>
      <c r="T714">
        <v>0.16424030976231219</v>
      </c>
      <c r="U714">
        <v>3</v>
      </c>
      <c r="V714">
        <v>1370</v>
      </c>
      <c r="W714" s="21">
        <v>0.99779918661478317</v>
      </c>
      <c r="X714">
        <v>-3.1786015956412647E-3</v>
      </c>
      <c r="Y714" s="6">
        <f t="shared" si="11"/>
        <v>0.98972458934771557</v>
      </c>
      <c r="AA714" s="7">
        <v>1</v>
      </c>
      <c r="AB714" s="7">
        <v>2</v>
      </c>
      <c r="AC714" s="7" t="s">
        <v>3028</v>
      </c>
      <c r="AD714" s="7" t="s">
        <v>3031</v>
      </c>
      <c r="AE714" s="7" t="s">
        <v>3029</v>
      </c>
      <c r="AF714" s="7" t="s">
        <v>3031</v>
      </c>
      <c r="AG714" s="7" t="s">
        <v>3030</v>
      </c>
    </row>
    <row r="715" spans="1:35">
      <c r="A715" t="s">
        <v>1768</v>
      </c>
      <c r="B715">
        <v>7</v>
      </c>
      <c r="C715">
        <v>3</v>
      </c>
      <c r="D715">
        <v>43.835099999999997</v>
      </c>
      <c r="E715" s="4">
        <v>36481.522700000001</v>
      </c>
      <c r="F715" s="4" t="s">
        <v>1769</v>
      </c>
      <c r="G715" s="4">
        <v>198.63306852412916</v>
      </c>
      <c r="H715" s="4">
        <v>147.04129597641651</v>
      </c>
      <c r="I715" s="4">
        <v>188.50486474188915</v>
      </c>
      <c r="J715" s="4">
        <v>178.05974308081161</v>
      </c>
      <c r="K715" s="4">
        <v>2.0886888655766227</v>
      </c>
      <c r="L715" s="4">
        <v>0.15352112408904603</v>
      </c>
      <c r="M715" s="4">
        <v>3</v>
      </c>
      <c r="N715" s="4">
        <v>1043</v>
      </c>
      <c r="O715" s="4">
        <v>85.056747294536024</v>
      </c>
      <c r="P715" s="4">
        <v>79.321463687690397</v>
      </c>
      <c r="Q715" s="4">
        <v>89.125422926478308</v>
      </c>
      <c r="R715" s="4">
        <v>84.501211302901595</v>
      </c>
      <c r="S715">
        <v>1.8421049664562552</v>
      </c>
      <c r="T715">
        <v>5.8289488616439497E-2</v>
      </c>
      <c r="U715">
        <v>3</v>
      </c>
      <c r="V715">
        <v>1045</v>
      </c>
      <c r="W715" s="21">
        <f>(R715/J715)</f>
        <v>0.47456662489146184</v>
      </c>
      <c r="X715">
        <f>(LOG(W715,2))</f>
        <v>-1.0753174519970456</v>
      </c>
      <c r="Y715" s="6">
        <f t="shared" si="11"/>
        <v>4.3017934088138074E-3</v>
      </c>
      <c r="Z715" t="s">
        <v>3027</v>
      </c>
      <c r="AA715" s="8">
        <f>_xlfn.T.TEST(G714:I715,O714:Q715,2,1)</f>
        <v>8.5950708326189298E-2</v>
      </c>
      <c r="AB715" s="9">
        <f>_xlfn.T.TEST(G714:I715,O714:Q715,2,2)</f>
        <v>0.21277306250915501</v>
      </c>
      <c r="AC715" s="10">
        <f>AVERAGE(G714:I715)</f>
        <v>197.6947806040528</v>
      </c>
      <c r="AD715" s="11">
        <f>STDEV(G714:I715)</f>
        <v>41.431687383211774</v>
      </c>
      <c r="AE715" s="10">
        <f>AVERAGE(O714:Q715)</f>
        <v>150.67636352872714</v>
      </c>
      <c r="AF715" s="11">
        <f>STDEV(O714:Q715)</f>
        <v>75.974194446859812</v>
      </c>
      <c r="AG715" s="12">
        <f>AE715/AC715</f>
        <v>0.76216662406735403</v>
      </c>
    </row>
    <row r="716" spans="1:35">
      <c r="A716" t="s">
        <v>2164</v>
      </c>
      <c r="B716">
        <v>8</v>
      </c>
      <c r="C716">
        <v>5</v>
      </c>
      <c r="D716">
        <v>38.568100000000001</v>
      </c>
      <c r="E716" s="4">
        <v>36564.357300000003</v>
      </c>
      <c r="F716" s="4" t="s">
        <v>2165</v>
      </c>
      <c r="G716" s="4">
        <v>2213.47116086816</v>
      </c>
      <c r="H716" s="4">
        <v>2129.3441910776801</v>
      </c>
      <c r="I716" s="4">
        <v>2152.3550208730999</v>
      </c>
      <c r="J716" s="4">
        <v>2165.0567909396468</v>
      </c>
      <c r="K716" s="4">
        <v>3.3354692926839484</v>
      </c>
      <c r="L716" s="4">
        <v>2.0081698285245132E-2</v>
      </c>
      <c r="M716" s="4">
        <v>3</v>
      </c>
      <c r="N716" s="4">
        <v>609</v>
      </c>
      <c r="O716" s="4">
        <v>2291.2272492462498</v>
      </c>
      <c r="P716" s="4">
        <v>2318.63355754538</v>
      </c>
      <c r="Q716" s="4">
        <v>2313.8323263441398</v>
      </c>
      <c r="R716" s="4">
        <v>2307.8977110452565</v>
      </c>
      <c r="S716">
        <v>3.3632165564277825</v>
      </c>
      <c r="T716">
        <v>6.3413866347035493E-3</v>
      </c>
      <c r="U716">
        <v>3</v>
      </c>
      <c r="V716">
        <v>591</v>
      </c>
      <c r="W716" s="5">
        <v>1.0659755996717371</v>
      </c>
      <c r="X716">
        <v>9.2174414986891884E-2</v>
      </c>
      <c r="Y716" s="6">
        <f t="shared" si="11"/>
        <v>5.7185603328033987E-3</v>
      </c>
      <c r="AA716" s="7">
        <v>1</v>
      </c>
      <c r="AB716" s="7">
        <v>2</v>
      </c>
      <c r="AC716" s="7" t="s">
        <v>3028</v>
      </c>
      <c r="AD716" s="7" t="s">
        <v>3031</v>
      </c>
      <c r="AE716" s="7" t="s">
        <v>3029</v>
      </c>
      <c r="AF716" s="7" t="s">
        <v>3031</v>
      </c>
      <c r="AG716" s="7" t="s">
        <v>3030</v>
      </c>
    </row>
    <row r="717" spans="1:35">
      <c r="A717" t="s">
        <v>1076</v>
      </c>
      <c r="B717">
        <v>3</v>
      </c>
      <c r="C717">
        <v>2</v>
      </c>
      <c r="D717">
        <v>17.600100000000001</v>
      </c>
      <c r="E717" s="4">
        <v>36564.357300000003</v>
      </c>
      <c r="F717" s="4" t="s">
        <v>1077</v>
      </c>
      <c r="G717" s="4">
        <v>1325.6940122700464</v>
      </c>
      <c r="H717" s="4">
        <v>1102.680383941439</v>
      </c>
      <c r="I717" s="4">
        <v>1375.6179734450707</v>
      </c>
      <c r="J717" s="4">
        <v>1267.9974565521854</v>
      </c>
      <c r="K717" s="4">
        <v>2.9412415055766874</v>
      </c>
      <c r="L717" s="4">
        <v>0.1146126887551977</v>
      </c>
      <c r="M717" s="4">
        <v>3</v>
      </c>
      <c r="N717" s="4">
        <v>581</v>
      </c>
      <c r="O717" s="4">
        <v>1030.0781400530855</v>
      </c>
      <c r="P717" s="4">
        <v>1256.7469508487311</v>
      </c>
      <c r="Q717" s="4">
        <v>1459.2734718212043</v>
      </c>
      <c r="R717" s="4">
        <v>1248.6995209076736</v>
      </c>
      <c r="S717">
        <v>3.0116999770538264</v>
      </c>
      <c r="T717">
        <v>0.1719475339702152</v>
      </c>
      <c r="U717">
        <v>3</v>
      </c>
      <c r="V717">
        <v>512</v>
      </c>
      <c r="W717" s="5">
        <f>(R717/J717)</f>
        <v>0.98478077732349323</v>
      </c>
      <c r="X717">
        <f>(LOG(W717,2))</f>
        <v>-2.2125493839497072E-2</v>
      </c>
      <c r="Y717" s="6">
        <f t="shared" si="11"/>
        <v>0.90364372160350281</v>
      </c>
      <c r="Z717" t="s">
        <v>3027</v>
      </c>
      <c r="AA717" s="8">
        <f>_xlfn.T.TEST(G716:I717,O716:Q717,2,1)</f>
        <v>0.44046504864432734</v>
      </c>
      <c r="AB717" s="9">
        <f>_xlfn.T.TEST(G716:I717,O716:Q717,2,2)</f>
        <v>0.84974381293911727</v>
      </c>
      <c r="AC717" s="10">
        <f>AVERAGE(G716:I717)</f>
        <v>1716.5271237459162</v>
      </c>
      <c r="AD717" s="11">
        <f>STDEV(G716:I717)</f>
        <v>500.61854795430605</v>
      </c>
      <c r="AE717" s="10">
        <f>AVERAGE(O716:Q717)</f>
        <v>1778.2986159764653</v>
      </c>
      <c r="AF717" s="11">
        <f>STDEV(O716:Q717)</f>
        <v>595.89949646568107</v>
      </c>
      <c r="AG717" s="12">
        <f>AE717/AC717</f>
        <v>1.0359863187572285</v>
      </c>
    </row>
    <row r="718" spans="1:35">
      <c r="A718" t="s">
        <v>540</v>
      </c>
      <c r="B718">
        <v>13</v>
      </c>
      <c r="C718">
        <v>10</v>
      </c>
      <c r="D718">
        <v>71.144099999999995</v>
      </c>
      <c r="E718" s="4">
        <v>36711.716800000002</v>
      </c>
      <c r="F718" s="4" t="s">
        <v>541</v>
      </c>
      <c r="G718" s="4">
        <v>4185.6953355006899</v>
      </c>
      <c r="H718" s="4">
        <v>3881.8549001360898</v>
      </c>
      <c r="I718" s="4">
        <v>3825.2979673326499</v>
      </c>
      <c r="J718" s="4">
        <v>3964.2827343231434</v>
      </c>
      <c r="K718" s="4">
        <v>3.5981646209841673</v>
      </c>
      <c r="L718" s="4">
        <v>4.8892306366912996E-2</v>
      </c>
      <c r="M718" s="4">
        <v>3</v>
      </c>
      <c r="N718" s="4">
        <v>339</v>
      </c>
      <c r="O718" s="4">
        <v>3852.4120930813601</v>
      </c>
      <c r="P718" s="4">
        <v>3827.09636551514</v>
      </c>
      <c r="Q718" s="4">
        <v>3709.58486708596</v>
      </c>
      <c r="R718" s="4">
        <v>3796.3644418941531</v>
      </c>
      <c r="S718">
        <v>3.5793678969866423</v>
      </c>
      <c r="T718">
        <v>2.0074949986935389E-2</v>
      </c>
      <c r="U718">
        <v>3</v>
      </c>
      <c r="V718">
        <v>370</v>
      </c>
      <c r="W718" s="5">
        <v>0.95764220069998096</v>
      </c>
      <c r="X718">
        <v>-6.2441365539222214E-2</v>
      </c>
      <c r="Y718" s="6">
        <f t="shared" si="11"/>
        <v>0.23507563854154045</v>
      </c>
      <c r="AA718" s="7">
        <v>1</v>
      </c>
      <c r="AB718" s="7">
        <v>2</v>
      </c>
      <c r="AC718" s="7" t="s">
        <v>3028</v>
      </c>
      <c r="AD718" s="7" t="s">
        <v>3031</v>
      </c>
      <c r="AE718" s="7" t="s">
        <v>3029</v>
      </c>
      <c r="AF718" s="7" t="s">
        <v>3031</v>
      </c>
      <c r="AG718" s="7" t="s">
        <v>3030</v>
      </c>
    </row>
    <row r="719" spans="1:35">
      <c r="A719" t="s">
        <v>540</v>
      </c>
      <c r="B719">
        <v>5</v>
      </c>
      <c r="C719">
        <v>5</v>
      </c>
      <c r="D719">
        <v>33.276899999999998</v>
      </c>
      <c r="E719" s="4">
        <v>36711.716800000002</v>
      </c>
      <c r="F719" s="4" t="s">
        <v>541</v>
      </c>
      <c r="G719" s="4">
        <v>3207.0915560327603</v>
      </c>
      <c r="H719" s="4">
        <v>3224.7619821188387</v>
      </c>
      <c r="I719" s="4">
        <v>3047.4747458176494</v>
      </c>
      <c r="J719" s="4">
        <v>3159.7760946564158</v>
      </c>
      <c r="K719" s="4">
        <v>3.3377794322773311</v>
      </c>
      <c r="L719" s="4">
        <v>3.0906086783590154E-2</v>
      </c>
      <c r="M719" s="4">
        <v>3</v>
      </c>
      <c r="N719" s="4">
        <v>268</v>
      </c>
      <c r="O719" s="4">
        <v>2797.1282077813789</v>
      </c>
      <c r="P719" s="4">
        <v>2772.224071922868</v>
      </c>
      <c r="Q719" s="4">
        <v>2873.8122361921733</v>
      </c>
      <c r="R719" s="4">
        <v>2814.3881719654737</v>
      </c>
      <c r="S719">
        <v>3.3646260288703957</v>
      </c>
      <c r="T719">
        <v>1.8813250903544753E-2</v>
      </c>
      <c r="U719">
        <v>3</v>
      </c>
      <c r="V719">
        <v>283</v>
      </c>
      <c r="W719" s="5">
        <f>(R719/J719)</f>
        <v>0.89069227934376838</v>
      </c>
      <c r="X719">
        <f>(LOG(W719,2))</f>
        <v>-0.16700100628761613</v>
      </c>
      <c r="Y719" s="6">
        <f t="shared" si="11"/>
        <v>5.7484330235935948E-3</v>
      </c>
      <c r="Z719" t="s">
        <v>3027</v>
      </c>
      <c r="AA719" s="8">
        <f>_xlfn.T.TEST(G718:I719,O718:Q719,2,1)</f>
        <v>1.2344405841111938E-2</v>
      </c>
      <c r="AB719" s="9">
        <f>_xlfn.T.TEST(G718:I719,O718:Q719,2,2)</f>
        <v>0.39744458626950552</v>
      </c>
      <c r="AC719" s="10">
        <f>AVERAGE(G718:I719)</f>
        <v>3562.0294144897798</v>
      </c>
      <c r="AD719" s="11">
        <f>STDEV(G718:I719)</f>
        <v>461.53105303363793</v>
      </c>
      <c r="AE719" s="10">
        <f>AVERAGE(O718:Q719)</f>
        <v>3305.3763069298134</v>
      </c>
      <c r="AF719" s="11">
        <f>STDEV(O718:Q719)</f>
        <v>541.04334652535181</v>
      </c>
      <c r="AG719" s="12">
        <f>AE719/AC719</f>
        <v>0.92794750472414922</v>
      </c>
    </row>
    <row r="720" spans="1:35">
      <c r="A720" t="s">
        <v>2825</v>
      </c>
      <c r="B720">
        <v>1</v>
      </c>
      <c r="C720">
        <v>1</v>
      </c>
      <c r="D720">
        <v>5.5735999999999999</v>
      </c>
      <c r="E720" s="4">
        <v>36751.364800000003</v>
      </c>
      <c r="F720" s="4" t="s">
        <v>2826</v>
      </c>
      <c r="G720" s="4">
        <v>507.02795669233302</v>
      </c>
      <c r="H720" s="4">
        <v>334.31093691337702</v>
      </c>
      <c r="I720" s="4">
        <v>411.57957432585198</v>
      </c>
      <c r="J720" s="4">
        <v>417.63948931052067</v>
      </c>
      <c r="K720" s="4">
        <v>2.6208015560354685</v>
      </c>
      <c r="L720" s="4">
        <v>0.20715911181285657</v>
      </c>
      <c r="M720" s="4">
        <v>3</v>
      </c>
      <c r="N720" s="4">
        <v>1270</v>
      </c>
      <c r="O720" s="4">
        <v>416.911657333091</v>
      </c>
      <c r="P720" s="4">
        <v>551.15257919610497</v>
      </c>
      <c r="Q720" s="4">
        <v>348.42650133162999</v>
      </c>
      <c r="R720" s="4">
        <v>438.83024595360865</v>
      </c>
      <c r="S720">
        <v>2.6422965532647078</v>
      </c>
      <c r="T720">
        <v>0.23499995799679546</v>
      </c>
      <c r="U720">
        <v>3</v>
      </c>
      <c r="V720">
        <v>1273</v>
      </c>
      <c r="W720" s="5">
        <v>1.0507393510083822</v>
      </c>
      <c r="X720">
        <v>7.140483519533708E-2</v>
      </c>
      <c r="Y720" s="6">
        <f t="shared" si="11"/>
        <v>0.79860934673093043</v>
      </c>
    </row>
    <row r="721" spans="1:33">
      <c r="A721" t="s">
        <v>2624</v>
      </c>
      <c r="B721">
        <v>6</v>
      </c>
      <c r="C721">
        <v>3</v>
      </c>
      <c r="D721">
        <v>34.093000000000004</v>
      </c>
      <c r="E721" s="4">
        <v>36799.8145</v>
      </c>
      <c r="F721" s="4" t="s">
        <v>2625</v>
      </c>
      <c r="G721" s="4">
        <v>788.85984733324199</v>
      </c>
      <c r="H721" s="4">
        <v>698.27188493653102</v>
      </c>
      <c r="I721" s="4">
        <v>717.50354761564301</v>
      </c>
      <c r="J721" s="4">
        <v>734.87842662847197</v>
      </c>
      <c r="K721" s="4">
        <v>2.866215498252239</v>
      </c>
      <c r="L721" s="4">
        <v>6.4946762286664239E-2</v>
      </c>
      <c r="M721" s="4">
        <v>3</v>
      </c>
      <c r="N721" s="4">
        <v>1085</v>
      </c>
      <c r="O721" s="4">
        <v>879.76003599670605</v>
      </c>
      <c r="P721" s="4">
        <v>805.32202307685804</v>
      </c>
      <c r="Q721" s="4">
        <v>664.12809613710294</v>
      </c>
      <c r="R721" s="4">
        <v>783.07005173688901</v>
      </c>
      <c r="S721">
        <v>2.8938006148318216</v>
      </c>
      <c r="T721">
        <v>0.1398656945858284</v>
      </c>
      <c r="U721">
        <v>3</v>
      </c>
      <c r="V721">
        <v>1065</v>
      </c>
      <c r="W721" s="5">
        <v>1.0655776838211377</v>
      </c>
      <c r="X721">
        <v>9.1635773766458803E-2</v>
      </c>
      <c r="Y721" s="6">
        <f t="shared" si="11"/>
        <v>0.52325387075823848</v>
      </c>
    </row>
    <row r="722" spans="1:33">
      <c r="A722" t="s">
        <v>2236</v>
      </c>
      <c r="B722">
        <v>4</v>
      </c>
      <c r="C722">
        <v>3</v>
      </c>
      <c r="D722">
        <v>16.190200000000001</v>
      </c>
      <c r="E722" s="4">
        <v>36868.374499999998</v>
      </c>
      <c r="F722" s="4" t="s">
        <v>2237</v>
      </c>
      <c r="G722" s="4">
        <v>1733.3901930361501</v>
      </c>
      <c r="H722" s="4">
        <v>1800.9348763262201</v>
      </c>
      <c r="I722" s="4">
        <v>1744.5751537367601</v>
      </c>
      <c r="J722" s="4">
        <v>1759.63340769971</v>
      </c>
      <c r="K722" s="4">
        <v>3.2454221987253229</v>
      </c>
      <c r="L722" s="4">
        <v>2.0573992124193939E-2</v>
      </c>
      <c r="M722" s="4">
        <v>3</v>
      </c>
      <c r="N722" s="4">
        <v>692</v>
      </c>
      <c r="O722" s="4">
        <v>1697.69758607996</v>
      </c>
      <c r="P722" s="4">
        <v>1735.12955278455</v>
      </c>
      <c r="Q722" s="4">
        <v>1747.09882630111</v>
      </c>
      <c r="R722" s="4">
        <v>1726.6419883885399</v>
      </c>
      <c r="S722">
        <v>3.2372022978537918</v>
      </c>
      <c r="T722">
        <v>1.4925561944195627E-2</v>
      </c>
      <c r="U722">
        <v>3</v>
      </c>
      <c r="V722">
        <v>719</v>
      </c>
      <c r="W722" s="5">
        <v>0.98125097013570661</v>
      </c>
      <c r="X722">
        <v>-2.7305919642327911E-2</v>
      </c>
      <c r="Y722" s="6">
        <f t="shared" si="11"/>
        <v>0.26787381622171624</v>
      </c>
    </row>
    <row r="723" spans="1:33">
      <c r="A723" t="s">
        <v>2482</v>
      </c>
      <c r="B723">
        <v>9</v>
      </c>
      <c r="C723">
        <v>5</v>
      </c>
      <c r="D723">
        <v>48.638100000000001</v>
      </c>
      <c r="E723" s="4">
        <v>36923.5409</v>
      </c>
      <c r="F723" s="4" t="s">
        <v>1280</v>
      </c>
      <c r="G723" s="4">
        <v>959.32916826376697</v>
      </c>
      <c r="H723" s="4">
        <v>1082.3713613524001</v>
      </c>
      <c r="I723" s="4">
        <v>1048.39242789427</v>
      </c>
      <c r="J723" s="4">
        <v>1030.0309858368123</v>
      </c>
      <c r="K723" s="4">
        <v>3.0128502895357872</v>
      </c>
      <c r="L723" s="4">
        <v>6.1690296080424895E-2</v>
      </c>
      <c r="M723" s="4">
        <v>3</v>
      </c>
      <c r="N723" s="4">
        <v>942</v>
      </c>
      <c r="O723" s="4">
        <v>900.85339041892803</v>
      </c>
      <c r="P723" s="4">
        <v>871.52184795286803</v>
      </c>
      <c r="Q723" s="4">
        <v>891.35331181490199</v>
      </c>
      <c r="R723" s="4">
        <v>887.90951672889935</v>
      </c>
      <c r="S723">
        <v>2.9483687108376735</v>
      </c>
      <c r="T723">
        <v>1.6855264018011858E-2</v>
      </c>
      <c r="U723">
        <v>3</v>
      </c>
      <c r="V723">
        <v>1020</v>
      </c>
      <c r="W723" s="5">
        <v>0.86202214199172722</v>
      </c>
      <c r="X723">
        <v>-0.21420316787995361</v>
      </c>
      <c r="Y723" s="6">
        <f t="shared" si="11"/>
        <v>1.9591455143403973E-2</v>
      </c>
      <c r="AA723" s="7">
        <v>1</v>
      </c>
      <c r="AB723" s="7">
        <v>2</v>
      </c>
      <c r="AC723" s="7" t="s">
        <v>3028</v>
      </c>
      <c r="AD723" s="7" t="s">
        <v>3031</v>
      </c>
      <c r="AE723" s="7" t="s">
        <v>3029</v>
      </c>
      <c r="AF723" s="7" t="s">
        <v>3031</v>
      </c>
      <c r="AG723" s="7" t="s">
        <v>3030</v>
      </c>
    </row>
    <row r="724" spans="1:33">
      <c r="A724" t="s">
        <v>1279</v>
      </c>
      <c r="B724">
        <v>6</v>
      </c>
      <c r="C724">
        <v>6</v>
      </c>
      <c r="D724">
        <v>32.094299999999997</v>
      </c>
      <c r="E724" s="4">
        <v>36923.5409</v>
      </c>
      <c r="F724" s="4" t="s">
        <v>1280</v>
      </c>
      <c r="G724" s="4">
        <v>842.11069079982497</v>
      </c>
      <c r="H724" s="4">
        <v>811.55660221726509</v>
      </c>
      <c r="I724" s="4">
        <v>863.04579568143049</v>
      </c>
      <c r="J724" s="4">
        <v>838.90436289950696</v>
      </c>
      <c r="K724" s="4">
        <v>2.7618355762144247</v>
      </c>
      <c r="L724" s="4">
        <v>3.086634529326036E-2</v>
      </c>
      <c r="M724" s="4">
        <v>3</v>
      </c>
      <c r="N724" s="4">
        <v>717</v>
      </c>
      <c r="O724" s="4">
        <v>822.08818242901236</v>
      </c>
      <c r="P724" s="4">
        <v>909.87833969495728</v>
      </c>
      <c r="Q724" s="4">
        <v>750.00821209650178</v>
      </c>
      <c r="R724" s="4">
        <v>827.32491140682396</v>
      </c>
      <c r="S724">
        <v>2.8329181334377016</v>
      </c>
      <c r="T724">
        <v>9.677408551422638E-2</v>
      </c>
      <c r="U724">
        <v>3</v>
      </c>
      <c r="V724">
        <v>643</v>
      </c>
      <c r="W724" s="5">
        <f>(R724/J724)</f>
        <v>0.98619693494898397</v>
      </c>
      <c r="X724">
        <f>(LOG(W724,2))</f>
        <v>-2.0052325865783694E-2</v>
      </c>
      <c r="Y724" s="6">
        <f t="shared" si="11"/>
        <v>0.82332373438889417</v>
      </c>
      <c r="Z724" t="s">
        <v>3027</v>
      </c>
      <c r="AA724" s="8">
        <f>_xlfn.T.TEST(G723:I724,O723:Q724,2,1)</f>
        <v>0.14621722060445519</v>
      </c>
      <c r="AB724" s="9">
        <f>_xlfn.T.TEST(G723:I724,O723:Q724,2,2)</f>
        <v>0.17465959026646158</v>
      </c>
      <c r="AC724" s="10">
        <f>AVERAGE(G723:I724)</f>
        <v>934.46767436815969</v>
      </c>
      <c r="AD724" s="11">
        <f>STDEV(G723:I724)</f>
        <v>113.3229657170187</v>
      </c>
      <c r="AE724" s="10">
        <f>AVERAGE(O723:Q724)</f>
        <v>857.61721406786148</v>
      </c>
      <c r="AF724" s="11">
        <f>STDEV(O723:Q724)</f>
        <v>61.276528502212003</v>
      </c>
      <c r="AG724" s="12">
        <f>AE724/AC724</f>
        <v>0.91776017254715558</v>
      </c>
    </row>
    <row r="725" spans="1:33">
      <c r="A725" t="s">
        <v>622</v>
      </c>
      <c r="B725">
        <v>15</v>
      </c>
      <c r="C725">
        <v>8</v>
      </c>
      <c r="D725">
        <v>77.248999999999995</v>
      </c>
      <c r="E725" s="4">
        <v>36961.776700000002</v>
      </c>
      <c r="F725" s="4" t="s">
        <v>623</v>
      </c>
      <c r="G725" s="4">
        <v>5115.9076517173398</v>
      </c>
      <c r="H725" s="4">
        <v>4978.1429960474998</v>
      </c>
      <c r="I725" s="4">
        <v>5358.1539501177704</v>
      </c>
      <c r="J725" s="4">
        <v>5150.7348659608697</v>
      </c>
      <c r="K725" s="4">
        <v>3.711869195150685</v>
      </c>
      <c r="L725" s="4">
        <v>3.7350877143897489E-2</v>
      </c>
      <c r="M725" s="4">
        <v>3</v>
      </c>
      <c r="N725" s="4">
        <v>250</v>
      </c>
      <c r="O725" s="4">
        <v>5428.4838743435203</v>
      </c>
      <c r="P725" s="4">
        <v>5618.9470342886598</v>
      </c>
      <c r="Q725" s="4">
        <v>5671.9905919959801</v>
      </c>
      <c r="R725" s="4">
        <v>5573.1405002093861</v>
      </c>
      <c r="S725">
        <v>3.7460999918623172</v>
      </c>
      <c r="T725">
        <v>2.2976803669468901E-2</v>
      </c>
      <c r="U725">
        <v>3</v>
      </c>
      <c r="V725">
        <v>233</v>
      </c>
      <c r="W725" s="5">
        <v>1.0820088094691158</v>
      </c>
      <c r="X725">
        <v>0.11371224530675011</v>
      </c>
      <c r="Y725" s="6">
        <f t="shared" si="11"/>
        <v>3.3994798145047883E-2</v>
      </c>
      <c r="AA725" s="7">
        <v>1</v>
      </c>
      <c r="AB725" s="7">
        <v>2</v>
      </c>
      <c r="AC725" s="7" t="s">
        <v>3028</v>
      </c>
      <c r="AD725" s="7" t="s">
        <v>3031</v>
      </c>
      <c r="AE725" s="7" t="s">
        <v>3029</v>
      </c>
      <c r="AF725" s="7" t="s">
        <v>3031</v>
      </c>
      <c r="AG725" s="7" t="s">
        <v>3030</v>
      </c>
    </row>
    <row r="726" spans="1:33">
      <c r="A726" t="s">
        <v>622</v>
      </c>
      <c r="B726">
        <v>6</v>
      </c>
      <c r="C726">
        <v>3</v>
      </c>
      <c r="D726">
        <v>39.440899999999999</v>
      </c>
      <c r="E726" s="4">
        <v>36961.776700000002</v>
      </c>
      <c r="F726" s="4" t="s">
        <v>623</v>
      </c>
      <c r="G726" s="4">
        <v>2586.3623686837764</v>
      </c>
      <c r="H726" s="4">
        <v>2827.3380188362125</v>
      </c>
      <c r="I726" s="4">
        <v>2583.9345368120639</v>
      </c>
      <c r="J726" s="4">
        <v>2665.8783081106844</v>
      </c>
      <c r="K726" s="4">
        <v>3.2639634440476586</v>
      </c>
      <c r="L726" s="4">
        <v>5.2453062071607409E-2</v>
      </c>
      <c r="M726" s="4">
        <v>3</v>
      </c>
      <c r="N726" s="4">
        <v>315</v>
      </c>
      <c r="O726" s="4">
        <v>2888.314144008858</v>
      </c>
      <c r="P726" s="4">
        <v>2966.3648402058925</v>
      </c>
      <c r="Q726" s="4">
        <v>2619.2870342899805</v>
      </c>
      <c r="R726" s="4">
        <v>2824.6553395015776</v>
      </c>
      <c r="S726">
        <v>3.3662074953456567</v>
      </c>
      <c r="T726">
        <v>6.4462864314785845E-2</v>
      </c>
      <c r="U726">
        <v>3</v>
      </c>
      <c r="V726">
        <v>281</v>
      </c>
      <c r="W726" s="5">
        <f>(R726/J726)</f>
        <v>1.0595589944626613</v>
      </c>
      <c r="X726">
        <f>(LOG(W726,2))</f>
        <v>8.3463916779698763E-2</v>
      </c>
      <c r="Y726" s="6">
        <f t="shared" si="11"/>
        <v>0.29709446910672987</v>
      </c>
      <c r="Z726" t="s">
        <v>3027</v>
      </c>
      <c r="AA726" s="8">
        <f>_xlfn.T.TEST(G725:I726,O725:Q726,2,1)</f>
        <v>1.809173101479734E-2</v>
      </c>
      <c r="AB726" s="9">
        <f>_xlfn.T.TEST(G725:I726,O725:Q726,2,2)</f>
        <v>0.73436639934382208</v>
      </c>
      <c r="AC726" s="10">
        <f>AVERAGE(G725:I726)</f>
        <v>3908.3065870357773</v>
      </c>
      <c r="AD726" s="11">
        <f>STDEV(G725:I726)</f>
        <v>1369.2989840780865</v>
      </c>
      <c r="AE726" s="10">
        <f>AVERAGE(O725:Q726)</f>
        <v>4198.8979198554816</v>
      </c>
      <c r="AF726" s="11">
        <f>STDEV(O725:Q726)</f>
        <v>1511.9762764891955</v>
      </c>
      <c r="AG726" s="12">
        <f>AE726/AC726</f>
        <v>1.0743522357697382</v>
      </c>
    </row>
    <row r="727" spans="1:33">
      <c r="A727" t="s">
        <v>2503</v>
      </c>
      <c r="B727">
        <v>3</v>
      </c>
      <c r="C727">
        <v>1</v>
      </c>
      <c r="D727">
        <v>15.5419</v>
      </c>
      <c r="E727" s="4">
        <v>36978.4781</v>
      </c>
      <c r="F727" s="4" t="s">
        <v>2504</v>
      </c>
      <c r="G727" s="4">
        <v>1242.4608543925401</v>
      </c>
      <c r="H727" s="4">
        <v>922.66694888441896</v>
      </c>
      <c r="I727" s="4">
        <v>797.349066200469</v>
      </c>
      <c r="J727" s="4">
        <v>987.49228982580951</v>
      </c>
      <c r="K727" s="4">
        <v>2.9945337134132548</v>
      </c>
      <c r="L727" s="4">
        <v>0.23243471816371469</v>
      </c>
      <c r="M727" s="4">
        <v>3</v>
      </c>
      <c r="N727" s="4">
        <v>965</v>
      </c>
      <c r="O727" s="4">
        <v>896.15278347456399</v>
      </c>
      <c r="P727" s="4">
        <v>895.68313223574</v>
      </c>
      <c r="Q727" s="4">
        <v>973.03391900200302</v>
      </c>
      <c r="R727" s="4">
        <v>921.62327823743578</v>
      </c>
      <c r="S727">
        <v>2.9645534355695795</v>
      </c>
      <c r="T727">
        <v>4.8309912781171867E-2</v>
      </c>
      <c r="U727">
        <v>3</v>
      </c>
      <c r="V727">
        <v>1001</v>
      </c>
      <c r="W727" s="5">
        <v>0.93329668265056243</v>
      </c>
      <c r="X727">
        <v>-9.9592327261433175E-2</v>
      </c>
      <c r="Y727" s="6">
        <f t="shared" si="11"/>
        <v>0.65111590449325851</v>
      </c>
    </row>
    <row r="728" spans="1:33">
      <c r="A728" t="s">
        <v>240</v>
      </c>
      <c r="B728">
        <v>6</v>
      </c>
      <c r="C728">
        <v>3</v>
      </c>
      <c r="D728">
        <v>28.3871</v>
      </c>
      <c r="E728" s="4">
        <v>37033.220699999998</v>
      </c>
      <c r="F728" s="4" t="s">
        <v>241</v>
      </c>
      <c r="G728" s="4">
        <v>771.78299844749404</v>
      </c>
      <c r="H728" s="4">
        <v>696.90964140851304</v>
      </c>
      <c r="I728" s="4">
        <v>748.61849302250505</v>
      </c>
      <c r="J728" s="4">
        <v>739.10371095950404</v>
      </c>
      <c r="K728" s="4">
        <v>2.8687053828294626</v>
      </c>
      <c r="L728" s="4">
        <v>5.1863892549191347E-2</v>
      </c>
      <c r="M728" s="4">
        <v>3</v>
      </c>
      <c r="N728" s="4">
        <v>1083</v>
      </c>
      <c r="O728" s="4">
        <v>1167.5819770973901</v>
      </c>
      <c r="P728" s="4">
        <v>1147.2104714111899</v>
      </c>
      <c r="Q728" s="4">
        <v>1116.0241248299401</v>
      </c>
      <c r="R728" s="4">
        <v>1143.6055244461734</v>
      </c>
      <c r="S728">
        <v>3.0582762446491323</v>
      </c>
      <c r="T728">
        <v>2.2706503269355711E-2</v>
      </c>
      <c r="U728">
        <v>3</v>
      </c>
      <c r="V728">
        <v>904</v>
      </c>
      <c r="W728" s="21">
        <v>1.5472869469990149</v>
      </c>
      <c r="X728">
        <v>0.62974077185077071</v>
      </c>
      <c r="Y728" s="6">
        <f t="shared" si="11"/>
        <v>1.1117736945467722E-4</v>
      </c>
      <c r="AA728" s="13">
        <v>1</v>
      </c>
      <c r="AB728" s="13">
        <v>2</v>
      </c>
      <c r="AC728" s="13" t="s">
        <v>3028</v>
      </c>
      <c r="AD728" s="13" t="s">
        <v>3031</v>
      </c>
      <c r="AE728" s="13" t="s">
        <v>3029</v>
      </c>
      <c r="AF728" s="13" t="s">
        <v>3031</v>
      </c>
      <c r="AG728" s="13" t="s">
        <v>3030</v>
      </c>
    </row>
    <row r="729" spans="1:33">
      <c r="A729" t="s">
        <v>240</v>
      </c>
      <c r="B729">
        <v>3</v>
      </c>
      <c r="C729">
        <v>1</v>
      </c>
      <c r="D729">
        <v>8.3971999999999998</v>
      </c>
      <c r="E729" s="4">
        <v>37033.220699999998</v>
      </c>
      <c r="F729" s="4" t="s">
        <v>241</v>
      </c>
      <c r="G729" s="4">
        <v>6840.128956190556</v>
      </c>
      <c r="H729" s="4">
        <v>7591.8331574745707</v>
      </c>
      <c r="I729" s="4">
        <v>7470.9409609351596</v>
      </c>
      <c r="J729" s="4">
        <v>7300.9676915334285</v>
      </c>
      <c r="K729" s="4">
        <v>3.7015035497634674</v>
      </c>
      <c r="L729" s="4">
        <v>5.5287134524191074E-2</v>
      </c>
      <c r="M729" s="4">
        <v>3</v>
      </c>
      <c r="N729" s="4">
        <v>108</v>
      </c>
      <c r="O729" s="4">
        <v>7292.2229580053026</v>
      </c>
      <c r="P729" s="4">
        <v>7184.9415349875644</v>
      </c>
      <c r="Q729" s="4">
        <v>7311.7911935105421</v>
      </c>
      <c r="R729" s="4">
        <v>7262.9852288344709</v>
      </c>
      <c r="S729">
        <v>3.776357192875166</v>
      </c>
      <c r="T729">
        <v>9.4027909421824669E-3</v>
      </c>
      <c r="U729">
        <v>3</v>
      </c>
      <c r="V729">
        <v>111</v>
      </c>
      <c r="W729" s="21">
        <f>(R729/J729)</f>
        <v>0.99479761254894961</v>
      </c>
      <c r="X729">
        <f>(LOG(W729,2))</f>
        <v>-7.5250497048024566E-3</v>
      </c>
      <c r="Y729" s="6">
        <f t="shared" si="11"/>
        <v>0.88012044417589885</v>
      </c>
      <c r="Z729" t="s">
        <v>3027</v>
      </c>
      <c r="AA729" s="14">
        <f>_xlfn.T.TEST(G728:I729,O728:Q729,2,1)</f>
        <v>0.28036894718717514</v>
      </c>
      <c r="AB729" s="15">
        <f>_xlfn.T.TEST(G728:I729,O728:Q729,2,2)</f>
        <v>0.92912387737075353</v>
      </c>
      <c r="AC729" s="16">
        <f>AVERAGE(G728:I729)</f>
        <v>4020.0357012464665</v>
      </c>
      <c r="AD729" s="17">
        <f>STDEV(G728:I729)</f>
        <v>3603.2178154345479</v>
      </c>
      <c r="AE729" s="16">
        <f>AVERAGE(O728:Q729)</f>
        <v>4203.2953766403216</v>
      </c>
      <c r="AF729" s="17">
        <f>STDEV(O728:Q729)</f>
        <v>3352.0408181999387</v>
      </c>
      <c r="AG729" s="18">
        <f>AE729/AC729</f>
        <v>1.0455865790786467</v>
      </c>
    </row>
    <row r="730" spans="1:33">
      <c r="A730" t="s">
        <v>1148</v>
      </c>
      <c r="B730">
        <v>5</v>
      </c>
      <c r="C730">
        <v>4</v>
      </c>
      <c r="D730">
        <v>26.144100000000002</v>
      </c>
      <c r="E730" s="4">
        <v>37259.597300000001</v>
      </c>
      <c r="F730" s="4" t="s">
        <v>1149</v>
      </c>
      <c r="G730" s="4">
        <v>674.42695508810596</v>
      </c>
      <c r="H730" s="4">
        <v>690.61757945527597</v>
      </c>
      <c r="I730" s="4">
        <v>640.93019356467596</v>
      </c>
      <c r="J730" s="4">
        <v>668.65824270268592</v>
      </c>
      <c r="K730" s="4">
        <v>2.8252042026225865</v>
      </c>
      <c r="L730" s="4">
        <v>3.789832327734885E-2</v>
      </c>
      <c r="M730" s="4">
        <v>3</v>
      </c>
      <c r="N730" s="4">
        <v>1120</v>
      </c>
      <c r="O730" s="4">
        <v>881.08055471259502</v>
      </c>
      <c r="P730" s="4">
        <v>901.04969177161001</v>
      </c>
      <c r="Q730" s="4">
        <v>872.253137122608</v>
      </c>
      <c r="R730" s="4">
        <v>884.79446120227112</v>
      </c>
      <c r="S730">
        <v>2.946842395293332</v>
      </c>
      <c r="T730">
        <v>1.6674090115285815E-2</v>
      </c>
      <c r="U730">
        <v>3</v>
      </c>
      <c r="V730">
        <v>1021</v>
      </c>
      <c r="W730" s="21">
        <v>1.323238696087814</v>
      </c>
      <c r="X730">
        <v>0.40407332964427134</v>
      </c>
      <c r="Y730" s="6">
        <f t="shared" si="11"/>
        <v>2.1689957216186178E-4</v>
      </c>
      <c r="AA730" s="7">
        <v>1</v>
      </c>
      <c r="AB730" s="7">
        <v>2</v>
      </c>
      <c r="AC730" s="7" t="s">
        <v>3028</v>
      </c>
      <c r="AD730" s="7" t="s">
        <v>3031</v>
      </c>
      <c r="AE730" s="7" t="s">
        <v>3029</v>
      </c>
      <c r="AF730" s="7" t="s">
        <v>3031</v>
      </c>
      <c r="AG730" s="7" t="s">
        <v>3030</v>
      </c>
    </row>
    <row r="731" spans="1:33">
      <c r="A731" t="s">
        <v>1148</v>
      </c>
      <c r="B731">
        <v>3</v>
      </c>
      <c r="C731">
        <v>2</v>
      </c>
      <c r="D731">
        <v>15.512499999999999</v>
      </c>
      <c r="E731" s="4">
        <v>37259.597300000001</v>
      </c>
      <c r="F731" s="4" t="s">
        <v>1149</v>
      </c>
      <c r="G731" s="4">
        <v>1102.3551991915476</v>
      </c>
      <c r="H731" s="4">
        <v>1214.099384676683</v>
      </c>
      <c r="I731" s="4">
        <v>1060.9407375054345</v>
      </c>
      <c r="J731" s="4">
        <v>1125.7984404578883</v>
      </c>
      <c r="K731" s="4">
        <v>2.8895837658783785</v>
      </c>
      <c r="L731" s="4">
        <v>7.0372172698792951E-2</v>
      </c>
      <c r="M731" s="4">
        <v>3</v>
      </c>
      <c r="N731" s="4">
        <v>629</v>
      </c>
      <c r="O731" s="4">
        <v>908.2358213084409</v>
      </c>
      <c r="P731" s="4">
        <v>823.25769966316682</v>
      </c>
      <c r="Q731" s="4">
        <v>933.0522046183429</v>
      </c>
      <c r="R731" s="4">
        <v>888.1819085299835</v>
      </c>
      <c r="S731">
        <v>2.8637439547015306</v>
      </c>
      <c r="T731">
        <v>6.4827805583032735E-2</v>
      </c>
      <c r="U731">
        <v>3</v>
      </c>
      <c r="V731">
        <v>617</v>
      </c>
      <c r="W731" s="21">
        <f>(R731/J731)</f>
        <v>0.78893510295567593</v>
      </c>
      <c r="X731">
        <f>(LOG(W731,2))</f>
        <v>-0.34202146447718118</v>
      </c>
      <c r="Y731" s="6">
        <f t="shared" si="11"/>
        <v>1.3670745679443515E-2</v>
      </c>
      <c r="Z731" t="s">
        <v>3027</v>
      </c>
      <c r="AA731" s="8">
        <f>_xlfn.T.TEST(G730:I731,O730:Q731,2,1)</f>
        <v>0.92428979394176558</v>
      </c>
      <c r="AB731" s="9">
        <f>_xlfn.T.TEST(G730:I731,O730:Q731,2,2)</f>
        <v>0.92098229535111675</v>
      </c>
      <c r="AC731" s="10">
        <f>AVERAGE(G730:I731)</f>
        <v>897.22834158028718</v>
      </c>
      <c r="AD731" s="11">
        <f>STDEV(G730:I731)</f>
        <v>255.85278570731586</v>
      </c>
      <c r="AE731" s="10">
        <f>AVERAGE(O730:Q731)</f>
        <v>886.48818486612743</v>
      </c>
      <c r="AF731" s="11">
        <f>STDEV(O730:Q731)</f>
        <v>37.638221044065467</v>
      </c>
      <c r="AG731" s="12">
        <f>AE731/AC731</f>
        <v>0.98802962833826324</v>
      </c>
    </row>
    <row r="732" spans="1:33">
      <c r="A732" t="s">
        <v>396</v>
      </c>
      <c r="B732">
        <v>5</v>
      </c>
      <c r="C732">
        <v>5</v>
      </c>
      <c r="D732">
        <v>41.5852</v>
      </c>
      <c r="E732" s="4">
        <v>37337.218500000003</v>
      </c>
      <c r="F732" s="4" t="s">
        <v>397</v>
      </c>
      <c r="G732" s="4">
        <v>4234.1233840688355</v>
      </c>
      <c r="H732" s="4">
        <v>4525.4500414042814</v>
      </c>
      <c r="I732" s="4">
        <v>4326.6581120757592</v>
      </c>
      <c r="J732" s="4">
        <v>4362.0771791829584</v>
      </c>
      <c r="K732" s="4">
        <v>3.4778164685493675</v>
      </c>
      <c r="L732" s="4">
        <v>3.41254727450696E-2</v>
      </c>
      <c r="M732" s="4">
        <v>3</v>
      </c>
      <c r="N732" s="4">
        <v>190</v>
      </c>
      <c r="O732" s="4">
        <v>4675.2696413442882</v>
      </c>
      <c r="P732" s="4">
        <v>4537.6315209910144</v>
      </c>
      <c r="Q732" s="4">
        <v>4405.6930939760632</v>
      </c>
      <c r="R732" s="4">
        <v>4539.5314187704553</v>
      </c>
      <c r="S732">
        <v>3.5722530582247209</v>
      </c>
      <c r="T732">
        <v>2.9694323780087316E-2</v>
      </c>
      <c r="U732">
        <v>3</v>
      </c>
      <c r="V732">
        <v>184</v>
      </c>
      <c r="W732" s="5">
        <f>(R732/J732)</f>
        <v>1.0406811324738494</v>
      </c>
      <c r="X732">
        <f>(LOG(W732,2))</f>
        <v>5.7528090665680522E-2</v>
      </c>
      <c r="Y732" s="6">
        <f t="shared" si="11"/>
        <v>0.20063718287601351</v>
      </c>
      <c r="Z732" t="s">
        <v>3027</v>
      </c>
    </row>
    <row r="733" spans="1:33">
      <c r="A733" t="s">
        <v>256</v>
      </c>
      <c r="B733">
        <v>43</v>
      </c>
      <c r="C733">
        <v>32</v>
      </c>
      <c r="D733">
        <v>209.06790000000001</v>
      </c>
      <c r="E733" s="4">
        <v>37342.604700000004</v>
      </c>
      <c r="F733" s="4" t="s">
        <v>257</v>
      </c>
      <c r="G733" s="4">
        <v>7314.0928368701298</v>
      </c>
      <c r="H733" s="4">
        <v>7513.4253408249697</v>
      </c>
      <c r="I733" s="4">
        <v>7206.2174386407196</v>
      </c>
      <c r="J733" s="4">
        <v>7344.5785387786063</v>
      </c>
      <c r="K733" s="4">
        <v>3.8659668792910922</v>
      </c>
      <c r="L733" s="4">
        <v>2.1220600573591486E-2</v>
      </c>
      <c r="M733" s="4">
        <v>3</v>
      </c>
      <c r="N733" s="4">
        <v>153</v>
      </c>
      <c r="O733" s="4">
        <v>7288.7198837875103</v>
      </c>
      <c r="P733" s="4">
        <v>7179.2168236259404</v>
      </c>
      <c r="Q733" s="4">
        <v>7445.9013834918096</v>
      </c>
      <c r="R733" s="4">
        <v>7304.6126969684192</v>
      </c>
      <c r="S733">
        <v>3.8635971938461431</v>
      </c>
      <c r="T733">
        <v>1.8351518594489285E-2</v>
      </c>
      <c r="U733">
        <v>3</v>
      </c>
      <c r="V733">
        <v>156</v>
      </c>
      <c r="W733" s="5">
        <v>0.99455845674477139</v>
      </c>
      <c r="X733">
        <v>-7.8719246556224684E-3</v>
      </c>
      <c r="Y733" s="6">
        <f t="shared" si="11"/>
        <v>0.75324652697206895</v>
      </c>
      <c r="AA733" s="7">
        <v>1</v>
      </c>
      <c r="AB733" s="7">
        <v>2</v>
      </c>
      <c r="AC733" s="7" t="s">
        <v>3028</v>
      </c>
      <c r="AD733" s="7" t="s">
        <v>3031</v>
      </c>
      <c r="AE733" s="7" t="s">
        <v>3029</v>
      </c>
      <c r="AF733" s="7" t="s">
        <v>3031</v>
      </c>
      <c r="AG733" s="7" t="s">
        <v>3030</v>
      </c>
    </row>
    <row r="734" spans="1:33">
      <c r="A734" t="s">
        <v>256</v>
      </c>
      <c r="B734">
        <v>26</v>
      </c>
      <c r="C734">
        <v>24</v>
      </c>
      <c r="D734">
        <v>175.51580000000001</v>
      </c>
      <c r="E734" s="4">
        <v>37342.604700000004</v>
      </c>
      <c r="F734" s="4" t="s">
        <v>257</v>
      </c>
      <c r="G734" s="4">
        <v>6878.1999149141429</v>
      </c>
      <c r="H734" s="4">
        <v>7190.270226318703</v>
      </c>
      <c r="I734" s="4">
        <v>6773.6220024198128</v>
      </c>
      <c r="J734" s="4">
        <v>6947.364047884219</v>
      </c>
      <c r="K734" s="4">
        <v>3.6799431800487752</v>
      </c>
      <c r="L734" s="4">
        <v>3.1200918976804749E-2</v>
      </c>
      <c r="M734" s="4">
        <v>3</v>
      </c>
      <c r="N734" s="4">
        <v>117</v>
      </c>
      <c r="O734" s="4">
        <v>6442.6692150859517</v>
      </c>
      <c r="P734" s="4">
        <v>5804.7069827139067</v>
      </c>
      <c r="Q734" s="4">
        <v>6368.1693622917137</v>
      </c>
      <c r="R734" s="4">
        <v>6205.181853363857</v>
      </c>
      <c r="S734">
        <v>3.7079965457200279</v>
      </c>
      <c r="T734">
        <v>5.6213673531404877E-2</v>
      </c>
      <c r="U734">
        <v>3</v>
      </c>
      <c r="V734">
        <v>132</v>
      </c>
      <c r="W734" s="5">
        <f>(R734/J734)</f>
        <v>0.89317067748214674</v>
      </c>
      <c r="X734">
        <f>(LOG(W734,2))</f>
        <v>-0.16299220618274204</v>
      </c>
      <c r="Y734" s="6">
        <f t="shared" si="11"/>
        <v>3.5179967226865429E-2</v>
      </c>
      <c r="Z734" t="s">
        <v>3027</v>
      </c>
      <c r="AA734" s="8">
        <f>_xlfn.T.TEST(G733:I734,O733:Q734,2,1)</f>
        <v>0.14345691612767472</v>
      </c>
      <c r="AB734" s="9">
        <f>_xlfn.T.TEST(G733:I734,O733:Q734,2,2)</f>
        <v>0.20294428715086527</v>
      </c>
      <c r="AC734" s="10">
        <f>AVERAGE(G733:I734)</f>
        <v>7145.9712933314122</v>
      </c>
      <c r="AD734" s="11">
        <f>STDEV(G733:I734)</f>
        <v>275.39964758566288</v>
      </c>
      <c r="AE734" s="10">
        <f>AVERAGE(O733:Q734)</f>
        <v>6754.8972751661386</v>
      </c>
      <c r="AF734" s="11">
        <f>STDEV(O733:Q734)</f>
        <v>646.90134740492169</v>
      </c>
      <c r="AG734" s="12">
        <f>AE734/AC734</f>
        <v>0.94527349717592313</v>
      </c>
    </row>
    <row r="735" spans="1:33">
      <c r="A735" t="s">
        <v>2744</v>
      </c>
      <c r="B735">
        <v>1</v>
      </c>
      <c r="C735">
        <v>1</v>
      </c>
      <c r="D735">
        <v>6.734</v>
      </c>
      <c r="E735" s="4">
        <v>37384.601999999999</v>
      </c>
      <c r="F735" s="4" t="s">
        <v>1305</v>
      </c>
      <c r="G735" s="4">
        <v>591.892162750382</v>
      </c>
      <c r="H735" s="4">
        <v>468.53533914547802</v>
      </c>
      <c r="I735" s="4">
        <v>521.31085632486702</v>
      </c>
      <c r="J735" s="4">
        <v>527.24611940690909</v>
      </c>
      <c r="K735" s="4">
        <v>2.7220133919651173</v>
      </c>
      <c r="L735" s="4">
        <v>0.11738772179471468</v>
      </c>
      <c r="M735" s="4">
        <v>3</v>
      </c>
      <c r="N735" s="4">
        <v>1199</v>
      </c>
      <c r="O735" s="4">
        <v>971.57036197877198</v>
      </c>
      <c r="P735" s="4">
        <v>837.65210403330298</v>
      </c>
      <c r="Q735" s="4">
        <v>913.77289577836495</v>
      </c>
      <c r="R735" s="4">
        <v>907.66512059681338</v>
      </c>
      <c r="S735">
        <v>2.9579256468661583</v>
      </c>
      <c r="T735">
        <v>7.4000560505125199E-2</v>
      </c>
      <c r="U735">
        <v>3</v>
      </c>
      <c r="V735">
        <v>1011</v>
      </c>
      <c r="W735" s="5">
        <v>1.7215207228416052</v>
      </c>
      <c r="X735">
        <v>0.78368354748399749</v>
      </c>
      <c r="Y735" s="6">
        <f t="shared" si="11"/>
        <v>1.9576509257644439E-3</v>
      </c>
      <c r="AA735" s="7">
        <v>1</v>
      </c>
      <c r="AB735" s="7">
        <v>2</v>
      </c>
      <c r="AC735" s="7" t="s">
        <v>3028</v>
      </c>
      <c r="AD735" s="7" t="s">
        <v>3031</v>
      </c>
      <c r="AE735" s="7" t="s">
        <v>3029</v>
      </c>
      <c r="AF735" s="7" t="s">
        <v>3031</v>
      </c>
      <c r="AG735" s="7" t="s">
        <v>3030</v>
      </c>
    </row>
    <row r="736" spans="1:33">
      <c r="A736" t="s">
        <v>1304</v>
      </c>
      <c r="B736">
        <v>2</v>
      </c>
      <c r="C736">
        <v>1</v>
      </c>
      <c r="D736">
        <v>12.8794</v>
      </c>
      <c r="E736" s="4">
        <v>37384.601999999999</v>
      </c>
      <c r="F736" s="4" t="s">
        <v>1305</v>
      </c>
      <c r="G736" s="4">
        <v>748.26163785976803</v>
      </c>
      <c r="H736" s="4">
        <v>770.10961345839291</v>
      </c>
      <c r="I736" s="4">
        <v>901.46451731630009</v>
      </c>
      <c r="J736" s="4">
        <v>806.61192287815368</v>
      </c>
      <c r="K736" s="4">
        <v>2.7447877603844999</v>
      </c>
      <c r="L736" s="4">
        <v>0.10273581609322882</v>
      </c>
      <c r="M736" s="4">
        <v>3</v>
      </c>
      <c r="N736" s="4">
        <v>732</v>
      </c>
      <c r="O736" s="4">
        <v>301.15184452935671</v>
      </c>
      <c r="P736" s="4">
        <v>26.316279142545632</v>
      </c>
      <c r="Q736" s="4">
        <v>473.50503160394618</v>
      </c>
      <c r="R736" s="4">
        <v>266.99105175861621</v>
      </c>
      <c r="S736">
        <v>2.3417387381333219</v>
      </c>
      <c r="T736">
        <v>0.8447588148510945</v>
      </c>
      <c r="U736">
        <v>3</v>
      </c>
      <c r="V736">
        <v>955</v>
      </c>
      <c r="W736" s="5">
        <f>(R736/J736)</f>
        <v>0.33100310593716292</v>
      </c>
      <c r="X736">
        <f>(LOG(W736,2))</f>
        <v>-1.5950833403952953</v>
      </c>
      <c r="Y736" s="6">
        <f t="shared" si="11"/>
        <v>1.7694160751562427E-2</v>
      </c>
      <c r="Z736" t="s">
        <v>3027</v>
      </c>
      <c r="AA736" s="8">
        <f>_xlfn.T.TEST(G735:I736,O735:Q736,2,1)</f>
        <v>0.72117623661391261</v>
      </c>
      <c r="AB736" s="9">
        <f>_xlfn.T.TEST(G735:I736,O735:Q736,2,2)</f>
        <v>0.64926315632259213</v>
      </c>
      <c r="AC736" s="10">
        <f>AVERAGE(G735:I736)</f>
        <v>666.92902114253138</v>
      </c>
      <c r="AD736" s="11">
        <f>STDEV(G735:I736)</f>
        <v>166.41115421556134</v>
      </c>
      <c r="AE736" s="10">
        <f>AVERAGE(O735:Q736)</f>
        <v>587.32808617771479</v>
      </c>
      <c r="AF736" s="11">
        <f>STDEV(O735:Q736)</f>
        <v>381.1711507479792</v>
      </c>
      <c r="AG736" s="12">
        <f>AE736/AC736</f>
        <v>0.88064556730722199</v>
      </c>
    </row>
    <row r="737" spans="1:35">
      <c r="A737" t="s">
        <v>2821</v>
      </c>
      <c r="B737">
        <v>4</v>
      </c>
      <c r="C737">
        <v>1</v>
      </c>
      <c r="D737">
        <v>19.299900000000001</v>
      </c>
      <c r="E737" s="4">
        <v>37561.497600000002</v>
      </c>
      <c r="F737" s="4" t="s">
        <v>2822</v>
      </c>
      <c r="G737" s="4">
        <v>428.33991935248002</v>
      </c>
      <c r="H737" s="4">
        <v>457.712813829651</v>
      </c>
      <c r="I737" s="4">
        <v>372.53393485744903</v>
      </c>
      <c r="J737" s="4">
        <v>419.52888934652674</v>
      </c>
      <c r="K737" s="4">
        <v>2.6227618723203525</v>
      </c>
      <c r="L737" s="4">
        <v>0.10313380253039266</v>
      </c>
      <c r="M737" s="4">
        <v>3</v>
      </c>
      <c r="N737" s="4">
        <v>1268</v>
      </c>
      <c r="O737" s="4">
        <v>504.65352869374499</v>
      </c>
      <c r="P737" s="4">
        <v>460.04732026671701</v>
      </c>
      <c r="Q737" s="4">
        <v>430.49671506968502</v>
      </c>
      <c r="R737" s="4">
        <v>465.06585467671567</v>
      </c>
      <c r="S737">
        <v>2.6675144546053629</v>
      </c>
      <c r="T737">
        <v>8.02730581640448E-2</v>
      </c>
      <c r="U737">
        <v>3</v>
      </c>
      <c r="V737">
        <v>1256</v>
      </c>
      <c r="W737" s="5">
        <v>1.1085430979523698</v>
      </c>
      <c r="X737">
        <v>0.14866486041133442</v>
      </c>
      <c r="Y737" s="6">
        <f t="shared" si="11"/>
        <v>0.23965439562712651</v>
      </c>
    </row>
    <row r="738" spans="1:35">
      <c r="A738" t="s">
        <v>1558</v>
      </c>
      <c r="B738">
        <v>1</v>
      </c>
      <c r="C738">
        <v>1</v>
      </c>
      <c r="D738">
        <v>3.7753000000000001</v>
      </c>
      <c r="E738" s="4">
        <v>37872.828000000001</v>
      </c>
      <c r="F738" s="4" t="s">
        <v>1559</v>
      </c>
      <c r="G738" s="4">
        <v>452.52275142828279</v>
      </c>
      <c r="H738" s="4">
        <v>575.6388828567226</v>
      </c>
      <c r="I738" s="4">
        <v>348.87821455038443</v>
      </c>
      <c r="J738" s="4">
        <v>459.01328294512996</v>
      </c>
      <c r="K738" s="4">
        <v>2.4999483765222754</v>
      </c>
      <c r="L738" s="4">
        <v>0.2473121931030571</v>
      </c>
      <c r="M738" s="4">
        <v>3</v>
      </c>
      <c r="N738" s="4">
        <v>909</v>
      </c>
      <c r="O738" s="4">
        <v>519.89204205092619</v>
      </c>
      <c r="P738" s="4">
        <v>484.09652899678099</v>
      </c>
      <c r="Q738" s="4">
        <v>569.73922654597902</v>
      </c>
      <c r="R738" s="4">
        <v>524.57593253122877</v>
      </c>
      <c r="S738">
        <v>2.6350503933061011</v>
      </c>
      <c r="T738">
        <v>8.1995841314569717E-2</v>
      </c>
      <c r="U738">
        <v>3</v>
      </c>
      <c r="V738">
        <v>783</v>
      </c>
      <c r="W738" s="5">
        <f>(R738/J738)</f>
        <v>1.1428338830750919</v>
      </c>
      <c r="X738">
        <f>(LOG(W738,2))</f>
        <v>0.19261571546790793</v>
      </c>
      <c r="Y738" s="6">
        <f t="shared" si="11"/>
        <v>0.40252071657288208</v>
      </c>
      <c r="Z738" t="s">
        <v>3027</v>
      </c>
    </row>
    <row r="739" spans="1:35">
      <c r="A739" t="s">
        <v>2697</v>
      </c>
      <c r="B739">
        <v>3</v>
      </c>
      <c r="C739">
        <v>1</v>
      </c>
      <c r="D739">
        <v>12.79</v>
      </c>
      <c r="E739" s="4">
        <v>38006.308299999997</v>
      </c>
      <c r="F739" s="4" t="s">
        <v>2698</v>
      </c>
      <c r="G739" s="4">
        <v>648.006635260439</v>
      </c>
      <c r="H739" s="4">
        <v>589.86406519549803</v>
      </c>
      <c r="I739" s="4">
        <v>594.38838016991099</v>
      </c>
      <c r="J739" s="4">
        <v>610.75302687528267</v>
      </c>
      <c r="K739" s="4">
        <v>2.7858656280023721</v>
      </c>
      <c r="L739" s="4">
        <v>5.295394460298692E-2</v>
      </c>
      <c r="M739" s="4">
        <v>3</v>
      </c>
      <c r="N739" s="4">
        <v>1155</v>
      </c>
      <c r="O739" s="4">
        <v>508.81831579614902</v>
      </c>
      <c r="P739" s="4">
        <v>537.34044113712696</v>
      </c>
      <c r="Q739" s="4">
        <v>509.24009709259099</v>
      </c>
      <c r="R739" s="4">
        <v>518.46628467528899</v>
      </c>
      <c r="S739">
        <v>2.7147205199236004</v>
      </c>
      <c r="T739">
        <v>3.1529262094129651E-2</v>
      </c>
      <c r="U739">
        <v>3</v>
      </c>
      <c r="V739">
        <v>1226</v>
      </c>
      <c r="W739" s="5">
        <v>0.84889679111023242</v>
      </c>
      <c r="X739">
        <v>-0.23633893334066866</v>
      </c>
      <c r="Y739" s="6">
        <f t="shared" si="11"/>
        <v>1.1592001239373397E-2</v>
      </c>
    </row>
    <row r="740" spans="1:35">
      <c r="A740" t="s">
        <v>2307</v>
      </c>
      <c r="B740">
        <v>7</v>
      </c>
      <c r="C740">
        <v>1</v>
      </c>
      <c r="D740">
        <v>40.9358</v>
      </c>
      <c r="E740" s="4">
        <v>38111.421300000002</v>
      </c>
      <c r="F740" s="4" t="s">
        <v>2308</v>
      </c>
      <c r="G740" s="4">
        <v>1487.4915413635899</v>
      </c>
      <c r="H740" s="4">
        <v>1314.3477526939</v>
      </c>
      <c r="I740" s="4">
        <v>1643.41358402062</v>
      </c>
      <c r="J740" s="4">
        <v>1481.7509593593702</v>
      </c>
      <c r="K740" s="4">
        <v>3.1707752170950245</v>
      </c>
      <c r="L740" s="4">
        <v>0.11109019785119888</v>
      </c>
      <c r="M740" s="4">
        <v>3</v>
      </c>
      <c r="N740" s="4">
        <v>778</v>
      </c>
      <c r="O740" s="4">
        <v>2046.31193796911</v>
      </c>
      <c r="P740" s="4">
        <v>2059.13056543639</v>
      </c>
      <c r="Q740" s="4">
        <v>2065.0164680963899</v>
      </c>
      <c r="R740" s="4">
        <v>2056.8196571672966</v>
      </c>
      <c r="S740">
        <v>3.3131962142369495</v>
      </c>
      <c r="T740">
        <v>4.6498969271584478E-3</v>
      </c>
      <c r="U740">
        <v>3</v>
      </c>
      <c r="V740">
        <v>641</v>
      </c>
      <c r="W740" s="5">
        <v>1.3881007764331432</v>
      </c>
      <c r="X740">
        <v>0.47311231170763296</v>
      </c>
      <c r="Y740" s="6">
        <f t="shared" si="11"/>
        <v>3.7871341245278543E-3</v>
      </c>
    </row>
    <row r="741" spans="1:35">
      <c r="A741" t="s">
        <v>244</v>
      </c>
      <c r="B741">
        <v>17</v>
      </c>
      <c r="C741">
        <v>13</v>
      </c>
      <c r="D741">
        <v>110.0882</v>
      </c>
      <c r="E741" s="4">
        <v>38167.283600000002</v>
      </c>
      <c r="F741" s="4" t="s">
        <v>245</v>
      </c>
      <c r="G741" s="4">
        <v>6511.4974436976099</v>
      </c>
      <c r="H741" s="4">
        <v>6319.4089227881796</v>
      </c>
      <c r="I741" s="4">
        <v>6560.9248337431</v>
      </c>
      <c r="J741" s="4">
        <v>6463.9437334096292</v>
      </c>
      <c r="K741" s="4">
        <v>3.8104975673865686</v>
      </c>
      <c r="L741" s="4">
        <v>1.9738294705481923E-2</v>
      </c>
      <c r="M741" s="4">
        <v>3</v>
      </c>
      <c r="N741" s="4">
        <v>186</v>
      </c>
      <c r="O741" s="4">
        <v>6472.5244160437796</v>
      </c>
      <c r="P741" s="4">
        <v>6208.5229262400999</v>
      </c>
      <c r="Q741" s="4">
        <v>6030.9556690537001</v>
      </c>
      <c r="R741" s="4">
        <v>6237.3343371125266</v>
      </c>
      <c r="S741">
        <v>3.7949990239727973</v>
      </c>
      <c r="T741">
        <v>3.5622559277648465E-2</v>
      </c>
      <c r="U741">
        <v>3</v>
      </c>
      <c r="V741">
        <v>204</v>
      </c>
      <c r="W741" s="5">
        <v>0.96494254813422242</v>
      </c>
      <c r="X741">
        <v>-5.1485046796038277E-2</v>
      </c>
      <c r="Y741" s="6">
        <f t="shared" si="11"/>
        <v>0.20030760962681224</v>
      </c>
      <c r="AA741" s="7">
        <v>1</v>
      </c>
      <c r="AB741" s="7">
        <v>2</v>
      </c>
      <c r="AC741" s="7" t="s">
        <v>3028</v>
      </c>
      <c r="AD741" s="7" t="s">
        <v>3031</v>
      </c>
      <c r="AE741" s="7" t="s">
        <v>3029</v>
      </c>
      <c r="AF741" s="7" t="s">
        <v>3031</v>
      </c>
      <c r="AG741" s="7" t="s">
        <v>3030</v>
      </c>
    </row>
    <row r="742" spans="1:35">
      <c r="A742" t="s">
        <v>244</v>
      </c>
      <c r="B742">
        <v>12</v>
      </c>
      <c r="C742">
        <v>9</v>
      </c>
      <c r="D742">
        <v>71.851399999999998</v>
      </c>
      <c r="E742" s="4">
        <v>38167.283600000002</v>
      </c>
      <c r="F742" s="4" t="s">
        <v>245</v>
      </c>
      <c r="G742" s="4">
        <v>7082.1600119592395</v>
      </c>
      <c r="H742" s="4">
        <v>7224.046863344618</v>
      </c>
      <c r="I742" s="4">
        <v>7016.3349006928383</v>
      </c>
      <c r="J742" s="4">
        <v>7107.5139253322332</v>
      </c>
      <c r="K742" s="4">
        <v>3.6898408424225542</v>
      </c>
      <c r="L742" s="4">
        <v>1.4935135917939718E-2</v>
      </c>
      <c r="M742" s="4">
        <v>3</v>
      </c>
      <c r="N742" s="4">
        <v>111</v>
      </c>
      <c r="O742" s="4">
        <v>6623.1286355690027</v>
      </c>
      <c r="P742" s="4">
        <v>5642.1098459579789</v>
      </c>
      <c r="Q742" s="4">
        <v>6198.1472384702529</v>
      </c>
      <c r="R742" s="4">
        <v>6154.461906665746</v>
      </c>
      <c r="S742">
        <v>3.7044321199080121</v>
      </c>
      <c r="T742">
        <v>7.9936514121279154E-2</v>
      </c>
      <c r="U742">
        <v>3</v>
      </c>
      <c r="V742">
        <v>133</v>
      </c>
      <c r="W742" s="5">
        <f>(R742/J742)</f>
        <v>0.86590922948885563</v>
      </c>
      <c r="X742">
        <f>(LOG(W742,2))</f>
        <v>-0.2077122951429852</v>
      </c>
      <c r="Y742" s="6">
        <f t="shared" si="11"/>
        <v>3.0503626105953481E-2</v>
      </c>
      <c r="Z742" t="s">
        <v>3027</v>
      </c>
      <c r="AA742" s="8">
        <f>_xlfn.T.TEST(G741:I742,O741:Q742,2,1)</f>
        <v>5.0517278735136777E-2</v>
      </c>
      <c r="AB742" s="9">
        <f>_xlfn.T.TEST(G741:I742,O741:Q742,2,2)</f>
        <v>1.6745268517842703E-2</v>
      </c>
      <c r="AC742" s="10">
        <f>AVERAGE(G741:I742)</f>
        <v>6785.7288293709316</v>
      </c>
      <c r="AD742" s="11">
        <f>STDEV(G741:I742)</f>
        <v>367.79539139627065</v>
      </c>
      <c r="AE742" s="10">
        <f>AVERAGE(O741:Q742)</f>
        <v>6195.8981218891349</v>
      </c>
      <c r="AF742" s="11">
        <f>STDEV(O741:Q742)</f>
        <v>344.41252298758337</v>
      </c>
      <c r="AG742" s="12">
        <f>AE742/AC742</f>
        <v>0.91307776624836379</v>
      </c>
    </row>
    <row r="743" spans="1:35">
      <c r="A743" t="s">
        <v>1988</v>
      </c>
      <c r="B743">
        <v>5</v>
      </c>
      <c r="C743">
        <v>3</v>
      </c>
      <c r="D743">
        <v>21.476900000000001</v>
      </c>
      <c r="E743" s="4">
        <v>38192.162199999999</v>
      </c>
      <c r="F743" s="4" t="s">
        <v>1989</v>
      </c>
      <c r="G743" s="4">
        <v>3984.6340746083201</v>
      </c>
      <c r="H743" s="4">
        <v>3815.6572093586101</v>
      </c>
      <c r="I743" s="4">
        <v>3910.6243412962999</v>
      </c>
      <c r="J743" s="4">
        <v>3903.6385417544097</v>
      </c>
      <c r="K743" s="4">
        <v>3.5914695972659039</v>
      </c>
      <c r="L743" s="4">
        <v>2.169892490406285E-2</v>
      </c>
      <c r="M743" s="4">
        <v>3</v>
      </c>
      <c r="N743" s="4">
        <v>343</v>
      </c>
      <c r="O743" s="4">
        <v>6647.8242991348798</v>
      </c>
      <c r="P743" s="4">
        <v>6009.65741215444</v>
      </c>
      <c r="Q743" s="4">
        <v>6295.2122124632597</v>
      </c>
      <c r="R743" s="4">
        <v>6317.5646412508604</v>
      </c>
      <c r="S743">
        <v>3.8005496943109756</v>
      </c>
      <c r="T743">
        <v>5.060020899865969E-2</v>
      </c>
      <c r="U743">
        <v>3</v>
      </c>
      <c r="V743">
        <v>198</v>
      </c>
      <c r="W743" s="5">
        <v>1.618378488089105</v>
      </c>
      <c r="X743">
        <v>0.69454904845579912</v>
      </c>
      <c r="Y743" s="6">
        <f t="shared" si="11"/>
        <v>2.2535175618528162E-4</v>
      </c>
    </row>
    <row r="744" spans="1:35">
      <c r="A744" t="s">
        <v>1648</v>
      </c>
      <c r="B744">
        <v>3</v>
      </c>
      <c r="C744">
        <v>3</v>
      </c>
      <c r="D744">
        <v>14.382400000000001</v>
      </c>
      <c r="E744" s="4">
        <v>38203.395600000003</v>
      </c>
      <c r="F744" s="4" t="s">
        <v>1649</v>
      </c>
      <c r="G744" s="4">
        <v>352.50971508092181</v>
      </c>
      <c r="H744" s="4">
        <v>338.2070402366806</v>
      </c>
      <c r="I744" s="4">
        <v>400.44235853935135</v>
      </c>
      <c r="J744" s="4">
        <v>363.71970461898457</v>
      </c>
      <c r="K744" s="4">
        <v>2.3988899528914884</v>
      </c>
      <c r="L744" s="4">
        <v>8.9620881025738258E-2</v>
      </c>
      <c r="M744" s="4">
        <v>3</v>
      </c>
      <c r="N744" s="4">
        <v>964</v>
      </c>
      <c r="O744" s="4">
        <v>464.63523847298211</v>
      </c>
      <c r="P744" s="4">
        <v>390.29423837311225</v>
      </c>
      <c r="Q744" s="4">
        <v>563.43018839554782</v>
      </c>
      <c r="R744" s="4">
        <v>472.78655508054726</v>
      </c>
      <c r="S744">
        <v>2.5899071497153172</v>
      </c>
      <c r="T744">
        <v>0.18370937762336897</v>
      </c>
      <c r="U744">
        <v>3</v>
      </c>
      <c r="V744">
        <v>821</v>
      </c>
      <c r="W744" s="5">
        <f>(R744/J744)</f>
        <v>1.2998651133729913</v>
      </c>
      <c r="X744">
        <f>(LOG(W744,2))</f>
        <v>0.37836192297347965</v>
      </c>
      <c r="Y744" s="6">
        <f t="shared" si="11"/>
        <v>0.11141086984902786</v>
      </c>
      <c r="Z744" t="s">
        <v>3027</v>
      </c>
    </row>
    <row r="745" spans="1:35">
      <c r="A745" t="s">
        <v>2970</v>
      </c>
      <c r="B745">
        <v>5</v>
      </c>
      <c r="C745">
        <v>2</v>
      </c>
      <c r="D745">
        <v>15.2334</v>
      </c>
      <c r="E745" s="4">
        <v>38222.451300000001</v>
      </c>
      <c r="F745" s="4" t="s">
        <v>2971</v>
      </c>
      <c r="G745" s="4">
        <v>154.83377384835001</v>
      </c>
      <c r="H745" s="4">
        <v>150.332298529528</v>
      </c>
      <c r="I745" s="4">
        <v>163.74674797441699</v>
      </c>
      <c r="J745" s="4">
        <v>156.30427345076498</v>
      </c>
      <c r="K745" s="4">
        <v>2.1939708520480705</v>
      </c>
      <c r="L745" s="4">
        <v>4.3677961854892332E-2</v>
      </c>
      <c r="M745" s="4">
        <v>3</v>
      </c>
      <c r="N745" s="4">
        <v>1391</v>
      </c>
      <c r="O745" s="4">
        <v>95.200727489956407</v>
      </c>
      <c r="P745" s="4">
        <v>77.204533650307397</v>
      </c>
      <c r="Q745" s="4">
        <v>87.418265252753301</v>
      </c>
      <c r="R745" s="4">
        <v>86.607842131005711</v>
      </c>
      <c r="S745">
        <v>1.9375572181146246</v>
      </c>
      <c r="T745">
        <v>0.10421027759046168</v>
      </c>
      <c r="U745">
        <v>3</v>
      </c>
      <c r="V745">
        <v>1429</v>
      </c>
      <c r="W745" s="5">
        <v>0.55409772374705235</v>
      </c>
      <c r="X745">
        <v>-0.85178765447567761</v>
      </c>
      <c r="Y745" s="6">
        <f t="shared" si="11"/>
        <v>4.3743721074849699E-4</v>
      </c>
    </row>
    <row r="746" spans="1:35">
      <c r="A746" t="s">
        <v>2793</v>
      </c>
      <c r="B746">
        <v>3</v>
      </c>
      <c r="C746">
        <v>3</v>
      </c>
      <c r="D746">
        <v>15.4626</v>
      </c>
      <c r="E746" s="4">
        <v>38339.532500000001</v>
      </c>
      <c r="F746" s="4" t="s">
        <v>2794</v>
      </c>
      <c r="G746" s="4">
        <v>430.37078885765499</v>
      </c>
      <c r="H746" s="4">
        <v>387.35376479199999</v>
      </c>
      <c r="I746" s="4">
        <v>541.41684081247399</v>
      </c>
      <c r="J746" s="4">
        <v>453.04713148737636</v>
      </c>
      <c r="K746" s="4">
        <v>2.6561433849711982</v>
      </c>
      <c r="L746" s="4">
        <v>0.17546830036536162</v>
      </c>
      <c r="M746" s="4">
        <v>3</v>
      </c>
      <c r="N746" s="4">
        <v>1245</v>
      </c>
      <c r="O746" s="4">
        <v>420.77907893112001</v>
      </c>
      <c r="P746" s="4">
        <v>415.04682371051001</v>
      </c>
      <c r="Q746" s="4">
        <v>415.98610443059698</v>
      </c>
      <c r="R746" s="4">
        <v>417.27066902407569</v>
      </c>
      <c r="S746">
        <v>2.6204178581632194</v>
      </c>
      <c r="T746">
        <v>7.3680087860463848E-3</v>
      </c>
      <c r="U746">
        <v>3</v>
      </c>
      <c r="V746">
        <v>1284</v>
      </c>
      <c r="W746" s="5">
        <v>0.92103147779383399</v>
      </c>
      <c r="X746">
        <v>-0.11867763120807684</v>
      </c>
      <c r="Y746" s="6">
        <f t="shared" si="11"/>
        <v>0.47953662413106496</v>
      </c>
    </row>
    <row r="747" spans="1:35">
      <c r="A747" t="s">
        <v>2577</v>
      </c>
      <c r="B747">
        <v>3</v>
      </c>
      <c r="C747">
        <v>1</v>
      </c>
      <c r="D747">
        <v>12.628299999999999</v>
      </c>
      <c r="E747" s="4">
        <v>38505.242599999998</v>
      </c>
      <c r="F747" s="4" t="s">
        <v>2578</v>
      </c>
      <c r="G747" s="4">
        <v>39.741796152281303</v>
      </c>
      <c r="H747" s="4">
        <v>974.85395162725297</v>
      </c>
      <c r="I747" s="4">
        <v>1552.9831584624001</v>
      </c>
      <c r="J747" s="4">
        <v>855.85963541397814</v>
      </c>
      <c r="K747" s="4">
        <v>2.9324025443924531</v>
      </c>
      <c r="L747" s="4">
        <v>0.89220974379506568</v>
      </c>
      <c r="M747" s="4">
        <v>3</v>
      </c>
      <c r="N747" s="4">
        <v>1024</v>
      </c>
      <c r="O747" s="4">
        <v>741.059979491023</v>
      </c>
      <c r="P747" s="4">
        <v>1307.2473403214999</v>
      </c>
      <c r="Q747" s="4">
        <v>1675.5021098776999</v>
      </c>
      <c r="R747" s="4">
        <v>1241.269809896741</v>
      </c>
      <c r="S747">
        <v>3.0938661926294713</v>
      </c>
      <c r="T747">
        <v>0.37920999813327522</v>
      </c>
      <c r="U747">
        <v>3</v>
      </c>
      <c r="V747">
        <v>858</v>
      </c>
      <c r="W747" s="5">
        <v>1.450319373101806</v>
      </c>
      <c r="X747">
        <v>0.53637062938156188</v>
      </c>
      <c r="Y747" s="6">
        <f t="shared" si="11"/>
        <v>0.49810745978464638</v>
      </c>
    </row>
    <row r="748" spans="1:35">
      <c r="A748" t="s">
        <v>1638</v>
      </c>
      <c r="B748">
        <v>3</v>
      </c>
      <c r="C748">
        <v>2</v>
      </c>
      <c r="D748">
        <v>16.886099999999999</v>
      </c>
      <c r="E748" s="4">
        <v>38749.948199999999</v>
      </c>
      <c r="F748" s="4" t="s">
        <v>1639</v>
      </c>
      <c r="G748" s="4">
        <v>1562.6475582434</v>
      </c>
      <c r="H748" s="4">
        <v>1689.7912269686201</v>
      </c>
      <c r="I748" s="4">
        <v>1619.9747724347601</v>
      </c>
      <c r="J748" s="4">
        <v>1624.1378525489265</v>
      </c>
      <c r="K748" s="4">
        <v>3.2106228882429018</v>
      </c>
      <c r="L748" s="4">
        <v>3.9204791857113286E-2</v>
      </c>
      <c r="M748" s="4">
        <v>3</v>
      </c>
      <c r="N748" s="4">
        <v>738</v>
      </c>
      <c r="O748" s="4">
        <v>1511.8149646705299</v>
      </c>
      <c r="P748" s="4">
        <v>1575.1820472951399</v>
      </c>
      <c r="Q748" s="4">
        <v>1519.52294369482</v>
      </c>
      <c r="R748" s="4">
        <v>1535.50665188683</v>
      </c>
      <c r="S748">
        <v>3.1862517021672265</v>
      </c>
      <c r="T748">
        <v>2.2517236708542322E-2</v>
      </c>
      <c r="U748">
        <v>3</v>
      </c>
      <c r="V748">
        <v>770</v>
      </c>
      <c r="W748" s="5">
        <v>0.94542876977899482</v>
      </c>
      <c r="X748">
        <v>-8.0959327730513647E-2</v>
      </c>
      <c r="Y748" s="6">
        <f t="shared" si="11"/>
        <v>0.1014877230067691</v>
      </c>
      <c r="AA748" s="13">
        <v>1</v>
      </c>
      <c r="AB748" s="13">
        <v>2</v>
      </c>
      <c r="AC748" s="13" t="s">
        <v>3028</v>
      </c>
      <c r="AD748" s="13" t="s">
        <v>3031</v>
      </c>
      <c r="AE748" s="13" t="s">
        <v>3029</v>
      </c>
      <c r="AF748" s="13" t="s">
        <v>3031</v>
      </c>
      <c r="AG748" s="13" t="s">
        <v>3030</v>
      </c>
    </row>
    <row r="749" spans="1:35">
      <c r="A749" t="s">
        <v>1638</v>
      </c>
      <c r="B749">
        <v>5</v>
      </c>
      <c r="C749">
        <v>1</v>
      </c>
      <c r="D749">
        <v>24.724399999999999</v>
      </c>
      <c r="E749" s="4">
        <v>38749.948199999999</v>
      </c>
      <c r="F749" s="4" t="s">
        <v>1639</v>
      </c>
      <c r="G749" s="4">
        <v>428.24085948597263</v>
      </c>
      <c r="H749" s="4">
        <v>246.42660799102205</v>
      </c>
      <c r="I749" s="4">
        <v>454.50583207174901</v>
      </c>
      <c r="J749" s="4">
        <v>376.39109984958122</v>
      </c>
      <c r="K749" s="4">
        <v>2.4137624687135588</v>
      </c>
      <c r="L749" s="4">
        <v>0.30105946289967045</v>
      </c>
      <c r="M749" s="4">
        <v>3</v>
      </c>
      <c r="N749" s="4">
        <v>958</v>
      </c>
      <c r="O749" s="4">
        <v>182.27517753444016</v>
      </c>
      <c r="P749" s="4">
        <v>225.785874291147</v>
      </c>
      <c r="Q749" s="4">
        <v>582.11890787308869</v>
      </c>
      <c r="R749" s="4">
        <v>330.05998656622529</v>
      </c>
      <c r="S749">
        <v>2.433834909620606</v>
      </c>
      <c r="T749">
        <v>0.66463933651403506</v>
      </c>
      <c r="U749">
        <v>3</v>
      </c>
      <c r="V749">
        <v>916</v>
      </c>
      <c r="W749" s="5">
        <f>(R749/J749)</f>
        <v>0.87690699035691488</v>
      </c>
      <c r="X749">
        <f>(LOG(W749,2))</f>
        <v>-0.18950426438013945</v>
      </c>
      <c r="Y749" s="6">
        <f t="shared" si="11"/>
        <v>0.76146236621386443</v>
      </c>
      <c r="Z749" t="s">
        <v>3027</v>
      </c>
      <c r="AA749" s="14">
        <f>_xlfn.T.TEST(G748:I749,O748:Q749,2,1)</f>
        <v>0.23689246461280702</v>
      </c>
      <c r="AB749" s="15">
        <f>_xlfn.T.TEST(G748:I749,O748:Q749,2,2)</f>
        <v>0.86728932164408556</v>
      </c>
      <c r="AC749" s="16">
        <f>AVERAGE(G748:I749)</f>
        <v>1000.2644761992539</v>
      </c>
      <c r="AD749" s="17">
        <f>STDEV(G748:I749)</f>
        <v>688.34551927338055</v>
      </c>
      <c r="AE749" s="16">
        <f>AVERAGE(O748:Q749)</f>
        <v>932.78331922652762</v>
      </c>
      <c r="AF749" s="17">
        <f>STDEV(O748:Q749)</f>
        <v>675.02452495477132</v>
      </c>
      <c r="AG749" s="18">
        <f>AE749/AC749</f>
        <v>0.93253668546829016</v>
      </c>
    </row>
    <row r="750" spans="1:35">
      <c r="A750" t="s">
        <v>812</v>
      </c>
      <c r="B750">
        <v>1</v>
      </c>
      <c r="C750">
        <v>1</v>
      </c>
      <c r="D750">
        <v>4.5430000000000001</v>
      </c>
      <c r="E750" s="4">
        <v>38813.3099</v>
      </c>
      <c r="F750" s="4" t="s">
        <v>813</v>
      </c>
      <c r="G750" s="4">
        <v>1864.1998046076906</v>
      </c>
      <c r="H750" s="4">
        <v>1942.7817940745497</v>
      </c>
      <c r="I750" s="4">
        <v>1892.8964406389732</v>
      </c>
      <c r="J750" s="4">
        <v>1899.9593464404045</v>
      </c>
      <c r="K750" s="4">
        <v>3.1168674315953373</v>
      </c>
      <c r="L750" s="4">
        <v>2.0929001552091337E-2</v>
      </c>
      <c r="M750" s="4">
        <v>3</v>
      </c>
      <c r="N750" s="4">
        <v>423</v>
      </c>
      <c r="O750" s="4">
        <v>1172.0916378154366</v>
      </c>
      <c r="P750" s="4">
        <v>1238.8397472087408</v>
      </c>
      <c r="Q750" s="4">
        <v>874.66076886137478</v>
      </c>
      <c r="R750" s="4">
        <v>1095.1973846285173</v>
      </c>
      <c r="S750">
        <v>2.9547344299794567</v>
      </c>
      <c r="T750">
        <v>0.17703138757068512</v>
      </c>
      <c r="U750">
        <v>3</v>
      </c>
      <c r="V750">
        <v>551</v>
      </c>
      <c r="W750" s="5">
        <f>(R750/J750)</f>
        <v>0.57643200981135834</v>
      </c>
      <c r="X750">
        <f>(LOG(W750,2))</f>
        <v>-0.79477764293843822</v>
      </c>
      <c r="Y750" s="6">
        <f t="shared" si="11"/>
        <v>2.1427301336425825E-3</v>
      </c>
      <c r="Z750" t="s">
        <v>3027</v>
      </c>
    </row>
    <row r="751" spans="1:35">
      <c r="A751" t="s">
        <v>1780</v>
      </c>
      <c r="B751">
        <v>3</v>
      </c>
      <c r="C751">
        <v>3</v>
      </c>
      <c r="D751">
        <v>13.4331</v>
      </c>
      <c r="E751" s="4">
        <v>38838.705600000001</v>
      </c>
      <c r="F751" s="4" t="s">
        <v>1781</v>
      </c>
      <c r="G751" s="4">
        <v>469.66163916830601</v>
      </c>
      <c r="H751" s="4">
        <v>480.35975699598299</v>
      </c>
      <c r="I751" s="4">
        <v>476.878468986168</v>
      </c>
      <c r="J751" s="4">
        <v>475.63328838348565</v>
      </c>
      <c r="K751" s="4">
        <v>2.6772722421942237</v>
      </c>
      <c r="L751" s="4">
        <v>1.1472438499265439E-2</v>
      </c>
      <c r="M751" s="4">
        <v>3</v>
      </c>
      <c r="N751" s="4">
        <v>1226</v>
      </c>
      <c r="O751" s="4">
        <v>512.41671397678397</v>
      </c>
      <c r="P751" s="4">
        <v>385.57961985354802</v>
      </c>
      <c r="Q751" s="4">
        <v>424.314572307606</v>
      </c>
      <c r="R751" s="4">
        <v>440.77030204597935</v>
      </c>
      <c r="S751">
        <v>2.644212325199331</v>
      </c>
      <c r="T751">
        <v>0.14746919467504679</v>
      </c>
      <c r="U751">
        <v>3</v>
      </c>
      <c r="V751">
        <v>1271</v>
      </c>
      <c r="W751" s="19">
        <v>0.92670196306908281</v>
      </c>
      <c r="X751">
        <v>-0.1098226670799789</v>
      </c>
      <c r="Y751" s="6">
        <f t="shared" si="11"/>
        <v>0.40697954172295586</v>
      </c>
      <c r="AA751" s="7">
        <v>1</v>
      </c>
      <c r="AB751" s="7">
        <v>2</v>
      </c>
      <c r="AC751" s="7" t="s">
        <v>3028</v>
      </c>
      <c r="AD751" s="7" t="s">
        <v>3031</v>
      </c>
      <c r="AE751" s="7" t="s">
        <v>3029</v>
      </c>
      <c r="AF751" s="7" t="s">
        <v>3031</v>
      </c>
      <c r="AG751" s="7" t="s">
        <v>3030</v>
      </c>
      <c r="AH751" s="27" t="s">
        <v>3083</v>
      </c>
      <c r="AI751" s="31" t="s">
        <v>3068</v>
      </c>
    </row>
    <row r="752" spans="1:35">
      <c r="A752" t="s">
        <v>1780</v>
      </c>
      <c r="B752">
        <v>4</v>
      </c>
      <c r="C752">
        <v>1</v>
      </c>
      <c r="D752">
        <v>17.627199999999998</v>
      </c>
      <c r="E752" s="4">
        <v>38838.705600000001</v>
      </c>
      <c r="F752" s="4" t="s">
        <v>1781</v>
      </c>
      <c r="G752" s="4">
        <v>151.74142676804456</v>
      </c>
      <c r="H752" s="4">
        <v>106.24434764905986</v>
      </c>
      <c r="I752" s="4">
        <v>195.75899021658697</v>
      </c>
      <c r="J752" s="4">
        <v>151.24825487789712</v>
      </c>
      <c r="K752" s="4">
        <v>2.0178134955787201</v>
      </c>
      <c r="L752" s="4">
        <v>0.29593306107287304</v>
      </c>
      <c r="M752" s="4">
        <v>3</v>
      </c>
      <c r="N752" s="4">
        <v>1051</v>
      </c>
      <c r="O752" s="4">
        <v>10.782861036102339</v>
      </c>
      <c r="P752" s="4">
        <v>39.853958071602747</v>
      </c>
      <c r="Q752" s="4">
        <v>41.986936487467084</v>
      </c>
      <c r="R752" s="4">
        <v>30.874585198390726</v>
      </c>
      <c r="S752">
        <v>1.4048431635020695</v>
      </c>
      <c r="T752">
        <v>0.56462610820981296</v>
      </c>
      <c r="U752">
        <v>3</v>
      </c>
      <c r="V752">
        <v>1061</v>
      </c>
      <c r="W752" s="19">
        <f>(R752/J752)</f>
        <v>0.20413184418766228</v>
      </c>
      <c r="X752">
        <f>(LOG(W752,2))</f>
        <v>-2.2924268372200878</v>
      </c>
      <c r="Y752" s="6">
        <f t="shared" si="11"/>
        <v>1.2248054677491108E-2</v>
      </c>
      <c r="Z752" t="s">
        <v>3027</v>
      </c>
      <c r="AA752" s="8">
        <f>_xlfn.T.TEST(G751:I752,O751:Q752,2,1)</f>
        <v>4.4338905284545448E-2</v>
      </c>
      <c r="AB752" s="9">
        <f>_xlfn.T.TEST(G751:I752,O751:Q752,2,2)</f>
        <v>0.52806448973782083</v>
      </c>
      <c r="AC752" s="10">
        <f>AVERAGE(G751:I752)</f>
        <v>313.44077163069136</v>
      </c>
      <c r="AD752" s="11">
        <f>STDEV(G751:I752)</f>
        <v>179.94711776687402</v>
      </c>
      <c r="AE752" s="10">
        <f>AVERAGE(O751:Q752)</f>
        <v>235.82244362218503</v>
      </c>
      <c r="AF752" s="11">
        <f>STDEV(O751:Q752)</f>
        <v>228.50800847577577</v>
      </c>
      <c r="AG752" s="12">
        <f>AE752/AC752</f>
        <v>0.75236684237122986</v>
      </c>
    </row>
    <row r="753" spans="1:35">
      <c r="A753" t="s">
        <v>1068</v>
      </c>
      <c r="B753">
        <v>6</v>
      </c>
      <c r="C753">
        <v>2</v>
      </c>
      <c r="D753">
        <v>33.287599999999998</v>
      </c>
      <c r="E753" s="4">
        <v>38873.8943</v>
      </c>
      <c r="F753" s="4" t="s">
        <v>1069</v>
      </c>
      <c r="G753" s="4">
        <v>720.96243833363599</v>
      </c>
      <c r="H753" s="4">
        <v>709.92162094501498</v>
      </c>
      <c r="I753" s="4">
        <v>750.47710032728003</v>
      </c>
      <c r="J753" s="4">
        <v>727.12038653531033</v>
      </c>
      <c r="K753" s="4">
        <v>2.8616063212848655</v>
      </c>
      <c r="L753" s="4">
        <v>2.8836054866337325E-2</v>
      </c>
      <c r="M753" s="4">
        <v>3</v>
      </c>
      <c r="N753" s="4">
        <v>1090</v>
      </c>
      <c r="O753" s="4">
        <v>650.52493381319096</v>
      </c>
      <c r="P753" s="4">
        <v>753.79068297847095</v>
      </c>
      <c r="Q753" s="4">
        <v>664.30755270526402</v>
      </c>
      <c r="R753" s="4">
        <v>689.54105649897519</v>
      </c>
      <c r="S753">
        <v>2.8385601299463974</v>
      </c>
      <c r="T753">
        <v>8.131050775004417E-2</v>
      </c>
      <c r="U753">
        <v>3</v>
      </c>
      <c r="V753">
        <v>1117</v>
      </c>
      <c r="W753" s="19">
        <v>0.94831759536354276</v>
      </c>
      <c r="X753">
        <v>-7.6557790487407171E-2</v>
      </c>
      <c r="Y753" s="6">
        <f t="shared" si="11"/>
        <v>0.33800759043481243</v>
      </c>
      <c r="AA753" s="7">
        <v>1</v>
      </c>
      <c r="AB753" s="7">
        <v>2</v>
      </c>
      <c r="AC753" s="7" t="s">
        <v>3028</v>
      </c>
      <c r="AD753" s="7" t="s">
        <v>3031</v>
      </c>
      <c r="AE753" s="7" t="s">
        <v>3029</v>
      </c>
      <c r="AF753" s="7" t="s">
        <v>3031</v>
      </c>
      <c r="AG753" s="7" t="s">
        <v>3030</v>
      </c>
      <c r="AH753" s="27" t="s">
        <v>3084</v>
      </c>
    </row>
    <row r="754" spans="1:35">
      <c r="A754" t="s">
        <v>1068</v>
      </c>
      <c r="B754">
        <v>7</v>
      </c>
      <c r="C754">
        <v>1</v>
      </c>
      <c r="D754">
        <v>33.614800000000002</v>
      </c>
      <c r="E754" s="4">
        <v>38873.8943</v>
      </c>
      <c r="F754" s="4" t="s">
        <v>1069</v>
      </c>
      <c r="G754" s="4">
        <v>1031.2318365071528</v>
      </c>
      <c r="H754" s="4">
        <v>1307.7125170550698</v>
      </c>
      <c r="I754" s="4">
        <v>1484.5546011446072</v>
      </c>
      <c r="J754" s="4">
        <v>1274.4996515689434</v>
      </c>
      <c r="K754" s="4">
        <v>2.9434628442467483</v>
      </c>
      <c r="L754" s="4">
        <v>0.1792696516661664</v>
      </c>
      <c r="M754" s="4">
        <v>3</v>
      </c>
      <c r="N754" s="4">
        <v>577</v>
      </c>
      <c r="O754" s="4">
        <v>760.32888536338862</v>
      </c>
      <c r="P754" s="4">
        <v>681.84015962675642</v>
      </c>
      <c r="Q754" s="4">
        <v>584.99485473120012</v>
      </c>
      <c r="R754" s="4">
        <v>675.72129990711505</v>
      </c>
      <c r="S754">
        <v>2.7450096408193243</v>
      </c>
      <c r="T754">
        <v>0.12997521709389873</v>
      </c>
      <c r="U754">
        <v>3</v>
      </c>
      <c r="V754">
        <v>707</v>
      </c>
      <c r="W754" s="19">
        <f>(R754/J754)</f>
        <v>0.53018555091426189</v>
      </c>
      <c r="X754">
        <f>(LOG(W754,2))</f>
        <v>-0.9154307417481824</v>
      </c>
      <c r="Y754" s="6">
        <f t="shared" si="11"/>
        <v>1.3295830574747465E-2</v>
      </c>
      <c r="Z754" t="s">
        <v>3027</v>
      </c>
      <c r="AA754" s="8">
        <f>_xlfn.T.TEST(G753:I754,O753:Q754,2,1)</f>
        <v>8.8451021980093067E-2</v>
      </c>
      <c r="AB754" s="9">
        <f>_xlfn.T.TEST(G753:I754,O753:Q754,2,2)</f>
        <v>4.46459961534715E-2</v>
      </c>
      <c r="AC754" s="10">
        <f>AVERAGE(G753:I754)</f>
        <v>1000.8100190521269</v>
      </c>
      <c r="AD754" s="11">
        <f>STDEV(G753:I754)</f>
        <v>333.08279743816098</v>
      </c>
      <c r="AE754" s="10">
        <f>AVERAGE(O753:Q754)</f>
        <v>682.63117820304512</v>
      </c>
      <c r="AF754" s="11">
        <f>STDEV(O753:Q754)</f>
        <v>66.333479283916816</v>
      </c>
      <c r="AG754" s="12">
        <f>AE754/AC754</f>
        <v>0.68207868147599993</v>
      </c>
      <c r="AH754" s="23"/>
    </row>
    <row r="755" spans="1:35">
      <c r="A755" t="s">
        <v>2823</v>
      </c>
      <c r="B755">
        <v>4</v>
      </c>
      <c r="C755">
        <v>1</v>
      </c>
      <c r="D755">
        <v>19.013200000000001</v>
      </c>
      <c r="E755" s="4">
        <v>38892.374000000003</v>
      </c>
      <c r="F755" s="4" t="s">
        <v>2824</v>
      </c>
      <c r="G755" s="4">
        <v>407.62342660973098</v>
      </c>
      <c r="H755" s="4">
        <v>410.87604697379402</v>
      </c>
      <c r="I755" s="4">
        <v>439.076322126089</v>
      </c>
      <c r="J755" s="4">
        <v>419.1919319032047</v>
      </c>
      <c r="K755" s="4">
        <v>2.6224129152837876</v>
      </c>
      <c r="L755" s="4">
        <v>4.1262749686358208E-2</v>
      </c>
      <c r="M755" s="4">
        <v>3</v>
      </c>
      <c r="N755" s="4">
        <v>1269</v>
      </c>
      <c r="O755" s="4">
        <v>488.651050254479</v>
      </c>
      <c r="P755" s="4">
        <v>311.89361529544101</v>
      </c>
      <c r="Q755" s="4">
        <v>393.90375529047401</v>
      </c>
      <c r="R755" s="4">
        <v>398.14947361346464</v>
      </c>
      <c r="S755">
        <v>2.6000461458894275</v>
      </c>
      <c r="T755">
        <v>0.22216573667375925</v>
      </c>
      <c r="U755">
        <v>3</v>
      </c>
      <c r="V755">
        <v>1293</v>
      </c>
      <c r="W755" s="5">
        <v>0.94980232993940594</v>
      </c>
      <c r="X755">
        <v>-7.430079964299284E-2</v>
      </c>
      <c r="Y755" s="6">
        <f t="shared" si="11"/>
        <v>0.70662491100641422</v>
      </c>
      <c r="AH755" s="23"/>
    </row>
    <row r="756" spans="1:35">
      <c r="A756" t="s">
        <v>1652</v>
      </c>
      <c r="B756">
        <v>4</v>
      </c>
      <c r="C756">
        <v>2</v>
      </c>
      <c r="D756">
        <v>30.769500000000001</v>
      </c>
      <c r="E756" s="4">
        <v>38959.177499999998</v>
      </c>
      <c r="F756" s="4" t="s">
        <v>1653</v>
      </c>
      <c r="G756" s="4">
        <v>397.97301090249499</v>
      </c>
      <c r="H756" s="4">
        <v>306.26099763474298</v>
      </c>
      <c r="I756" s="4">
        <v>358.26198691803398</v>
      </c>
      <c r="J756" s="4">
        <v>354.16533181842397</v>
      </c>
      <c r="K756" s="4">
        <v>2.5492060471509639</v>
      </c>
      <c r="L756" s="4">
        <v>0.12986320760986561</v>
      </c>
      <c r="M756" s="4">
        <v>3</v>
      </c>
      <c r="N756" s="4">
        <v>1295</v>
      </c>
      <c r="O756" s="4">
        <v>338.67189649973301</v>
      </c>
      <c r="P756" s="4">
        <v>311.22603705661601</v>
      </c>
      <c r="Q756" s="4">
        <v>289.59352165140598</v>
      </c>
      <c r="R756" s="4">
        <v>313.16381840258504</v>
      </c>
      <c r="S756">
        <v>2.4957715797722342</v>
      </c>
      <c r="T756">
        <v>7.8541969720904242E-2</v>
      </c>
      <c r="U756">
        <v>3</v>
      </c>
      <c r="V756">
        <v>1334</v>
      </c>
      <c r="W756" s="19">
        <v>0.8842305846105234</v>
      </c>
      <c r="X756">
        <v>-0.17750545842074533</v>
      </c>
      <c r="Y756" s="6">
        <f t="shared" si="11"/>
        <v>0.24497168593996346</v>
      </c>
      <c r="AA756" s="7">
        <v>1</v>
      </c>
      <c r="AB756" s="7">
        <v>2</v>
      </c>
      <c r="AC756" s="7" t="s">
        <v>3028</v>
      </c>
      <c r="AD756" s="7" t="s">
        <v>3031</v>
      </c>
      <c r="AE756" s="7" t="s">
        <v>3029</v>
      </c>
      <c r="AF756" s="7" t="s">
        <v>3031</v>
      </c>
      <c r="AG756" s="7" t="s">
        <v>3030</v>
      </c>
      <c r="AH756" s="27" t="s">
        <v>3085</v>
      </c>
      <c r="AI756" t="s">
        <v>3086</v>
      </c>
    </row>
    <row r="757" spans="1:35">
      <c r="A757" t="s">
        <v>1652</v>
      </c>
      <c r="B757">
        <v>1</v>
      </c>
      <c r="C757">
        <v>1</v>
      </c>
      <c r="D757">
        <v>4.9488000000000003</v>
      </c>
      <c r="E757" s="4">
        <v>38959.177499999998</v>
      </c>
      <c r="F757" s="4" t="s">
        <v>1653</v>
      </c>
      <c r="G757" s="4">
        <v>374.43409671605235</v>
      </c>
      <c r="H757" s="4">
        <v>406.95793403122718</v>
      </c>
      <c r="I757" s="4">
        <v>306.41046796189698</v>
      </c>
      <c r="J757" s="4">
        <v>362.60083290305892</v>
      </c>
      <c r="K757" s="4">
        <v>2.3975519205174884</v>
      </c>
      <c r="L757" s="4">
        <v>0.14149879426217446</v>
      </c>
      <c r="M757" s="4">
        <v>3</v>
      </c>
      <c r="N757" s="4">
        <v>966</v>
      </c>
      <c r="O757" s="4">
        <v>76.126437743233794</v>
      </c>
      <c r="P757" s="4">
        <v>177.88482864728027</v>
      </c>
      <c r="Q757" s="4">
        <v>167.62872992199144</v>
      </c>
      <c r="R757" s="4">
        <v>140.54666543750184</v>
      </c>
      <c r="S757">
        <v>2.0630625781055851</v>
      </c>
      <c r="T757">
        <v>0.39862018178230119</v>
      </c>
      <c r="U757">
        <v>3</v>
      </c>
      <c r="V757">
        <v>1024</v>
      </c>
      <c r="W757" s="19">
        <f>(R757/J757)</f>
        <v>0.38760712244441231</v>
      </c>
      <c r="X757">
        <f>(LOG(W757,2))</f>
        <v>-1.3673330137607265</v>
      </c>
      <c r="Y757" s="6">
        <f t="shared" si="11"/>
        <v>7.1667978258151072E-3</v>
      </c>
      <c r="Z757" t="s">
        <v>3027</v>
      </c>
      <c r="AA757" s="8">
        <f>_xlfn.T.TEST(G756:I757,O756:Q757,2,1)</f>
        <v>3.7032973582823571E-2</v>
      </c>
      <c r="AB757" s="9">
        <f>_xlfn.T.TEST(G756:I757,O756:Q757,2,2)</f>
        <v>1.588091854447559E-2</v>
      </c>
      <c r="AC757" s="10">
        <f>AVERAGE(G756:I757)</f>
        <v>358.38308236074135</v>
      </c>
      <c r="AD757" s="11">
        <f>STDEV(G756:I757)</f>
        <v>43.82326493160221</v>
      </c>
      <c r="AE757" s="10">
        <f>AVERAGE(O756:Q757)</f>
        <v>226.85524192004343</v>
      </c>
      <c r="AF757" s="11">
        <f>STDEV(O756:Q757)</f>
        <v>102.15922921122048</v>
      </c>
      <c r="AG757" s="12">
        <f>AE757/AC757</f>
        <v>0.63299651430447657</v>
      </c>
    </row>
    <row r="758" spans="1:35">
      <c r="A758" t="s">
        <v>2583</v>
      </c>
      <c r="B758">
        <v>2</v>
      </c>
      <c r="C758">
        <v>1</v>
      </c>
      <c r="D758">
        <v>10.585100000000001</v>
      </c>
      <c r="E758" s="4">
        <v>38962.361700000001</v>
      </c>
      <c r="F758" s="4" t="s">
        <v>2584</v>
      </c>
      <c r="G758" s="4">
        <v>907.87336865075804</v>
      </c>
      <c r="H758" s="4">
        <v>772.58111341795995</v>
      </c>
      <c r="I758" s="4">
        <v>864.47691522356195</v>
      </c>
      <c r="J758" s="4">
        <v>848.31046576409335</v>
      </c>
      <c r="K758" s="4">
        <v>2.9285548250065641</v>
      </c>
      <c r="L758" s="4">
        <v>8.1432175300246393E-2</v>
      </c>
      <c r="M758" s="4">
        <v>3</v>
      </c>
      <c r="N758" s="4">
        <v>1031</v>
      </c>
      <c r="O758" s="4">
        <v>686.84988374342299</v>
      </c>
      <c r="P758" s="4">
        <v>731.82569888281</v>
      </c>
      <c r="Q758" s="4">
        <v>818.44799894883897</v>
      </c>
      <c r="R758" s="4">
        <v>745.70786052502399</v>
      </c>
      <c r="S758">
        <v>2.8725687210236681</v>
      </c>
      <c r="T758">
        <v>8.9697798178878435E-2</v>
      </c>
      <c r="U758">
        <v>3</v>
      </c>
      <c r="V758">
        <v>1083</v>
      </c>
      <c r="W758" s="5">
        <v>0.87905064315497661</v>
      </c>
      <c r="X758">
        <v>-0.18598181174406778</v>
      </c>
      <c r="Y758" s="6">
        <f t="shared" si="11"/>
        <v>0.13828337464824403</v>
      </c>
    </row>
    <row r="759" spans="1:35">
      <c r="A759" t="s">
        <v>1698</v>
      </c>
      <c r="B759">
        <v>4</v>
      </c>
      <c r="C759">
        <v>2</v>
      </c>
      <c r="D759">
        <v>14.3973</v>
      </c>
      <c r="E759" s="4">
        <v>38964.4571</v>
      </c>
      <c r="F759" s="4" t="s">
        <v>1699</v>
      </c>
      <c r="G759" s="4">
        <v>97.403374444468994</v>
      </c>
      <c r="H759" s="4">
        <v>76.314623196115804</v>
      </c>
      <c r="I759" s="4">
        <v>65.846459507194794</v>
      </c>
      <c r="J759" s="4">
        <v>79.854819049259859</v>
      </c>
      <c r="K759" s="4">
        <v>1.9023011299090657</v>
      </c>
      <c r="L759" s="4">
        <v>0.20128483421472204</v>
      </c>
      <c r="M759" s="4">
        <v>3</v>
      </c>
      <c r="N759" s="4">
        <v>1425</v>
      </c>
      <c r="O759" s="4">
        <v>107.821959710797</v>
      </c>
      <c r="P759" s="4">
        <v>103.978018503841</v>
      </c>
      <c r="Q759" s="4">
        <v>98.738707350705894</v>
      </c>
      <c r="R759" s="4">
        <v>103.51289518844796</v>
      </c>
      <c r="S759">
        <v>2.0149944556899455</v>
      </c>
      <c r="T759">
        <v>4.4047210252979273E-2</v>
      </c>
      <c r="U759">
        <v>3</v>
      </c>
      <c r="V759">
        <v>1422</v>
      </c>
      <c r="W759" s="5">
        <v>1.2962635996281475</v>
      </c>
      <c r="X759">
        <v>0.37435912501779878</v>
      </c>
      <c r="Y759" s="6">
        <f t="shared" si="11"/>
        <v>7.0250100365420842E-2</v>
      </c>
      <c r="AA759" s="7">
        <v>1</v>
      </c>
      <c r="AB759" s="7">
        <v>2</v>
      </c>
      <c r="AC759" s="7" t="s">
        <v>3028</v>
      </c>
      <c r="AD759" s="7" t="s">
        <v>3031</v>
      </c>
      <c r="AE759" s="7" t="s">
        <v>3029</v>
      </c>
      <c r="AF759" s="7" t="s">
        <v>3031</v>
      </c>
      <c r="AG759" s="7" t="s">
        <v>3030</v>
      </c>
    </row>
    <row r="760" spans="1:35">
      <c r="A760" t="s">
        <v>1698</v>
      </c>
      <c r="B760">
        <v>1</v>
      </c>
      <c r="C760">
        <v>1</v>
      </c>
      <c r="D760">
        <v>5.2873999999999999</v>
      </c>
      <c r="E760" s="4">
        <v>38964.4571</v>
      </c>
      <c r="F760" s="4" t="s">
        <v>1699</v>
      </c>
      <c r="G760" s="4">
        <v>345.71307460960821</v>
      </c>
      <c r="H760" s="4">
        <v>247.40585758491599</v>
      </c>
      <c r="I760" s="4">
        <v>289.50869043896563</v>
      </c>
      <c r="J760" s="4">
        <v>294.20920754449662</v>
      </c>
      <c r="K760" s="4">
        <v>2.3067793834163632</v>
      </c>
      <c r="L760" s="4">
        <v>0.16764222225676384</v>
      </c>
      <c r="M760" s="4">
        <v>3</v>
      </c>
      <c r="N760" s="4">
        <v>997</v>
      </c>
      <c r="O760" s="4">
        <v>280.95152354782095</v>
      </c>
      <c r="P760" s="4">
        <v>320.96357381399201</v>
      </c>
      <c r="Q760" s="4">
        <v>267.52145586972046</v>
      </c>
      <c r="R760" s="4">
        <v>289.81218441051118</v>
      </c>
      <c r="S760">
        <v>2.3773586722808129</v>
      </c>
      <c r="T760">
        <v>9.5927822218406178E-2</v>
      </c>
      <c r="U760">
        <v>3</v>
      </c>
      <c r="V760">
        <v>941</v>
      </c>
      <c r="W760" s="5">
        <f>(R760/J760)</f>
        <v>0.98505477387780116</v>
      </c>
      <c r="X760">
        <f>(LOG(W760,2))</f>
        <v>-2.1724147166239001E-2</v>
      </c>
      <c r="Y760" s="6">
        <f t="shared" si="11"/>
        <v>0.89949280929928999</v>
      </c>
      <c r="Z760" t="s">
        <v>3027</v>
      </c>
      <c r="AA760" s="8">
        <f>_xlfn.T.TEST(G759:I760,O759:Q760,2,1)</f>
        <v>0.64345787182158198</v>
      </c>
      <c r="AB760" s="9">
        <f>_xlfn.T.TEST(G759:I760,O759:Q760,2,2)</f>
        <v>0.88569643339907977</v>
      </c>
      <c r="AC760" s="10">
        <f>AVERAGE(G759:I760)</f>
        <v>187.03201329687826</v>
      </c>
      <c r="AD760" s="11">
        <f>STDEV(G759:I760)</f>
        <v>121.9046524724192</v>
      </c>
      <c r="AE760" s="10">
        <f>AVERAGE(O759:Q760)</f>
        <v>196.66253979947956</v>
      </c>
      <c r="AF760" s="11">
        <f>STDEV(O759:Q760)</f>
        <v>103.58427674585111</v>
      </c>
      <c r="AG760" s="12">
        <f>AE760/AC760</f>
        <v>1.0514913267137569</v>
      </c>
    </row>
    <row r="761" spans="1:35">
      <c r="A761" t="s">
        <v>2765</v>
      </c>
      <c r="B761">
        <v>2</v>
      </c>
      <c r="C761">
        <v>1</v>
      </c>
      <c r="D761">
        <v>9.5294000000000008</v>
      </c>
      <c r="E761" s="4">
        <v>38984.199399999998</v>
      </c>
      <c r="F761" s="4" t="s">
        <v>2766</v>
      </c>
      <c r="G761" s="4">
        <v>433.55403224904398</v>
      </c>
      <c r="H761" s="4">
        <v>498.328798402399</v>
      </c>
      <c r="I761" s="4">
        <v>542.36729122586098</v>
      </c>
      <c r="J761" s="4">
        <v>491.41670729243469</v>
      </c>
      <c r="K761" s="4">
        <v>2.6914499176336162</v>
      </c>
      <c r="L761" s="4">
        <v>0.11138193532820323</v>
      </c>
      <c r="M761" s="4">
        <v>3</v>
      </c>
      <c r="N761" s="4">
        <v>1217</v>
      </c>
      <c r="O761" s="4">
        <v>303.99060307180201</v>
      </c>
      <c r="P761" s="4">
        <v>334.32420623157901</v>
      </c>
      <c r="Q761" s="4">
        <v>390.81288902429799</v>
      </c>
      <c r="R761" s="4">
        <v>343.0425661092263</v>
      </c>
      <c r="S761">
        <v>2.535348012402487</v>
      </c>
      <c r="T761">
        <v>0.12844717711354961</v>
      </c>
      <c r="U761">
        <v>3</v>
      </c>
      <c r="V761">
        <v>1314</v>
      </c>
      <c r="W761" s="5">
        <v>0.69806858622958223</v>
      </c>
      <c r="X761">
        <v>-0.51855930465273303</v>
      </c>
      <c r="Y761" s="6">
        <f t="shared" si="11"/>
        <v>2.16306053251249E-2</v>
      </c>
    </row>
    <row r="762" spans="1:35">
      <c r="A762" t="s">
        <v>2443</v>
      </c>
      <c r="B762">
        <v>3</v>
      </c>
      <c r="C762">
        <v>2</v>
      </c>
      <c r="D762">
        <v>14.366400000000001</v>
      </c>
      <c r="E762" s="4">
        <v>39037.953999999998</v>
      </c>
      <c r="F762" s="4" t="s">
        <v>2444</v>
      </c>
      <c r="G762" s="4">
        <v>1170.7542377375801</v>
      </c>
      <c r="H762" s="4">
        <v>1126.0105445500001</v>
      </c>
      <c r="I762" s="4">
        <v>1037.4493093149399</v>
      </c>
      <c r="J762" s="4">
        <v>1111.40469720084</v>
      </c>
      <c r="K762" s="4">
        <v>3.0458722279398178</v>
      </c>
      <c r="L762" s="4">
        <v>6.104175137851682E-2</v>
      </c>
      <c r="M762" s="4">
        <v>3</v>
      </c>
      <c r="N762" s="4">
        <v>909</v>
      </c>
      <c r="O762" s="4">
        <v>1036.9231853362201</v>
      </c>
      <c r="P762" s="4">
        <v>1020.18805995115</v>
      </c>
      <c r="Q762" s="4">
        <v>1092.1070278808299</v>
      </c>
      <c r="R762" s="4">
        <v>1049.7394243893998</v>
      </c>
      <c r="S762">
        <v>3.0210815080278035</v>
      </c>
      <c r="T762">
        <v>3.5850276750434673E-2</v>
      </c>
      <c r="U762">
        <v>3</v>
      </c>
      <c r="V762">
        <v>947</v>
      </c>
      <c r="W762" s="5">
        <v>0.94451591488973452</v>
      </c>
      <c r="X762">
        <v>-8.2352988968204477E-2</v>
      </c>
      <c r="Y762" s="6">
        <f t="shared" si="11"/>
        <v>0.24063239567128628</v>
      </c>
    </row>
    <row r="763" spans="1:35">
      <c r="A763" t="s">
        <v>388</v>
      </c>
      <c r="B763">
        <v>21</v>
      </c>
      <c r="C763">
        <v>15</v>
      </c>
      <c r="D763">
        <v>97.836699999999993</v>
      </c>
      <c r="E763" s="4">
        <v>39039.646500000003</v>
      </c>
      <c r="F763" s="4" t="s">
        <v>389</v>
      </c>
      <c r="G763" s="4">
        <v>3220.6940233271298</v>
      </c>
      <c r="H763" s="4">
        <v>3337.0830984727299</v>
      </c>
      <c r="I763" s="4">
        <v>3256.6251364029599</v>
      </c>
      <c r="J763" s="4">
        <v>3271.4674194009399</v>
      </c>
      <c r="K763" s="4">
        <v>3.514742599509868</v>
      </c>
      <c r="L763" s="4">
        <v>1.8217263204385711E-2</v>
      </c>
      <c r="M763" s="4">
        <v>3</v>
      </c>
      <c r="N763" s="4">
        <v>413</v>
      </c>
      <c r="O763" s="4">
        <v>3540.80888496749</v>
      </c>
      <c r="P763" s="4">
        <v>3442.1758692620201</v>
      </c>
      <c r="Q763" s="4">
        <v>3808.0838520746402</v>
      </c>
      <c r="R763" s="4">
        <v>3597.0228687680501</v>
      </c>
      <c r="S763">
        <v>3.5559431989383889</v>
      </c>
      <c r="T763">
        <v>5.2632495326975691E-2</v>
      </c>
      <c r="U763">
        <v>3</v>
      </c>
      <c r="V763">
        <v>400</v>
      </c>
      <c r="W763" s="5">
        <v>1.0995135844656294</v>
      </c>
      <c r="X763">
        <v>0.13686542876780441</v>
      </c>
      <c r="Y763" s="6">
        <f t="shared" si="11"/>
        <v>4.6820403710381799E-2</v>
      </c>
      <c r="AA763" s="7">
        <v>1</v>
      </c>
      <c r="AB763" s="7">
        <v>2</v>
      </c>
      <c r="AC763" s="7" t="s">
        <v>3028</v>
      </c>
      <c r="AD763" s="7" t="s">
        <v>3031</v>
      </c>
      <c r="AE763" s="7" t="s">
        <v>3029</v>
      </c>
      <c r="AF763" s="7" t="s">
        <v>3031</v>
      </c>
      <c r="AG763" s="7" t="s">
        <v>3030</v>
      </c>
    </row>
    <row r="764" spans="1:35">
      <c r="A764" t="s">
        <v>388</v>
      </c>
      <c r="B764">
        <v>9</v>
      </c>
      <c r="C764">
        <v>9</v>
      </c>
      <c r="D764">
        <v>67.040499999999994</v>
      </c>
      <c r="E764" s="4">
        <v>39039.646500000003</v>
      </c>
      <c r="F764" s="4" t="s">
        <v>389</v>
      </c>
      <c r="G764" s="4">
        <v>4379.1409354862644</v>
      </c>
      <c r="H764" s="4">
        <v>4590.992329603755</v>
      </c>
      <c r="I764" s="4">
        <v>4270.3697538052538</v>
      </c>
      <c r="J764" s="4">
        <v>4413.5010062984247</v>
      </c>
      <c r="K764" s="4">
        <v>3.4829063531162112</v>
      </c>
      <c r="L764" s="4">
        <v>3.6943368331471479E-2</v>
      </c>
      <c r="M764" s="4">
        <v>3</v>
      </c>
      <c r="N764" s="4">
        <v>186</v>
      </c>
      <c r="O764" s="4">
        <v>4692.792539439648</v>
      </c>
      <c r="P764" s="4">
        <v>4423.0696832551657</v>
      </c>
      <c r="Q764" s="4">
        <v>4581.2738103229003</v>
      </c>
      <c r="R764" s="4">
        <v>4565.7120110059059</v>
      </c>
      <c r="S764">
        <v>3.5747505462189393</v>
      </c>
      <c r="T764">
        <v>2.9684995347690445E-2</v>
      </c>
      <c r="U764">
        <v>3</v>
      </c>
      <c r="V764">
        <v>183</v>
      </c>
      <c r="W764" s="5">
        <f>(R764/J764)</f>
        <v>1.0344875880826272</v>
      </c>
      <c r="X764">
        <f>(LOG(W764,2))</f>
        <v>4.8916335657986108E-2</v>
      </c>
      <c r="Y764" s="6">
        <f t="shared" si="11"/>
        <v>0.28160910070883599</v>
      </c>
      <c r="Z764" t="s">
        <v>3027</v>
      </c>
      <c r="AA764" s="8">
        <f>_xlfn.T.TEST(G763:I764,O763:Q764,2,1)</f>
        <v>6.2007085657874834E-2</v>
      </c>
      <c r="AB764" s="9">
        <f>_xlfn.T.TEST(G763:I764,O763:Q764,2,2)</f>
        <v>0.50219721826845443</v>
      </c>
      <c r="AC764" s="10">
        <f>AVERAGE(G763:I764)</f>
        <v>3842.4842128496821</v>
      </c>
      <c r="AD764" s="11">
        <f>STDEV(G763:I764)</f>
        <v>635.08031911114551</v>
      </c>
      <c r="AE764" s="10">
        <f>AVERAGE(O763:Q764)</f>
        <v>4081.3674398869771</v>
      </c>
      <c r="AF764" s="11">
        <f>STDEV(O763:Q764)</f>
        <v>550.6288748895239</v>
      </c>
      <c r="AG764" s="12">
        <f>AE764/AC764</f>
        <v>1.0621689547190445</v>
      </c>
    </row>
    <row r="765" spans="1:35">
      <c r="A765" t="s">
        <v>2146</v>
      </c>
      <c r="B765">
        <v>12</v>
      </c>
      <c r="C765">
        <v>10</v>
      </c>
      <c r="D765">
        <v>63.389899999999997</v>
      </c>
      <c r="E765" s="4">
        <v>39096.098599999998</v>
      </c>
      <c r="F765" s="4" t="s">
        <v>2147</v>
      </c>
      <c r="G765" s="4">
        <v>2167.6902212412301</v>
      </c>
      <c r="H765" s="4">
        <v>2296.0438168201699</v>
      </c>
      <c r="I765" s="4">
        <v>2354.7120591289199</v>
      </c>
      <c r="J765" s="4">
        <v>2272.8153657301068</v>
      </c>
      <c r="K765" s="4">
        <v>3.3565641568417881</v>
      </c>
      <c r="L765" s="4">
        <v>4.2084461153050125E-2</v>
      </c>
      <c r="M765" s="4">
        <v>3</v>
      </c>
      <c r="N765" s="4">
        <v>585</v>
      </c>
      <c r="O765" s="4">
        <v>2021.1883246698801</v>
      </c>
      <c r="P765" s="4">
        <v>2159.5100796471402</v>
      </c>
      <c r="Q765" s="4">
        <v>2133.1201284823901</v>
      </c>
      <c r="R765" s="4">
        <v>2104.6061775998037</v>
      </c>
      <c r="S765">
        <v>3.3231708408383724</v>
      </c>
      <c r="T765">
        <v>3.4893522451344729E-2</v>
      </c>
      <c r="U765">
        <v>3</v>
      </c>
      <c r="V765">
        <v>631</v>
      </c>
      <c r="W765" s="5">
        <v>0.925990825886436</v>
      </c>
      <c r="X765">
        <v>-0.11093019461319756</v>
      </c>
      <c r="Y765" s="6">
        <f t="shared" si="11"/>
        <v>7.3077820468583979E-2</v>
      </c>
      <c r="AA765" s="7">
        <v>1</v>
      </c>
      <c r="AB765" s="7">
        <v>2</v>
      </c>
      <c r="AC765" s="7" t="s">
        <v>3028</v>
      </c>
      <c r="AD765" s="7" t="s">
        <v>3031</v>
      </c>
      <c r="AE765" s="7" t="s">
        <v>3029</v>
      </c>
      <c r="AF765" s="7" t="s">
        <v>3031</v>
      </c>
      <c r="AG765" s="7" t="s">
        <v>3030</v>
      </c>
    </row>
    <row r="766" spans="1:35">
      <c r="A766" t="s">
        <v>906</v>
      </c>
      <c r="B766">
        <v>9</v>
      </c>
      <c r="C766">
        <v>7</v>
      </c>
      <c r="D766">
        <v>52.214399999999998</v>
      </c>
      <c r="E766" s="4">
        <v>39096.098599999998</v>
      </c>
      <c r="F766" s="4" t="s">
        <v>907</v>
      </c>
      <c r="G766" s="4">
        <v>2089.838762852964</v>
      </c>
      <c r="H766" s="4">
        <v>778.09970839167727</v>
      </c>
      <c r="I766" s="4">
        <v>1965.3121386676742</v>
      </c>
      <c r="J766" s="4">
        <v>1611.0835366374383</v>
      </c>
      <c r="K766" s="4">
        <v>3.0452411828709391</v>
      </c>
      <c r="L766" s="4">
        <v>0.44942869281948239</v>
      </c>
      <c r="M766" s="4">
        <v>3</v>
      </c>
      <c r="N766" s="4">
        <v>478</v>
      </c>
      <c r="O766" s="4">
        <v>1746.6374552482266</v>
      </c>
      <c r="P766" s="4">
        <v>1892.8233797903183</v>
      </c>
      <c r="Q766" s="4">
        <v>1498.12894237456</v>
      </c>
      <c r="R766" s="4">
        <v>1712.5299258043683</v>
      </c>
      <c r="S766">
        <v>3.1488802013238817</v>
      </c>
      <c r="T766">
        <v>0.11652089936800078</v>
      </c>
      <c r="U766">
        <v>3</v>
      </c>
      <c r="V766">
        <v>417</v>
      </c>
      <c r="W766" s="5">
        <f>(R766/J766)</f>
        <v>1.0629678020164386</v>
      </c>
      <c r="X766">
        <f>(LOG(W766,2))</f>
        <v>8.8097897363154792E-2</v>
      </c>
      <c r="Y766" s="6">
        <f t="shared" si="11"/>
        <v>0.82651016739582461</v>
      </c>
      <c r="Z766" t="s">
        <v>3027</v>
      </c>
      <c r="AA766" s="8">
        <f>_xlfn.T.TEST(G765:I766,O765:Q766,2,1)</f>
        <v>0.89273007847243546</v>
      </c>
      <c r="AB766" s="9">
        <f>_xlfn.T.TEST(G765:I766,O765:Q766,2,2)</f>
        <v>0.90079059932808181</v>
      </c>
      <c r="AC766" s="10">
        <f>AVERAGE(G765:I766)</f>
        <v>1941.9494511837727</v>
      </c>
      <c r="AD766" s="11">
        <f>STDEV(G765:I766)</f>
        <v>587.14188626411851</v>
      </c>
      <c r="AE766" s="10">
        <f>AVERAGE(O765:Q766)</f>
        <v>1908.5680517020858</v>
      </c>
      <c r="AF766" s="11">
        <f>STDEV(O765:Q766)</f>
        <v>253.38055871986285</v>
      </c>
      <c r="AG766" s="12">
        <f>AE766/AC766</f>
        <v>0.982810366427747</v>
      </c>
    </row>
    <row r="767" spans="1:35">
      <c r="A767" t="s">
        <v>1917</v>
      </c>
      <c r="B767">
        <v>3</v>
      </c>
      <c r="C767">
        <v>2</v>
      </c>
      <c r="D767">
        <v>16.958600000000001</v>
      </c>
      <c r="E767" s="4">
        <v>39148.068899999998</v>
      </c>
      <c r="F767" s="4" t="s">
        <v>1918</v>
      </c>
      <c r="G767" s="4">
        <v>6216.8095732820102</v>
      </c>
      <c r="H767" s="4">
        <v>6277.4648285908097</v>
      </c>
      <c r="I767" s="4">
        <v>6383.0293279781399</v>
      </c>
      <c r="J767" s="4">
        <v>6292.4345766169863</v>
      </c>
      <c r="K767" s="4">
        <v>3.7988187088192182</v>
      </c>
      <c r="L767" s="4">
        <v>1.3367629118020738E-2</v>
      </c>
      <c r="M767" s="4">
        <v>3</v>
      </c>
      <c r="N767" s="4">
        <v>191</v>
      </c>
      <c r="O767" s="4">
        <v>5415.9851327001597</v>
      </c>
      <c r="P767" s="4">
        <v>5306.1699493751803</v>
      </c>
      <c r="Q767" s="4">
        <v>5635.8487977186396</v>
      </c>
      <c r="R767" s="4">
        <v>5452.6679599313265</v>
      </c>
      <c r="S767">
        <v>3.7366090521412261</v>
      </c>
      <c r="T767">
        <v>3.0787266905874151E-2</v>
      </c>
      <c r="U767">
        <v>3</v>
      </c>
      <c r="V767">
        <v>239</v>
      </c>
      <c r="W767" s="5">
        <v>0.86654344888919843</v>
      </c>
      <c r="X767">
        <v>-0.20665600629192005</v>
      </c>
      <c r="Y767" s="6">
        <f t="shared" si="11"/>
        <v>1.4961738621158897E-3</v>
      </c>
    </row>
    <row r="768" spans="1:35">
      <c r="A768" t="s">
        <v>2038</v>
      </c>
      <c r="B768">
        <v>1</v>
      </c>
      <c r="C768">
        <v>1</v>
      </c>
      <c r="D768">
        <v>4.1379999999999999</v>
      </c>
      <c r="E768" s="4">
        <v>39245.063800000004</v>
      </c>
      <c r="F768" s="4" t="s">
        <v>2039</v>
      </c>
      <c r="G768" s="4">
        <v>3318.6817893891398</v>
      </c>
      <c r="H768" s="4">
        <v>3351.5668716272098</v>
      </c>
      <c r="I768" s="4">
        <v>3118.9413694473201</v>
      </c>
      <c r="J768" s="4">
        <v>3263.0633434878896</v>
      </c>
      <c r="K768" s="4">
        <v>3.5136255045142741</v>
      </c>
      <c r="L768" s="4">
        <v>3.8580825814209879E-2</v>
      </c>
      <c r="M768" s="4">
        <v>3</v>
      </c>
      <c r="N768" s="4">
        <v>414</v>
      </c>
      <c r="O768" s="4">
        <v>3543.6855921687602</v>
      </c>
      <c r="P768" s="4">
        <v>3511.6994774202799</v>
      </c>
      <c r="Q768" s="4">
        <v>3315.4743776765399</v>
      </c>
      <c r="R768" s="4">
        <v>3456.9531490885261</v>
      </c>
      <c r="S768">
        <v>3.5386934937367363</v>
      </c>
      <c r="T768">
        <v>3.5743494735289379E-2</v>
      </c>
      <c r="U768">
        <v>3</v>
      </c>
      <c r="V768">
        <v>410</v>
      </c>
      <c r="W768" s="5">
        <v>1.0594195653564566</v>
      </c>
      <c r="X768">
        <v>8.3274057680431085E-2</v>
      </c>
      <c r="Y768" s="6">
        <f t="shared" si="11"/>
        <v>0.12967085390236444</v>
      </c>
    </row>
    <row r="769" spans="1:33">
      <c r="A769" t="s">
        <v>1630</v>
      </c>
      <c r="B769">
        <v>3</v>
      </c>
      <c r="C769">
        <v>1</v>
      </c>
      <c r="D769">
        <v>13.9367</v>
      </c>
      <c r="E769" s="4">
        <v>39256.632299999997</v>
      </c>
      <c r="F769" s="4" t="s">
        <v>1631</v>
      </c>
      <c r="G769" s="4">
        <v>469.04985465380202</v>
      </c>
      <c r="H769" s="4">
        <v>152.35836171663613</v>
      </c>
      <c r="I769" s="4">
        <v>524.45142694439789</v>
      </c>
      <c r="J769" s="4">
        <v>381.95321443827868</v>
      </c>
      <c r="K769" s="4">
        <v>2.4201332924822183</v>
      </c>
      <c r="L769" s="4">
        <v>0.52560174501018941</v>
      </c>
      <c r="M769" s="4">
        <v>3</v>
      </c>
      <c r="N769" s="4">
        <v>952</v>
      </c>
      <c r="O769" s="4">
        <v>383.47495308569461</v>
      </c>
      <c r="P769" s="4">
        <v>372.5429666545902</v>
      </c>
      <c r="Q769" s="4">
        <v>547.07667786039929</v>
      </c>
      <c r="R769" s="4">
        <v>434.36486586689466</v>
      </c>
      <c r="S769">
        <v>2.5530967215248248</v>
      </c>
      <c r="T769">
        <v>0.22507394474820328</v>
      </c>
      <c r="U769">
        <v>3</v>
      </c>
      <c r="V769">
        <v>850</v>
      </c>
      <c r="W769" s="5">
        <f>(R769/J769)</f>
        <v>1.1372200820608236</v>
      </c>
      <c r="X769">
        <f>(LOG(W769,2))</f>
        <v>0.18551148076697188</v>
      </c>
      <c r="Y769" s="6">
        <f t="shared" si="11"/>
        <v>0.70515309793646286</v>
      </c>
      <c r="Z769" t="s">
        <v>3027</v>
      </c>
    </row>
    <row r="770" spans="1:33">
      <c r="A770" t="s">
        <v>1830</v>
      </c>
      <c r="B770">
        <v>51</v>
      </c>
      <c r="C770">
        <v>39</v>
      </c>
      <c r="D770">
        <v>199.7045</v>
      </c>
      <c r="E770" s="4">
        <v>39275.559500000003</v>
      </c>
      <c r="F770" s="4" t="s">
        <v>166</v>
      </c>
      <c r="G770" s="4">
        <v>13684.348842638699</v>
      </c>
      <c r="H770" s="4">
        <v>13337.883336765401</v>
      </c>
      <c r="I770" s="4">
        <v>13386.541526610299</v>
      </c>
      <c r="J770" s="4">
        <v>13469.591235338134</v>
      </c>
      <c r="K770" s="4">
        <v>4.1293544162923475</v>
      </c>
      <c r="L770" s="4">
        <v>1.3925445574413758E-2</v>
      </c>
      <c r="M770" s="4">
        <v>3</v>
      </c>
      <c r="N770" s="4">
        <v>51</v>
      </c>
      <c r="O770" s="4">
        <v>14395.3723924234</v>
      </c>
      <c r="P770" s="4">
        <v>14338.7188775672</v>
      </c>
      <c r="Q770" s="4">
        <v>14159.195798558299</v>
      </c>
      <c r="R770" s="4">
        <v>14297.762356182968</v>
      </c>
      <c r="S770">
        <v>4.155268074359971</v>
      </c>
      <c r="T770">
        <v>8.623736511298696E-3</v>
      </c>
      <c r="U770">
        <v>3</v>
      </c>
      <c r="V770">
        <v>44</v>
      </c>
      <c r="W770" s="5">
        <v>1.0614845028609396</v>
      </c>
      <c r="X770">
        <v>8.608330877614534E-2</v>
      </c>
      <c r="Y770" s="6">
        <f t="shared" ref="Y770:Y833" si="12">_xlfn.T.TEST(G770:I770,O770:Q770,2,2)</f>
        <v>3.0780027458429879E-3</v>
      </c>
      <c r="AA770" s="7">
        <v>1</v>
      </c>
      <c r="AB770" s="7">
        <v>2</v>
      </c>
      <c r="AC770" s="7" t="s">
        <v>3028</v>
      </c>
      <c r="AD770" s="7" t="s">
        <v>3031</v>
      </c>
      <c r="AE770" s="7" t="s">
        <v>3029</v>
      </c>
      <c r="AF770" s="7" t="s">
        <v>3031</v>
      </c>
      <c r="AG770" s="7" t="s">
        <v>3030</v>
      </c>
    </row>
    <row r="771" spans="1:33">
      <c r="A771" t="s">
        <v>165</v>
      </c>
      <c r="B771">
        <v>25</v>
      </c>
      <c r="C771">
        <v>20</v>
      </c>
      <c r="D771">
        <v>130.34389999999999</v>
      </c>
      <c r="E771" s="4">
        <v>39275.559500000003</v>
      </c>
      <c r="F771" s="4" t="s">
        <v>166</v>
      </c>
      <c r="G771" s="4">
        <v>10492.987619275827</v>
      </c>
      <c r="H771" s="4">
        <v>11149.219371372894</v>
      </c>
      <c r="I771" s="4">
        <v>10761.602195179004</v>
      </c>
      <c r="J771" s="4">
        <v>10801.269728609241</v>
      </c>
      <c r="K771" s="4">
        <v>3.8715979345582534</v>
      </c>
      <c r="L771" s="4">
        <v>3.0543568834323114E-2</v>
      </c>
      <c r="M771" s="4">
        <v>3</v>
      </c>
      <c r="N771" s="4">
        <v>68</v>
      </c>
      <c r="O771" s="4">
        <v>12068.66867826439</v>
      </c>
      <c r="P771" s="4">
        <v>10541.976651739184</v>
      </c>
      <c r="Q771" s="4">
        <v>11656.693090146055</v>
      </c>
      <c r="R771" s="4">
        <v>11422.446140049875</v>
      </c>
      <c r="S771">
        <v>3.9730011508790128</v>
      </c>
      <c r="T771">
        <v>6.9148262270823213E-2</v>
      </c>
      <c r="U771">
        <v>3</v>
      </c>
      <c r="V771">
        <v>65</v>
      </c>
      <c r="W771" s="5">
        <f>(R771/J771)</f>
        <v>1.0575095731379922</v>
      </c>
      <c r="X771">
        <f>(LOG(W771,2))</f>
        <v>8.0670723445645021E-2</v>
      </c>
      <c r="Y771" s="6">
        <f t="shared" si="12"/>
        <v>0.27716553913457381</v>
      </c>
      <c r="Z771" t="s">
        <v>3027</v>
      </c>
      <c r="AA771" s="8">
        <f>_xlfn.T.TEST(G770:I771,O770:Q771,2,1)</f>
        <v>5.7316297730813349E-2</v>
      </c>
      <c r="AB771" s="9">
        <f>_xlfn.T.TEST(G770:I771,O770:Q771,2,2)</f>
        <v>0.44257642643080541</v>
      </c>
      <c r="AC771" s="10">
        <f>AVERAGE(G770:I771)</f>
        <v>12135.430481973686</v>
      </c>
      <c r="AD771" s="11">
        <f>STDEV(G770:I771)</f>
        <v>1481.0776397954844</v>
      </c>
      <c r="AE771" s="10">
        <f>AVERAGE(O770:Q771)</f>
        <v>12860.10424811642</v>
      </c>
      <c r="AF771" s="11">
        <f>STDEV(O770:Q771)</f>
        <v>1654.0418726996852</v>
      </c>
      <c r="AG771" s="12">
        <f>AE771/AC771</f>
        <v>1.0597155384985464</v>
      </c>
    </row>
    <row r="772" spans="1:33">
      <c r="A772" t="s">
        <v>121</v>
      </c>
      <c r="B772">
        <v>23</v>
      </c>
      <c r="C772">
        <v>19</v>
      </c>
      <c r="D772">
        <v>105.2565</v>
      </c>
      <c r="E772" s="4">
        <v>39363.715499999998</v>
      </c>
      <c r="F772" s="4" t="s">
        <v>122</v>
      </c>
      <c r="G772" s="4">
        <v>7644.9003053973202</v>
      </c>
      <c r="H772" s="4">
        <v>7664.6693251165998</v>
      </c>
      <c r="I772" s="4">
        <v>7765.9712600094099</v>
      </c>
      <c r="J772" s="4">
        <v>7691.8469635077772</v>
      </c>
      <c r="K772" s="4">
        <v>3.8860306349573328</v>
      </c>
      <c r="L772" s="4">
        <v>8.4440152935302427E-3</v>
      </c>
      <c r="M772" s="4">
        <v>3</v>
      </c>
      <c r="N772" s="4">
        <v>143</v>
      </c>
      <c r="O772" s="4">
        <v>6944.3390234286699</v>
      </c>
      <c r="P772" s="4">
        <v>6778.7584434160799</v>
      </c>
      <c r="Q772" s="4">
        <v>6548.7245604116397</v>
      </c>
      <c r="R772" s="4">
        <v>6757.2740090854631</v>
      </c>
      <c r="S772">
        <v>3.8297715300276867</v>
      </c>
      <c r="T772">
        <v>2.9402442825504756E-2</v>
      </c>
      <c r="U772">
        <v>3</v>
      </c>
      <c r="V772">
        <v>178</v>
      </c>
      <c r="W772" s="5">
        <v>0.87849823860820642</v>
      </c>
      <c r="X772">
        <v>-0.18688870125900767</v>
      </c>
      <c r="Y772" s="6">
        <f t="shared" si="12"/>
        <v>1.4978498130055276E-3</v>
      </c>
      <c r="AA772" s="7">
        <v>1</v>
      </c>
      <c r="AB772" s="7">
        <v>2</v>
      </c>
      <c r="AC772" s="7" t="s">
        <v>3028</v>
      </c>
      <c r="AD772" s="7" t="s">
        <v>3031</v>
      </c>
      <c r="AE772" s="7" t="s">
        <v>3029</v>
      </c>
      <c r="AF772" s="7" t="s">
        <v>3031</v>
      </c>
      <c r="AG772" s="7" t="s">
        <v>3030</v>
      </c>
    </row>
    <row r="773" spans="1:33">
      <c r="A773" t="s">
        <v>121</v>
      </c>
      <c r="B773">
        <v>14</v>
      </c>
      <c r="C773">
        <v>10</v>
      </c>
      <c r="D773">
        <v>74.113900000000001</v>
      </c>
      <c r="E773" s="4">
        <v>39363.715499999998</v>
      </c>
      <c r="F773" s="4" t="s">
        <v>122</v>
      </c>
      <c r="G773" s="4">
        <v>12947.199868342715</v>
      </c>
      <c r="H773" s="4">
        <v>14574.571250465493</v>
      </c>
      <c r="I773" s="4">
        <v>13323.39106170939</v>
      </c>
      <c r="J773" s="4">
        <v>13615.054060172532</v>
      </c>
      <c r="K773" s="4">
        <v>3.97214249326841</v>
      </c>
      <c r="L773" s="4">
        <v>6.2576966413655483E-2</v>
      </c>
      <c r="M773" s="4">
        <v>3</v>
      </c>
      <c r="N773" s="4">
        <v>46</v>
      </c>
      <c r="O773" s="4">
        <v>12760.364986977673</v>
      </c>
      <c r="P773" s="4">
        <v>14009.322097308457</v>
      </c>
      <c r="Q773" s="4">
        <v>13496.420688610211</v>
      </c>
      <c r="R773" s="4">
        <v>13422.035924298778</v>
      </c>
      <c r="S773">
        <v>4.0430604288415362</v>
      </c>
      <c r="T773">
        <v>4.6773261088751052E-2</v>
      </c>
      <c r="U773">
        <v>3</v>
      </c>
      <c r="V773">
        <v>51</v>
      </c>
      <c r="W773" s="5">
        <f>(R773/J773)</f>
        <v>0.98582318255802004</v>
      </c>
      <c r="X773">
        <f>(LOG(W773,2))</f>
        <v>-2.0599187150446452E-2</v>
      </c>
      <c r="Y773" s="6">
        <f t="shared" si="12"/>
        <v>0.76787579550798346</v>
      </c>
      <c r="Z773" t="s">
        <v>3027</v>
      </c>
      <c r="AA773" s="8">
        <f>_xlfn.T.TEST(G772:I773,O772:Q773,2,1)</f>
        <v>3.8932603490014733E-2</v>
      </c>
      <c r="AB773" s="9">
        <f>_xlfn.T.TEST(G772:I773,O772:Q773,2,2)</f>
        <v>0.78514145155847181</v>
      </c>
      <c r="AC773" s="10">
        <f>AVERAGE(G772:I773)</f>
        <v>10653.450511840156</v>
      </c>
      <c r="AD773" s="11">
        <f>STDEV(G772:I773)</f>
        <v>3288.9749240066476</v>
      </c>
      <c r="AE773" s="10">
        <f>AVERAGE(O772:Q773)</f>
        <v>10089.654966692122</v>
      </c>
      <c r="AF773" s="11">
        <f>STDEV(O772:Q773)</f>
        <v>3674.1195251171139</v>
      </c>
      <c r="AG773" s="12">
        <f>AE773/AC773</f>
        <v>0.9470785972562189</v>
      </c>
    </row>
    <row r="774" spans="1:33">
      <c r="A774" t="s">
        <v>2469</v>
      </c>
      <c r="B774">
        <v>13</v>
      </c>
      <c r="C774">
        <v>4</v>
      </c>
      <c r="D774">
        <v>53.088999999999999</v>
      </c>
      <c r="E774" s="4">
        <v>39439.348899999997</v>
      </c>
      <c r="F774" s="4" t="s">
        <v>1329</v>
      </c>
      <c r="G774" s="4">
        <v>1057.1230818879701</v>
      </c>
      <c r="H774" s="4">
        <v>1034.2335842443199</v>
      </c>
      <c r="I774" s="4">
        <v>1043.80636477657</v>
      </c>
      <c r="J774" s="4">
        <v>1045.0543436362868</v>
      </c>
      <c r="K774" s="4">
        <v>3.0191388746841219</v>
      </c>
      <c r="L774" s="4">
        <v>1.1000066412486508E-2</v>
      </c>
      <c r="M774" s="4">
        <v>3</v>
      </c>
      <c r="N774" s="4">
        <v>933</v>
      </c>
      <c r="O774" s="4">
        <v>955.18085778803095</v>
      </c>
      <c r="P774" s="4">
        <v>953.26733823791301</v>
      </c>
      <c r="Q774" s="4">
        <v>916.94772542414603</v>
      </c>
      <c r="R774" s="4">
        <v>941.79864048336333</v>
      </c>
      <c r="S774">
        <v>2.9739580591890995</v>
      </c>
      <c r="T774">
        <v>2.2874082800201534E-2</v>
      </c>
      <c r="U774">
        <v>3</v>
      </c>
      <c r="V774">
        <v>992</v>
      </c>
      <c r="W774" s="5">
        <v>0.90119585284565851</v>
      </c>
      <c r="X774">
        <v>-0.15008742034283729</v>
      </c>
      <c r="Y774" s="6">
        <f t="shared" si="12"/>
        <v>1.8491187762616041E-3</v>
      </c>
      <c r="AA774" s="7">
        <v>1</v>
      </c>
      <c r="AB774" s="7">
        <v>2</v>
      </c>
      <c r="AC774" s="7" t="s">
        <v>3028</v>
      </c>
      <c r="AD774" s="7" t="s">
        <v>3031</v>
      </c>
      <c r="AE774" s="7" t="s">
        <v>3029</v>
      </c>
      <c r="AF774" s="7" t="s">
        <v>3031</v>
      </c>
      <c r="AG774" s="7" t="s">
        <v>3030</v>
      </c>
    </row>
    <row r="775" spans="1:33">
      <c r="A775" t="s">
        <v>1328</v>
      </c>
      <c r="B775">
        <v>6</v>
      </c>
      <c r="C775">
        <v>1</v>
      </c>
      <c r="D775">
        <v>29.544599999999999</v>
      </c>
      <c r="E775" s="4">
        <v>39439.348899999997</v>
      </c>
      <c r="F775" s="4" t="s">
        <v>1329</v>
      </c>
      <c r="G775" s="4">
        <v>748.33930479449089</v>
      </c>
      <c r="H775" s="4">
        <v>782.53527861697944</v>
      </c>
      <c r="I775" s="4">
        <v>745.15779978370097</v>
      </c>
      <c r="J775" s="4">
        <v>758.67746106505706</v>
      </c>
      <c r="K775" s="4">
        <v>2.7181803053239948</v>
      </c>
      <c r="L775" s="4">
        <v>2.7314140277345078E-2</v>
      </c>
      <c r="M775" s="4">
        <v>3</v>
      </c>
      <c r="N775" s="4">
        <v>746</v>
      </c>
      <c r="O775" s="4">
        <v>785.45716643020126</v>
      </c>
      <c r="P775" s="4">
        <v>940.31951644475316</v>
      </c>
      <c r="Q775" s="4">
        <v>1039.2252959191171</v>
      </c>
      <c r="R775" s="4">
        <v>921.66732626469047</v>
      </c>
      <c r="S775">
        <v>2.8798162236906371</v>
      </c>
      <c r="T775">
        <v>0.13877908353920526</v>
      </c>
      <c r="U775">
        <v>3</v>
      </c>
      <c r="V775">
        <v>602</v>
      </c>
      <c r="W775" s="5">
        <f>(R775/J775)</f>
        <v>1.2148341997280672</v>
      </c>
      <c r="X775">
        <f>(LOG(W775,2))</f>
        <v>0.28075942860284309</v>
      </c>
      <c r="Y775" s="6">
        <f t="shared" si="12"/>
        <v>9.4882569722613219E-2</v>
      </c>
      <c r="Z775" t="s">
        <v>3027</v>
      </c>
      <c r="AA775" s="8">
        <f>_xlfn.T.TEST(G774:I775,O774:Q775,2,1)</f>
        <v>0.68066091315858701</v>
      </c>
      <c r="AB775" s="9">
        <f>_xlfn.T.TEST(G774:I775,O774:Q775,2,2)</f>
        <v>0.68971665001505778</v>
      </c>
      <c r="AC775" s="10">
        <f>AVERAGE(G774:I775)</f>
        <v>901.86590235067206</v>
      </c>
      <c r="AD775" s="11">
        <f>STDEV(G774:I775)</f>
        <v>157.56949781568798</v>
      </c>
      <c r="AE775" s="10">
        <f>AVERAGE(O774:Q775)</f>
        <v>931.73298337402696</v>
      </c>
      <c r="AF775" s="11">
        <f>STDEV(O774:Q775)</f>
        <v>82.77327531955325</v>
      </c>
      <c r="AG775" s="12">
        <f>AE775/AC775</f>
        <v>1.0331169866224099</v>
      </c>
    </row>
    <row r="776" spans="1:33">
      <c r="A776" t="s">
        <v>2320</v>
      </c>
      <c r="B776">
        <v>9</v>
      </c>
      <c r="C776">
        <v>8</v>
      </c>
      <c r="D776">
        <v>46.3932</v>
      </c>
      <c r="E776" s="4">
        <v>39453.612300000001</v>
      </c>
      <c r="F776" s="4" t="s">
        <v>2321</v>
      </c>
      <c r="G776" s="4">
        <v>1514.56552083411</v>
      </c>
      <c r="H776" s="4">
        <v>1446.19387926589</v>
      </c>
      <c r="I776" s="4">
        <v>1398.04644482292</v>
      </c>
      <c r="J776" s="4">
        <v>1452.935281640973</v>
      </c>
      <c r="K776" s="4">
        <v>3.1622462698711957</v>
      </c>
      <c r="L776" s="4">
        <v>4.0298652103918545E-2</v>
      </c>
      <c r="M776" s="4">
        <v>3</v>
      </c>
      <c r="N776" s="4">
        <v>787</v>
      </c>
      <c r="O776" s="4">
        <v>1765.79189866824</v>
      </c>
      <c r="P776" s="4">
        <v>1553.0628421956701</v>
      </c>
      <c r="Q776" s="4">
        <v>1514.2718580702799</v>
      </c>
      <c r="R776" s="4">
        <v>1611.0421996447301</v>
      </c>
      <c r="S776">
        <v>3.2071069164793129</v>
      </c>
      <c r="T776">
        <v>8.40532876612642E-2</v>
      </c>
      <c r="U776">
        <v>3</v>
      </c>
      <c r="V776">
        <v>747</v>
      </c>
      <c r="W776" s="5">
        <v>1.1088189680583627</v>
      </c>
      <c r="X776">
        <v>0.14902384232231741</v>
      </c>
      <c r="Y776" s="6">
        <f t="shared" si="12"/>
        <v>0.13699724514346637</v>
      </c>
      <c r="AA776" s="7">
        <v>1</v>
      </c>
      <c r="AB776" s="7">
        <v>2</v>
      </c>
      <c r="AC776" s="7" t="s">
        <v>3028</v>
      </c>
      <c r="AD776" s="7" t="s">
        <v>3031</v>
      </c>
      <c r="AE776" s="7" t="s">
        <v>3029</v>
      </c>
      <c r="AF776" s="7" t="s">
        <v>3031</v>
      </c>
      <c r="AG776" s="7" t="s">
        <v>3030</v>
      </c>
    </row>
    <row r="777" spans="1:33">
      <c r="A777" t="s">
        <v>700</v>
      </c>
      <c r="B777">
        <v>8</v>
      </c>
      <c r="C777">
        <v>7</v>
      </c>
      <c r="D777">
        <v>44.412100000000002</v>
      </c>
      <c r="E777" s="4">
        <v>39453.612300000001</v>
      </c>
      <c r="F777" s="4" t="s">
        <v>701</v>
      </c>
      <c r="G777" s="4">
        <v>2225.1107652422074</v>
      </c>
      <c r="H777" s="4">
        <v>2443.9087154542676</v>
      </c>
      <c r="I777" s="4">
        <v>2272.0272413244365</v>
      </c>
      <c r="J777" s="4">
        <v>2313.6822406736369</v>
      </c>
      <c r="K777" s="4">
        <v>3.2024268362152482</v>
      </c>
      <c r="L777" s="4">
        <v>4.9787853436083759E-2</v>
      </c>
      <c r="M777" s="4">
        <v>3</v>
      </c>
      <c r="N777" s="4">
        <v>358</v>
      </c>
      <c r="O777" s="4">
        <v>2332.8284174176629</v>
      </c>
      <c r="P777" s="4">
        <v>2100.9660822559736</v>
      </c>
      <c r="Q777" s="4">
        <v>1993.0612444479452</v>
      </c>
      <c r="R777" s="4">
        <v>2142.2852480405268</v>
      </c>
      <c r="S777">
        <v>3.2461193291791952</v>
      </c>
      <c r="T777">
        <v>8.1040241165978466E-2</v>
      </c>
      <c r="U777">
        <v>3</v>
      </c>
      <c r="V777">
        <v>355</v>
      </c>
      <c r="W777" s="5">
        <f>(R777/J777)</f>
        <v>0.9259202540348811</v>
      </c>
      <c r="X777">
        <f>(LOG(W777,2))</f>
        <v>-0.11104014984962089</v>
      </c>
      <c r="Y777" s="6">
        <f t="shared" si="12"/>
        <v>0.22732470956953008</v>
      </c>
      <c r="Z777" t="s">
        <v>3027</v>
      </c>
      <c r="AA777" s="8">
        <f>_xlfn.T.TEST(G776:I777,O776:Q777,2,1)</f>
        <v>0.94915386731334228</v>
      </c>
      <c r="AB777" s="9">
        <f>_xlfn.T.TEST(G776:I777,O776:Q777,2,2)</f>
        <v>0.97805239258337606</v>
      </c>
      <c r="AC777" s="10">
        <f>AVERAGE(G776:I777)</f>
        <v>1883.3087611573048</v>
      </c>
      <c r="AD777" s="11">
        <f>STDEV(G776:I777)</f>
        <v>478.48165868440032</v>
      </c>
      <c r="AE777" s="10">
        <f>AVERAGE(O776:Q777)</f>
        <v>1876.6637238426283</v>
      </c>
      <c r="AF777" s="11">
        <f>STDEV(O776:Q777)</f>
        <v>322.57839823999865</v>
      </c>
      <c r="AG777" s="12">
        <f>AE777/AC777</f>
        <v>0.99647161556738417</v>
      </c>
    </row>
    <row r="778" spans="1:33">
      <c r="A778" t="s">
        <v>2715</v>
      </c>
      <c r="B778">
        <v>3</v>
      </c>
      <c r="C778">
        <v>2</v>
      </c>
      <c r="D778">
        <v>14.6447</v>
      </c>
      <c r="E778" s="4">
        <v>39556.457600000002</v>
      </c>
      <c r="F778" s="4" t="s">
        <v>2716</v>
      </c>
      <c r="G778" s="4">
        <v>599.39420909897001</v>
      </c>
      <c r="H778" s="4">
        <v>507.49951337185502</v>
      </c>
      <c r="I778" s="4">
        <v>625.26288616028</v>
      </c>
      <c r="J778" s="4">
        <v>577.38553621036829</v>
      </c>
      <c r="K778" s="4">
        <v>2.761465900392118</v>
      </c>
      <c r="L778" s="4">
        <v>0.1071896172714889</v>
      </c>
      <c r="M778" s="4">
        <v>3</v>
      </c>
      <c r="N778" s="4">
        <v>1172</v>
      </c>
      <c r="O778" s="4">
        <v>688.164275124798</v>
      </c>
      <c r="P778" s="4">
        <v>588.26808201475501</v>
      </c>
      <c r="Q778" s="4">
        <v>590.95206179556499</v>
      </c>
      <c r="R778" s="4">
        <v>622.46147297837263</v>
      </c>
      <c r="S778">
        <v>2.7941124761040004</v>
      </c>
      <c r="T778">
        <v>9.1437175476415875E-2</v>
      </c>
      <c r="U778">
        <v>3</v>
      </c>
      <c r="V778">
        <v>1172</v>
      </c>
      <c r="W778" s="5">
        <v>1.0780690438902527</v>
      </c>
      <c r="X778">
        <v>0.10844957705916906</v>
      </c>
      <c r="Y778" s="6">
        <f t="shared" si="12"/>
        <v>0.40568466357012101</v>
      </c>
    </row>
    <row r="779" spans="1:33">
      <c r="A779" t="s">
        <v>2968</v>
      </c>
      <c r="B779">
        <v>6</v>
      </c>
      <c r="C779">
        <v>2</v>
      </c>
      <c r="D779">
        <v>22.389199999999999</v>
      </c>
      <c r="E779" s="4">
        <v>39556.589999999997</v>
      </c>
      <c r="F779" s="4" t="s">
        <v>2969</v>
      </c>
      <c r="G779" s="4">
        <v>109.705795896251</v>
      </c>
      <c r="H779" s="4">
        <v>67.063700210725202</v>
      </c>
      <c r="I779" s="4">
        <v>295.86822807622201</v>
      </c>
      <c r="J779" s="4">
        <v>157.54590806106606</v>
      </c>
      <c r="K779" s="4">
        <v>2.1974071277285048</v>
      </c>
      <c r="L779" s="4">
        <v>0.77230360344931248</v>
      </c>
      <c r="M779" s="4">
        <v>3</v>
      </c>
      <c r="N779" s="4">
        <v>1390</v>
      </c>
      <c r="O779" s="4">
        <v>253.74868193047701</v>
      </c>
      <c r="P779" s="4">
        <v>343.13381833963399</v>
      </c>
      <c r="Q779" s="4">
        <v>347.78345811896003</v>
      </c>
      <c r="R779" s="4">
        <v>314.88865279635701</v>
      </c>
      <c r="S779">
        <v>2.4981570108533799</v>
      </c>
      <c r="T779">
        <v>0.16831276963591144</v>
      </c>
      <c r="U779">
        <v>3</v>
      </c>
      <c r="V779">
        <v>1330</v>
      </c>
      <c r="W779" s="21">
        <v>1.9987104499997781</v>
      </c>
      <c r="X779">
        <v>0.99906948628661341</v>
      </c>
      <c r="Y779" s="6">
        <f t="shared" si="12"/>
        <v>0.10926030098014716</v>
      </c>
      <c r="AA779" s="7">
        <v>1</v>
      </c>
      <c r="AB779" s="7">
        <v>2</v>
      </c>
      <c r="AC779" s="7" t="s">
        <v>3028</v>
      </c>
      <c r="AD779" s="7" t="s">
        <v>3031</v>
      </c>
      <c r="AE779" s="7" t="s">
        <v>3029</v>
      </c>
      <c r="AF779" s="7" t="s">
        <v>3031</v>
      </c>
      <c r="AG779" s="7" t="s">
        <v>3030</v>
      </c>
    </row>
    <row r="780" spans="1:33">
      <c r="A780" t="s">
        <v>1370</v>
      </c>
      <c r="B780">
        <v>3</v>
      </c>
      <c r="C780">
        <v>2</v>
      </c>
      <c r="D780">
        <v>12.946099999999999</v>
      </c>
      <c r="E780" s="4">
        <v>39556.589999999997</v>
      </c>
      <c r="F780" s="4" t="s">
        <v>1371</v>
      </c>
      <c r="G780" s="4">
        <v>802.81367612763893</v>
      </c>
      <c r="H780" s="4">
        <v>569.87973189143452</v>
      </c>
      <c r="I780" s="4">
        <v>737.30277666655752</v>
      </c>
      <c r="J780" s="4">
        <v>703.33206156187703</v>
      </c>
      <c r="K780" s="4">
        <v>2.6852835384552058</v>
      </c>
      <c r="L780" s="4">
        <v>0.17079442633070827</v>
      </c>
      <c r="M780" s="4">
        <v>3</v>
      </c>
      <c r="N780" s="4">
        <v>775</v>
      </c>
      <c r="O780" s="4">
        <v>418.13180147124615</v>
      </c>
      <c r="P780" s="4">
        <v>555.85185213339457</v>
      </c>
      <c r="Q780" s="4">
        <v>452.80204857404033</v>
      </c>
      <c r="R780" s="4">
        <v>475.59523405956031</v>
      </c>
      <c r="S780">
        <v>2.5924795258663296</v>
      </c>
      <c r="T780">
        <v>0.150618503401099</v>
      </c>
      <c r="U780">
        <v>3</v>
      </c>
      <c r="V780">
        <v>820</v>
      </c>
      <c r="W780" s="21">
        <f>(R780/J780)</f>
        <v>0.67620297730124002</v>
      </c>
      <c r="X780">
        <f>(LOG(W780,2))</f>
        <v>-0.56447172649949406</v>
      </c>
      <c r="Y780" s="6">
        <f t="shared" si="12"/>
        <v>4.7814031441664503E-2</v>
      </c>
      <c r="Z780" t="s">
        <v>3027</v>
      </c>
      <c r="AA780" s="8">
        <f>_xlfn.T.TEST(G779:I780,O779:Q780,2,1)</f>
        <v>0.74761686427068552</v>
      </c>
      <c r="AB780" s="9">
        <f>_xlfn.T.TEST(G779:I780,O779:Q780,2,2)</f>
        <v>0.80191203592319671</v>
      </c>
      <c r="AC780" s="10">
        <f>AVERAGE(G779:I780)</f>
        <v>430.43898481147153</v>
      </c>
      <c r="AD780" s="11">
        <f>STDEV(G779:I780)</f>
        <v>317.89705375464183</v>
      </c>
      <c r="AE780" s="10">
        <f>AVERAGE(O779:Q780)</f>
        <v>395.24194342795863</v>
      </c>
      <c r="AF780" s="11">
        <f>STDEV(O779:Q780)</f>
        <v>104.51847842106984</v>
      </c>
      <c r="AG780" s="12">
        <f>AE780/AC780</f>
        <v>0.91822989407214384</v>
      </c>
    </row>
    <row r="781" spans="1:33">
      <c r="A781" t="s">
        <v>2093</v>
      </c>
      <c r="B781">
        <v>16</v>
      </c>
      <c r="C781">
        <v>12</v>
      </c>
      <c r="D781">
        <v>75.901399999999995</v>
      </c>
      <c r="E781" s="4">
        <v>39636.576000000001</v>
      </c>
      <c r="F781" s="4" t="s">
        <v>557</v>
      </c>
      <c r="G781" s="4">
        <v>2764.0327685501902</v>
      </c>
      <c r="H781" s="4">
        <v>2713.2283947003002</v>
      </c>
      <c r="I781" s="4">
        <v>2650.5417736945901</v>
      </c>
      <c r="J781" s="4">
        <v>2709.26764564836</v>
      </c>
      <c r="K781" s="4">
        <v>3.4328519106391235</v>
      </c>
      <c r="L781" s="4">
        <v>2.0983188327729788E-2</v>
      </c>
      <c r="M781" s="4">
        <v>3</v>
      </c>
      <c r="N781" s="4">
        <v>505</v>
      </c>
      <c r="O781" s="4">
        <v>3243.3328191628402</v>
      </c>
      <c r="P781" s="4">
        <v>2883.6471237559199</v>
      </c>
      <c r="Q781" s="4">
        <v>2839.0994941619301</v>
      </c>
      <c r="R781" s="4">
        <v>2988.6931456935636</v>
      </c>
      <c r="S781">
        <v>3.4754813275608329</v>
      </c>
      <c r="T781">
        <v>7.416165906439165E-2</v>
      </c>
      <c r="U781">
        <v>3</v>
      </c>
      <c r="V781">
        <v>472</v>
      </c>
      <c r="W781" s="5">
        <v>1.103136912476705</v>
      </c>
      <c r="X781">
        <v>0.14161185774089244</v>
      </c>
      <c r="Y781" s="6">
        <f t="shared" si="12"/>
        <v>0.1019028550543935</v>
      </c>
      <c r="AA781" s="7">
        <v>1</v>
      </c>
      <c r="AB781" s="7">
        <v>2</v>
      </c>
      <c r="AC781" s="7" t="s">
        <v>3028</v>
      </c>
      <c r="AD781" s="7" t="s">
        <v>3031</v>
      </c>
      <c r="AE781" s="7" t="s">
        <v>3029</v>
      </c>
      <c r="AF781" s="7" t="s">
        <v>3031</v>
      </c>
      <c r="AG781" s="7" t="s">
        <v>3030</v>
      </c>
    </row>
    <row r="782" spans="1:33">
      <c r="A782" t="s">
        <v>556</v>
      </c>
      <c r="B782">
        <v>12</v>
      </c>
      <c r="C782">
        <v>12</v>
      </c>
      <c r="D782">
        <v>80.367699999999999</v>
      </c>
      <c r="E782" s="4">
        <v>39636.576000000001</v>
      </c>
      <c r="F782" s="4" t="s">
        <v>557</v>
      </c>
      <c r="G782" s="4">
        <v>3036.5486321951885</v>
      </c>
      <c r="H782" s="4">
        <v>2703.0234527532793</v>
      </c>
      <c r="I782" s="4">
        <v>3409.4909036976524</v>
      </c>
      <c r="J782" s="4">
        <v>3049.6876628820405</v>
      </c>
      <c r="K782" s="4">
        <v>3.3223784860487395</v>
      </c>
      <c r="L782" s="4">
        <v>0.11588627717594303</v>
      </c>
      <c r="M782" s="4">
        <v>3</v>
      </c>
      <c r="N782" s="4">
        <v>276</v>
      </c>
      <c r="O782" s="4">
        <v>2848.7847169100037</v>
      </c>
      <c r="P782" s="4">
        <v>2667.9742671621157</v>
      </c>
      <c r="Q782" s="4">
        <v>3115.4170104633176</v>
      </c>
      <c r="R782" s="4">
        <v>2877.3919981784788</v>
      </c>
      <c r="S782">
        <v>3.3742410634918754</v>
      </c>
      <c r="T782">
        <v>7.8226723437033782E-2</v>
      </c>
      <c r="U782">
        <v>3</v>
      </c>
      <c r="V782">
        <v>275</v>
      </c>
      <c r="W782" s="5">
        <f>(R782/J782)</f>
        <v>0.94350383260535686</v>
      </c>
      <c r="X782">
        <f>(LOG(W782,2))</f>
        <v>-8.3899716680601116E-2</v>
      </c>
      <c r="Y782" s="6">
        <f t="shared" si="12"/>
        <v>0.51566985024231171</v>
      </c>
      <c r="Z782" t="s">
        <v>3027</v>
      </c>
      <c r="AA782" s="8">
        <f>_xlfn.T.TEST(G781:I782,O781:Q782,2,1)</f>
        <v>0.66225290094112332</v>
      </c>
      <c r="AB782" s="9">
        <f>_xlfn.T.TEST(G781:I782,O781:Q782,2,2)</f>
        <v>0.72315520999003913</v>
      </c>
      <c r="AC782" s="10">
        <f>AVERAGE(G781:I782)</f>
        <v>2879.4776542651998</v>
      </c>
      <c r="AD782" s="11">
        <f>STDEV(G781:I782)</f>
        <v>293.29145820132879</v>
      </c>
      <c r="AE782" s="10">
        <f>AVERAGE(O781:Q782)</f>
        <v>2933.042571936021</v>
      </c>
      <c r="AF782" s="11">
        <f>STDEV(O781:Q782)</f>
        <v>208.88574764406812</v>
      </c>
      <c r="AG782" s="12">
        <f>AE782/AC782</f>
        <v>1.018602303647496</v>
      </c>
    </row>
    <row r="783" spans="1:33">
      <c r="A783" t="s">
        <v>1314</v>
      </c>
      <c r="B783">
        <v>13</v>
      </c>
      <c r="C783">
        <v>10</v>
      </c>
      <c r="D783">
        <v>57.676200000000001</v>
      </c>
      <c r="E783" s="4">
        <v>39711.523800000003</v>
      </c>
      <c r="F783" s="4" t="s">
        <v>1315</v>
      </c>
      <c r="G783" s="4">
        <v>2119.5116160264902</v>
      </c>
      <c r="H783" s="4">
        <v>2187.0880036543899</v>
      </c>
      <c r="I783" s="4">
        <v>2090.3428577088998</v>
      </c>
      <c r="J783" s="4">
        <v>2132.3141591299268</v>
      </c>
      <c r="K783" s="4">
        <v>3.3288511907509841</v>
      </c>
      <c r="L783" s="4">
        <v>2.3273753843977608E-2</v>
      </c>
      <c r="M783" s="4">
        <v>3</v>
      </c>
      <c r="N783" s="4">
        <v>614</v>
      </c>
      <c r="O783" s="4">
        <v>2261.50700236583</v>
      </c>
      <c r="P783" s="4">
        <v>2367.8165989824902</v>
      </c>
      <c r="Q783" s="4">
        <v>2333.8760913093301</v>
      </c>
      <c r="R783" s="4">
        <v>2321.0665642192166</v>
      </c>
      <c r="S783">
        <v>3.3656875954574565</v>
      </c>
      <c r="T783">
        <v>2.3394439495663451E-2</v>
      </c>
      <c r="U783">
        <v>3</v>
      </c>
      <c r="V783">
        <v>590</v>
      </c>
      <c r="W783" s="5">
        <v>1.0885199792352871</v>
      </c>
      <c r="X783">
        <v>0.1223678877090717</v>
      </c>
      <c r="Y783" s="6">
        <f t="shared" si="12"/>
        <v>1.1296546303373609E-2</v>
      </c>
      <c r="AA783" s="7">
        <v>1</v>
      </c>
      <c r="AB783" s="7">
        <v>2</v>
      </c>
      <c r="AC783" s="7" t="s">
        <v>3028</v>
      </c>
      <c r="AD783" s="7" t="s">
        <v>3031</v>
      </c>
      <c r="AE783" s="7" t="s">
        <v>3029</v>
      </c>
      <c r="AF783" s="7" t="s">
        <v>3031</v>
      </c>
      <c r="AG783" s="7" t="s">
        <v>3030</v>
      </c>
    </row>
    <row r="784" spans="1:33">
      <c r="A784" t="s">
        <v>1314</v>
      </c>
      <c r="B784">
        <v>5</v>
      </c>
      <c r="C784">
        <v>3</v>
      </c>
      <c r="D784">
        <v>26.474499999999999</v>
      </c>
      <c r="E784" s="4">
        <v>39711.523800000003</v>
      </c>
      <c r="F784" s="4" t="s">
        <v>1315</v>
      </c>
      <c r="G784" s="4">
        <v>799.14104424865354</v>
      </c>
      <c r="H784" s="4">
        <v>809.50444259178607</v>
      </c>
      <c r="I784" s="4">
        <v>767.60403442323832</v>
      </c>
      <c r="J784" s="4">
        <v>792.0831737545592</v>
      </c>
      <c r="K784" s="4">
        <v>2.736893910829469</v>
      </c>
      <c r="L784" s="4">
        <v>2.7552205821742486E-2</v>
      </c>
      <c r="M784" s="4">
        <v>3</v>
      </c>
      <c r="N784" s="4">
        <v>737</v>
      </c>
      <c r="O784" s="4">
        <v>769.71542177855758</v>
      </c>
      <c r="P784" s="4">
        <v>979.90501579833506</v>
      </c>
      <c r="Q784" s="4">
        <v>837.04900279018545</v>
      </c>
      <c r="R784" s="4">
        <v>862.22314678902603</v>
      </c>
      <c r="S784">
        <v>2.8508617094789863</v>
      </c>
      <c r="T784">
        <v>0.12448318728690064</v>
      </c>
      <c r="U784">
        <v>3</v>
      </c>
      <c r="V784">
        <v>626</v>
      </c>
      <c r="W784" s="5">
        <f>(R784/J784)</f>
        <v>1.0885512725917352</v>
      </c>
      <c r="X784">
        <f>(LOG(W784,2))</f>
        <v>0.12240936248407112</v>
      </c>
      <c r="Y784" s="6">
        <f t="shared" si="12"/>
        <v>0.3295477273602811</v>
      </c>
      <c r="Z784" t="s">
        <v>3027</v>
      </c>
      <c r="AA784" s="8">
        <f>_xlfn.T.TEST(G783:I784,O783:Q784,2,1)</f>
        <v>2.1611107203072827E-2</v>
      </c>
      <c r="AB784" s="9">
        <f>_xlfn.T.TEST(G783:I784,O783:Q784,2,2)</f>
        <v>0.7767276580389364</v>
      </c>
      <c r="AC784" s="10">
        <f>AVERAGE(G783:I784)</f>
        <v>1462.1986664422429</v>
      </c>
      <c r="AD784" s="11">
        <f>STDEV(G783:I784)</f>
        <v>734.87507141601088</v>
      </c>
      <c r="AE784" s="10">
        <f>AVERAGE(O783:Q784)</f>
        <v>1591.6448555041213</v>
      </c>
      <c r="AF784" s="11">
        <f>STDEV(O783:Q784)</f>
        <v>802.65479566475108</v>
      </c>
      <c r="AG784" s="12">
        <f>AE784/AC784</f>
        <v>1.08852845514956</v>
      </c>
    </row>
    <row r="785" spans="1:33">
      <c r="A785" t="s">
        <v>2938</v>
      </c>
      <c r="B785">
        <v>1</v>
      </c>
      <c r="C785">
        <v>1</v>
      </c>
      <c r="D785">
        <v>5.1798999999999999</v>
      </c>
      <c r="E785" s="4">
        <v>39869.787499999999</v>
      </c>
      <c r="F785" s="4" t="s">
        <v>2939</v>
      </c>
      <c r="G785" s="4">
        <v>161.476486829924</v>
      </c>
      <c r="H785" s="4"/>
      <c r="I785" s="4">
        <v>230.391495872213</v>
      </c>
      <c r="J785" s="4">
        <v>195.9339913510685</v>
      </c>
      <c r="K785" s="4">
        <v>2.2921097855384942</v>
      </c>
      <c r="L785" s="4">
        <v>0.24870758709764279</v>
      </c>
      <c r="M785" s="4">
        <v>2</v>
      </c>
      <c r="N785" s="4">
        <v>1370</v>
      </c>
      <c r="O785" s="4">
        <v>207.13523354362201</v>
      </c>
      <c r="P785" s="4">
        <v>164.887643064229</v>
      </c>
      <c r="Q785" s="4">
        <v>239.750168089525</v>
      </c>
      <c r="R785" s="4">
        <v>203.92434823245867</v>
      </c>
      <c r="S785">
        <v>2.3094690829223214</v>
      </c>
      <c r="T785">
        <v>0.18406045131743171</v>
      </c>
      <c r="U785">
        <v>3</v>
      </c>
      <c r="V785">
        <v>1378</v>
      </c>
      <c r="W785" s="5">
        <v>1.0407808610761839</v>
      </c>
      <c r="X785">
        <v>5.7666337686840423E-2</v>
      </c>
      <c r="Y785" s="6">
        <f t="shared" si="12"/>
        <v>0.84683832302897122</v>
      </c>
    </row>
    <row r="786" spans="1:33">
      <c r="A786" t="s">
        <v>1378</v>
      </c>
      <c r="B786">
        <v>3</v>
      </c>
      <c r="C786">
        <v>2</v>
      </c>
      <c r="D786">
        <v>6.3158000000000003</v>
      </c>
      <c r="E786" s="4">
        <v>39912.333100000003</v>
      </c>
      <c r="F786" s="4" t="s">
        <v>1379</v>
      </c>
      <c r="G786" s="4">
        <v>907.94622582936199</v>
      </c>
      <c r="H786" s="4">
        <v>748.72650850702701</v>
      </c>
      <c r="I786" s="4">
        <v>813.423923350888</v>
      </c>
      <c r="J786" s="4">
        <v>823.36555256242571</v>
      </c>
      <c r="K786" s="4">
        <v>2.915592693308783</v>
      </c>
      <c r="L786" s="4">
        <v>9.7252148995654458E-2</v>
      </c>
      <c r="M786" s="4">
        <v>3</v>
      </c>
      <c r="N786" s="4">
        <v>1041</v>
      </c>
      <c r="O786" s="4">
        <v>929.19141373045102</v>
      </c>
      <c r="P786" s="4">
        <v>939.36148743562296</v>
      </c>
      <c r="Q786" s="4">
        <v>920.33535971331003</v>
      </c>
      <c r="R786" s="4">
        <v>929.62942029312796</v>
      </c>
      <c r="S786">
        <v>2.9683098595264399</v>
      </c>
      <c r="T786">
        <v>1.0241310425860736E-2</v>
      </c>
      <c r="U786">
        <v>3</v>
      </c>
      <c r="V786">
        <v>995</v>
      </c>
      <c r="W786" s="5">
        <v>1.1290603759168629</v>
      </c>
      <c r="X786">
        <v>0.17512263554128071</v>
      </c>
      <c r="Y786" s="6">
        <f t="shared" si="12"/>
        <v>8.4555408384563255E-2</v>
      </c>
      <c r="AA786" s="7">
        <v>1</v>
      </c>
      <c r="AB786" s="7">
        <v>2</v>
      </c>
      <c r="AC786" s="7" t="s">
        <v>3028</v>
      </c>
      <c r="AD786" s="7" t="s">
        <v>3031</v>
      </c>
      <c r="AE786" s="7" t="s">
        <v>3029</v>
      </c>
      <c r="AF786" s="7" t="s">
        <v>3031</v>
      </c>
      <c r="AG786" s="7" t="s">
        <v>3030</v>
      </c>
    </row>
    <row r="787" spans="1:33">
      <c r="A787" t="s">
        <v>1378</v>
      </c>
      <c r="B787">
        <v>2</v>
      </c>
      <c r="C787">
        <v>2</v>
      </c>
      <c r="D787">
        <v>11.380699999999999</v>
      </c>
      <c r="E787" s="4">
        <v>39912.333100000003</v>
      </c>
      <c r="F787" s="4" t="s">
        <v>1379</v>
      </c>
      <c r="G787" s="4">
        <v>736.22381569572133</v>
      </c>
      <c r="H787" s="4">
        <v>600.2089513417402</v>
      </c>
      <c r="I787" s="4">
        <v>752.88684397332759</v>
      </c>
      <c r="J787" s="4">
        <v>696.43987033692974</v>
      </c>
      <c r="K787" s="4">
        <v>2.6810067491604679</v>
      </c>
      <c r="L787" s="4">
        <v>0.12025997934856433</v>
      </c>
      <c r="M787" s="4">
        <v>3</v>
      </c>
      <c r="N787" s="4">
        <v>780</v>
      </c>
      <c r="O787" s="4">
        <v>644.17399340807435</v>
      </c>
      <c r="P787" s="4">
        <v>791.03548142342459</v>
      </c>
      <c r="Q787" s="4">
        <v>805.59837610091927</v>
      </c>
      <c r="R787" s="4">
        <v>746.93595031080599</v>
      </c>
      <c r="S787">
        <v>2.7885253946634529</v>
      </c>
      <c r="T787">
        <v>0.11954418455838846</v>
      </c>
      <c r="U787">
        <v>3</v>
      </c>
      <c r="V787">
        <v>673</v>
      </c>
      <c r="W787" s="5">
        <f>(R787/J787)</f>
        <v>1.0725060154144346</v>
      </c>
      <c r="X787">
        <f>(LOG(W787,2))</f>
        <v>0.10098573945837439</v>
      </c>
      <c r="Y787" s="6">
        <f t="shared" si="12"/>
        <v>0.51444746343299164</v>
      </c>
      <c r="Z787" t="s">
        <v>3027</v>
      </c>
      <c r="AA787" s="8">
        <f>_xlfn.T.TEST(G786:I787,O786:Q787,2,1)</f>
        <v>0.13748049974402562</v>
      </c>
      <c r="AB787" s="9">
        <f>_xlfn.T.TEST(G786:I787,O786:Q787,2,2)</f>
        <v>0.23837927526351008</v>
      </c>
      <c r="AC787" s="10">
        <f>AVERAGE(G786:I787)</f>
        <v>759.90271144967767</v>
      </c>
      <c r="AD787" s="11">
        <f>STDEV(G786:I787)</f>
        <v>101.01318656834992</v>
      </c>
      <c r="AE787" s="10">
        <f>AVERAGE(O786:Q787)</f>
        <v>838.28268530196692</v>
      </c>
      <c r="AF787" s="11">
        <f>STDEV(O786:Q787)</f>
        <v>115.05886244384884</v>
      </c>
      <c r="AG787" s="12">
        <f>AE787/AC787</f>
        <v>1.1031447482306815</v>
      </c>
    </row>
    <row r="788" spans="1:33">
      <c r="A788" t="s">
        <v>1968</v>
      </c>
      <c r="B788">
        <v>5</v>
      </c>
      <c r="C788">
        <v>2</v>
      </c>
      <c r="D788">
        <v>23.913499999999999</v>
      </c>
      <c r="E788" s="4">
        <v>39981.513099999996</v>
      </c>
      <c r="F788" s="4" t="s">
        <v>1969</v>
      </c>
      <c r="G788" s="4">
        <v>4592.4115332507499</v>
      </c>
      <c r="H788" s="4">
        <v>4307.5299382472904</v>
      </c>
      <c r="I788" s="4">
        <v>4415.7421144937398</v>
      </c>
      <c r="J788" s="4">
        <v>4438.5611953305934</v>
      </c>
      <c r="K788" s="4">
        <v>3.6472422119624412</v>
      </c>
      <c r="L788" s="4">
        <v>3.2399040470469924E-2</v>
      </c>
      <c r="M788" s="4">
        <v>3</v>
      </c>
      <c r="N788" s="4">
        <v>297</v>
      </c>
      <c r="O788" s="4">
        <v>6738.0060964222503</v>
      </c>
      <c r="P788" s="4">
        <v>6601.6274094663604</v>
      </c>
      <c r="Q788" s="4">
        <v>6454.6821963628799</v>
      </c>
      <c r="R788" s="4">
        <v>6598.1052340838296</v>
      </c>
      <c r="S788">
        <v>3.8194192378867204</v>
      </c>
      <c r="T788">
        <v>2.1475072154749027E-2</v>
      </c>
      <c r="U788">
        <v>3</v>
      </c>
      <c r="V788">
        <v>185</v>
      </c>
      <c r="W788" s="5">
        <v>1.4865414587558454</v>
      </c>
      <c r="X788">
        <v>0.5719596997120131</v>
      </c>
      <c r="Y788" s="6">
        <f t="shared" si="12"/>
        <v>4.9944101185026932E-5</v>
      </c>
    </row>
    <row r="789" spans="1:33">
      <c r="A789" t="s">
        <v>2593</v>
      </c>
      <c r="B789">
        <v>5</v>
      </c>
      <c r="C789">
        <v>3</v>
      </c>
      <c r="D789">
        <v>24.207699999999999</v>
      </c>
      <c r="E789" s="4">
        <v>40130.896800000002</v>
      </c>
      <c r="F789" s="4" t="s">
        <v>2594</v>
      </c>
      <c r="G789" s="4">
        <v>841.28678758265505</v>
      </c>
      <c r="H789" s="4">
        <v>784.09762450298001</v>
      </c>
      <c r="I789" s="4">
        <v>827.40503268348903</v>
      </c>
      <c r="J789" s="4">
        <v>817.59648158970811</v>
      </c>
      <c r="K789" s="4">
        <v>2.9125390138700618</v>
      </c>
      <c r="L789" s="4">
        <v>3.6484518099586236E-2</v>
      </c>
      <c r="M789" s="4">
        <v>3</v>
      </c>
      <c r="N789" s="4">
        <v>1043</v>
      </c>
      <c r="O789" s="4">
        <v>689.70565441704605</v>
      </c>
      <c r="P789" s="4">
        <v>776.28356338600497</v>
      </c>
      <c r="Q789" s="4">
        <v>748.60986074068103</v>
      </c>
      <c r="R789" s="4">
        <v>738.19969284791068</v>
      </c>
      <c r="S789">
        <v>2.8681738601572744</v>
      </c>
      <c r="T789">
        <v>5.9899486264424366E-2</v>
      </c>
      <c r="U789">
        <v>3</v>
      </c>
      <c r="V789">
        <v>1085</v>
      </c>
      <c r="W789" s="5">
        <v>0.90289000683146181</v>
      </c>
      <c r="X789">
        <v>-0.14737785055250574</v>
      </c>
      <c r="Y789" s="6">
        <f t="shared" si="12"/>
        <v>6.1442381076994498E-2</v>
      </c>
    </row>
    <row r="790" spans="1:33">
      <c r="A790" t="s">
        <v>49</v>
      </c>
      <c r="B790">
        <v>58</v>
      </c>
      <c r="C790">
        <v>44</v>
      </c>
      <c r="D790">
        <v>265.65550000000002</v>
      </c>
      <c r="E790" s="4">
        <v>40151.443800000001</v>
      </c>
      <c r="F790" s="4" t="s">
        <v>50</v>
      </c>
      <c r="G790" s="4">
        <v>45848.9005102347</v>
      </c>
      <c r="H790" s="4">
        <v>44588.953114629199</v>
      </c>
      <c r="I790" s="4">
        <v>45032.905710769897</v>
      </c>
      <c r="J790" s="4">
        <v>45156.919778544601</v>
      </c>
      <c r="K790" s="4">
        <v>4.6547243103830427</v>
      </c>
      <c r="L790" s="4">
        <v>1.415204958238943E-2</v>
      </c>
      <c r="M790" s="4">
        <v>3</v>
      </c>
      <c r="N790" s="4">
        <v>8</v>
      </c>
      <c r="O790" s="4">
        <v>39802.558138961402</v>
      </c>
      <c r="P790" s="4">
        <v>40284.901343674697</v>
      </c>
      <c r="Q790" s="4">
        <v>39572.6996949936</v>
      </c>
      <c r="R790" s="4">
        <v>39886.719725876566</v>
      </c>
      <c r="S790">
        <v>4.6008283215059063</v>
      </c>
      <c r="T790">
        <v>9.1128925869905508E-3</v>
      </c>
      <c r="U790">
        <v>3</v>
      </c>
      <c r="V790">
        <v>11</v>
      </c>
      <c r="W790" s="5">
        <v>0.88329141849103565</v>
      </c>
      <c r="X790">
        <v>-0.17903859965269639</v>
      </c>
      <c r="Y790" s="6">
        <f t="shared" si="12"/>
        <v>2.4192159566679714E-4</v>
      </c>
      <c r="AA790" s="7">
        <v>1</v>
      </c>
      <c r="AB790" s="7">
        <v>2</v>
      </c>
      <c r="AC790" s="7" t="s">
        <v>3028</v>
      </c>
      <c r="AD790" s="7" t="s">
        <v>3031</v>
      </c>
      <c r="AE790" s="7" t="s">
        <v>3029</v>
      </c>
      <c r="AF790" s="7" t="s">
        <v>3031</v>
      </c>
      <c r="AG790" s="7" t="s">
        <v>3030</v>
      </c>
    </row>
    <row r="791" spans="1:33">
      <c r="A791" t="s">
        <v>49</v>
      </c>
      <c r="B791">
        <v>41</v>
      </c>
      <c r="C791">
        <v>33</v>
      </c>
      <c r="D791">
        <v>212.4847</v>
      </c>
      <c r="E791" s="4">
        <v>40151.443800000001</v>
      </c>
      <c r="F791" s="4" t="s">
        <v>50</v>
      </c>
      <c r="G791" s="4">
        <v>39280.047170181911</v>
      </c>
      <c r="H791" s="4">
        <v>41701.091456463437</v>
      </c>
      <c r="I791" s="4">
        <v>40259.2891282989</v>
      </c>
      <c r="J791" s="4">
        <v>40413.475918314754</v>
      </c>
      <c r="K791" s="4">
        <v>4.4446493284083104</v>
      </c>
      <c r="L791" s="4">
        <v>3.0135109901976233E-2</v>
      </c>
      <c r="M791" s="4">
        <v>3</v>
      </c>
      <c r="N791" s="4">
        <v>9</v>
      </c>
      <c r="O791" s="4">
        <v>43093.997860494535</v>
      </c>
      <c r="P791" s="4">
        <v>42807.649251852774</v>
      </c>
      <c r="Q791" s="4">
        <v>41993.455760595498</v>
      </c>
      <c r="R791" s="4">
        <v>42631.700957647598</v>
      </c>
      <c r="S791">
        <v>4.5449746928250283</v>
      </c>
      <c r="T791">
        <v>1.3393287232570956E-2</v>
      </c>
      <c r="U791">
        <v>3</v>
      </c>
      <c r="V791">
        <v>9</v>
      </c>
      <c r="W791" s="5">
        <f>(R791/J791)</f>
        <v>1.0548882517261422</v>
      </c>
      <c r="X791">
        <f>(LOG(W791,2))</f>
        <v>7.709017692348305E-2</v>
      </c>
      <c r="Y791" s="6">
        <f t="shared" si="12"/>
        <v>4.6095918952588057E-2</v>
      </c>
      <c r="Z791" t="s">
        <v>3027</v>
      </c>
      <c r="AA791" s="8">
        <f>_xlfn.T.TEST(G790:I791,O790:Q791,2,1)</f>
        <v>0.41791515151291192</v>
      </c>
      <c r="AB791" s="9">
        <f>_xlfn.T.TEST(G790:I791,O790:Q791,2,2)</f>
        <v>0.26342799846757781</v>
      </c>
      <c r="AC791" s="10">
        <f>AVERAGE(G790:I791)</f>
        <v>42785.197848429678</v>
      </c>
      <c r="AD791" s="11">
        <f>STDEV(G790:I791)</f>
        <v>2739.8386997586285</v>
      </c>
      <c r="AE791" s="10">
        <f>AVERAGE(O790:Q791)</f>
        <v>41259.210341762082</v>
      </c>
      <c r="AF791" s="11">
        <f>STDEV(O790:Q791)</f>
        <v>1563.243836232765</v>
      </c>
      <c r="AG791" s="12">
        <f>AE791/AC791</f>
        <v>0.96433375131105992</v>
      </c>
    </row>
    <row r="792" spans="1:33">
      <c r="A792" t="s">
        <v>1306</v>
      </c>
      <c r="B792">
        <v>8</v>
      </c>
      <c r="C792">
        <v>5</v>
      </c>
      <c r="D792">
        <v>35.7562</v>
      </c>
      <c r="E792" s="4">
        <v>40168.962800000001</v>
      </c>
      <c r="F792" s="4" t="s">
        <v>1307</v>
      </c>
      <c r="G792" s="4">
        <v>2577.13182767838</v>
      </c>
      <c r="H792" s="4">
        <v>2302.8230144424901</v>
      </c>
      <c r="I792" s="4">
        <v>2275.6587436343598</v>
      </c>
      <c r="J792" s="4">
        <v>2385.2045285850768</v>
      </c>
      <c r="K792" s="4">
        <v>3.3775256252324986</v>
      </c>
      <c r="L792" s="4">
        <v>6.9917662024682137E-2</v>
      </c>
      <c r="M792" s="4">
        <v>3</v>
      </c>
      <c r="N792" s="4">
        <v>561</v>
      </c>
      <c r="O792" s="4">
        <v>3743.4208278971701</v>
      </c>
      <c r="P792" s="4">
        <v>3623.3210485753898</v>
      </c>
      <c r="Q792" s="4">
        <v>3543.0084875154598</v>
      </c>
      <c r="R792" s="4">
        <v>3636.5834546626734</v>
      </c>
      <c r="S792">
        <v>3.5606935584916992</v>
      </c>
      <c r="T792">
        <v>2.7735444364503054E-2</v>
      </c>
      <c r="U792">
        <v>3</v>
      </c>
      <c r="V792">
        <v>394</v>
      </c>
      <c r="W792" s="5">
        <v>1.5246421894142239</v>
      </c>
      <c r="X792">
        <v>0.60847070357619137</v>
      </c>
      <c r="Y792" s="6">
        <f t="shared" si="12"/>
        <v>3.7197761835627906E-4</v>
      </c>
    </row>
    <row r="793" spans="1:33">
      <c r="A793" t="s">
        <v>1306</v>
      </c>
      <c r="B793">
        <v>6</v>
      </c>
      <c r="C793">
        <v>3</v>
      </c>
      <c r="D793">
        <v>30.614799999999999</v>
      </c>
      <c r="E793" s="4">
        <v>40168.962800000001</v>
      </c>
      <c r="F793" s="4" t="s">
        <v>1307</v>
      </c>
      <c r="G793" s="4">
        <v>784.36948247678777</v>
      </c>
      <c r="H793" s="4">
        <v>837.20584105762805</v>
      </c>
      <c r="I793" s="4">
        <v>795.26428816443479</v>
      </c>
      <c r="J793" s="4">
        <v>805.61320389961691</v>
      </c>
      <c r="K793" s="4">
        <v>2.7442496988078289</v>
      </c>
      <c r="L793" s="4">
        <v>3.4628339027956E-2</v>
      </c>
      <c r="M793" s="4">
        <v>3</v>
      </c>
      <c r="N793" s="4">
        <v>733</v>
      </c>
      <c r="O793" s="4">
        <v>614.1257652309713</v>
      </c>
      <c r="P793" s="4">
        <v>531.66494341913199</v>
      </c>
      <c r="Q793" s="4">
        <v>650.31823606622095</v>
      </c>
      <c r="R793" s="4">
        <v>598.70298157210811</v>
      </c>
      <c r="S793">
        <v>2.6924534529236861</v>
      </c>
      <c r="T793">
        <v>0.10157219336975014</v>
      </c>
      <c r="U793">
        <v>3</v>
      </c>
      <c r="V793">
        <v>737</v>
      </c>
      <c r="W793" s="5">
        <f>(R793/J793)</f>
        <v>0.743164310954751</v>
      </c>
      <c r="X793">
        <f>(LOG(W793,2))</f>
        <v>-0.42824687417445417</v>
      </c>
      <c r="Y793" s="6">
        <f t="shared" si="12"/>
        <v>5.8599386462129237E-3</v>
      </c>
      <c r="Z793" t="s">
        <v>3027</v>
      </c>
    </row>
    <row r="794" spans="1:33">
      <c r="A794" t="s">
        <v>1606</v>
      </c>
      <c r="B794">
        <v>1</v>
      </c>
      <c r="C794">
        <v>1</v>
      </c>
      <c r="D794">
        <v>3.7888000000000002</v>
      </c>
      <c r="E794" s="4">
        <v>40258.334199999998</v>
      </c>
      <c r="F794" s="4" t="s">
        <v>1607</v>
      </c>
      <c r="G794" s="4">
        <v>382.7064462041086</v>
      </c>
      <c r="H794" s="4">
        <v>585.95137486236013</v>
      </c>
      <c r="I794" s="4">
        <v>274.96185597524249</v>
      </c>
      <c r="J794" s="4">
        <v>414.53989234723707</v>
      </c>
      <c r="K794" s="4">
        <v>2.4556894534563902</v>
      </c>
      <c r="L794" s="4">
        <v>0.3809518691235913</v>
      </c>
      <c r="M794" s="4">
        <v>3</v>
      </c>
      <c r="N794" s="4">
        <v>938</v>
      </c>
      <c r="O794" s="4">
        <v>221.55711213522025</v>
      </c>
      <c r="P794" s="4">
        <v>288.26633544273227</v>
      </c>
      <c r="Q794" s="4">
        <v>235.40216947406648</v>
      </c>
      <c r="R794" s="4">
        <v>248.40853901733971</v>
      </c>
      <c r="S794">
        <v>2.3104085525515861</v>
      </c>
      <c r="T794">
        <v>0.14172288624759152</v>
      </c>
      <c r="U794">
        <v>3</v>
      </c>
      <c r="V794">
        <v>967</v>
      </c>
      <c r="W794" s="5">
        <f>(R794/J794)</f>
        <v>0.59923916516401676</v>
      </c>
      <c r="X794">
        <f>(LOG(W794,2))</f>
        <v>-0.73879617612844217</v>
      </c>
      <c r="Y794" s="6">
        <f t="shared" si="12"/>
        <v>0.14995355590106341</v>
      </c>
      <c r="Z794" t="s">
        <v>3027</v>
      </c>
    </row>
    <row r="795" spans="1:33">
      <c r="A795" t="s">
        <v>85</v>
      </c>
      <c r="B795">
        <v>39</v>
      </c>
      <c r="C795">
        <v>31</v>
      </c>
      <c r="D795">
        <v>171.8109</v>
      </c>
      <c r="E795" s="4">
        <v>40311.538200000003</v>
      </c>
      <c r="F795" s="4" t="s">
        <v>86</v>
      </c>
      <c r="G795" s="4">
        <v>21014.9090708203</v>
      </c>
      <c r="H795" s="4">
        <v>19851.655961478202</v>
      </c>
      <c r="I795" s="4">
        <v>20161.4181149531</v>
      </c>
      <c r="J795" s="4">
        <v>20342.661049083868</v>
      </c>
      <c r="K795" s="4">
        <v>4.3084077629103241</v>
      </c>
      <c r="L795" s="4">
        <v>2.9614294970059303E-2</v>
      </c>
      <c r="M795" s="4">
        <v>3</v>
      </c>
      <c r="N795" s="4">
        <v>32</v>
      </c>
      <c r="O795" s="4">
        <v>19368.8275003749</v>
      </c>
      <c r="P795" s="4">
        <v>19497.721899156499</v>
      </c>
      <c r="Q795" s="4">
        <v>19366.035997792402</v>
      </c>
      <c r="R795" s="4">
        <v>19410.861799107934</v>
      </c>
      <c r="S795">
        <v>4.2880448175258428</v>
      </c>
      <c r="T795">
        <v>3.875974279175895E-3</v>
      </c>
      <c r="U795">
        <v>3</v>
      </c>
      <c r="V795">
        <v>32</v>
      </c>
      <c r="W795" s="5">
        <v>0.95419482005192735</v>
      </c>
      <c r="X795">
        <v>-6.7644240367366909E-2</v>
      </c>
      <c r="Y795" s="6">
        <f t="shared" si="12"/>
        <v>5.6487089304292755E-2</v>
      </c>
      <c r="AA795" s="7">
        <v>1</v>
      </c>
      <c r="AB795" s="7">
        <v>2</v>
      </c>
      <c r="AC795" s="7" t="s">
        <v>3028</v>
      </c>
      <c r="AD795" s="7" t="s">
        <v>3031</v>
      </c>
      <c r="AE795" s="7" t="s">
        <v>3029</v>
      </c>
      <c r="AF795" s="7" t="s">
        <v>3031</v>
      </c>
      <c r="AG795" s="7" t="s">
        <v>3030</v>
      </c>
    </row>
    <row r="796" spans="1:33">
      <c r="A796" t="s">
        <v>85</v>
      </c>
      <c r="B796">
        <v>25</v>
      </c>
      <c r="C796">
        <v>22</v>
      </c>
      <c r="D796">
        <v>137.78129999999999</v>
      </c>
      <c r="E796" s="4">
        <v>40311.538200000003</v>
      </c>
      <c r="F796" s="4" t="s">
        <v>86</v>
      </c>
      <c r="G796" s="4">
        <v>17372.882828764246</v>
      </c>
      <c r="H796" s="4">
        <v>19331.49532395952</v>
      </c>
      <c r="I796" s="4">
        <v>18466.160284392954</v>
      </c>
      <c r="J796" s="4">
        <v>18390.179479038903</v>
      </c>
      <c r="K796" s="4">
        <v>4.1027090909294133</v>
      </c>
      <c r="L796" s="4">
        <v>5.3371660235861575E-2</v>
      </c>
      <c r="M796" s="4">
        <v>3</v>
      </c>
      <c r="N796" s="4">
        <v>28</v>
      </c>
      <c r="O796" s="4">
        <v>19904.302835740102</v>
      </c>
      <c r="P796" s="4">
        <v>20437.61929394145</v>
      </c>
      <c r="Q796" s="4">
        <v>19473.506619405656</v>
      </c>
      <c r="R796" s="4">
        <v>19938.476249695737</v>
      </c>
      <c r="S796">
        <v>4.2149339972913706</v>
      </c>
      <c r="T796">
        <v>2.422271120358626E-2</v>
      </c>
      <c r="U796">
        <v>3</v>
      </c>
      <c r="V796">
        <v>29</v>
      </c>
      <c r="W796" s="5">
        <f>(R796/J796)</f>
        <v>1.0841914986431525</v>
      </c>
      <c r="X796">
        <f>(LOG(W796,2))</f>
        <v>0.11661959962766383</v>
      </c>
      <c r="Y796" s="6">
        <f t="shared" si="12"/>
        <v>7.0329927433408157E-2</v>
      </c>
      <c r="Z796" t="s">
        <v>3027</v>
      </c>
      <c r="AA796" s="8">
        <f>_xlfn.T.TEST(G795:I796,O795:Q796,2,1)</f>
        <v>0.64031877020635497</v>
      </c>
      <c r="AB796" s="9">
        <f>_xlfn.T.TEST(G795:I796,O795:Q796,2,2)</f>
        <v>0.59133031428942873</v>
      </c>
      <c r="AC796" s="10">
        <f>AVERAGE(G795:I796)</f>
        <v>19366.420264061388</v>
      </c>
      <c r="AD796" s="11">
        <f>STDEV(G795:I796)</f>
        <v>1293.8987517842561</v>
      </c>
      <c r="AE796" s="10">
        <f>AVERAGE(O795:Q796)</f>
        <v>19674.669024401835</v>
      </c>
      <c r="AF796" s="11">
        <f>STDEV(O795:Q796)</f>
        <v>423.17721638811395</v>
      </c>
      <c r="AG796" s="12">
        <f>AE796/AC796</f>
        <v>1.0159166617339432</v>
      </c>
    </row>
    <row r="797" spans="1:33">
      <c r="A797" t="s">
        <v>1098</v>
      </c>
      <c r="B797">
        <v>10</v>
      </c>
      <c r="C797">
        <v>7</v>
      </c>
      <c r="D797">
        <v>35.005699999999997</v>
      </c>
      <c r="E797" s="4">
        <v>40421.895100000002</v>
      </c>
      <c r="F797" s="4" t="s">
        <v>1099</v>
      </c>
      <c r="G797" s="4">
        <v>1006.69507021122</v>
      </c>
      <c r="H797" s="4">
        <v>1143.0770477548299</v>
      </c>
      <c r="I797" s="4">
        <v>1121.9990573103801</v>
      </c>
      <c r="J797" s="4">
        <v>1090.59039175881</v>
      </c>
      <c r="K797" s="4">
        <v>3.0376616671775851</v>
      </c>
      <c r="L797" s="4">
        <v>6.7317541955632165E-2</v>
      </c>
      <c r="M797" s="4">
        <v>3</v>
      </c>
      <c r="N797" s="4">
        <v>912</v>
      </c>
      <c r="O797" s="4">
        <v>1211.7586407677099</v>
      </c>
      <c r="P797" s="4">
        <v>1273.6977072259399</v>
      </c>
      <c r="Q797" s="4">
        <v>1251.30671667259</v>
      </c>
      <c r="R797" s="4">
        <v>1245.5876882220798</v>
      </c>
      <c r="S797">
        <v>3.0953743068789152</v>
      </c>
      <c r="T797">
        <v>2.5179339017491319E-2</v>
      </c>
      <c r="U797">
        <v>3</v>
      </c>
      <c r="V797">
        <v>855</v>
      </c>
      <c r="W797" s="5">
        <v>1.1421223748480889</v>
      </c>
      <c r="X797">
        <v>0.19171723925396145</v>
      </c>
      <c r="Y797" s="6">
        <f t="shared" si="12"/>
        <v>2.8232730730876295E-2</v>
      </c>
      <c r="AA797" s="7">
        <v>1</v>
      </c>
      <c r="AB797" s="7">
        <v>2</v>
      </c>
      <c r="AC797" s="7" t="s">
        <v>3028</v>
      </c>
      <c r="AD797" s="7" t="s">
        <v>3031</v>
      </c>
      <c r="AE797" s="7" t="s">
        <v>3029</v>
      </c>
      <c r="AF797" s="7" t="s">
        <v>3031</v>
      </c>
      <c r="AG797" s="7" t="s">
        <v>3030</v>
      </c>
    </row>
    <row r="798" spans="1:33">
      <c r="A798" t="s">
        <v>1098</v>
      </c>
      <c r="B798">
        <v>8</v>
      </c>
      <c r="C798">
        <v>5</v>
      </c>
      <c r="D798">
        <v>35.662199999999999</v>
      </c>
      <c r="E798" s="4">
        <v>40421.895100000002</v>
      </c>
      <c r="F798" s="4" t="s">
        <v>1099</v>
      </c>
      <c r="G798" s="4">
        <v>1180.4416083708934</v>
      </c>
      <c r="H798" s="4">
        <v>1265.4819327797536</v>
      </c>
      <c r="I798" s="4">
        <v>1202.8033543001318</v>
      </c>
      <c r="J798" s="4">
        <v>1216.242298483593</v>
      </c>
      <c r="K798" s="4">
        <v>2.9231432264076962</v>
      </c>
      <c r="L798" s="4">
        <v>3.624624481365879E-2</v>
      </c>
      <c r="M798" s="4">
        <v>3</v>
      </c>
      <c r="N798" s="4">
        <v>594</v>
      </c>
      <c r="O798" s="4">
        <v>835.89036315221074</v>
      </c>
      <c r="P798" s="4">
        <v>890.66018226013205</v>
      </c>
      <c r="Q798" s="4">
        <v>953.6305663037906</v>
      </c>
      <c r="R798" s="4">
        <v>893.39370390537783</v>
      </c>
      <c r="S798">
        <v>2.8662849194670628</v>
      </c>
      <c r="T798">
        <v>6.5948169664225342E-2</v>
      </c>
      <c r="U798">
        <v>3</v>
      </c>
      <c r="V798">
        <v>614</v>
      </c>
      <c r="W798" s="5">
        <f>(R798/J798)</f>
        <v>0.73455240375972641</v>
      </c>
      <c r="X798">
        <f>(LOG(W798,2))</f>
        <v>-0.4450626770160454</v>
      </c>
      <c r="Y798" s="6">
        <f t="shared" si="12"/>
        <v>1.6088666144475111E-3</v>
      </c>
      <c r="Z798" t="s">
        <v>3027</v>
      </c>
      <c r="AA798" s="8">
        <f>_xlfn.T.TEST(G797:I798,O797:Q798,2,1)</f>
        <v>0.47518867961476763</v>
      </c>
      <c r="AB798" s="9">
        <f>_xlfn.T.TEST(G797:I798,O797:Q798,2,2)</f>
        <v>0.36370679926392568</v>
      </c>
      <c r="AC798" s="10">
        <f>AVERAGE(G797:I798)</f>
        <v>1153.4163451212014</v>
      </c>
      <c r="AD798" s="11">
        <f>STDEV(G797:I798)</f>
        <v>87.577642148256231</v>
      </c>
      <c r="AE798" s="10">
        <f>AVERAGE(O797:Q798)</f>
        <v>1069.4906960637288</v>
      </c>
      <c r="AF798" s="11">
        <f>STDEV(O797:Q798)</f>
        <v>197.46937723088237</v>
      </c>
      <c r="AG798" s="12">
        <f>AE798/AC798</f>
        <v>0.92723733332506775</v>
      </c>
    </row>
    <row r="799" spans="1:33">
      <c r="A799" t="s">
        <v>464</v>
      </c>
      <c r="B799">
        <v>28</v>
      </c>
      <c r="C799">
        <v>10</v>
      </c>
      <c r="D799">
        <v>147.5762</v>
      </c>
      <c r="E799" s="4">
        <v>40536.600700000003</v>
      </c>
      <c r="F799" s="4" t="s">
        <v>465</v>
      </c>
      <c r="G799" s="4">
        <v>6216.2790151851596</v>
      </c>
      <c r="H799" s="4">
        <v>5968.82735830004</v>
      </c>
      <c r="I799" s="4">
        <v>6439.9149067278704</v>
      </c>
      <c r="J799" s="4">
        <v>6208.34042673769</v>
      </c>
      <c r="K799" s="4">
        <v>3.7929755229086588</v>
      </c>
      <c r="L799" s="4">
        <v>3.7956051088454623E-2</v>
      </c>
      <c r="M799" s="4">
        <v>3</v>
      </c>
      <c r="N799" s="4">
        <v>194</v>
      </c>
      <c r="O799" s="4">
        <v>5510.5875723653198</v>
      </c>
      <c r="P799" s="4">
        <v>5641.17086863438</v>
      </c>
      <c r="Q799" s="4">
        <v>5432.9062828383803</v>
      </c>
      <c r="R799" s="4">
        <v>5528.2215746126931</v>
      </c>
      <c r="S799">
        <v>3.7425854415121522</v>
      </c>
      <c r="T799">
        <v>1.9037976801231572E-2</v>
      </c>
      <c r="U799">
        <v>3</v>
      </c>
      <c r="V799">
        <v>235</v>
      </c>
      <c r="W799" s="5">
        <v>0.89045077985802712</v>
      </c>
      <c r="X799">
        <v>-0.16739222709471663</v>
      </c>
      <c r="Y799" s="6">
        <f t="shared" si="12"/>
        <v>1.0303696122637623E-2</v>
      </c>
      <c r="AA799" s="7">
        <v>1</v>
      </c>
      <c r="AB799" s="7">
        <v>2</v>
      </c>
      <c r="AC799" s="7" t="s">
        <v>3028</v>
      </c>
      <c r="AD799" s="7" t="s">
        <v>3031</v>
      </c>
      <c r="AE799" s="7" t="s">
        <v>3029</v>
      </c>
      <c r="AF799" s="7" t="s">
        <v>3031</v>
      </c>
      <c r="AG799" s="7" t="s">
        <v>3030</v>
      </c>
    </row>
    <row r="800" spans="1:33">
      <c r="A800" t="s">
        <v>464</v>
      </c>
      <c r="B800">
        <v>21</v>
      </c>
      <c r="C800">
        <v>7</v>
      </c>
      <c r="D800">
        <v>114.18089999999999</v>
      </c>
      <c r="E800" s="4">
        <v>40536.600700000003</v>
      </c>
      <c r="F800" s="4" t="s">
        <v>465</v>
      </c>
      <c r="G800" s="4">
        <v>3955.7115602211234</v>
      </c>
      <c r="H800" s="4">
        <v>3437.2908708983136</v>
      </c>
      <c r="I800" s="4">
        <v>3969.8782596715823</v>
      </c>
      <c r="J800" s="4">
        <v>3787.6268969303396</v>
      </c>
      <c r="K800" s="4">
        <v>3.4164903151014601</v>
      </c>
      <c r="L800" s="4">
        <v>8.012472753815543E-2</v>
      </c>
      <c r="M800" s="4">
        <v>3</v>
      </c>
      <c r="N800" s="4">
        <v>229</v>
      </c>
      <c r="O800" s="4">
        <v>4178.682356118893</v>
      </c>
      <c r="P800" s="4">
        <v>4433.7554106756543</v>
      </c>
      <c r="Q800" s="4">
        <v>4797.2655717562284</v>
      </c>
      <c r="R800" s="4">
        <v>4469.9011128502598</v>
      </c>
      <c r="S800">
        <v>3.5655399473507243</v>
      </c>
      <c r="T800">
        <v>6.9547768892743708E-2</v>
      </c>
      <c r="U800">
        <v>3</v>
      </c>
      <c r="V800">
        <v>189</v>
      </c>
      <c r="W800" s="5">
        <f>(R800/J800)</f>
        <v>1.1801323716633403</v>
      </c>
      <c r="X800">
        <f>(LOG(W800,2))</f>
        <v>0.23894869113923489</v>
      </c>
      <c r="Y800" s="6">
        <f t="shared" si="12"/>
        <v>5.2981579345575437E-2</v>
      </c>
      <c r="Z800" t="s">
        <v>3027</v>
      </c>
      <c r="AA800" s="8">
        <f>_xlfn.T.TEST(G799:I800,O799:Q800,2,1)</f>
        <v>0.99755032042080627</v>
      </c>
      <c r="AB800" s="9">
        <f>_xlfn.T.TEST(G799:I800,O799:Q800,2,2)</f>
        <v>0.99861375592822244</v>
      </c>
      <c r="AC800" s="10">
        <f>AVERAGE(G799:I800)</f>
        <v>4997.983661834015</v>
      </c>
      <c r="AD800" s="11">
        <f>STDEV(G799:I800)</f>
        <v>1347.9644361332937</v>
      </c>
      <c r="AE800" s="10">
        <f>AVERAGE(O799:Q800)</f>
        <v>4999.061343731476</v>
      </c>
      <c r="AF800" s="11">
        <f>STDEV(O799:Q800)</f>
        <v>615.71083644702946</v>
      </c>
      <c r="AG800" s="12">
        <f>AE800/AC800</f>
        <v>1.0002156233334034</v>
      </c>
    </row>
    <row r="801" spans="1:35">
      <c r="A801" t="s">
        <v>1512</v>
      </c>
      <c r="B801">
        <v>3</v>
      </c>
      <c r="C801">
        <v>1</v>
      </c>
      <c r="D801">
        <v>14.379200000000001</v>
      </c>
      <c r="E801" s="4">
        <v>40610.927100000001</v>
      </c>
      <c r="F801" s="4" t="s">
        <v>1513</v>
      </c>
      <c r="G801" s="4">
        <v>846.3574838657687</v>
      </c>
      <c r="H801" s="4">
        <v>98.888650588218638</v>
      </c>
      <c r="I801" s="4">
        <v>646.26242629792546</v>
      </c>
      <c r="J801" s="4">
        <v>530.50285358397093</v>
      </c>
      <c r="K801" s="4">
        <v>2.5628108474928415</v>
      </c>
      <c r="L801" s="4">
        <v>0.72939577097040753</v>
      </c>
      <c r="M801" s="4">
        <v>3</v>
      </c>
      <c r="N801" s="4">
        <v>878</v>
      </c>
      <c r="O801" s="4">
        <v>357.16178834764651</v>
      </c>
      <c r="P801" s="4">
        <v>297.98093031112643</v>
      </c>
      <c r="Q801" s="4">
        <v>350.69467221113263</v>
      </c>
      <c r="R801" s="4">
        <v>335.27913028996852</v>
      </c>
      <c r="S801">
        <v>2.4406485532360063</v>
      </c>
      <c r="T801">
        <v>9.6822713800817514E-2</v>
      </c>
      <c r="U801">
        <v>3</v>
      </c>
      <c r="V801">
        <v>911</v>
      </c>
      <c r="W801" s="5">
        <f>(R801/J801)</f>
        <v>0.63200250107023914</v>
      </c>
      <c r="X801">
        <f>(LOG(W801,2))</f>
        <v>-0.66199782718990308</v>
      </c>
      <c r="Y801" s="6">
        <f t="shared" si="12"/>
        <v>0.43300487714123459</v>
      </c>
      <c r="Z801" t="s">
        <v>3027</v>
      </c>
    </row>
    <row r="802" spans="1:35">
      <c r="A802" t="s">
        <v>1508</v>
      </c>
      <c r="B802">
        <v>3</v>
      </c>
      <c r="C802">
        <v>2</v>
      </c>
      <c r="D802">
        <v>11.9269</v>
      </c>
      <c r="E802" s="4">
        <v>40702.701699999998</v>
      </c>
      <c r="F802" s="4" t="s">
        <v>1509</v>
      </c>
      <c r="G802" s="4">
        <v>578.39578525223703</v>
      </c>
      <c r="H802" s="4">
        <v>549.05783394085233</v>
      </c>
      <c r="I802" s="4">
        <v>469.72290285264921</v>
      </c>
      <c r="J802" s="4">
        <v>532.39217401524627</v>
      </c>
      <c r="K802" s="4">
        <v>2.564354786039388</v>
      </c>
      <c r="L802" s="4">
        <v>0.1055999936014146</v>
      </c>
      <c r="M802" s="4">
        <v>3</v>
      </c>
      <c r="N802" s="4">
        <v>876</v>
      </c>
      <c r="O802" s="4">
        <v>340.7432574200331</v>
      </c>
      <c r="P802" s="4">
        <v>339.63682697222163</v>
      </c>
      <c r="Q802" s="4">
        <v>260.70360455034904</v>
      </c>
      <c r="R802" s="4">
        <v>313.694562980868</v>
      </c>
      <c r="S802">
        <v>2.4117490234444934</v>
      </c>
      <c r="T802">
        <v>0.14630425875736333</v>
      </c>
      <c r="U802">
        <v>3</v>
      </c>
      <c r="V802">
        <v>925</v>
      </c>
      <c r="W802" s="5">
        <f>(R802/J802)</f>
        <v>0.58921708148903906</v>
      </c>
      <c r="X802">
        <f>(LOG(W802,2))</f>
        <v>-0.76312883996791681</v>
      </c>
      <c r="Y802" s="6">
        <f t="shared" si="12"/>
        <v>6.4301857265052099E-3</v>
      </c>
      <c r="Z802" t="s">
        <v>3027</v>
      </c>
    </row>
    <row r="803" spans="1:35">
      <c r="A803" t="s">
        <v>764</v>
      </c>
      <c r="B803">
        <v>10</v>
      </c>
      <c r="C803">
        <v>7</v>
      </c>
      <c r="D803">
        <v>68.040099999999995</v>
      </c>
      <c r="E803" s="4">
        <v>40723.7929</v>
      </c>
      <c r="F803" s="4" t="s">
        <v>765</v>
      </c>
      <c r="G803" s="4">
        <v>2376.60902572133</v>
      </c>
      <c r="H803" s="4">
        <v>2137.43430435748</v>
      </c>
      <c r="I803" s="4">
        <v>2139.83133002558</v>
      </c>
      <c r="J803" s="4">
        <v>2217.9582200347963</v>
      </c>
      <c r="K803" s="4">
        <v>3.345953361028994</v>
      </c>
      <c r="L803" s="4">
        <v>6.1949253180484304E-2</v>
      </c>
      <c r="M803" s="4">
        <v>3</v>
      </c>
      <c r="N803" s="4">
        <v>598</v>
      </c>
      <c r="O803" s="4">
        <v>2424.4847914361599</v>
      </c>
      <c r="P803" s="4">
        <v>2467.8080228866502</v>
      </c>
      <c r="Q803" s="4">
        <v>2483.8140475120999</v>
      </c>
      <c r="R803" s="4">
        <v>2458.7022872783032</v>
      </c>
      <c r="S803">
        <v>3.3907059452414536</v>
      </c>
      <c r="T803">
        <v>1.2484181300036814E-2</v>
      </c>
      <c r="U803">
        <v>3</v>
      </c>
      <c r="V803">
        <v>567</v>
      </c>
      <c r="W803" s="19">
        <v>1.1085431028722128</v>
      </c>
      <c r="X803">
        <v>0.14866486681418251</v>
      </c>
      <c r="Y803" s="6">
        <f t="shared" si="12"/>
        <v>4.1481426980035707E-2</v>
      </c>
      <c r="AA803" s="7">
        <v>1</v>
      </c>
      <c r="AB803" s="7">
        <v>2</v>
      </c>
      <c r="AC803" s="7" t="s">
        <v>3028</v>
      </c>
      <c r="AD803" s="7" t="s">
        <v>3031</v>
      </c>
      <c r="AE803" s="7" t="s">
        <v>3029</v>
      </c>
      <c r="AF803" s="7" t="s">
        <v>3031</v>
      </c>
      <c r="AG803" s="7" t="s">
        <v>3030</v>
      </c>
      <c r="AH803" s="26" t="s">
        <v>3087</v>
      </c>
      <c r="AI803" s="31" t="s">
        <v>3088</v>
      </c>
    </row>
    <row r="804" spans="1:35">
      <c r="A804" t="s">
        <v>764</v>
      </c>
      <c r="B804">
        <v>10</v>
      </c>
      <c r="C804">
        <v>7</v>
      </c>
      <c r="D804">
        <v>53.175899999999999</v>
      </c>
      <c r="E804" s="4">
        <v>40723.7929</v>
      </c>
      <c r="F804" s="4" t="s">
        <v>765</v>
      </c>
      <c r="G804" s="4">
        <v>2389.7291779589173</v>
      </c>
      <c r="H804" s="4">
        <v>1318.532242346663</v>
      </c>
      <c r="I804" s="4">
        <v>2396.9680496509955</v>
      </c>
      <c r="J804" s="4">
        <v>2035.0764899855251</v>
      </c>
      <c r="K804" s="4">
        <v>3.1467038603468795</v>
      </c>
      <c r="L804" s="4">
        <v>0.30493009959977402</v>
      </c>
      <c r="M804" s="4">
        <v>3</v>
      </c>
      <c r="N804" s="4">
        <v>395</v>
      </c>
      <c r="O804" s="4">
        <v>2573.3748993456334</v>
      </c>
      <c r="P804" s="4">
        <v>2769.4856900980494</v>
      </c>
      <c r="Q804" s="4">
        <v>2942.7981650580427</v>
      </c>
      <c r="R804" s="4">
        <v>2761.8862515005753</v>
      </c>
      <c r="S804">
        <v>3.3564478201224377</v>
      </c>
      <c r="T804">
        <v>6.6921236205684423E-2</v>
      </c>
      <c r="U804">
        <v>3</v>
      </c>
      <c r="V804">
        <v>285</v>
      </c>
      <c r="W804" s="19">
        <f>(R804/J804)</f>
        <v>1.3571412500176934</v>
      </c>
      <c r="X804">
        <f>(LOG(W804,2))</f>
        <v>0.44057088294912489</v>
      </c>
      <c r="Y804" s="6">
        <f t="shared" si="12"/>
        <v>0.12377674849196921</v>
      </c>
      <c r="Z804" t="s">
        <v>3027</v>
      </c>
      <c r="AA804" s="8">
        <f>_xlfn.T.TEST(G803:I804,O803:Q804,2,1)</f>
        <v>6.4887570963167038E-2</v>
      </c>
      <c r="AB804" s="9">
        <f>_xlfn.T.TEST(G803:I804,O803:Q804,2,2)</f>
        <v>2.8073909096466985E-2</v>
      </c>
      <c r="AC804" s="10">
        <f>AVERAGE(G803:I804)</f>
        <v>2126.5173550101608</v>
      </c>
      <c r="AD804" s="11">
        <f>STDEV(G803:I804)</f>
        <v>414.27195650452552</v>
      </c>
      <c r="AE804" s="10">
        <f>AVERAGE(O803:Q804)</f>
        <v>2610.2942693894393</v>
      </c>
      <c r="AF804" s="11">
        <f>STDEV(O803:Q804)</f>
        <v>204.00418035536404</v>
      </c>
      <c r="AG804" s="12">
        <f>AE804/AC804</f>
        <v>1.227497280113647</v>
      </c>
    </row>
    <row r="805" spans="1:35">
      <c r="A805" t="s">
        <v>1778</v>
      </c>
      <c r="B805">
        <v>5</v>
      </c>
      <c r="C805">
        <v>2</v>
      </c>
      <c r="D805">
        <v>27.184000000000001</v>
      </c>
      <c r="E805" s="4">
        <v>40899.463600000003</v>
      </c>
      <c r="F805" s="4" t="s">
        <v>1779</v>
      </c>
      <c r="G805" s="4">
        <v>1338.33826213054</v>
      </c>
      <c r="H805" s="4">
        <v>1313.2321399784801</v>
      </c>
      <c r="I805" s="4">
        <v>1241.8880602428101</v>
      </c>
      <c r="J805" s="4">
        <v>1297.81948745061</v>
      </c>
      <c r="K805" s="4">
        <v>3.1132142910345748</v>
      </c>
      <c r="L805" s="4">
        <v>3.8555603014599052E-2</v>
      </c>
      <c r="M805" s="4">
        <v>3</v>
      </c>
      <c r="N805" s="4">
        <v>830</v>
      </c>
      <c r="O805" s="4">
        <v>1295.4183957472601</v>
      </c>
      <c r="P805" s="4">
        <v>1356.6104881303399</v>
      </c>
      <c r="Q805" s="4">
        <v>1297.43328697437</v>
      </c>
      <c r="R805" s="4">
        <v>1316.48739028399</v>
      </c>
      <c r="S805">
        <v>3.1194167036575764</v>
      </c>
      <c r="T805">
        <v>2.6405284054122569E-2</v>
      </c>
      <c r="U805">
        <v>3</v>
      </c>
      <c r="V805">
        <v>834</v>
      </c>
      <c r="W805" s="5">
        <v>1.0143840518761591</v>
      </c>
      <c r="X805">
        <v>2.0603968748432198E-2</v>
      </c>
      <c r="Y805" s="6">
        <f t="shared" si="12"/>
        <v>0.62373208005705805</v>
      </c>
      <c r="AA805" s="13">
        <v>1</v>
      </c>
      <c r="AB805" s="13">
        <v>2</v>
      </c>
      <c r="AC805" s="13" t="s">
        <v>3028</v>
      </c>
      <c r="AD805" s="13" t="s">
        <v>3031</v>
      </c>
      <c r="AE805" s="13" t="s">
        <v>3029</v>
      </c>
      <c r="AF805" s="13" t="s">
        <v>3031</v>
      </c>
      <c r="AG805" s="13" t="s">
        <v>3030</v>
      </c>
    </row>
    <row r="806" spans="1:35">
      <c r="A806" t="s">
        <v>1778</v>
      </c>
      <c r="B806">
        <v>5</v>
      </c>
      <c r="C806">
        <v>1</v>
      </c>
      <c r="D806">
        <v>22.898900000000001</v>
      </c>
      <c r="E806" s="4">
        <v>40899.463600000003</v>
      </c>
      <c r="F806" s="4" t="s">
        <v>1779</v>
      </c>
      <c r="G806" s="4">
        <v>190.42360778509243</v>
      </c>
      <c r="H806" s="4">
        <v>150.6153843791694</v>
      </c>
      <c r="I806" s="4">
        <v>125.26713185853828</v>
      </c>
      <c r="J806" s="4">
        <v>155.43537467426671</v>
      </c>
      <c r="K806" s="4">
        <v>2.0296729875562205</v>
      </c>
      <c r="L806" s="4">
        <v>0.21130692212052291</v>
      </c>
      <c r="M806" s="4">
        <v>3</v>
      </c>
      <c r="N806" s="4">
        <v>1049</v>
      </c>
      <c r="O806" s="4">
        <v>11.498354145385438</v>
      </c>
      <c r="P806" s="4">
        <v>173.10256706152262</v>
      </c>
      <c r="Q806" s="4">
        <v>79.259626676881311</v>
      </c>
      <c r="R806" s="4">
        <v>87.953515961263122</v>
      </c>
      <c r="S806">
        <v>1.8594952371219304</v>
      </c>
      <c r="T806">
        <v>0.92267067481307008</v>
      </c>
      <c r="U806">
        <v>3</v>
      </c>
      <c r="V806">
        <v>1044</v>
      </c>
      <c r="W806" s="5">
        <f>(R806/J806)</f>
        <v>0.56585263261712571</v>
      </c>
      <c r="X806">
        <f>(LOG(W806,2))</f>
        <v>-0.82150172005462396</v>
      </c>
      <c r="Y806" s="6">
        <f t="shared" si="12"/>
        <v>0.25276600251043629</v>
      </c>
      <c r="Z806" t="s">
        <v>3027</v>
      </c>
      <c r="AA806" s="14">
        <f>_xlfn.T.TEST(G805:I806,O805:Q806,2,1)</f>
        <v>0.52267686966876559</v>
      </c>
      <c r="AB806" s="15">
        <f>_xlfn.T.TEST(G805:I806,O805:Q806,2,2)</f>
        <v>0.94954093646804938</v>
      </c>
      <c r="AC806" s="16">
        <f>AVERAGE(G805:I806)</f>
        <v>726.6274310624384</v>
      </c>
      <c r="AD806" s="17">
        <f>STDEV(G805:I806)</f>
        <v>626.85363025700815</v>
      </c>
      <c r="AE806" s="16">
        <f>AVERAGE(O805:Q806)</f>
        <v>702.22045312262651</v>
      </c>
      <c r="AF806" s="17">
        <f>STDEV(O805:Q806)</f>
        <v>675.20832063661385</v>
      </c>
      <c r="AG806" s="18">
        <f>AE806/AC806</f>
        <v>0.96641060205485885</v>
      </c>
    </row>
    <row r="807" spans="1:35">
      <c r="A807" t="s">
        <v>2849</v>
      </c>
      <c r="B807">
        <v>4</v>
      </c>
      <c r="C807">
        <v>3</v>
      </c>
      <c r="D807">
        <v>19.959099999999999</v>
      </c>
      <c r="E807" s="4">
        <v>40919.803599999999</v>
      </c>
      <c r="F807" s="4" t="s">
        <v>2850</v>
      </c>
      <c r="G807" s="4">
        <v>375.96731867691602</v>
      </c>
      <c r="H807" s="4">
        <v>343.08007761942298</v>
      </c>
      <c r="I807" s="4">
        <v>375.40617447652801</v>
      </c>
      <c r="J807" s="4">
        <v>364.81785692428895</v>
      </c>
      <c r="K807" s="4">
        <v>2.5620760878084656</v>
      </c>
      <c r="L807" s="4">
        <v>5.1608109169185776E-2</v>
      </c>
      <c r="M807" s="4">
        <v>3</v>
      </c>
      <c r="N807" s="4">
        <v>1291</v>
      </c>
      <c r="O807" s="4">
        <v>282.20872339554302</v>
      </c>
      <c r="P807" s="4">
        <v>326.774089119986</v>
      </c>
      <c r="Q807" s="4">
        <v>289.51454711004499</v>
      </c>
      <c r="R807" s="4">
        <v>299.49911987519135</v>
      </c>
      <c r="S807">
        <v>2.4763955504852322</v>
      </c>
      <c r="T807">
        <v>7.9805259836371836E-2</v>
      </c>
      <c r="U807">
        <v>3</v>
      </c>
      <c r="V807">
        <v>1341</v>
      </c>
      <c r="W807" s="5">
        <v>0.82095520871761152</v>
      </c>
      <c r="X807">
        <v>-0.2846245841190953</v>
      </c>
      <c r="Y807" s="6">
        <f t="shared" si="12"/>
        <v>2.0504312745601959E-2</v>
      </c>
    </row>
    <row r="808" spans="1:35">
      <c r="A808" t="s">
        <v>1080</v>
      </c>
      <c r="B808">
        <v>4</v>
      </c>
      <c r="C808">
        <v>2</v>
      </c>
      <c r="D808">
        <v>22.753699999999998</v>
      </c>
      <c r="E808" s="4">
        <v>40961.3747</v>
      </c>
      <c r="F808" s="4" t="s">
        <v>1081</v>
      </c>
      <c r="G808" s="4">
        <v>915.231816096888</v>
      </c>
      <c r="H808" s="4">
        <v>1210.5577312723599</v>
      </c>
      <c r="I808" s="4">
        <v>1241.8396702503501</v>
      </c>
      <c r="J808" s="4">
        <v>1122.543072539866</v>
      </c>
      <c r="K808" s="4">
        <v>3.0502030140918404</v>
      </c>
      <c r="L808" s="4">
        <v>0.16054335880059117</v>
      </c>
      <c r="M808" s="4">
        <v>3</v>
      </c>
      <c r="N808" s="4">
        <v>906</v>
      </c>
      <c r="O808" s="4">
        <v>1030.46386787855</v>
      </c>
      <c r="P808" s="4">
        <v>1026.9940208902101</v>
      </c>
      <c r="Q808" s="4">
        <v>1026.0659395074599</v>
      </c>
      <c r="R808" s="4">
        <v>1027.8412760920735</v>
      </c>
      <c r="S808">
        <v>3.0119260541149462</v>
      </c>
      <c r="T808">
        <v>2.2553590265875457E-3</v>
      </c>
      <c r="U808">
        <v>3</v>
      </c>
      <c r="V808">
        <v>953</v>
      </c>
      <c r="W808" s="19">
        <v>0.91563638067489006</v>
      </c>
      <c r="X808">
        <v>-0.12715330873412364</v>
      </c>
      <c r="Y808" s="6">
        <f t="shared" si="12"/>
        <v>0.41425243844491683</v>
      </c>
      <c r="AA808" s="7">
        <v>1</v>
      </c>
      <c r="AB808" s="7">
        <v>2</v>
      </c>
      <c r="AC808" s="7" t="s">
        <v>3028</v>
      </c>
      <c r="AD808" s="7" t="s">
        <v>3031</v>
      </c>
      <c r="AE808" s="7" t="s">
        <v>3029</v>
      </c>
      <c r="AF808" s="7" t="s">
        <v>3031</v>
      </c>
      <c r="AG808" s="7" t="s">
        <v>3030</v>
      </c>
      <c r="AH808" s="27" t="s">
        <v>3089</v>
      </c>
      <c r="AI808" t="s">
        <v>3090</v>
      </c>
    </row>
    <row r="809" spans="1:35">
      <c r="A809" t="s">
        <v>1080</v>
      </c>
      <c r="B809">
        <v>3</v>
      </c>
      <c r="C809">
        <v>2</v>
      </c>
      <c r="D809">
        <v>15.662100000000001</v>
      </c>
      <c r="E809" s="4">
        <v>40961.3747</v>
      </c>
      <c r="F809" s="4" t="s">
        <v>1081</v>
      </c>
      <c r="G809" s="4">
        <v>1166.1339806612261</v>
      </c>
      <c r="H809" s="4">
        <v>1284.4376108238075</v>
      </c>
      <c r="I809" s="4">
        <v>1328.1051773534182</v>
      </c>
      <c r="J809" s="4">
        <v>1259.5589229461507</v>
      </c>
      <c r="K809" s="4">
        <v>2.9383416120457864</v>
      </c>
      <c r="L809" s="4">
        <v>6.6533305905119897E-2</v>
      </c>
      <c r="M809" s="4">
        <v>3</v>
      </c>
      <c r="N809" s="4">
        <v>583</v>
      </c>
      <c r="O809" s="4">
        <v>1035.8190949067341</v>
      </c>
      <c r="P809" s="4">
        <v>673.91354316645402</v>
      </c>
      <c r="Q809" s="4">
        <v>636.70428029236007</v>
      </c>
      <c r="R809" s="4">
        <v>782.14563945518273</v>
      </c>
      <c r="S809">
        <v>2.8085296603718555</v>
      </c>
      <c r="T809">
        <v>0.28188360445318206</v>
      </c>
      <c r="U809">
        <v>3</v>
      </c>
      <c r="V809">
        <v>656</v>
      </c>
      <c r="W809" s="19">
        <f>(R809/J809)</f>
        <v>0.62096788423817262</v>
      </c>
      <c r="X809">
        <f>(LOG(W809,2))</f>
        <v>-0.68740943908001773</v>
      </c>
      <c r="Y809" s="6">
        <f t="shared" si="12"/>
        <v>2.4764551747601733E-2</v>
      </c>
      <c r="Z809" t="s">
        <v>3027</v>
      </c>
      <c r="AA809" s="8">
        <f>_xlfn.T.TEST(G808:I809,O808:Q809,2,1)</f>
        <v>7.1123517737036651E-2</v>
      </c>
      <c r="AB809" s="9">
        <f>_xlfn.T.TEST(G808:I809,O808:Q809,2,2)</f>
        <v>1.6245471828381645E-2</v>
      </c>
      <c r="AC809" s="10">
        <f>AVERAGE(G808:I809)</f>
        <v>1191.0509977430083</v>
      </c>
      <c r="AD809" s="11">
        <f>STDEV(G808:I809)</f>
        <v>146.39807940244049</v>
      </c>
      <c r="AE809" s="10">
        <f>AVERAGE(O808:Q809)</f>
        <v>904.99345777362805</v>
      </c>
      <c r="AF809" s="11">
        <f>STDEV(O808:Q809)</f>
        <v>193.79260257582905</v>
      </c>
      <c r="AG809" s="12">
        <f>AE809/AC809</f>
        <v>0.75982763079713012</v>
      </c>
    </row>
    <row r="810" spans="1:35">
      <c r="A810" t="s">
        <v>2162</v>
      </c>
      <c r="B810">
        <v>5</v>
      </c>
      <c r="C810">
        <v>2</v>
      </c>
      <c r="D810">
        <v>23.6296</v>
      </c>
      <c r="E810" s="4">
        <v>40969.952299999997</v>
      </c>
      <c r="F810" s="4" t="s">
        <v>2163</v>
      </c>
      <c r="G810" s="4">
        <v>2140.20587644835</v>
      </c>
      <c r="H810" s="4">
        <v>2122.00513902484</v>
      </c>
      <c r="I810" s="4">
        <v>2285.55139024149</v>
      </c>
      <c r="J810" s="4">
        <v>2182.5874685715603</v>
      </c>
      <c r="K810" s="4">
        <v>3.3389716573520767</v>
      </c>
      <c r="L810" s="4">
        <v>4.1067104464988256E-2</v>
      </c>
      <c r="M810" s="4">
        <v>3</v>
      </c>
      <c r="N810" s="4">
        <v>605</v>
      </c>
      <c r="O810" s="4">
        <v>2123.9799238803498</v>
      </c>
      <c r="P810" s="4">
        <v>1984.44957156297</v>
      </c>
      <c r="Q810" s="4">
        <v>1941.6722784093499</v>
      </c>
      <c r="R810" s="4">
        <v>2016.7005912842233</v>
      </c>
      <c r="S810">
        <v>3.3046414256271626</v>
      </c>
      <c r="T810">
        <v>4.7273677485120423E-2</v>
      </c>
      <c r="U810">
        <v>3</v>
      </c>
      <c r="V810">
        <v>647</v>
      </c>
      <c r="W810" s="5">
        <v>0.92399531305111671</v>
      </c>
      <c r="X810">
        <v>-0.11404256127098669</v>
      </c>
      <c r="Y810" s="6">
        <f t="shared" si="12"/>
        <v>9.3093649426480241E-2</v>
      </c>
    </row>
    <row r="811" spans="1:35">
      <c r="A811" t="s">
        <v>2564</v>
      </c>
      <c r="B811">
        <v>3</v>
      </c>
      <c r="C811">
        <v>1</v>
      </c>
      <c r="D811">
        <v>13.1096</v>
      </c>
      <c r="E811" s="4">
        <v>41010.023800000003</v>
      </c>
      <c r="F811" s="4" t="s">
        <v>2565</v>
      </c>
      <c r="G811" s="4">
        <v>898.81327900827705</v>
      </c>
      <c r="H811" s="4">
        <v>905.40745141353898</v>
      </c>
      <c r="I811" s="4">
        <v>840.83461091310301</v>
      </c>
      <c r="J811" s="4">
        <v>881.68511377830635</v>
      </c>
      <c r="K811" s="4">
        <v>2.9453135082999142</v>
      </c>
      <c r="L811" s="4">
        <v>4.0298832198236129E-2</v>
      </c>
      <c r="M811" s="4">
        <v>3</v>
      </c>
      <c r="N811" s="4">
        <v>1012</v>
      </c>
      <c r="O811" s="4">
        <v>1107.0280455121199</v>
      </c>
      <c r="P811" s="4">
        <v>976.35290854554796</v>
      </c>
      <c r="Q811" s="4">
        <v>797.58618946592799</v>
      </c>
      <c r="R811" s="4">
        <v>960.32238117453187</v>
      </c>
      <c r="S811">
        <v>2.9824170506042194</v>
      </c>
      <c r="T811">
        <v>0.16176080485708924</v>
      </c>
      <c r="U811">
        <v>3</v>
      </c>
      <c r="V811">
        <v>985</v>
      </c>
      <c r="W811" s="5">
        <v>1.0891897415158109</v>
      </c>
      <c r="X811">
        <v>0.12325529960051421</v>
      </c>
      <c r="Y811" s="6">
        <f t="shared" si="12"/>
        <v>0.44087538822871747</v>
      </c>
    </row>
    <row r="812" spans="1:35">
      <c r="A812" t="s">
        <v>1942</v>
      </c>
      <c r="B812">
        <v>4</v>
      </c>
      <c r="C812">
        <v>2</v>
      </c>
      <c r="D812">
        <v>18.293399999999998</v>
      </c>
      <c r="E812" s="4">
        <v>41035.1005</v>
      </c>
      <c r="F812" s="4" t="s">
        <v>1943</v>
      </c>
      <c r="G812" s="4">
        <v>5106.17978097182</v>
      </c>
      <c r="H812" s="4">
        <v>5019.10208661862</v>
      </c>
      <c r="I812" s="4">
        <v>5172.6793057990699</v>
      </c>
      <c r="J812" s="4">
        <v>5099.3203911298369</v>
      </c>
      <c r="K812" s="4">
        <v>3.7075122996176844</v>
      </c>
      <c r="L812" s="4">
        <v>1.5103589759568081E-2</v>
      </c>
      <c r="M812" s="4">
        <v>3</v>
      </c>
      <c r="N812" s="4">
        <v>255</v>
      </c>
      <c r="O812" s="4">
        <v>4686.6648681002398</v>
      </c>
      <c r="P812" s="4">
        <v>4640.2842605959804</v>
      </c>
      <c r="Q812" s="4">
        <v>4674.7311017883203</v>
      </c>
      <c r="R812" s="4">
        <v>4667.2267434948471</v>
      </c>
      <c r="S812">
        <v>3.6690589003187446</v>
      </c>
      <c r="T812">
        <v>5.1601830148616861E-3</v>
      </c>
      <c r="U812">
        <v>3</v>
      </c>
      <c r="V812">
        <v>290</v>
      </c>
      <c r="W812" s="5">
        <v>0.91526446379274229</v>
      </c>
      <c r="X812">
        <v>-0.12773942747506897</v>
      </c>
      <c r="Y812" s="6">
        <f t="shared" si="12"/>
        <v>7.517402686818658E-4</v>
      </c>
    </row>
    <row r="813" spans="1:35">
      <c r="A813" t="s">
        <v>1036</v>
      </c>
      <c r="B813">
        <v>9</v>
      </c>
      <c r="C813">
        <v>6</v>
      </c>
      <c r="D813">
        <v>58.424999999999997</v>
      </c>
      <c r="E813" s="4">
        <v>41073.862699999998</v>
      </c>
      <c r="F813" s="4" t="s">
        <v>1037</v>
      </c>
      <c r="G813" s="4">
        <v>1754.0795726700401</v>
      </c>
      <c r="H813" s="4">
        <v>1712.8655841049001</v>
      </c>
      <c r="I813" s="4">
        <v>1904.80735857385</v>
      </c>
      <c r="J813" s="4">
        <v>1790.5841717829301</v>
      </c>
      <c r="K813" s="4">
        <v>3.2529947411433131</v>
      </c>
      <c r="L813" s="4">
        <v>5.6430636726285767E-2</v>
      </c>
      <c r="M813" s="4">
        <v>3</v>
      </c>
      <c r="N813" s="4">
        <v>686</v>
      </c>
      <c r="O813" s="4">
        <v>1796.1520324062201</v>
      </c>
      <c r="P813" s="4">
        <v>1687.1246007309301</v>
      </c>
      <c r="Q813" s="4">
        <v>1589.75566503083</v>
      </c>
      <c r="R813" s="4">
        <v>1691.0107660559934</v>
      </c>
      <c r="S813">
        <v>3.2281463726029611</v>
      </c>
      <c r="T813">
        <v>6.105995870440166E-2</v>
      </c>
      <c r="U813">
        <v>3</v>
      </c>
      <c r="V813">
        <v>728</v>
      </c>
      <c r="W813" s="5">
        <v>0.94439054734422845</v>
      </c>
      <c r="X813">
        <v>-8.2544493566311161E-2</v>
      </c>
      <c r="Y813" s="6">
        <f t="shared" si="12"/>
        <v>0.29851422929563104</v>
      </c>
      <c r="AA813" s="7">
        <v>1</v>
      </c>
      <c r="AB813" s="7">
        <v>2</v>
      </c>
      <c r="AC813" s="7" t="s">
        <v>3028</v>
      </c>
      <c r="AD813" s="7" t="s">
        <v>3031</v>
      </c>
      <c r="AE813" s="7" t="s">
        <v>3029</v>
      </c>
      <c r="AF813" s="7" t="s">
        <v>3031</v>
      </c>
      <c r="AG813" s="7" t="s">
        <v>3030</v>
      </c>
    </row>
    <row r="814" spans="1:35">
      <c r="A814" t="s">
        <v>1036</v>
      </c>
      <c r="B814">
        <v>7</v>
      </c>
      <c r="C814">
        <v>4</v>
      </c>
      <c r="D814">
        <v>32.601100000000002</v>
      </c>
      <c r="E814" s="4">
        <v>41073.862699999998</v>
      </c>
      <c r="F814" s="4" t="s">
        <v>1037</v>
      </c>
      <c r="G814" s="4">
        <v>1228.8185134085131</v>
      </c>
      <c r="H814" s="4">
        <v>1364.4735647869675</v>
      </c>
      <c r="I814" s="4">
        <v>1410.2783961125003</v>
      </c>
      <c r="J814" s="4">
        <v>1334.5234914359937</v>
      </c>
      <c r="K814" s="4">
        <v>2.9634493461893801</v>
      </c>
      <c r="L814" s="4">
        <v>7.0710331432018422E-2</v>
      </c>
      <c r="M814" s="4">
        <v>3</v>
      </c>
      <c r="N814" s="4">
        <v>556</v>
      </c>
      <c r="O814" s="4">
        <v>1028.5068946179135</v>
      </c>
      <c r="P814" s="4">
        <v>969.39264178297469</v>
      </c>
      <c r="Q814" s="4">
        <v>1016.8207587930615</v>
      </c>
      <c r="R814" s="4">
        <v>1004.9067650646497</v>
      </c>
      <c r="S814">
        <v>2.9173678018828375</v>
      </c>
      <c r="T814">
        <v>3.115338554661131E-2</v>
      </c>
      <c r="U814">
        <v>3</v>
      </c>
      <c r="V814">
        <v>580</v>
      </c>
      <c r="W814" s="5">
        <f>(R814/J814)</f>
        <v>0.75300792493606461</v>
      </c>
      <c r="X814">
        <f>(LOG(W814,2))</f>
        <v>-0.40926304644992573</v>
      </c>
      <c r="Y814" s="6">
        <f t="shared" si="12"/>
        <v>4.5575448405357393E-3</v>
      </c>
      <c r="Z814" t="s">
        <v>3027</v>
      </c>
      <c r="AA814" s="8">
        <f>_xlfn.T.TEST(G813:I814,O813:Q814,2,1)</f>
        <v>3.8061620296149373E-2</v>
      </c>
      <c r="AB814" s="9">
        <f>_xlfn.T.TEST(G813:I814,O813:Q814,2,2)</f>
        <v>0.28436093541392277</v>
      </c>
      <c r="AC814" s="10">
        <f>AVERAGE(G813:I814)</f>
        <v>1562.5538316094619</v>
      </c>
      <c r="AD814" s="11">
        <f>STDEV(G813:I814)</f>
        <v>264.65678609155901</v>
      </c>
      <c r="AE814" s="10">
        <f>AVERAGE(O813:Q814)</f>
        <v>1347.9587655603216</v>
      </c>
      <c r="AF814" s="11">
        <f>STDEV(O813:Q814)</f>
        <v>381.93994193661723</v>
      </c>
      <c r="AG814" s="12">
        <f>AE814/AC814</f>
        <v>0.8626638892638322</v>
      </c>
    </row>
    <row r="815" spans="1:35">
      <c r="A815" t="s">
        <v>322</v>
      </c>
      <c r="B815">
        <v>32</v>
      </c>
      <c r="C815">
        <v>26</v>
      </c>
      <c r="D815">
        <v>148.8279</v>
      </c>
      <c r="E815" s="4">
        <v>41186.292500000003</v>
      </c>
      <c r="F815" s="4" t="s">
        <v>323</v>
      </c>
      <c r="G815" s="4">
        <v>9577.3021232405699</v>
      </c>
      <c r="H815" s="4">
        <v>9268.2198156456398</v>
      </c>
      <c r="I815" s="4">
        <v>9278.8602732252202</v>
      </c>
      <c r="J815" s="4">
        <v>9374.7940707038088</v>
      </c>
      <c r="K815" s="4">
        <v>3.9719617366729025</v>
      </c>
      <c r="L815" s="4">
        <v>1.8715909399576826E-2</v>
      </c>
      <c r="M815" s="4">
        <v>3</v>
      </c>
      <c r="N815" s="4">
        <v>104</v>
      </c>
      <c r="O815" s="4">
        <v>9980.0161638239497</v>
      </c>
      <c r="P815" s="4">
        <v>9981.7579399619808</v>
      </c>
      <c r="Q815" s="4">
        <v>10082.6682031492</v>
      </c>
      <c r="R815" s="4">
        <v>10014.814102311711</v>
      </c>
      <c r="S815">
        <v>4.0006428922127677</v>
      </c>
      <c r="T815">
        <v>5.8682894671973429E-3</v>
      </c>
      <c r="U815">
        <v>3</v>
      </c>
      <c r="V815">
        <v>94</v>
      </c>
      <c r="W815" s="5">
        <v>1.0682703029827569</v>
      </c>
      <c r="X815">
        <v>9.527673638171319E-2</v>
      </c>
      <c r="Y815" s="6">
        <f t="shared" si="12"/>
        <v>3.9042102924226421E-3</v>
      </c>
      <c r="AA815" s="7">
        <v>1</v>
      </c>
      <c r="AB815" s="7">
        <v>2</v>
      </c>
      <c r="AC815" s="7" t="s">
        <v>3028</v>
      </c>
      <c r="AD815" s="7" t="s">
        <v>3031</v>
      </c>
      <c r="AE815" s="7" t="s">
        <v>3029</v>
      </c>
      <c r="AF815" s="7" t="s">
        <v>3031</v>
      </c>
      <c r="AG815" s="7" t="s">
        <v>3030</v>
      </c>
      <c r="AH815" s="26" t="s">
        <v>3091</v>
      </c>
      <c r="AI815" s="31" t="s">
        <v>3088</v>
      </c>
    </row>
    <row r="816" spans="1:35">
      <c r="A816" t="s">
        <v>322</v>
      </c>
      <c r="B816">
        <v>9</v>
      </c>
      <c r="C816">
        <v>6</v>
      </c>
      <c r="D816">
        <v>65.480800000000002</v>
      </c>
      <c r="E816" s="4">
        <v>41186.292500000003</v>
      </c>
      <c r="F816" s="4" t="s">
        <v>323</v>
      </c>
      <c r="G816" s="4">
        <v>5220.3884181655076</v>
      </c>
      <c r="H816" s="4">
        <v>5284.9442215771451</v>
      </c>
      <c r="I816" s="4">
        <v>5481.629352174089</v>
      </c>
      <c r="J816" s="4">
        <v>5328.9873306389145</v>
      </c>
      <c r="K816" s="4">
        <v>3.564767810903684</v>
      </c>
      <c r="L816" s="4">
        <v>2.5534971852803182E-2</v>
      </c>
      <c r="M816" s="4">
        <v>3</v>
      </c>
      <c r="N816" s="4">
        <v>151</v>
      </c>
      <c r="O816" s="4">
        <v>6459.673853410879</v>
      </c>
      <c r="P816" s="4">
        <v>6465.1858186282525</v>
      </c>
      <c r="Q816" s="4">
        <v>5872.6160758055357</v>
      </c>
      <c r="R816" s="4">
        <v>6265.8252492815545</v>
      </c>
      <c r="S816">
        <v>3.7122203104230818</v>
      </c>
      <c r="T816">
        <v>5.4348832262191019E-2</v>
      </c>
      <c r="U816">
        <v>3</v>
      </c>
      <c r="V816">
        <v>129</v>
      </c>
      <c r="W816" s="5">
        <f>(R816/J816)</f>
        <v>1.1758003651568671</v>
      </c>
      <c r="X816">
        <f>(LOG(W816,2))</f>
        <v>0.23364313105262635</v>
      </c>
      <c r="Y816" s="6">
        <f t="shared" si="12"/>
        <v>1.1468510521090335E-2</v>
      </c>
      <c r="Z816" t="s">
        <v>3027</v>
      </c>
      <c r="AA816" s="8">
        <f>_xlfn.T.TEST(G815:I816,O815:Q816,2,1)</f>
        <v>3.2496227149461519E-3</v>
      </c>
      <c r="AB816" s="9">
        <f>_xlfn.T.TEST(G815:I816,O815:Q816,2,2)</f>
        <v>0.53849402611321606</v>
      </c>
      <c r="AC816" s="10">
        <f>AVERAGE(G815:I816)</f>
        <v>7351.8907006713607</v>
      </c>
      <c r="AD816" s="11">
        <f>STDEV(G815:I816)</f>
        <v>2220.4248354582337</v>
      </c>
      <c r="AE816" s="10">
        <f>AVERAGE(O815:Q816)</f>
        <v>8140.3196757966334</v>
      </c>
      <c r="AF816" s="11">
        <f>STDEV(O815:Q816)</f>
        <v>2065.0045659827497</v>
      </c>
      <c r="AG816" s="12">
        <f>AE816/AC816</f>
        <v>1.107241661665791</v>
      </c>
    </row>
    <row r="817" spans="1:35">
      <c r="A817" t="s">
        <v>2497</v>
      </c>
      <c r="B817">
        <v>4</v>
      </c>
      <c r="C817">
        <v>1</v>
      </c>
      <c r="D817">
        <v>15.948499999999999</v>
      </c>
      <c r="E817" s="4">
        <v>41264.949000000001</v>
      </c>
      <c r="F817" s="4" t="s">
        <v>2498</v>
      </c>
      <c r="G817" s="4">
        <v>1000.26896709929</v>
      </c>
      <c r="H817" s="4">
        <v>1004.91325747437</v>
      </c>
      <c r="I817" s="4">
        <v>970.93475942597797</v>
      </c>
      <c r="J817" s="4">
        <v>992.03899466654593</v>
      </c>
      <c r="K817" s="4">
        <v>2.9965287435610937</v>
      </c>
      <c r="L817" s="4">
        <v>1.857158089641878E-2</v>
      </c>
      <c r="M817" s="4">
        <v>3</v>
      </c>
      <c r="N817" s="4">
        <v>960</v>
      </c>
      <c r="O817" s="4">
        <v>793.57300202427996</v>
      </c>
      <c r="P817" s="4">
        <v>863.82474076304595</v>
      </c>
      <c r="Q817" s="4">
        <v>894.28910765319597</v>
      </c>
      <c r="R817" s="4">
        <v>850.56228348017396</v>
      </c>
      <c r="S817">
        <v>2.9297061208661273</v>
      </c>
      <c r="T817">
        <v>6.0726021961916878E-2</v>
      </c>
      <c r="U817">
        <v>3</v>
      </c>
      <c r="V817">
        <v>1036</v>
      </c>
      <c r="W817" s="5">
        <v>0.85738795355123465</v>
      </c>
      <c r="X817">
        <v>-0.22197994770446761</v>
      </c>
      <c r="Y817" s="6">
        <f t="shared" si="12"/>
        <v>1.1087787821446371E-2</v>
      </c>
    </row>
    <row r="818" spans="1:35">
      <c r="A818" t="s">
        <v>382</v>
      </c>
      <c r="B818">
        <v>7</v>
      </c>
      <c r="C818">
        <v>5</v>
      </c>
      <c r="D818">
        <v>39.520000000000003</v>
      </c>
      <c r="E818" s="4">
        <v>41277.095500000003</v>
      </c>
      <c r="F818" s="4" t="s">
        <v>383</v>
      </c>
      <c r="G818" s="4">
        <v>930.06541987588196</v>
      </c>
      <c r="H818" s="4">
        <v>780.30933347940902</v>
      </c>
      <c r="I818" s="4">
        <v>711.59299706065804</v>
      </c>
      <c r="J818" s="4">
        <v>807.32258347198297</v>
      </c>
      <c r="K818" s="4">
        <v>2.9070471013005652</v>
      </c>
      <c r="L818" s="4">
        <v>0.13837490920893983</v>
      </c>
      <c r="M818" s="4">
        <v>3</v>
      </c>
      <c r="N818" s="4">
        <v>1049</v>
      </c>
      <c r="O818" s="4">
        <v>725.95613829185902</v>
      </c>
      <c r="P818" s="4">
        <v>687.27169626114596</v>
      </c>
      <c r="Q818" s="4">
        <v>723.16579107896098</v>
      </c>
      <c r="R818" s="4">
        <v>712.13120854398858</v>
      </c>
      <c r="S818">
        <v>2.8525600187728162</v>
      </c>
      <c r="T818">
        <v>3.0295159500069099E-2</v>
      </c>
      <c r="U818">
        <v>3</v>
      </c>
      <c r="V818">
        <v>1104</v>
      </c>
      <c r="W818" s="5">
        <v>0.88209003826126975</v>
      </c>
      <c r="X818">
        <v>-0.18100217025737658</v>
      </c>
      <c r="Y818" s="6">
        <f t="shared" si="12"/>
        <v>0.22089418437389735</v>
      </c>
      <c r="AA818" s="13">
        <v>1</v>
      </c>
      <c r="AB818" s="13">
        <v>2</v>
      </c>
      <c r="AC818" s="13" t="s">
        <v>3028</v>
      </c>
      <c r="AD818" s="13" t="s">
        <v>3031</v>
      </c>
      <c r="AE818" s="13" t="s">
        <v>3029</v>
      </c>
      <c r="AF818" s="13" t="s">
        <v>3031</v>
      </c>
      <c r="AG818" s="13" t="s">
        <v>3030</v>
      </c>
    </row>
    <row r="819" spans="1:35">
      <c r="A819" t="s">
        <v>382</v>
      </c>
      <c r="B819">
        <v>8</v>
      </c>
      <c r="C819">
        <v>4</v>
      </c>
      <c r="D819">
        <v>41.062600000000003</v>
      </c>
      <c r="E819" s="4">
        <v>41277.095500000003</v>
      </c>
      <c r="F819" s="4" t="s">
        <v>383</v>
      </c>
      <c r="G819" s="4">
        <v>4398.2262562083633</v>
      </c>
      <c r="H819" s="4">
        <v>4754.4786660579393</v>
      </c>
      <c r="I819" s="4">
        <v>4318.6083118023071</v>
      </c>
      <c r="J819" s="4">
        <v>4490.437744689536</v>
      </c>
      <c r="K819" s="4">
        <v>3.490411802891412</v>
      </c>
      <c r="L819" s="4">
        <v>5.1688834649168104E-2</v>
      </c>
      <c r="M819" s="4">
        <v>3</v>
      </c>
      <c r="N819" s="4">
        <v>183</v>
      </c>
      <c r="O819" s="4">
        <v>4334.5202554302487</v>
      </c>
      <c r="P819" s="4">
        <v>4097.5245898031617</v>
      </c>
      <c r="Q819" s="4">
        <v>4064.8716092555246</v>
      </c>
      <c r="R819" s="4">
        <v>4165.6388181629782</v>
      </c>
      <c r="S819">
        <v>3.5349236436916067</v>
      </c>
      <c r="T819">
        <v>3.532808813537501E-2</v>
      </c>
      <c r="U819">
        <v>3</v>
      </c>
      <c r="V819">
        <v>203</v>
      </c>
      <c r="W819" s="5">
        <f>(R819/J819)</f>
        <v>0.92766876082166594</v>
      </c>
      <c r="X819">
        <f>(LOG(W819,2))</f>
        <v>-0.1083183352529055</v>
      </c>
      <c r="Y819" s="6">
        <f t="shared" si="12"/>
        <v>0.11006642115201702</v>
      </c>
      <c r="Z819" t="s">
        <v>3027</v>
      </c>
      <c r="AA819" s="14">
        <f>_xlfn.T.TEST(G818:I819,O818:Q819,2,1)</f>
        <v>8.4123647887820674E-2</v>
      </c>
      <c r="AB819" s="15">
        <f>_xlfn.T.TEST(G818:I819,O818:Q819,2,2)</f>
        <v>0.85648819137313681</v>
      </c>
      <c r="AC819" s="16">
        <f>AVERAGE(G818:I819)</f>
        <v>2648.8801640807601</v>
      </c>
      <c r="AD819" s="17">
        <f>STDEV(G818:I819)</f>
        <v>2023.8928593300268</v>
      </c>
      <c r="AE819" s="16">
        <f>AVERAGE(O818:Q819)</f>
        <v>2438.8850133534834</v>
      </c>
      <c r="AF819" s="17">
        <f>STDEV(O818:Q819)</f>
        <v>1893.9016668739223</v>
      </c>
      <c r="AG819" s="18">
        <f>AE819/AC819</f>
        <v>0.92072304607250843</v>
      </c>
    </row>
    <row r="820" spans="1:35">
      <c r="A820" t="s">
        <v>830</v>
      </c>
      <c r="B820">
        <v>2</v>
      </c>
      <c r="C820">
        <v>2</v>
      </c>
      <c r="D820">
        <v>8.4829000000000008</v>
      </c>
      <c r="E820" s="4">
        <v>41293.239699999998</v>
      </c>
      <c r="F820" s="4" t="s">
        <v>831</v>
      </c>
      <c r="G820" s="4">
        <v>1875.0359377470002</v>
      </c>
      <c r="H820" s="4">
        <v>1733.34109205867</v>
      </c>
      <c r="I820" s="4">
        <v>1928.1791427728188</v>
      </c>
      <c r="J820" s="4">
        <v>1845.5187241928299</v>
      </c>
      <c r="K820" s="4">
        <v>3.1042415789739786</v>
      </c>
      <c r="L820" s="4">
        <v>5.4573821325693321E-2</v>
      </c>
      <c r="M820" s="4">
        <v>3</v>
      </c>
      <c r="N820" s="4">
        <v>435</v>
      </c>
      <c r="O820" s="4">
        <v>1618.8828465084175</v>
      </c>
      <c r="P820" s="4">
        <v>1433.8165703128611</v>
      </c>
      <c r="Q820" s="4">
        <v>2056.3495249917905</v>
      </c>
      <c r="R820" s="4">
        <v>1703.0163139376896</v>
      </c>
      <c r="S820">
        <v>3.1464608402426277</v>
      </c>
      <c r="T820">
        <v>0.18771431683904422</v>
      </c>
      <c r="U820">
        <v>3</v>
      </c>
      <c r="V820">
        <v>422</v>
      </c>
      <c r="W820" s="5">
        <f>(R820/J820)</f>
        <v>0.92278463047430404</v>
      </c>
      <c r="X820">
        <f>(LOG(W820,2))</f>
        <v>-0.11593411960851056</v>
      </c>
      <c r="Y820" s="6">
        <f t="shared" si="12"/>
        <v>0.50233873196616519</v>
      </c>
      <c r="Z820" t="s">
        <v>3027</v>
      </c>
    </row>
    <row r="821" spans="1:35">
      <c r="A821" t="s">
        <v>1818</v>
      </c>
      <c r="B821">
        <v>3</v>
      </c>
      <c r="C821">
        <v>1</v>
      </c>
      <c r="D821">
        <v>13.6462</v>
      </c>
      <c r="E821" s="4">
        <v>41438.348299999998</v>
      </c>
      <c r="F821" s="4" t="s">
        <v>1819</v>
      </c>
      <c r="G821" s="4">
        <v>23845.196765854202</v>
      </c>
      <c r="H821" s="4">
        <v>23033.092447854498</v>
      </c>
      <c r="I821" s="4">
        <v>22710.561565069202</v>
      </c>
      <c r="J821" s="4">
        <v>23196.283592925971</v>
      </c>
      <c r="K821" s="4">
        <v>4.3654184097024054</v>
      </c>
      <c r="L821" s="4">
        <v>2.5204732130581126E-2</v>
      </c>
      <c r="M821" s="4">
        <v>3</v>
      </c>
      <c r="N821" s="4">
        <v>24</v>
      </c>
      <c r="O821" s="4">
        <v>12319.463504761799</v>
      </c>
      <c r="P821" s="4">
        <v>11839.5724418964</v>
      </c>
      <c r="Q821" s="4">
        <v>11666.876795612399</v>
      </c>
      <c r="R821" s="4">
        <v>11941.9709140902</v>
      </c>
      <c r="S821">
        <v>4.0770760090777562</v>
      </c>
      <c r="T821">
        <v>2.8314364914301043E-2</v>
      </c>
      <c r="U821">
        <v>3</v>
      </c>
      <c r="V821">
        <v>64</v>
      </c>
      <c r="W821" s="29">
        <v>0.51482259501828431</v>
      </c>
      <c r="X821">
        <v>-0.95785272158228807</v>
      </c>
      <c r="Y821" s="6">
        <f t="shared" si="12"/>
        <v>8.5780476711770507E-6</v>
      </c>
    </row>
    <row r="822" spans="1:35">
      <c r="A822" t="s">
        <v>1554</v>
      </c>
      <c r="B822">
        <v>2</v>
      </c>
      <c r="C822">
        <v>1</v>
      </c>
      <c r="D822">
        <v>7.9482999999999997</v>
      </c>
      <c r="E822" s="4">
        <v>41472.374100000001</v>
      </c>
      <c r="F822" s="4" t="s">
        <v>1555</v>
      </c>
      <c r="G822" s="4">
        <v>295.01341656369863</v>
      </c>
      <c r="H822" s="4">
        <v>562.832292987458</v>
      </c>
      <c r="I822" s="4">
        <v>532.74449632690892</v>
      </c>
      <c r="J822" s="4">
        <v>463.53006862602189</v>
      </c>
      <c r="K822" s="4">
        <v>2.5042010347154475</v>
      </c>
      <c r="L822" s="4">
        <v>0.31651244979033438</v>
      </c>
      <c r="M822" s="4">
        <v>3</v>
      </c>
      <c r="N822" s="4">
        <v>907</v>
      </c>
      <c r="O822" s="4">
        <v>134.0021894463062</v>
      </c>
      <c r="P822" s="4">
        <v>213.49376618167557</v>
      </c>
      <c r="Q822" s="4">
        <v>245.8795301426982</v>
      </c>
      <c r="R822" s="4">
        <v>197.79182859022666</v>
      </c>
      <c r="S822">
        <v>2.2114503775083065</v>
      </c>
      <c r="T822">
        <v>0.29105230958935058</v>
      </c>
      <c r="U822">
        <v>3</v>
      </c>
      <c r="V822">
        <v>997</v>
      </c>
      <c r="W822" s="29">
        <f>(R822/J822)</f>
        <v>0.42670765496726809</v>
      </c>
      <c r="X822">
        <f>(LOG(W822,2))</f>
        <v>-1.2286801027353671</v>
      </c>
      <c r="Y822" s="6">
        <f t="shared" si="12"/>
        <v>4.3224047156749074E-2</v>
      </c>
      <c r="Z822" t="s">
        <v>3027</v>
      </c>
    </row>
    <row r="823" spans="1:35">
      <c r="A823" t="s">
        <v>1734</v>
      </c>
      <c r="B823">
        <v>8</v>
      </c>
      <c r="C823">
        <v>5</v>
      </c>
      <c r="D823">
        <v>45.610399999999998</v>
      </c>
      <c r="E823" s="4">
        <v>41473.9378</v>
      </c>
      <c r="F823" s="4" t="s">
        <v>1735</v>
      </c>
      <c r="G823" s="4">
        <v>927.27306185795396</v>
      </c>
      <c r="H823" s="4">
        <v>814.587075907653</v>
      </c>
      <c r="I823" s="4">
        <v>753.81115753089205</v>
      </c>
      <c r="J823" s="4">
        <v>831.89043176549967</v>
      </c>
      <c r="K823" s="4">
        <v>2.9200661291594758</v>
      </c>
      <c r="L823" s="4">
        <v>0.10580237034729374</v>
      </c>
      <c r="M823" s="4">
        <v>3</v>
      </c>
      <c r="N823" s="4">
        <v>1038</v>
      </c>
      <c r="O823" s="4">
        <v>789.53589144498005</v>
      </c>
      <c r="P823" s="4">
        <v>766.94080255527695</v>
      </c>
      <c r="Q823" s="4">
        <v>705.51212616619705</v>
      </c>
      <c r="R823" s="4">
        <v>753.99627338881794</v>
      </c>
      <c r="S823">
        <v>2.8773691993834714</v>
      </c>
      <c r="T823">
        <v>5.7668484953768084E-2</v>
      </c>
      <c r="U823">
        <v>3</v>
      </c>
      <c r="V823">
        <v>1074</v>
      </c>
      <c r="W823" s="19">
        <v>0.90636488243846136</v>
      </c>
      <c r="X823">
        <v>-0.14183613058834124</v>
      </c>
      <c r="Y823" s="6">
        <f t="shared" si="12"/>
        <v>0.24131945654929579</v>
      </c>
      <c r="AA823" s="13">
        <v>1</v>
      </c>
      <c r="AB823" s="13">
        <v>2</v>
      </c>
      <c r="AC823" s="13" t="s">
        <v>3028</v>
      </c>
      <c r="AD823" s="13" t="s">
        <v>3031</v>
      </c>
      <c r="AE823" s="13" t="s">
        <v>3029</v>
      </c>
      <c r="AF823" s="13" t="s">
        <v>3031</v>
      </c>
      <c r="AG823" s="13" t="s">
        <v>3030</v>
      </c>
      <c r="AH823" s="27" t="s">
        <v>3092</v>
      </c>
      <c r="AI823" s="22" t="s">
        <v>3093</v>
      </c>
    </row>
    <row r="824" spans="1:35">
      <c r="A824" t="s">
        <v>1734</v>
      </c>
      <c r="B824">
        <v>5</v>
      </c>
      <c r="C824">
        <v>1</v>
      </c>
      <c r="D824">
        <v>18.907800000000002</v>
      </c>
      <c r="E824" s="4">
        <v>41473.9378</v>
      </c>
      <c r="F824" s="4" t="s">
        <v>1735</v>
      </c>
      <c r="G824" s="4">
        <v>314.32976189323819</v>
      </c>
      <c r="H824" s="4">
        <v>208.13841613903855</v>
      </c>
      <c r="I824" s="4">
        <v>243.62927317361687</v>
      </c>
      <c r="J824" s="4">
        <v>255.3658170686312</v>
      </c>
      <c r="K824" s="4">
        <v>2.2452858859032561</v>
      </c>
      <c r="L824" s="4">
        <v>0.21169546242370635</v>
      </c>
      <c r="M824" s="4">
        <v>3</v>
      </c>
      <c r="N824" s="4">
        <v>1021</v>
      </c>
      <c r="O824" s="4">
        <v>142.15038863041102</v>
      </c>
      <c r="P824" s="4">
        <v>48.578436947492847</v>
      </c>
      <c r="Q824" s="4">
        <v>95.571898149986851</v>
      </c>
      <c r="R824" s="4">
        <v>95.433574575963547</v>
      </c>
      <c r="S824">
        <v>1.8949432231020034</v>
      </c>
      <c r="T824">
        <v>0.4902481061579812</v>
      </c>
      <c r="U824">
        <v>3</v>
      </c>
      <c r="V824">
        <v>1039</v>
      </c>
      <c r="W824" s="19">
        <f>(R824/J824)</f>
        <v>0.37371319181030077</v>
      </c>
      <c r="X824">
        <f>(LOG(W824,2))</f>
        <v>-1.4199966041593566</v>
      </c>
      <c r="Y824" s="6">
        <f t="shared" si="12"/>
        <v>1.7923309985214991E-2</v>
      </c>
      <c r="Z824" t="s">
        <v>3027</v>
      </c>
      <c r="AA824" s="14">
        <f>_xlfn.T.TEST(G823:I824,O823:Q824,2,1)</f>
        <v>3.5007122567259417E-3</v>
      </c>
      <c r="AB824" s="15">
        <f>_xlfn.T.TEST(G823:I824,O823:Q824,2,2)</f>
        <v>0.56189815695799872</v>
      </c>
      <c r="AC824" s="16">
        <f>AVERAGE(G823:I824)</f>
        <v>543.62812441706546</v>
      </c>
      <c r="AD824" s="17">
        <f>STDEV(G823:I824)</f>
        <v>322.46224367817143</v>
      </c>
      <c r="AE824" s="16">
        <f>AVERAGE(O823:Q824)</f>
        <v>424.7149239823907</v>
      </c>
      <c r="AF824" s="17">
        <f>STDEV(O823:Q824)</f>
        <v>362.96458890402027</v>
      </c>
      <c r="AG824" s="18">
        <f>AE824/AC824</f>
        <v>0.7812600285127157</v>
      </c>
    </row>
    <row r="825" spans="1:35">
      <c r="A825" t="s">
        <v>926</v>
      </c>
      <c r="B825">
        <v>5</v>
      </c>
      <c r="C825">
        <v>5</v>
      </c>
      <c r="D825">
        <v>13.464600000000001</v>
      </c>
      <c r="E825" s="4">
        <v>41580.022400000002</v>
      </c>
      <c r="F825" s="4" t="s">
        <v>927</v>
      </c>
      <c r="G825" s="4">
        <v>1043.18850226564</v>
      </c>
      <c r="H825" s="4">
        <v>1181.5750211232</v>
      </c>
      <c r="I825" s="4">
        <v>1131.43550011566</v>
      </c>
      <c r="J825" s="4">
        <v>1118.7330078348334</v>
      </c>
      <c r="K825" s="4">
        <v>3.0487264519801824</v>
      </c>
      <c r="L825" s="4">
        <v>6.2626446846155565E-2</v>
      </c>
      <c r="M825" s="4">
        <v>3</v>
      </c>
      <c r="N825" s="4">
        <v>908</v>
      </c>
      <c r="O825" s="4">
        <v>1117.07675409186</v>
      </c>
      <c r="P825" s="4">
        <v>1144.6393377939301</v>
      </c>
      <c r="Q825" s="4">
        <v>1146.42019738064</v>
      </c>
      <c r="R825" s="4">
        <v>1136.0454297554768</v>
      </c>
      <c r="S825">
        <v>3.0553956988905102</v>
      </c>
      <c r="T825">
        <v>1.4481348489680405E-2</v>
      </c>
      <c r="U825">
        <v>3</v>
      </c>
      <c r="V825">
        <v>906</v>
      </c>
      <c r="W825" s="5">
        <v>1.015475025586444</v>
      </c>
      <c r="X825">
        <v>2.2154758683158783E-2</v>
      </c>
      <c r="Y825" s="6">
        <f t="shared" si="12"/>
        <v>0.69831635258491698</v>
      </c>
      <c r="AA825" s="7">
        <v>1</v>
      </c>
      <c r="AB825" s="7">
        <v>2</v>
      </c>
      <c r="AC825" s="7" t="s">
        <v>3028</v>
      </c>
      <c r="AD825" s="7" t="s">
        <v>3031</v>
      </c>
      <c r="AE825" s="7" t="s">
        <v>3029</v>
      </c>
      <c r="AF825" s="7" t="s">
        <v>3031</v>
      </c>
      <c r="AG825" s="7" t="s">
        <v>3030</v>
      </c>
    </row>
    <row r="826" spans="1:35">
      <c r="A826" t="s">
        <v>926</v>
      </c>
      <c r="B826">
        <v>3</v>
      </c>
      <c r="C826">
        <v>3</v>
      </c>
      <c r="D826">
        <v>17.4161</v>
      </c>
      <c r="E826" s="4">
        <v>41580.022400000002</v>
      </c>
      <c r="F826" s="4" t="s">
        <v>927</v>
      </c>
      <c r="G826" s="4">
        <v>1610.2061890609734</v>
      </c>
      <c r="H826" s="4">
        <v>1484.2761766623066</v>
      </c>
      <c r="I826" s="4">
        <v>1581.8557834644912</v>
      </c>
      <c r="J826" s="4">
        <v>1558.7793830625908</v>
      </c>
      <c r="K826" s="4">
        <v>3.0309077762062979</v>
      </c>
      <c r="L826" s="4">
        <v>4.2379597929096915E-2</v>
      </c>
      <c r="M826" s="4">
        <v>3</v>
      </c>
      <c r="N826" s="4">
        <v>488</v>
      </c>
      <c r="O826" s="4">
        <v>1288.8169616867945</v>
      </c>
      <c r="P826" s="4">
        <v>957.0068096441338</v>
      </c>
      <c r="Q826" s="4">
        <v>1051.0466055244726</v>
      </c>
      <c r="R826" s="4">
        <v>1098.9567922851338</v>
      </c>
      <c r="S826">
        <v>2.9562226495543111</v>
      </c>
      <c r="T826">
        <v>0.15561550656347947</v>
      </c>
      <c r="U826">
        <v>3</v>
      </c>
      <c r="V826">
        <v>546</v>
      </c>
      <c r="W826" s="5">
        <f>(R826/J826)</f>
        <v>0.70501111589375354</v>
      </c>
      <c r="X826">
        <f>(LOG(W826,2))</f>
        <v>-0.504282090257681</v>
      </c>
      <c r="Y826" s="6">
        <f t="shared" si="12"/>
        <v>1.2211921467065233E-2</v>
      </c>
      <c r="Z826" t="s">
        <v>3027</v>
      </c>
      <c r="AA826" s="8">
        <f>_xlfn.T.TEST(G825:I826,O825:Q826,2,1)</f>
        <v>0.10520657603292924</v>
      </c>
      <c r="AB826" s="9">
        <f>_xlfn.T.TEST(G825:I826,O825:Q826,2,2)</f>
        <v>7.4370808387585557E-2</v>
      </c>
      <c r="AC826" s="10">
        <f>AVERAGE(G825:I826)</f>
        <v>1338.7561954487119</v>
      </c>
      <c r="AD826" s="11">
        <f>STDEV(G825:I826)</f>
        <v>248.59872372449351</v>
      </c>
      <c r="AE826" s="10">
        <f>AVERAGE(O825:Q826)</f>
        <v>1117.5011110203052</v>
      </c>
      <c r="AF826" s="11">
        <f>STDEV(O825:Q826)</f>
        <v>110.54114143760208</v>
      </c>
      <c r="AG826" s="12">
        <f>AE826/AC826</f>
        <v>0.83473086049529099</v>
      </c>
    </row>
    <row r="827" spans="1:35">
      <c r="A827" t="s">
        <v>300</v>
      </c>
      <c r="B827">
        <v>22</v>
      </c>
      <c r="C827">
        <v>17</v>
      </c>
      <c r="D827">
        <v>109.9029</v>
      </c>
      <c r="E827" s="4">
        <v>41952.230900000002</v>
      </c>
      <c r="F827" s="4" t="s">
        <v>301</v>
      </c>
      <c r="G827" s="4">
        <v>3591.0219302400601</v>
      </c>
      <c r="H827" s="4">
        <v>3503.6886213098501</v>
      </c>
      <c r="I827" s="4">
        <v>3816.8560827122301</v>
      </c>
      <c r="J827" s="4">
        <v>3637.1888780873801</v>
      </c>
      <c r="K827" s="4">
        <v>3.5607658544177041</v>
      </c>
      <c r="L827" s="4">
        <v>4.4431996878293967E-2</v>
      </c>
      <c r="M827" s="4">
        <v>3</v>
      </c>
      <c r="N827" s="4">
        <v>375</v>
      </c>
      <c r="O827" s="4">
        <v>3863.6137782938499</v>
      </c>
      <c r="P827" s="4">
        <v>4250.8530733811203</v>
      </c>
      <c r="Q827" s="4">
        <v>4125.9096989190302</v>
      </c>
      <c r="R827" s="4">
        <v>4080.1255168646662</v>
      </c>
      <c r="S827">
        <v>3.6106735234926339</v>
      </c>
      <c r="T827">
        <v>4.8439154157519849E-2</v>
      </c>
      <c r="U827">
        <v>3</v>
      </c>
      <c r="V827">
        <v>339</v>
      </c>
      <c r="W827" s="5">
        <v>1.1217799387449476</v>
      </c>
      <c r="X827">
        <v>0.16578968805035144</v>
      </c>
      <c r="Y827" s="6">
        <f t="shared" si="12"/>
        <v>3.9743381788974179E-2</v>
      </c>
      <c r="AA827" s="7">
        <v>1</v>
      </c>
      <c r="AB827" s="7">
        <v>2</v>
      </c>
      <c r="AC827" s="7" t="s">
        <v>3028</v>
      </c>
      <c r="AD827" s="7" t="s">
        <v>3031</v>
      </c>
      <c r="AE827" s="7" t="s">
        <v>3029</v>
      </c>
      <c r="AF827" s="7" t="s">
        <v>3031</v>
      </c>
      <c r="AG827" s="7" t="s">
        <v>3030</v>
      </c>
    </row>
    <row r="828" spans="1:35">
      <c r="A828" t="s">
        <v>300</v>
      </c>
      <c r="B828">
        <v>16</v>
      </c>
      <c r="C828">
        <v>13</v>
      </c>
      <c r="D828">
        <v>95.382599999999996</v>
      </c>
      <c r="E828" s="4">
        <v>41952.230900000002</v>
      </c>
      <c r="F828" s="4" t="s">
        <v>301</v>
      </c>
      <c r="G828" s="4">
        <v>5495.7343995840856</v>
      </c>
      <c r="H828" s="4">
        <v>5815.8610671313854</v>
      </c>
      <c r="I828" s="4">
        <v>5940.5227477100898</v>
      </c>
      <c r="J828" s="4">
        <v>5750.7060714751869</v>
      </c>
      <c r="K828" s="4">
        <v>3.5978442937952444</v>
      </c>
      <c r="L828" s="4">
        <v>3.9897836459625281E-2</v>
      </c>
      <c r="M828" s="4">
        <v>3</v>
      </c>
      <c r="N828" s="4">
        <v>140</v>
      </c>
      <c r="O828" s="4">
        <v>5014.406404689078</v>
      </c>
      <c r="P828" s="4">
        <v>5444.686055623838</v>
      </c>
      <c r="Q828" s="4">
        <v>4985.1054837410547</v>
      </c>
      <c r="R828" s="4">
        <v>5148.0659813513248</v>
      </c>
      <c r="S828">
        <v>3.6268861364648357</v>
      </c>
      <c r="T828">
        <v>4.9979537040039192E-2</v>
      </c>
      <c r="U828">
        <v>3</v>
      </c>
      <c r="V828">
        <v>158</v>
      </c>
      <c r="W828" s="5">
        <f>(R828/J828)</f>
        <v>0.89520589600065037</v>
      </c>
      <c r="X828">
        <f>(LOG(W828,2))</f>
        <v>-0.1597085566708126</v>
      </c>
      <c r="Y828" s="6">
        <f t="shared" si="12"/>
        <v>3.8864236194223592E-2</v>
      </c>
      <c r="Z828" t="s">
        <v>3027</v>
      </c>
      <c r="AA828" s="8">
        <f>_xlfn.T.TEST(G827:I828,O827:Q828,2,1)</f>
        <v>0.76802924051730281</v>
      </c>
      <c r="AB828" s="9">
        <f>_xlfn.T.TEST(G827:I828,O827:Q828,2,2)</f>
        <v>0.88558406380267785</v>
      </c>
      <c r="AC828" s="10">
        <f>AVERAGE(G827:I828)</f>
        <v>4693.9474747812837</v>
      </c>
      <c r="AD828" s="11">
        <f>STDEV(G827:I828)</f>
        <v>1171.1492217196319</v>
      </c>
      <c r="AE828" s="10">
        <f>AVERAGE(O827:Q828)</f>
        <v>4614.0957491079953</v>
      </c>
      <c r="AF828" s="11">
        <f>STDEV(O827:Q828)</f>
        <v>619.88243256729561</v>
      </c>
      <c r="AG828" s="12">
        <f>AE828/AC828</f>
        <v>0.98298836403638945</v>
      </c>
    </row>
    <row r="829" spans="1:35">
      <c r="A829" t="s">
        <v>1890</v>
      </c>
      <c r="B829">
        <v>15</v>
      </c>
      <c r="C829">
        <v>12</v>
      </c>
      <c r="D829">
        <v>58.712499999999999</v>
      </c>
      <c r="E829" s="4">
        <v>41988.7163</v>
      </c>
      <c r="F829" s="4" t="s">
        <v>503</v>
      </c>
      <c r="G829" s="4">
        <v>7360.6819276746201</v>
      </c>
      <c r="H829" s="4">
        <v>7366.4429669309102</v>
      </c>
      <c r="I829" s="4">
        <v>7186.9719459279904</v>
      </c>
      <c r="J829" s="4">
        <v>7304.6989468445072</v>
      </c>
      <c r="K829" s="4">
        <v>3.8636023217873032</v>
      </c>
      <c r="L829" s="4">
        <v>1.3962965174775761E-2</v>
      </c>
      <c r="M829" s="4">
        <v>3</v>
      </c>
      <c r="N829" s="4">
        <v>155</v>
      </c>
      <c r="O829" s="4">
        <v>5989.55906242129</v>
      </c>
      <c r="P829" s="4">
        <v>6075.7587409222597</v>
      </c>
      <c r="Q829" s="4">
        <v>6134.4613894193099</v>
      </c>
      <c r="R829" s="4">
        <v>6066.5930642542871</v>
      </c>
      <c r="S829">
        <v>3.7829448642573698</v>
      </c>
      <c r="T829">
        <v>1.201410596228902E-2</v>
      </c>
      <c r="U829">
        <v>3</v>
      </c>
      <c r="V829">
        <v>212</v>
      </c>
      <c r="W829" s="5">
        <v>0.83050555654657632</v>
      </c>
      <c r="X829">
        <v>-0.2679382742308693</v>
      </c>
      <c r="Y829" s="6">
        <f t="shared" si="12"/>
        <v>6.8499616581088266E-5</v>
      </c>
      <c r="AA829" s="7">
        <v>1</v>
      </c>
      <c r="AB829" s="7">
        <v>2</v>
      </c>
      <c r="AC829" s="7" t="s">
        <v>3028</v>
      </c>
      <c r="AD829" s="7" t="s">
        <v>3031</v>
      </c>
      <c r="AE829" s="7" t="s">
        <v>3029</v>
      </c>
      <c r="AF829" s="7" t="s">
        <v>3031</v>
      </c>
      <c r="AG829" s="7" t="s">
        <v>3030</v>
      </c>
      <c r="AH829" s="27" t="s">
        <v>3094</v>
      </c>
      <c r="AI829" s="31" t="s">
        <v>3178</v>
      </c>
    </row>
    <row r="830" spans="1:35">
      <c r="A830" t="s">
        <v>502</v>
      </c>
      <c r="B830">
        <v>9</v>
      </c>
      <c r="C830">
        <v>8</v>
      </c>
      <c r="D830">
        <v>42.434199999999997</v>
      </c>
      <c r="E830" s="4">
        <v>41988.7163</v>
      </c>
      <c r="F830" s="4" t="s">
        <v>503</v>
      </c>
      <c r="G830" s="4">
        <v>3753.2416976098939</v>
      </c>
      <c r="H830" s="4">
        <v>2837.5553727552469</v>
      </c>
      <c r="I830" s="4">
        <v>3713.8191586034131</v>
      </c>
      <c r="J830" s="4">
        <v>3434.8720763228512</v>
      </c>
      <c r="K830" s="4">
        <v>3.3740336905988362</v>
      </c>
      <c r="L830" s="4">
        <v>0.15070920789202752</v>
      </c>
      <c r="M830" s="4">
        <v>3</v>
      </c>
      <c r="N830" s="4">
        <v>248</v>
      </c>
      <c r="O830" s="4">
        <v>3244.44355382307</v>
      </c>
      <c r="P830" s="4">
        <v>3616.925349750546</v>
      </c>
      <c r="Q830" s="4">
        <v>3543.2523883510271</v>
      </c>
      <c r="R830" s="4">
        <v>3468.2070973082145</v>
      </c>
      <c r="S830">
        <v>3.4553470546005767</v>
      </c>
      <c r="T830">
        <v>5.6875196168599193E-2</v>
      </c>
      <c r="U830">
        <v>3</v>
      </c>
      <c r="V830">
        <v>239</v>
      </c>
      <c r="W830" s="5">
        <f>(R830/J830)</f>
        <v>1.0097048799037225</v>
      </c>
      <c r="X830">
        <f>(LOG(W830,2))</f>
        <v>1.393367860495766E-2</v>
      </c>
      <c r="Y830" s="6">
        <f t="shared" si="12"/>
        <v>0.92200780060972998</v>
      </c>
      <c r="Z830" t="s">
        <v>3027</v>
      </c>
      <c r="AA830" s="8">
        <f>_xlfn.T.TEST(G829:I830,O829:Q830,2,1)</f>
        <v>0.13229835027872328</v>
      </c>
      <c r="AB830" s="9">
        <f>_xlfn.T.TEST(G829:I830,O829:Q830,2,2)</f>
        <v>0.57975026220012083</v>
      </c>
      <c r="AC830" s="10">
        <f>AVERAGE(G829:I830)</f>
        <v>5369.7855115836792</v>
      </c>
      <c r="AD830" s="11">
        <f>STDEV(G829:I830)</f>
        <v>2145.6982085770196</v>
      </c>
      <c r="AE830" s="10">
        <f>AVERAGE(O829:Q830)</f>
        <v>4767.4000807812508</v>
      </c>
      <c r="AF830" s="11">
        <f>STDEV(O829:Q830)</f>
        <v>1429.3955256801055</v>
      </c>
      <c r="AG830" s="12">
        <f>AE830/AC830</f>
        <v>0.88781946140996415</v>
      </c>
    </row>
    <row r="831" spans="1:35">
      <c r="A831" t="s">
        <v>2994</v>
      </c>
      <c r="B831">
        <v>4</v>
      </c>
      <c r="C831">
        <v>2</v>
      </c>
      <c r="D831">
        <v>27.3291</v>
      </c>
      <c r="E831" s="4">
        <v>42095.743600000002</v>
      </c>
      <c r="F831" s="4" t="s">
        <v>2995</v>
      </c>
      <c r="G831" s="4">
        <v>115.42004957387699</v>
      </c>
      <c r="H831" s="4">
        <v>120.46123051147499</v>
      </c>
      <c r="I831" s="4">
        <v>140.11450029200299</v>
      </c>
      <c r="J831" s="4">
        <v>125.33192679245167</v>
      </c>
      <c r="K831" s="4">
        <v>2.0980617163539739</v>
      </c>
      <c r="L831" s="4">
        <v>0.10410646032672809</v>
      </c>
      <c r="M831" s="4">
        <v>3</v>
      </c>
      <c r="N831" s="4">
        <v>1410</v>
      </c>
      <c r="O831" s="4">
        <v>647.87008720641302</v>
      </c>
      <c r="P831" s="4">
        <v>877.49943302131999</v>
      </c>
      <c r="Q831" s="4">
        <v>821.92701822883998</v>
      </c>
      <c r="R831" s="4">
        <v>782.43217948552444</v>
      </c>
      <c r="S831">
        <v>2.8934467035965232</v>
      </c>
      <c r="T831">
        <v>0.15311364998498481</v>
      </c>
      <c r="U831">
        <v>3</v>
      </c>
      <c r="V831">
        <v>1066</v>
      </c>
      <c r="W831" s="5">
        <v>6.2428800028042639</v>
      </c>
      <c r="X831">
        <v>2.6422117353726513</v>
      </c>
      <c r="Y831" s="6">
        <f t="shared" si="12"/>
        <v>7.0094630018949862E-4</v>
      </c>
    </row>
    <row r="832" spans="1:35">
      <c r="A832" t="s">
        <v>2106</v>
      </c>
      <c r="B832">
        <v>2</v>
      </c>
      <c r="C832">
        <v>1</v>
      </c>
      <c r="D832">
        <v>10.2971</v>
      </c>
      <c r="E832" s="4">
        <v>42095.979399999997</v>
      </c>
      <c r="F832" s="4" t="s">
        <v>2107</v>
      </c>
      <c r="G832" s="4">
        <v>2426.6444472805601</v>
      </c>
      <c r="H832" s="4">
        <v>2754.21435549845</v>
      </c>
      <c r="I832" s="4">
        <v>2573.9834316532401</v>
      </c>
      <c r="J832" s="4">
        <v>2584.9474114774166</v>
      </c>
      <c r="K832" s="4">
        <v>3.4124517121736804</v>
      </c>
      <c r="L832" s="4">
        <v>6.3467423444657542E-2</v>
      </c>
      <c r="M832" s="4">
        <v>3</v>
      </c>
      <c r="N832" s="4">
        <v>522</v>
      </c>
      <c r="O832" s="4">
        <v>3321.91054600185</v>
      </c>
      <c r="P832" s="4">
        <v>3604.8379328803899</v>
      </c>
      <c r="Q832" s="4">
        <v>3738.6520312829998</v>
      </c>
      <c r="R832" s="4">
        <v>3555.1335033884134</v>
      </c>
      <c r="S832">
        <v>3.5508559141223963</v>
      </c>
      <c r="T832">
        <v>5.9848793064936449E-2</v>
      </c>
      <c r="U832">
        <v>3</v>
      </c>
      <c r="V832">
        <v>403</v>
      </c>
      <c r="W832" s="5">
        <v>1.3753214040654276</v>
      </c>
      <c r="X832">
        <v>0.45976880690390448</v>
      </c>
      <c r="Y832" s="6">
        <f t="shared" si="12"/>
        <v>3.3326649302768377E-3</v>
      </c>
    </row>
    <row r="833" spans="1:33">
      <c r="A833" t="s">
        <v>2930</v>
      </c>
      <c r="B833">
        <v>2</v>
      </c>
      <c r="C833">
        <v>1</v>
      </c>
      <c r="D833">
        <v>8.1648999999999994</v>
      </c>
      <c r="E833" s="4">
        <v>42112.430899999999</v>
      </c>
      <c r="F833" s="4" t="s">
        <v>2931</v>
      </c>
      <c r="G833" s="4">
        <v>188.47994201180001</v>
      </c>
      <c r="H833" s="4">
        <v>162.47979937255599</v>
      </c>
      <c r="I833" s="4">
        <v>262.72032707423</v>
      </c>
      <c r="J833" s="4">
        <v>204.56002281952865</v>
      </c>
      <c r="K833" s="4">
        <v>2.310820763465653</v>
      </c>
      <c r="L833" s="4">
        <v>0.25429658762212187</v>
      </c>
      <c r="M833" s="4">
        <v>3</v>
      </c>
      <c r="N833" s="4">
        <v>1364</v>
      </c>
      <c r="O833" s="4">
        <v>160.996884136472</v>
      </c>
      <c r="P833" s="4">
        <v>240.088943570889</v>
      </c>
      <c r="Q833" s="4">
        <v>243.51231355282201</v>
      </c>
      <c r="R833" s="4">
        <v>214.86604708672766</v>
      </c>
      <c r="S833">
        <v>2.3321677941426451</v>
      </c>
      <c r="T833">
        <v>0.21726771125509181</v>
      </c>
      <c r="U833">
        <v>3</v>
      </c>
      <c r="V833">
        <v>1373</v>
      </c>
      <c r="W833" s="5">
        <v>1.0503814192291687</v>
      </c>
      <c r="X833">
        <v>7.0913300948322142E-2</v>
      </c>
      <c r="Y833" s="6">
        <f t="shared" si="12"/>
        <v>0.81101571746577528</v>
      </c>
    </row>
    <row r="834" spans="1:33">
      <c r="A834" t="s">
        <v>39</v>
      </c>
      <c r="B834">
        <v>48</v>
      </c>
      <c r="C834">
        <v>28</v>
      </c>
      <c r="D834">
        <v>188.434</v>
      </c>
      <c r="E834" s="4">
        <v>42186.077700000002</v>
      </c>
      <c r="F834" s="4" t="s">
        <v>40</v>
      </c>
      <c r="G834" s="4">
        <v>70476.942140707906</v>
      </c>
      <c r="H834" s="4">
        <v>70618.444079417794</v>
      </c>
      <c r="I834" s="4">
        <v>71058.488522584506</v>
      </c>
      <c r="J834" s="4">
        <v>70717.958247570074</v>
      </c>
      <c r="K834" s="4">
        <v>4.8495297133368291</v>
      </c>
      <c r="L834" s="4">
        <v>4.2885292257577564E-3</v>
      </c>
      <c r="M834" s="4">
        <v>3</v>
      </c>
      <c r="N834" s="4">
        <v>2</v>
      </c>
      <c r="O834" s="4">
        <v>71876.588221637605</v>
      </c>
      <c r="P834" s="4">
        <v>72795.757025586805</v>
      </c>
      <c r="Q834" s="4">
        <v>71627.7777786488</v>
      </c>
      <c r="R834" s="4">
        <v>72100.041008624408</v>
      </c>
      <c r="S834">
        <v>4.8579355117348832</v>
      </c>
      <c r="T834">
        <v>8.5328277543414398E-3</v>
      </c>
      <c r="U834">
        <v>3</v>
      </c>
      <c r="V834">
        <v>1</v>
      </c>
      <c r="W834" s="5">
        <v>1.0195435897090797</v>
      </c>
      <c r="X834">
        <v>2.7923457858453949E-2</v>
      </c>
      <c r="Y834" s="6">
        <f t="shared" ref="Y834:Y897" si="13">_xlfn.T.TEST(G834:I834,O834:Q834,2,2)</f>
        <v>2.5122126571582221E-2</v>
      </c>
      <c r="AA834" s="7">
        <v>1</v>
      </c>
      <c r="AB834" s="7">
        <v>2</v>
      </c>
      <c r="AC834" s="7" t="s">
        <v>3028</v>
      </c>
      <c r="AD834" s="7" t="s">
        <v>3031</v>
      </c>
      <c r="AE834" s="7" t="s">
        <v>3029</v>
      </c>
      <c r="AF834" s="7" t="s">
        <v>3031</v>
      </c>
      <c r="AG834" s="7" t="s">
        <v>3030</v>
      </c>
    </row>
    <row r="835" spans="1:33">
      <c r="A835" t="s">
        <v>39</v>
      </c>
      <c r="B835">
        <v>41</v>
      </c>
      <c r="C835">
        <v>19</v>
      </c>
      <c r="D835">
        <v>197.27860000000001</v>
      </c>
      <c r="E835" s="4">
        <v>42186.077700000002</v>
      </c>
      <c r="F835" s="4" t="s">
        <v>40</v>
      </c>
      <c r="G835" s="4">
        <v>56985.779773271715</v>
      </c>
      <c r="H835" s="4">
        <v>59469.585730411891</v>
      </c>
      <c r="I835" s="4">
        <v>57931.192665596187</v>
      </c>
      <c r="J835" s="4">
        <v>58128.85272309326</v>
      </c>
      <c r="K835" s="4">
        <v>4.6025148746340925</v>
      </c>
      <c r="L835" s="4">
        <v>2.156665202208739E-2</v>
      </c>
      <c r="M835" s="4">
        <v>3</v>
      </c>
      <c r="N835" s="4">
        <v>4</v>
      </c>
      <c r="O835" s="4">
        <v>64162.063264744058</v>
      </c>
      <c r="P835" s="4">
        <v>57419.168649442676</v>
      </c>
      <c r="Q835" s="4">
        <v>61024.07407427924</v>
      </c>
      <c r="R835" s="4">
        <v>60868.435329488668</v>
      </c>
      <c r="S835">
        <v>4.6996341699821933</v>
      </c>
      <c r="T835">
        <v>5.543333816311867E-2</v>
      </c>
      <c r="U835">
        <v>3</v>
      </c>
      <c r="V835">
        <v>4</v>
      </c>
      <c r="W835" s="5">
        <f>(R835/J835)</f>
        <v>1.0471294800784368</v>
      </c>
      <c r="X835">
        <f>(LOG(W835,2))</f>
        <v>6.6439846010294859E-2</v>
      </c>
      <c r="Y835" s="6">
        <f t="shared" si="13"/>
        <v>0.25783505654596911</v>
      </c>
      <c r="Z835" t="s">
        <v>3027</v>
      </c>
      <c r="AA835" s="8">
        <f>_xlfn.T.TEST(G834:I835,O834:Q835,2,1)</f>
        <v>0.15989764475174037</v>
      </c>
      <c r="AB835" s="9">
        <f>_xlfn.T.TEST(G834:I835,O834:Q835,2,2)</f>
        <v>0.60776576974644225</v>
      </c>
      <c r="AC835" s="10">
        <f>AVERAGE(G834:I835)</f>
        <v>64423.405485331663</v>
      </c>
      <c r="AD835" s="11">
        <f>STDEV(G834:I835)</f>
        <v>6943.4223524873833</v>
      </c>
      <c r="AE835" s="10">
        <f>AVERAGE(O834:Q835)</f>
        <v>66484.238169056523</v>
      </c>
      <c r="AF835" s="11">
        <f>STDEV(O834:Q835)</f>
        <v>6523.0373708096886</v>
      </c>
      <c r="AG835" s="12">
        <f>AE835/AC835</f>
        <v>1.0319888814973324</v>
      </c>
    </row>
    <row r="836" spans="1:33">
      <c r="A836" t="s">
        <v>53</v>
      </c>
      <c r="B836">
        <v>39</v>
      </c>
      <c r="C836">
        <v>20</v>
      </c>
      <c r="D836">
        <v>236.16980000000001</v>
      </c>
      <c r="E836" s="4">
        <v>42221.144200000002</v>
      </c>
      <c r="F836" s="4" t="s">
        <v>54</v>
      </c>
      <c r="G836" s="4">
        <v>25341.557561335201</v>
      </c>
      <c r="H836" s="4">
        <v>26522.950166352599</v>
      </c>
      <c r="I836" s="4">
        <v>26522.143199234899</v>
      </c>
      <c r="J836" s="4">
        <v>26128.883642307566</v>
      </c>
      <c r="K836" s="4">
        <v>4.4171208548730334</v>
      </c>
      <c r="L836" s="4">
        <v>2.6095432009249696E-2</v>
      </c>
      <c r="M836" s="4">
        <v>3</v>
      </c>
      <c r="N836" s="4">
        <v>22</v>
      </c>
      <c r="O836" s="4">
        <v>29331.499011571101</v>
      </c>
      <c r="P836" s="4">
        <v>29920.2324235366</v>
      </c>
      <c r="Q836" s="4">
        <v>30123.572023551798</v>
      </c>
      <c r="R836" s="4">
        <v>29791.767819553166</v>
      </c>
      <c r="S836">
        <v>4.4740962746651114</v>
      </c>
      <c r="T836">
        <v>1.3808054621375807E-2</v>
      </c>
      <c r="U836">
        <v>3</v>
      </c>
      <c r="V836">
        <v>18</v>
      </c>
      <c r="W836" s="5">
        <v>1.1401852535067629</v>
      </c>
      <c r="X836">
        <v>0.18926824772530623</v>
      </c>
      <c r="Y836" s="6">
        <f t="shared" si="13"/>
        <v>1.3448896354701357E-3</v>
      </c>
      <c r="AA836" s="7">
        <v>1</v>
      </c>
      <c r="AB836" s="7">
        <v>2</v>
      </c>
      <c r="AC836" s="7" t="s">
        <v>3028</v>
      </c>
      <c r="AD836" s="7" t="s">
        <v>3031</v>
      </c>
      <c r="AE836" s="7" t="s">
        <v>3029</v>
      </c>
      <c r="AF836" s="7" t="s">
        <v>3031</v>
      </c>
      <c r="AG836" s="7" t="s">
        <v>3030</v>
      </c>
    </row>
    <row r="837" spans="1:33">
      <c r="A837" t="s">
        <v>53</v>
      </c>
      <c r="B837">
        <v>37</v>
      </c>
      <c r="C837">
        <v>16</v>
      </c>
      <c r="D837">
        <v>273.26260000000002</v>
      </c>
      <c r="E837" s="4">
        <v>42221.144200000002</v>
      </c>
      <c r="F837" s="4" t="s">
        <v>54</v>
      </c>
      <c r="G837" s="4">
        <v>39228.087270020864</v>
      </c>
      <c r="H837" s="4">
        <v>40324.149007294371</v>
      </c>
      <c r="I837" s="4">
        <v>39576.825754375415</v>
      </c>
      <c r="J837" s="4">
        <v>39709.687343896883</v>
      </c>
      <c r="K837" s="4">
        <v>4.4370195908108956</v>
      </c>
      <c r="L837" s="4">
        <v>1.4101834778522756E-2</v>
      </c>
      <c r="M837" s="4">
        <v>3</v>
      </c>
      <c r="N837" s="4">
        <v>11</v>
      </c>
      <c r="O837" s="4">
        <v>35100.065918079934</v>
      </c>
      <c r="P837" s="4">
        <v>35115.420012546019</v>
      </c>
      <c r="Q837" s="4">
        <v>37653.058804942128</v>
      </c>
      <c r="R837" s="4">
        <v>35956.181578522701</v>
      </c>
      <c r="S837">
        <v>4.4710155969092629</v>
      </c>
      <c r="T837">
        <v>4.0870825917516222E-2</v>
      </c>
      <c r="U837">
        <v>3</v>
      </c>
      <c r="V837">
        <v>15</v>
      </c>
      <c r="W837" s="5">
        <f>(R837/J837)</f>
        <v>0.90547632035307191</v>
      </c>
      <c r="X837">
        <f>(LOG(W837,2))</f>
        <v>-0.14325118199009831</v>
      </c>
      <c r="Y837" s="6">
        <f t="shared" si="13"/>
        <v>1.4446882980547568E-2</v>
      </c>
      <c r="Z837" t="s">
        <v>3027</v>
      </c>
      <c r="AA837" s="8">
        <f>_xlfn.T.TEST(G836:I837,O836:Q837,2,1)</f>
        <v>0.97995037305170352</v>
      </c>
      <c r="AB837" s="9">
        <f>_xlfn.T.TEST(G836:I837,O836:Q837,2,2)</f>
        <v>0.98952411353851466</v>
      </c>
      <c r="AC837" s="10">
        <f>AVERAGE(G836:I837)</f>
        <v>32919.285493102223</v>
      </c>
      <c r="AD837" s="11">
        <f>STDEV(G836:I837)</f>
        <v>7459.4144757190261</v>
      </c>
      <c r="AE837" s="10">
        <f>AVERAGE(O836:Q837)</f>
        <v>32873.974699037928</v>
      </c>
      <c r="AF837" s="11">
        <f>STDEV(O836:Q837)</f>
        <v>3511.6277252564246</v>
      </c>
      <c r="AG837" s="12">
        <f>AE837/AC837</f>
        <v>0.99862357905447885</v>
      </c>
    </row>
    <row r="838" spans="1:33">
      <c r="A838" t="s">
        <v>199</v>
      </c>
      <c r="B838">
        <v>31</v>
      </c>
      <c r="C838">
        <v>11</v>
      </c>
      <c r="D838">
        <v>232.1173</v>
      </c>
      <c r="E838" s="4">
        <v>42234.183400000002</v>
      </c>
      <c r="F838" s="4" t="s">
        <v>200</v>
      </c>
      <c r="G838" s="4">
        <v>12485.119562486299</v>
      </c>
      <c r="H838" s="4">
        <v>12686.309487303201</v>
      </c>
      <c r="I838" s="4">
        <v>12967.3929259264</v>
      </c>
      <c r="J838" s="4">
        <v>12712.940658571964</v>
      </c>
      <c r="K838" s="4">
        <v>4.1042460197966353</v>
      </c>
      <c r="L838" s="4">
        <v>1.9054372140254301E-2</v>
      </c>
      <c r="M838" s="4">
        <v>3</v>
      </c>
      <c r="N838" s="4">
        <v>53</v>
      </c>
      <c r="O838" s="4">
        <v>11243.7692381286</v>
      </c>
      <c r="P838" s="4">
        <v>11332.201493168999</v>
      </c>
      <c r="Q838" s="4">
        <v>11699.827070764301</v>
      </c>
      <c r="R838" s="4">
        <v>11425.265934020632</v>
      </c>
      <c r="S838">
        <v>4.0578663174800571</v>
      </c>
      <c r="T838">
        <v>2.1168270087602879E-2</v>
      </c>
      <c r="U838">
        <v>3</v>
      </c>
      <c r="V838">
        <v>67</v>
      </c>
      <c r="W838" s="5">
        <v>0.89871149727399291</v>
      </c>
      <c r="X838">
        <v>-0.15407003615795284</v>
      </c>
      <c r="Y838" s="6">
        <f t="shared" si="13"/>
        <v>2.8643876818497407E-3</v>
      </c>
      <c r="AA838" s="7">
        <v>1</v>
      </c>
      <c r="AB838" s="7">
        <v>2</v>
      </c>
      <c r="AC838" s="7" t="s">
        <v>3028</v>
      </c>
      <c r="AD838" s="7" t="s">
        <v>3031</v>
      </c>
      <c r="AE838" s="7" t="s">
        <v>3029</v>
      </c>
      <c r="AF838" s="7" t="s">
        <v>3031</v>
      </c>
      <c r="AG838" s="7" t="s">
        <v>3030</v>
      </c>
    </row>
    <row r="839" spans="1:33">
      <c r="A839" t="s">
        <v>199</v>
      </c>
      <c r="B839">
        <v>32</v>
      </c>
      <c r="C839">
        <v>9</v>
      </c>
      <c r="D839">
        <v>268.0609</v>
      </c>
      <c r="E839" s="4">
        <v>42234.183400000002</v>
      </c>
      <c r="F839" s="4" t="s">
        <v>200</v>
      </c>
      <c r="G839" s="4">
        <v>11237.97321344655</v>
      </c>
      <c r="H839" s="4">
        <v>6352.3401833631297</v>
      </c>
      <c r="I839" s="4">
        <v>10180.615798478793</v>
      </c>
      <c r="J839" s="4">
        <v>9256.9763984294914</v>
      </c>
      <c r="K839" s="4">
        <v>3.8045922796259735</v>
      </c>
      <c r="L839" s="4">
        <v>0.27767646484155617</v>
      </c>
      <c r="M839" s="4">
        <v>3</v>
      </c>
      <c r="N839" s="4">
        <v>86</v>
      </c>
      <c r="O839" s="4">
        <v>10317.330724155128</v>
      </c>
      <c r="P839" s="4">
        <v>10901.573430882088</v>
      </c>
      <c r="Q839" s="4">
        <v>10486.654423983029</v>
      </c>
      <c r="R839" s="4">
        <v>10568.519526340082</v>
      </c>
      <c r="S839">
        <v>3.9392561861040436</v>
      </c>
      <c r="T839">
        <v>2.8443111006543263E-2</v>
      </c>
      <c r="U839">
        <v>3</v>
      </c>
      <c r="V839">
        <v>69</v>
      </c>
      <c r="W839" s="5">
        <f>(R839/J839)</f>
        <v>1.1416815892641903</v>
      </c>
      <c r="X839">
        <f>(LOG(W839,2))</f>
        <v>0.19116034453455918</v>
      </c>
      <c r="Y839" s="6">
        <f t="shared" si="13"/>
        <v>0.42962499027200124</v>
      </c>
      <c r="Z839" t="s">
        <v>3027</v>
      </c>
      <c r="AA839" s="8">
        <f>_xlfn.T.TEST(G838:I839,O838:Q839,2,1)</f>
        <v>0.99038115818319539</v>
      </c>
      <c r="AB839" s="9">
        <f>_xlfn.T.TEST(G838:I839,O838:Q839,2,2)</f>
        <v>0.99109714630411272</v>
      </c>
      <c r="AC839" s="10">
        <f>AVERAGE(G838:I839)</f>
        <v>10984.958528500729</v>
      </c>
      <c r="AD839" s="11">
        <f>STDEV(G838:I839)</f>
        <v>2499.8904273126054</v>
      </c>
      <c r="AE839" s="10">
        <f>AVERAGE(O838:Q839)</f>
        <v>10996.892730180358</v>
      </c>
      <c r="AF839" s="11">
        <f>STDEV(O838:Q839)</f>
        <v>528.91021579257472</v>
      </c>
      <c r="AG839" s="12">
        <f>AE839/AC839</f>
        <v>1.0010864129936099</v>
      </c>
    </row>
    <row r="840" spans="1:33">
      <c r="A840" t="s">
        <v>468</v>
      </c>
      <c r="B840">
        <v>14</v>
      </c>
      <c r="C840">
        <v>10</v>
      </c>
      <c r="D840">
        <v>90.184899999999999</v>
      </c>
      <c r="E840" s="4">
        <v>42262.306900000003</v>
      </c>
      <c r="F840" s="4" t="s">
        <v>469</v>
      </c>
      <c r="G840" s="4">
        <v>4144.3838751619096</v>
      </c>
      <c r="H840" s="4">
        <v>4150.0197810510999</v>
      </c>
      <c r="I840" s="4">
        <v>4171.2879114931902</v>
      </c>
      <c r="J840" s="4">
        <v>4155.2305225687332</v>
      </c>
      <c r="K840" s="4">
        <v>3.618595122440813</v>
      </c>
      <c r="L840" s="4">
        <v>3.4146724737740717E-3</v>
      </c>
      <c r="M840" s="4">
        <v>3</v>
      </c>
      <c r="N840" s="4">
        <v>316</v>
      </c>
      <c r="O840" s="4">
        <v>4082.2072414653098</v>
      </c>
      <c r="P840" s="4">
        <v>4166.8391029762797</v>
      </c>
      <c r="Q840" s="4">
        <v>4144.1933256326602</v>
      </c>
      <c r="R840" s="4">
        <v>4131.0798900247501</v>
      </c>
      <c r="S840">
        <v>3.6160635937810932</v>
      </c>
      <c r="T840">
        <v>1.060578618560244E-2</v>
      </c>
      <c r="U840">
        <v>3</v>
      </c>
      <c r="V840">
        <v>331</v>
      </c>
      <c r="W840" s="5">
        <v>0.9941878958549204</v>
      </c>
      <c r="X840">
        <v>-8.4095561777353701E-3</v>
      </c>
      <c r="Y840" s="6">
        <f t="shared" si="13"/>
        <v>0.41509827956595108</v>
      </c>
      <c r="AA840" s="7">
        <v>1</v>
      </c>
      <c r="AB840" s="7">
        <v>2</v>
      </c>
      <c r="AC840" s="7" t="s">
        <v>3028</v>
      </c>
      <c r="AD840" s="7" t="s">
        <v>3031</v>
      </c>
      <c r="AE840" s="7" t="s">
        <v>3029</v>
      </c>
      <c r="AF840" s="7" t="s">
        <v>3031</v>
      </c>
      <c r="AG840" s="7" t="s">
        <v>3030</v>
      </c>
    </row>
    <row r="841" spans="1:33">
      <c r="A841" t="s">
        <v>468</v>
      </c>
      <c r="B841">
        <v>9</v>
      </c>
      <c r="C841">
        <v>7</v>
      </c>
      <c r="D841">
        <v>61.399799999999999</v>
      </c>
      <c r="E841" s="4">
        <v>42262.306900000003</v>
      </c>
      <c r="F841" s="4" t="s">
        <v>469</v>
      </c>
      <c r="G841" s="4">
        <v>3608.3212293841375</v>
      </c>
      <c r="H841" s="4">
        <v>3970.9418522363717</v>
      </c>
      <c r="I841" s="4">
        <v>3705.6946259728966</v>
      </c>
      <c r="J841" s="4">
        <v>3761.6525691978022</v>
      </c>
      <c r="K841" s="4">
        <v>3.4135018042722804</v>
      </c>
      <c r="L841" s="4">
        <v>4.989163011008594E-2</v>
      </c>
      <c r="M841" s="4">
        <v>3</v>
      </c>
      <c r="N841" s="4">
        <v>231</v>
      </c>
      <c r="O841" s="4">
        <v>3419.3249015670085</v>
      </c>
      <c r="P841" s="4">
        <v>3265.494919236739</v>
      </c>
      <c r="Q841" s="4">
        <v>3611.9624743094328</v>
      </c>
      <c r="R841" s="4">
        <v>3432.2607650377272</v>
      </c>
      <c r="S841">
        <v>3.450822307793592</v>
      </c>
      <c r="T841">
        <v>5.0577635489889257E-2</v>
      </c>
      <c r="U841">
        <v>3</v>
      </c>
      <c r="V841">
        <v>243</v>
      </c>
      <c r="W841" s="5">
        <f>(R841/J841)</f>
        <v>0.91243428304429508</v>
      </c>
      <c r="X841">
        <f>(LOG(W841,2))</f>
        <v>-0.13220744059943884</v>
      </c>
      <c r="Y841" s="6">
        <f t="shared" si="13"/>
        <v>8.9446812483676724E-2</v>
      </c>
      <c r="Z841" t="s">
        <v>3027</v>
      </c>
      <c r="AA841" s="8">
        <f>_xlfn.T.TEST(G840:I841,O840:Q841,2,1)</f>
        <v>0.16729851595982967</v>
      </c>
      <c r="AB841" s="9">
        <f>_xlfn.T.TEST(G840:I841,O840:Q841,2,2)</f>
        <v>0.37762698234445635</v>
      </c>
      <c r="AC841" s="10">
        <f>AVERAGE(G840:I841)</f>
        <v>3958.4415458832677</v>
      </c>
      <c r="AD841" s="11">
        <f>STDEV(G840:I841)</f>
        <v>246.25265260276612</v>
      </c>
      <c r="AE841" s="10">
        <f>AVERAGE(O840:Q841)</f>
        <v>3781.6703275312379</v>
      </c>
      <c r="AF841" s="11">
        <f>STDEV(O840:Q841)</f>
        <v>399.15720252994009</v>
      </c>
      <c r="AG841" s="12">
        <f>AE841/AC841</f>
        <v>0.95534322881794986</v>
      </c>
    </row>
    <row r="842" spans="1:33">
      <c r="A842" t="s">
        <v>2240</v>
      </c>
      <c r="B842">
        <v>3</v>
      </c>
      <c r="C842">
        <v>3</v>
      </c>
      <c r="D842">
        <v>23.231200000000001</v>
      </c>
      <c r="E842" s="4">
        <v>42302.701800000003</v>
      </c>
      <c r="F842" s="4" t="s">
        <v>2241</v>
      </c>
      <c r="G842" s="4">
        <v>1750.9380720136701</v>
      </c>
      <c r="H842" s="4">
        <v>1714.20869048389</v>
      </c>
      <c r="I842" s="4">
        <v>1712.9771216475301</v>
      </c>
      <c r="J842" s="4">
        <v>1726.0412947150301</v>
      </c>
      <c r="K842" s="4">
        <v>3.2370511817918999</v>
      </c>
      <c r="L842" s="4">
        <v>1.2496823350557518E-2</v>
      </c>
      <c r="M842" s="4">
        <v>3</v>
      </c>
      <c r="N842" s="4">
        <v>700</v>
      </c>
      <c r="O842" s="4">
        <v>1896.3349768870301</v>
      </c>
      <c r="P842" s="4">
        <v>1837.86181593063</v>
      </c>
      <c r="Q842" s="4">
        <v>1834.3533707945501</v>
      </c>
      <c r="R842" s="4">
        <v>1856.1833878707366</v>
      </c>
      <c r="S842">
        <v>3.2686208815842517</v>
      </c>
      <c r="T842">
        <v>1.8757046022638089E-2</v>
      </c>
      <c r="U842">
        <v>3</v>
      </c>
      <c r="V842">
        <v>686</v>
      </c>
      <c r="W842" s="5">
        <v>1.0753991770383413</v>
      </c>
      <c r="X842">
        <v>0.10487227268737409</v>
      </c>
      <c r="Y842" s="6">
        <f t="shared" si="13"/>
        <v>5.315298148830353E-3</v>
      </c>
    </row>
    <row r="843" spans="1:33">
      <c r="A843" t="s">
        <v>1456</v>
      </c>
      <c r="B843">
        <v>5</v>
      </c>
      <c r="C843">
        <v>2</v>
      </c>
      <c r="D843">
        <v>19.497</v>
      </c>
      <c r="E843" s="4">
        <v>42347.167000000001</v>
      </c>
      <c r="F843" s="4" t="s">
        <v>1457</v>
      </c>
      <c r="G843" s="4">
        <v>500.22205498154466</v>
      </c>
      <c r="H843" s="4">
        <v>695.15016034447922</v>
      </c>
      <c r="I843" s="4">
        <v>609.89106732179596</v>
      </c>
      <c r="J843" s="4">
        <v>601.75442754927326</v>
      </c>
      <c r="K843" s="4">
        <v>2.6175424175540014</v>
      </c>
      <c r="L843" s="4">
        <v>0.16238924779598199</v>
      </c>
      <c r="M843" s="4">
        <v>3</v>
      </c>
      <c r="N843" s="4">
        <v>834</v>
      </c>
      <c r="O843" s="4">
        <v>542.0532737741911</v>
      </c>
      <c r="P843" s="4">
        <v>490.32697287816876</v>
      </c>
      <c r="Q843" s="4">
        <v>551.50651666370334</v>
      </c>
      <c r="R843" s="4">
        <v>527.96225443868775</v>
      </c>
      <c r="S843">
        <v>2.6378449066279881</v>
      </c>
      <c r="T843">
        <v>6.2379557366457436E-2</v>
      </c>
      <c r="U843">
        <v>3</v>
      </c>
      <c r="V843">
        <v>782</v>
      </c>
      <c r="W843" s="5">
        <f>(R843/J843)</f>
        <v>0.87737161584150836</v>
      </c>
      <c r="X843">
        <f>(LOG(W843,2))</f>
        <v>-0.18874006091120507</v>
      </c>
      <c r="Y843" s="6">
        <f t="shared" si="13"/>
        <v>0.28292724213071319</v>
      </c>
      <c r="Z843" t="s">
        <v>3027</v>
      </c>
    </row>
    <row r="844" spans="1:33">
      <c r="A844" t="s">
        <v>1584</v>
      </c>
      <c r="B844">
        <v>3</v>
      </c>
      <c r="C844">
        <v>2</v>
      </c>
      <c r="D844">
        <v>12.590999999999999</v>
      </c>
      <c r="E844" s="4">
        <v>42459.687599999997</v>
      </c>
      <c r="F844" s="4" t="s">
        <v>1585</v>
      </c>
      <c r="G844" s="4">
        <v>482.10058999456214</v>
      </c>
      <c r="H844" s="4">
        <v>491.25225469862863</v>
      </c>
      <c r="I844" s="4">
        <v>334.49972558796014</v>
      </c>
      <c r="J844" s="4">
        <v>435.9508567603836</v>
      </c>
      <c r="K844" s="4">
        <v>2.4775606586772625</v>
      </c>
      <c r="L844" s="4">
        <v>0.2018079162779399</v>
      </c>
      <c r="M844" s="4">
        <v>3</v>
      </c>
      <c r="N844" s="4">
        <v>923</v>
      </c>
      <c r="O844" s="4">
        <v>86.514049441341214</v>
      </c>
      <c r="P844" s="4">
        <v>73.234921232658564</v>
      </c>
      <c r="Q844" s="4">
        <v>61.908519022759208</v>
      </c>
      <c r="R844" s="4">
        <v>73.885829898919667</v>
      </c>
      <c r="S844">
        <v>1.7838031877224172</v>
      </c>
      <c r="T844">
        <v>0.166685177507604</v>
      </c>
      <c r="U844">
        <v>3</v>
      </c>
      <c r="V844">
        <v>1051</v>
      </c>
      <c r="W844" s="5">
        <f>(R844/J844)</f>
        <v>0.16948201558307829</v>
      </c>
      <c r="X844">
        <f>(LOG(W844,2))</f>
        <v>-2.5607959035651309</v>
      </c>
      <c r="Y844" s="6">
        <f t="shared" si="13"/>
        <v>2.1239541292934444E-3</v>
      </c>
      <c r="Z844" t="s">
        <v>3027</v>
      </c>
    </row>
    <row r="845" spans="1:33">
      <c r="A845" t="s">
        <v>236</v>
      </c>
      <c r="B845">
        <v>7</v>
      </c>
      <c r="C845">
        <v>5</v>
      </c>
      <c r="D845">
        <v>31.6661</v>
      </c>
      <c r="E845" s="4">
        <v>42486.604399999997</v>
      </c>
      <c r="F845" s="4" t="s">
        <v>237</v>
      </c>
      <c r="G845" s="4">
        <v>4821.0685389969904</v>
      </c>
      <c r="H845" s="4">
        <v>5296.4504963154504</v>
      </c>
      <c r="I845" s="4">
        <v>5339.9625650742501</v>
      </c>
      <c r="J845" s="4">
        <v>5152.4938667955639</v>
      </c>
      <c r="K845" s="4">
        <v>3.7120174834947384</v>
      </c>
      <c r="L845" s="4">
        <v>5.5865396934560746E-2</v>
      </c>
      <c r="M845" s="4">
        <v>3</v>
      </c>
      <c r="N845" s="4">
        <v>249</v>
      </c>
      <c r="O845" s="4">
        <v>5294.9192542678202</v>
      </c>
      <c r="P845" s="4">
        <v>5281.2690583355898</v>
      </c>
      <c r="Q845" s="4">
        <v>5288.5604231454699</v>
      </c>
      <c r="R845" s="4">
        <v>5288.2495785829597</v>
      </c>
      <c r="S845">
        <v>3.7233119434601099</v>
      </c>
      <c r="T845">
        <v>1.2916192314665967E-3</v>
      </c>
      <c r="U845">
        <v>3</v>
      </c>
      <c r="V845">
        <v>244</v>
      </c>
      <c r="W845" s="5">
        <v>1.0263475736792724</v>
      </c>
      <c r="X845">
        <v>3.7519383875547221E-2</v>
      </c>
      <c r="Y845" s="6">
        <f t="shared" si="13"/>
        <v>0.45997233630933204</v>
      </c>
      <c r="AA845" s="7">
        <v>1</v>
      </c>
      <c r="AB845" s="7">
        <v>2</v>
      </c>
      <c r="AC845" s="7" t="s">
        <v>3028</v>
      </c>
      <c r="AD845" s="7" t="s">
        <v>3031</v>
      </c>
      <c r="AE845" s="7" t="s">
        <v>3029</v>
      </c>
      <c r="AF845" s="7" t="s">
        <v>3031</v>
      </c>
      <c r="AG845" s="7" t="s">
        <v>3030</v>
      </c>
    </row>
    <row r="846" spans="1:33">
      <c r="A846" t="s">
        <v>236</v>
      </c>
      <c r="B846">
        <v>10</v>
      </c>
      <c r="C846">
        <v>3</v>
      </c>
      <c r="D846">
        <v>49.265599999999999</v>
      </c>
      <c r="E846" s="4">
        <v>42486.604399999997</v>
      </c>
      <c r="F846" s="4" t="s">
        <v>237</v>
      </c>
      <c r="G846" s="4">
        <v>9540.3861459449581</v>
      </c>
      <c r="H846" s="4">
        <v>3980.9206687870392</v>
      </c>
      <c r="I846" s="4">
        <v>9154.663166352886</v>
      </c>
      <c r="J846" s="4">
        <v>7558.6566603616284</v>
      </c>
      <c r="K846" s="4">
        <v>3.7165677418434031</v>
      </c>
      <c r="L846" s="4">
        <v>0.41070880111879898</v>
      </c>
      <c r="M846" s="4">
        <v>3</v>
      </c>
      <c r="N846" s="4">
        <v>106</v>
      </c>
      <c r="O846" s="4">
        <v>9483.7317933511458</v>
      </c>
      <c r="P846" s="4">
        <v>10035.478123150488</v>
      </c>
      <c r="Q846" s="4">
        <v>9706.4178823456659</v>
      </c>
      <c r="R846" s="4">
        <v>9741.8759329491004</v>
      </c>
      <c r="S846">
        <v>3.9038846263042117</v>
      </c>
      <c r="T846">
        <v>2.8493171420243029E-2</v>
      </c>
      <c r="U846">
        <v>3</v>
      </c>
      <c r="V846">
        <v>79</v>
      </c>
      <c r="W846" s="5">
        <f>(R846/J846)</f>
        <v>1.2888369416270087</v>
      </c>
      <c r="X846">
        <f>(LOG(W846,2))</f>
        <v>0.36606975137490522</v>
      </c>
      <c r="Y846" s="6">
        <f t="shared" si="13"/>
        <v>0.2917779213320239</v>
      </c>
      <c r="Z846" t="s">
        <v>3027</v>
      </c>
      <c r="AA846" s="8">
        <f>_xlfn.T.TEST(G845:I846,O845:Q846,2,1)</f>
        <v>0.2922598838670431</v>
      </c>
      <c r="AB846" s="9">
        <f>_xlfn.T.TEST(G845:I846,O845:Q846,2,2)</f>
        <v>0.42393076490455339</v>
      </c>
      <c r="AC846" s="10">
        <f>AVERAGE(G845:I846)</f>
        <v>6355.5752635785948</v>
      </c>
      <c r="AD846" s="11">
        <f>STDEV(G845:I846)</f>
        <v>2371.7007906665172</v>
      </c>
      <c r="AE846" s="10">
        <f>AVERAGE(O845:Q846)</f>
        <v>7515.06275576603</v>
      </c>
      <c r="AF846" s="11">
        <f>STDEV(O845:Q846)</f>
        <v>2445.6644406610826</v>
      </c>
      <c r="AG846" s="12">
        <f>AE846/AC846</f>
        <v>1.182436277457372</v>
      </c>
    </row>
    <row r="847" spans="1:33">
      <c r="A847" t="s">
        <v>1954</v>
      </c>
      <c r="B847">
        <v>1</v>
      </c>
      <c r="C847">
        <v>1</v>
      </c>
      <c r="D847">
        <v>4.8387000000000002</v>
      </c>
      <c r="E847" s="4">
        <v>42522.432500000003</v>
      </c>
      <c r="F847" s="4" t="s">
        <v>1955</v>
      </c>
      <c r="G847" s="4">
        <v>5282.9951421763999</v>
      </c>
      <c r="H847" s="4">
        <v>4429.3144776834297</v>
      </c>
      <c r="I847" s="4">
        <v>4644.66863842766</v>
      </c>
      <c r="J847" s="4">
        <v>4785.6594194291629</v>
      </c>
      <c r="K847" s="4">
        <v>3.6799417879828797</v>
      </c>
      <c r="L847" s="4">
        <v>9.2769057232002197E-2</v>
      </c>
      <c r="M847" s="4">
        <v>3</v>
      </c>
      <c r="N847" s="4">
        <v>274</v>
      </c>
      <c r="O847" s="4">
        <v>4390.5089051976101</v>
      </c>
      <c r="P847" s="4">
        <v>4590.9851580637396</v>
      </c>
      <c r="Q847" s="4">
        <v>4196.2061453876804</v>
      </c>
      <c r="R847" s="4">
        <v>4392.566736216344</v>
      </c>
      <c r="S847">
        <v>3.6427183684485689</v>
      </c>
      <c r="T847">
        <v>4.4938998776558665E-2</v>
      </c>
      <c r="U847">
        <v>3</v>
      </c>
      <c r="V847">
        <v>308</v>
      </c>
      <c r="W847" s="5">
        <v>0.91786028867476177</v>
      </c>
      <c r="X847">
        <v>-0.12365352313880719</v>
      </c>
      <c r="Y847" s="6">
        <f t="shared" si="13"/>
        <v>0.23373525038806733</v>
      </c>
    </row>
    <row r="848" spans="1:33">
      <c r="A848" t="s">
        <v>2745</v>
      </c>
      <c r="B848">
        <v>2</v>
      </c>
      <c r="C848">
        <v>2</v>
      </c>
      <c r="D848">
        <v>8.7552000000000003</v>
      </c>
      <c r="E848" s="4">
        <v>42554.182699999998</v>
      </c>
      <c r="F848" s="4" t="s">
        <v>2746</v>
      </c>
      <c r="G848" s="4">
        <v>616.67991456715299</v>
      </c>
      <c r="H848" s="4">
        <v>568.88795538671604</v>
      </c>
      <c r="I848" s="4">
        <v>386.26740422203397</v>
      </c>
      <c r="J848" s="4">
        <v>523.94509139196759</v>
      </c>
      <c r="K848" s="4">
        <v>2.7192857760009566</v>
      </c>
      <c r="L848" s="4">
        <v>0.23209179992717183</v>
      </c>
      <c r="M848" s="4">
        <v>3</v>
      </c>
      <c r="N848" s="4">
        <v>1201</v>
      </c>
      <c r="O848" s="4">
        <v>445.37990024544803</v>
      </c>
      <c r="P848" s="4">
        <v>494.22221860838101</v>
      </c>
      <c r="Q848" s="4">
        <v>547.440698734894</v>
      </c>
      <c r="R848" s="4">
        <v>495.68093919624107</v>
      </c>
      <c r="S848">
        <v>2.6952022189635505</v>
      </c>
      <c r="T848">
        <v>0.1029816350891725</v>
      </c>
      <c r="U848">
        <v>3</v>
      </c>
      <c r="V848">
        <v>1238</v>
      </c>
      <c r="W848" s="5">
        <v>0.94605512550821502</v>
      </c>
      <c r="X848">
        <v>-8.0003844747380592E-2</v>
      </c>
      <c r="Y848" s="6">
        <f t="shared" si="13"/>
        <v>0.72931275491224046</v>
      </c>
    </row>
    <row r="849" spans="1:35">
      <c r="A849" t="s">
        <v>2952</v>
      </c>
      <c r="B849">
        <v>4</v>
      </c>
      <c r="C849">
        <v>1</v>
      </c>
      <c r="D849">
        <v>14.910399999999999</v>
      </c>
      <c r="E849" s="4">
        <v>42555.2978</v>
      </c>
      <c r="F849" s="4" t="s">
        <v>2953</v>
      </c>
      <c r="G849" s="4">
        <v>271.08258352176301</v>
      </c>
      <c r="H849" s="4">
        <v>115.53181267953001</v>
      </c>
      <c r="I849" s="4">
        <v>159.23273215588301</v>
      </c>
      <c r="J849" s="4">
        <v>181.94904278572531</v>
      </c>
      <c r="K849" s="4">
        <v>2.2599497751518722</v>
      </c>
      <c r="L849" s="4">
        <v>0.4409195728628939</v>
      </c>
      <c r="M849" s="4">
        <v>3</v>
      </c>
      <c r="N849" s="4">
        <v>1378</v>
      </c>
      <c r="O849" s="4">
        <v>129.71697469982101</v>
      </c>
      <c r="P849" s="4">
        <v>95.395660105275994</v>
      </c>
      <c r="Q849" s="4">
        <v>76.233669077954502</v>
      </c>
      <c r="R849" s="4">
        <v>100.44876796101717</v>
      </c>
      <c r="S849">
        <v>2.0019446143444659</v>
      </c>
      <c r="T849">
        <v>0.2697628983447356</v>
      </c>
      <c r="U849">
        <v>3</v>
      </c>
      <c r="V849">
        <v>1424</v>
      </c>
      <c r="W849" s="5">
        <v>0.55207087887410311</v>
      </c>
      <c r="X849">
        <v>-0.85707459231205496</v>
      </c>
      <c r="Y849" s="6">
        <f t="shared" si="13"/>
        <v>0.17082996616253934</v>
      </c>
    </row>
    <row r="850" spans="1:35">
      <c r="A850" t="s">
        <v>334</v>
      </c>
      <c r="B850">
        <v>10</v>
      </c>
      <c r="C850">
        <v>8</v>
      </c>
      <c r="D850">
        <v>71.2316</v>
      </c>
      <c r="E850" s="4">
        <v>42814.908900000002</v>
      </c>
      <c r="F850" s="4" t="s">
        <v>335</v>
      </c>
      <c r="G850" s="4">
        <v>5717.2825834947698</v>
      </c>
      <c r="H850" s="4">
        <v>5903.6803519640798</v>
      </c>
      <c r="I850" s="4">
        <v>5858.7071476097699</v>
      </c>
      <c r="J850" s="4">
        <v>5826.5566943562071</v>
      </c>
      <c r="K850" s="4">
        <v>3.7654119766419401</v>
      </c>
      <c r="L850" s="4">
        <v>1.6694090320737657E-2</v>
      </c>
      <c r="M850" s="4">
        <v>3</v>
      </c>
      <c r="N850" s="4">
        <v>209</v>
      </c>
      <c r="O850" s="4">
        <v>6554.8879147055004</v>
      </c>
      <c r="P850" s="4">
        <v>6404.4271489132398</v>
      </c>
      <c r="Q850" s="4">
        <v>6577.0745238316804</v>
      </c>
      <c r="R850" s="4">
        <v>6512.1298624834735</v>
      </c>
      <c r="S850">
        <v>3.8137230525073171</v>
      </c>
      <c r="T850">
        <v>1.4423952450478728E-2</v>
      </c>
      <c r="U850">
        <v>3</v>
      </c>
      <c r="V850">
        <v>190</v>
      </c>
      <c r="W850" s="5">
        <v>1.1176635196549851</v>
      </c>
      <c r="X850">
        <v>0.16048592021143124</v>
      </c>
      <c r="Y850" s="6">
        <f t="shared" si="13"/>
        <v>9.2726915065702016E-4</v>
      </c>
      <c r="AA850" s="7">
        <v>1</v>
      </c>
      <c r="AB850" s="7">
        <v>2</v>
      </c>
      <c r="AC850" s="7" t="s">
        <v>3028</v>
      </c>
      <c r="AD850" s="7" t="s">
        <v>3031</v>
      </c>
      <c r="AE850" s="7" t="s">
        <v>3029</v>
      </c>
      <c r="AF850" s="7" t="s">
        <v>3031</v>
      </c>
      <c r="AG850" s="7" t="s">
        <v>3030</v>
      </c>
    </row>
    <row r="851" spans="1:35">
      <c r="A851" t="s">
        <v>334</v>
      </c>
      <c r="B851">
        <v>8</v>
      </c>
      <c r="C851">
        <v>4</v>
      </c>
      <c r="D851">
        <v>53.215400000000002</v>
      </c>
      <c r="E851" s="4">
        <v>42814.908900000002</v>
      </c>
      <c r="F851" s="4" t="s">
        <v>335</v>
      </c>
      <c r="G851" s="4">
        <v>4767.9538684486306</v>
      </c>
      <c r="H851" s="4">
        <v>5541.0698681297035</v>
      </c>
      <c r="I851" s="4">
        <v>5341.1952293799459</v>
      </c>
      <c r="J851" s="4">
        <v>5216.7396553194267</v>
      </c>
      <c r="K851" s="4">
        <v>3.5555222866950391</v>
      </c>
      <c r="L851" s="4">
        <v>7.6925988132249767E-2</v>
      </c>
      <c r="M851" s="4">
        <v>3</v>
      </c>
      <c r="N851" s="4">
        <v>159</v>
      </c>
      <c r="O851" s="4">
        <v>5295.6881089677154</v>
      </c>
      <c r="P851" s="4">
        <v>4842.834942831485</v>
      </c>
      <c r="Q851" s="4">
        <v>4834.0776435822818</v>
      </c>
      <c r="R851" s="4">
        <v>4990.8668984604938</v>
      </c>
      <c r="S851">
        <v>3.6134180197748562</v>
      </c>
      <c r="T851">
        <v>5.2900473770713469E-2</v>
      </c>
      <c r="U851">
        <v>3</v>
      </c>
      <c r="V851">
        <v>166</v>
      </c>
      <c r="W851" s="5">
        <f>(R851/J851)</f>
        <v>0.95670231374712866</v>
      </c>
      <c r="X851">
        <f>(LOG(W851,2))</f>
        <v>-6.3858007470281392E-2</v>
      </c>
      <c r="Y851" s="6">
        <f t="shared" si="13"/>
        <v>0.46110621254649464</v>
      </c>
      <c r="Z851" t="s">
        <v>3027</v>
      </c>
      <c r="AA851" s="8">
        <f>_xlfn.T.TEST(G850:I851,O850:Q851,2,1)</f>
        <v>0.4322474632923643</v>
      </c>
      <c r="AB851" s="9">
        <f>_xlfn.T.TEST(G850:I851,O850:Q851,2,2)</f>
        <v>0.56719807848123638</v>
      </c>
      <c r="AC851" s="10">
        <f>AVERAGE(G850:I851)</f>
        <v>5521.6481748378164</v>
      </c>
      <c r="AD851" s="11">
        <f>STDEV(G850:I851)</f>
        <v>423.98720087160518</v>
      </c>
      <c r="AE851" s="10">
        <f>AVERAGE(O850:Q851)</f>
        <v>5751.4983804719841</v>
      </c>
      <c r="AF851" s="11">
        <f>STDEV(O850:Q851)</f>
        <v>851.87085216569642</v>
      </c>
      <c r="AG851" s="12">
        <f>AE851/AC851</f>
        <v>1.0416271008865787</v>
      </c>
    </row>
    <row r="852" spans="1:35">
      <c r="A852" t="s">
        <v>2569</v>
      </c>
      <c r="B852">
        <v>1</v>
      </c>
      <c r="C852">
        <v>1</v>
      </c>
      <c r="D852">
        <v>4.4352999999999998</v>
      </c>
      <c r="E852" s="4">
        <v>42890.345099999999</v>
      </c>
      <c r="F852" s="4" t="s">
        <v>2570</v>
      </c>
      <c r="G852" s="4">
        <v>743.61403351968602</v>
      </c>
      <c r="H852" s="4">
        <v>902.836384679302</v>
      </c>
      <c r="I852" s="4">
        <v>978.11414080348504</v>
      </c>
      <c r="J852" s="4">
        <v>874.85485300082439</v>
      </c>
      <c r="K852" s="4">
        <v>2.9419360052855046</v>
      </c>
      <c r="L852" s="4">
        <v>0.13685472889053699</v>
      </c>
      <c r="M852" s="4">
        <v>3</v>
      </c>
      <c r="N852" s="4">
        <v>1017</v>
      </c>
      <c r="O852" s="4">
        <v>687.22251878578004</v>
      </c>
      <c r="P852" s="4">
        <v>733.60859338667797</v>
      </c>
      <c r="Q852" s="4">
        <v>786.46431163301202</v>
      </c>
      <c r="R852" s="4">
        <v>735.76514126848997</v>
      </c>
      <c r="S852">
        <v>2.8667392081847543</v>
      </c>
      <c r="T852">
        <v>6.7488968864784213E-2</v>
      </c>
      <c r="U852">
        <v>3</v>
      </c>
      <c r="V852">
        <v>1086</v>
      </c>
      <c r="W852" s="5">
        <v>0.84101395648061483</v>
      </c>
      <c r="X852">
        <v>-0.24979835293452615</v>
      </c>
      <c r="Y852" s="6">
        <f t="shared" si="13"/>
        <v>0.13661608888769461</v>
      </c>
    </row>
    <row r="853" spans="1:35">
      <c r="A853" t="s">
        <v>1528</v>
      </c>
      <c r="B853">
        <v>3</v>
      </c>
      <c r="C853">
        <v>1</v>
      </c>
      <c r="D853">
        <v>11.9102</v>
      </c>
      <c r="E853" s="4">
        <v>42896.652199999997</v>
      </c>
      <c r="F853" s="4" t="s">
        <v>1529</v>
      </c>
      <c r="G853" s="4">
        <v>333.78698338803389</v>
      </c>
      <c r="H853" s="4">
        <v>595.41126210390871</v>
      </c>
      <c r="I853" s="4">
        <v>573.48411479539391</v>
      </c>
      <c r="J853" s="4">
        <v>500.89412009577887</v>
      </c>
      <c r="K853" s="4">
        <v>2.5378690567878692</v>
      </c>
      <c r="L853" s="4">
        <v>0.28974929604664129</v>
      </c>
      <c r="M853" s="4">
        <v>3</v>
      </c>
      <c r="N853" s="4">
        <v>891</v>
      </c>
      <c r="O853" s="4">
        <v>293.12121657689568</v>
      </c>
      <c r="P853" s="4">
        <v>446.32846364930191</v>
      </c>
      <c r="Q853" s="4">
        <v>296.87716044654252</v>
      </c>
      <c r="R853" s="4">
        <v>345.44228022424676</v>
      </c>
      <c r="S853">
        <v>2.4536175236903155</v>
      </c>
      <c r="T853">
        <v>0.25298055106853179</v>
      </c>
      <c r="U853">
        <v>3</v>
      </c>
      <c r="V853">
        <v>906</v>
      </c>
      <c r="W853" s="5">
        <f>(R853/J853)</f>
        <v>0.68965129827875149</v>
      </c>
      <c r="X853">
        <f>(LOG(W853,2))</f>
        <v>-0.53606100459632067</v>
      </c>
      <c r="Y853" s="6">
        <f t="shared" si="13"/>
        <v>0.18719162309853743</v>
      </c>
      <c r="Z853" t="s">
        <v>3027</v>
      </c>
    </row>
    <row r="854" spans="1:35">
      <c r="A854" t="s">
        <v>1572</v>
      </c>
      <c r="B854">
        <v>5</v>
      </c>
      <c r="C854">
        <v>2</v>
      </c>
      <c r="D854">
        <v>25.346699999999998</v>
      </c>
      <c r="E854" s="4">
        <v>43001.682999999997</v>
      </c>
      <c r="F854" s="4" t="s">
        <v>1573</v>
      </c>
      <c r="G854" s="4">
        <v>153.42456801090199</v>
      </c>
      <c r="H854" s="4">
        <v>67.488766909311096</v>
      </c>
      <c r="I854" s="4">
        <v>157.106218515329</v>
      </c>
      <c r="J854" s="4">
        <v>126.00651781184736</v>
      </c>
      <c r="K854" s="4">
        <v>2.1003930100104919</v>
      </c>
      <c r="L854" s="4">
        <v>0.40244966554900646</v>
      </c>
      <c r="M854" s="4">
        <v>3</v>
      </c>
      <c r="N854" s="4">
        <v>1409</v>
      </c>
      <c r="O854" s="4">
        <v>170.530221992153</v>
      </c>
      <c r="P854" s="4">
        <v>131.14650592047701</v>
      </c>
      <c r="Q854" s="4">
        <v>148.52160708465399</v>
      </c>
      <c r="R854" s="4">
        <v>150.06611166576133</v>
      </c>
      <c r="S854">
        <v>2.1762826297635214</v>
      </c>
      <c r="T854">
        <v>0.13152358963773739</v>
      </c>
      <c r="U854">
        <v>3</v>
      </c>
      <c r="V854">
        <v>1402</v>
      </c>
      <c r="W854" s="5">
        <v>1.1909392805365806</v>
      </c>
      <c r="X854">
        <v>0.25209985996790768</v>
      </c>
      <c r="Y854" s="6">
        <f t="shared" si="13"/>
        <v>0.48648635615717717</v>
      </c>
      <c r="AA854" s="7">
        <v>1</v>
      </c>
      <c r="AB854" s="7">
        <v>2</v>
      </c>
      <c r="AC854" s="7" t="s">
        <v>3028</v>
      </c>
      <c r="AD854" s="7" t="s">
        <v>3031</v>
      </c>
      <c r="AE854" s="7" t="s">
        <v>3029</v>
      </c>
      <c r="AF854" s="7" t="s">
        <v>3031</v>
      </c>
      <c r="AG854" s="7" t="s">
        <v>3030</v>
      </c>
    </row>
    <row r="855" spans="1:35">
      <c r="A855" t="s">
        <v>1572</v>
      </c>
      <c r="B855">
        <v>3</v>
      </c>
      <c r="C855">
        <v>1</v>
      </c>
      <c r="D855">
        <v>14.551299999999999</v>
      </c>
      <c r="E855" s="4">
        <v>43001.682999999997</v>
      </c>
      <c r="F855" s="4" t="s">
        <v>1573</v>
      </c>
      <c r="G855" s="4">
        <v>393.50230935634431</v>
      </c>
      <c r="H855" s="4">
        <v>532.8665459021471</v>
      </c>
      <c r="I855" s="4">
        <v>416.92270839641003</v>
      </c>
      <c r="J855" s="4">
        <v>447.76385455163381</v>
      </c>
      <c r="K855" s="4">
        <v>2.4891721556877253</v>
      </c>
      <c r="L855" s="4">
        <v>0.1666628445364555</v>
      </c>
      <c r="M855" s="4">
        <v>3</v>
      </c>
      <c r="N855" s="4">
        <v>917</v>
      </c>
      <c r="O855" s="4">
        <v>490.41090759881564</v>
      </c>
      <c r="P855" s="4">
        <v>480.41398679716235</v>
      </c>
      <c r="Q855" s="4">
        <v>557.86700265338527</v>
      </c>
      <c r="R855" s="4">
        <v>509.56396568312107</v>
      </c>
      <c r="S855">
        <v>2.6224407408152399</v>
      </c>
      <c r="T855">
        <v>8.2677022470204989E-2</v>
      </c>
      <c r="U855">
        <v>3</v>
      </c>
      <c r="V855">
        <v>793</v>
      </c>
      <c r="W855" s="5">
        <f>(R855/J855)</f>
        <v>1.1380194281054028</v>
      </c>
      <c r="X855">
        <f>(LOG(W855,2))</f>
        <v>0.1865251873387524</v>
      </c>
      <c r="Y855" s="6">
        <f t="shared" si="13"/>
        <v>0.27974457309713679</v>
      </c>
      <c r="Z855" t="s">
        <v>3027</v>
      </c>
      <c r="AA855" s="8">
        <f>_xlfn.T.TEST(G854:I855,O854:Q855,2,1)</f>
        <v>0.19989589442008382</v>
      </c>
      <c r="AB855" s="9">
        <f>_xlfn.T.TEST(G854:I855,O854:Q855,2,2)</f>
        <v>0.70708841913195419</v>
      </c>
      <c r="AC855" s="10">
        <f>AVERAGE(G854:I855)</f>
        <v>286.88518618174061</v>
      </c>
      <c r="AD855" s="11">
        <f>STDEV(G854:I855)</f>
        <v>185.24195167851414</v>
      </c>
      <c r="AE855" s="10">
        <f>AVERAGE(O854:Q855)</f>
        <v>329.81503867444121</v>
      </c>
      <c r="AF855" s="11">
        <f>STDEV(O854:Q855)</f>
        <v>199.0913969189138</v>
      </c>
      <c r="AG855" s="12">
        <f>AE855/AC855</f>
        <v>1.1496412312677056</v>
      </c>
    </row>
    <row r="856" spans="1:35">
      <c r="A856" t="s">
        <v>1044</v>
      </c>
      <c r="B856">
        <v>4</v>
      </c>
      <c r="C856">
        <v>4</v>
      </c>
      <c r="D856">
        <v>29.835100000000001</v>
      </c>
      <c r="E856" s="4">
        <v>43052.859400000001</v>
      </c>
      <c r="F856" s="4" t="s">
        <v>1045</v>
      </c>
      <c r="G856" s="4">
        <v>1294.38998533376</v>
      </c>
      <c r="H856" s="4">
        <v>1565.2934574846199</v>
      </c>
      <c r="I856" s="4">
        <v>1704.3534343459601</v>
      </c>
      <c r="J856" s="4">
        <v>1521.3456257214468</v>
      </c>
      <c r="K856" s="4">
        <v>3.1822278901159708</v>
      </c>
      <c r="L856" s="4">
        <v>0.13703997762017742</v>
      </c>
      <c r="M856" s="4">
        <v>3</v>
      </c>
      <c r="N856" s="4">
        <v>766</v>
      </c>
      <c r="O856" s="4">
        <v>1554.51097784186</v>
      </c>
      <c r="P856" s="4">
        <v>1575.2359078985801</v>
      </c>
      <c r="Q856" s="4">
        <v>1442.2526888473001</v>
      </c>
      <c r="R856" s="4">
        <v>1523.9998581959135</v>
      </c>
      <c r="S856">
        <v>3.1829849265936505</v>
      </c>
      <c r="T856">
        <v>4.6948492905866751E-2</v>
      </c>
      <c r="U856">
        <v>3</v>
      </c>
      <c r="V856">
        <v>771</v>
      </c>
      <c r="W856" s="5">
        <v>1.001744661061623</v>
      </c>
      <c r="X856">
        <v>2.5148207440582561E-3</v>
      </c>
      <c r="Y856" s="6">
        <f t="shared" si="13"/>
        <v>0.98435885231370257</v>
      </c>
      <c r="AA856" s="7">
        <v>1</v>
      </c>
      <c r="AB856" s="7">
        <v>2</v>
      </c>
      <c r="AC856" s="7" t="s">
        <v>3028</v>
      </c>
      <c r="AD856" s="7" t="s">
        <v>3031</v>
      </c>
      <c r="AE856" s="7" t="s">
        <v>3029</v>
      </c>
      <c r="AF856" s="7" t="s">
        <v>3031</v>
      </c>
      <c r="AG856" s="7" t="s">
        <v>3030</v>
      </c>
    </row>
    <row r="857" spans="1:35">
      <c r="A857" t="s">
        <v>1044</v>
      </c>
      <c r="B857">
        <v>3</v>
      </c>
      <c r="C857">
        <v>3</v>
      </c>
      <c r="D857">
        <v>17.664999999999999</v>
      </c>
      <c r="E857" s="4">
        <v>43052.859400000001</v>
      </c>
      <c r="F857" s="4" t="s">
        <v>1045</v>
      </c>
      <c r="G857" s="4">
        <v>1335.8800528999623</v>
      </c>
      <c r="H857" s="4">
        <v>1288.6833833017477</v>
      </c>
      <c r="I857" s="4">
        <v>1343.6068560443923</v>
      </c>
      <c r="J857" s="4">
        <v>1322.7234307487008</v>
      </c>
      <c r="K857" s="4">
        <v>2.9595921698867769</v>
      </c>
      <c r="L857" s="4">
        <v>2.2477582078805132E-2</v>
      </c>
      <c r="M857" s="4">
        <v>3</v>
      </c>
      <c r="N857" s="4">
        <v>562</v>
      </c>
      <c r="O857" s="4">
        <v>1227.6405134814092</v>
      </c>
      <c r="P857" s="4">
        <v>1148.9163970653017</v>
      </c>
      <c r="Q857" s="4">
        <v>1286.3945713401297</v>
      </c>
      <c r="R857" s="4">
        <v>1220.9838272956135</v>
      </c>
      <c r="S857">
        <v>3.0019519434408259</v>
      </c>
      <c r="T857">
        <v>5.6495753116884838E-2</v>
      </c>
      <c r="U857">
        <v>3</v>
      </c>
      <c r="V857">
        <v>523</v>
      </c>
      <c r="W857" s="5">
        <f>(R857/J857)</f>
        <v>0.92308323789539315</v>
      </c>
      <c r="X857">
        <f>(LOG(W857,2))</f>
        <v>-0.1154673478999631</v>
      </c>
      <c r="Y857" s="6">
        <f t="shared" si="13"/>
        <v>7.886117598181118E-2</v>
      </c>
      <c r="Z857" t="s">
        <v>3027</v>
      </c>
      <c r="AA857" s="8">
        <f>_xlfn.T.TEST(G856:I857,O856:Q857,2,1)</f>
        <v>0.52294812501284127</v>
      </c>
      <c r="AB857" s="9">
        <f>_xlfn.T.TEST(G856:I857,O856:Q857,2,2)</f>
        <v>0.63398197850490734</v>
      </c>
      <c r="AC857" s="10">
        <f>AVERAGE(G856:I857)</f>
        <v>1422.0345282350738</v>
      </c>
      <c r="AD857" s="11">
        <f>STDEV(G856:I857)</f>
        <v>171.97455400750621</v>
      </c>
      <c r="AE857" s="10">
        <f>AVERAGE(O856:Q857)</f>
        <v>1372.4918427457635</v>
      </c>
      <c r="AF857" s="11">
        <f>STDEV(O856:Q857)</f>
        <v>177.47299782726395</v>
      </c>
      <c r="AG857" s="12">
        <f>AE857/AC857</f>
        <v>0.96516070144175814</v>
      </c>
    </row>
    <row r="858" spans="1:35">
      <c r="A858" t="s">
        <v>644</v>
      </c>
      <c r="B858">
        <v>14</v>
      </c>
      <c r="C858">
        <v>9</v>
      </c>
      <c r="D858">
        <v>60.276299999999999</v>
      </c>
      <c r="E858" s="4">
        <v>43159.427300000003</v>
      </c>
      <c r="F858" s="4" t="s">
        <v>645</v>
      </c>
      <c r="G858" s="4">
        <v>1783.3648962381999</v>
      </c>
      <c r="H858" s="4">
        <v>1597.45299230462</v>
      </c>
      <c r="I858" s="4">
        <v>1629.5136622878299</v>
      </c>
      <c r="J858" s="4">
        <v>1670.1105169435498</v>
      </c>
      <c r="K858" s="4">
        <v>3.2227452108545567</v>
      </c>
      <c r="L858" s="4">
        <v>5.9506559573010098E-2</v>
      </c>
      <c r="M858" s="4">
        <v>3</v>
      </c>
      <c r="N858" s="4">
        <v>716</v>
      </c>
      <c r="O858" s="4">
        <v>1527.98003382203</v>
      </c>
      <c r="P858" s="4">
        <v>1623.41903681852</v>
      </c>
      <c r="Q858" s="4">
        <v>1650.53610005167</v>
      </c>
      <c r="R858" s="4">
        <v>1600.6450568974069</v>
      </c>
      <c r="S858">
        <v>3.2042950377775457</v>
      </c>
      <c r="T858">
        <v>4.0217419840423478E-2</v>
      </c>
      <c r="U858">
        <v>3</v>
      </c>
      <c r="V858">
        <v>749</v>
      </c>
      <c r="W858" s="5">
        <v>0.95840666869563174</v>
      </c>
      <c r="X858">
        <v>-6.1290148300057065E-2</v>
      </c>
      <c r="Y858" s="6">
        <f t="shared" si="13"/>
        <v>0.36703889164657399</v>
      </c>
      <c r="AA858" s="7">
        <v>1</v>
      </c>
      <c r="AB858" s="7">
        <v>2</v>
      </c>
      <c r="AC858" s="7" t="s">
        <v>3028</v>
      </c>
      <c r="AD858" s="7" t="s">
        <v>3031</v>
      </c>
      <c r="AE858" s="7" t="s">
        <v>3029</v>
      </c>
      <c r="AF858" s="7" t="s">
        <v>3031</v>
      </c>
      <c r="AG858" s="7" t="s">
        <v>3030</v>
      </c>
    </row>
    <row r="859" spans="1:35">
      <c r="A859" t="s">
        <v>644</v>
      </c>
      <c r="B859">
        <v>8</v>
      </c>
      <c r="C859">
        <v>6</v>
      </c>
      <c r="D859">
        <v>45.733499999999999</v>
      </c>
      <c r="E859" s="4">
        <v>43159.427300000003</v>
      </c>
      <c r="F859" s="4" t="s">
        <v>645</v>
      </c>
      <c r="G859" s="4">
        <v>2557.3314570738935</v>
      </c>
      <c r="H859" s="4">
        <v>2587.9956794362583</v>
      </c>
      <c r="I859" s="4">
        <v>2541.4772000972011</v>
      </c>
      <c r="J859" s="4">
        <v>2562.268112202451</v>
      </c>
      <c r="K859" s="4">
        <v>3.2467476949339331</v>
      </c>
      <c r="L859" s="4">
        <v>9.2296716168879453E-3</v>
      </c>
      <c r="M859" s="4">
        <v>3</v>
      </c>
      <c r="N859" s="4">
        <v>328</v>
      </c>
      <c r="O859" s="4">
        <v>2728.9242328865566</v>
      </c>
      <c r="P859" s="4">
        <v>2934.7568193389807</v>
      </c>
      <c r="Q859" s="4">
        <v>3003.766797391057</v>
      </c>
      <c r="R859" s="4">
        <v>2889.1492832055314</v>
      </c>
      <c r="S859">
        <v>3.3760120145128463</v>
      </c>
      <c r="T859">
        <v>4.9490267050104737E-2</v>
      </c>
      <c r="U859">
        <v>3</v>
      </c>
      <c r="V859">
        <v>273</v>
      </c>
      <c r="W859" s="5">
        <f>(R859/J859)</f>
        <v>1.1275749284184406</v>
      </c>
      <c r="X859">
        <f>(LOG(W859,2))</f>
        <v>0.17322330511346409</v>
      </c>
      <c r="Y859" s="6">
        <f t="shared" si="13"/>
        <v>1.7443666814384778E-2</v>
      </c>
      <c r="Z859" t="s">
        <v>3027</v>
      </c>
      <c r="AA859" s="8">
        <f>_xlfn.T.TEST(G858:I859,O858:Q859,2,1)</f>
        <v>0.27459824680664735</v>
      </c>
      <c r="AB859" s="9">
        <f>_xlfn.T.TEST(G858:I859,O858:Q859,2,2)</f>
        <v>0.72355890273822387</v>
      </c>
      <c r="AC859" s="10">
        <f>AVERAGE(G858:I859)</f>
        <v>2116.1893145730005</v>
      </c>
      <c r="AD859" s="11">
        <f>STDEV(G858:I859)</f>
        <v>492.9077149724946</v>
      </c>
      <c r="AE859" s="10">
        <f>AVERAGE(O858:Q859)</f>
        <v>2244.8971700514689</v>
      </c>
      <c r="AF859" s="11">
        <f>STDEV(O858:Q859)</f>
        <v>712.67692209132281</v>
      </c>
      <c r="AG859" s="12">
        <f>AE859/AC859</f>
        <v>1.0608205771535326</v>
      </c>
    </row>
    <row r="860" spans="1:35">
      <c r="A860" t="s">
        <v>2886</v>
      </c>
      <c r="B860">
        <v>6</v>
      </c>
      <c r="C860">
        <v>4</v>
      </c>
      <c r="D860">
        <v>17.944500000000001</v>
      </c>
      <c r="E860" s="4">
        <v>43208.138500000001</v>
      </c>
      <c r="F860" s="4" t="s">
        <v>2887</v>
      </c>
      <c r="G860" s="4">
        <v>273.28521281791802</v>
      </c>
      <c r="H860" s="4">
        <v>278.06819205724298</v>
      </c>
      <c r="I860" s="4">
        <v>293.91196165546899</v>
      </c>
      <c r="J860" s="4">
        <v>281.75512217687668</v>
      </c>
      <c r="K860" s="4">
        <v>2.4498718200612934</v>
      </c>
      <c r="L860" s="4">
        <v>3.8318138822461642E-2</v>
      </c>
      <c r="M860" s="4">
        <v>3</v>
      </c>
      <c r="N860" s="4">
        <v>1328</v>
      </c>
      <c r="O860" s="4">
        <v>299.83727607282299</v>
      </c>
      <c r="P860" s="4">
        <v>311.78521518679702</v>
      </c>
      <c r="Q860" s="4">
        <v>269.52722559053899</v>
      </c>
      <c r="R860" s="4">
        <v>293.71657228338631</v>
      </c>
      <c r="S860">
        <v>2.4679284512833695</v>
      </c>
      <c r="T860">
        <v>7.4165880239015589E-2</v>
      </c>
      <c r="U860">
        <v>3</v>
      </c>
      <c r="V860">
        <v>1347</v>
      </c>
      <c r="W860" s="5">
        <v>1.0424533545800123</v>
      </c>
      <c r="X860">
        <v>5.9982830555635608E-2</v>
      </c>
      <c r="Y860" s="6">
        <f t="shared" si="13"/>
        <v>0.44214520718280742</v>
      </c>
    </row>
    <row r="861" spans="1:35">
      <c r="A861" t="s">
        <v>1592</v>
      </c>
      <c r="B861">
        <v>4</v>
      </c>
      <c r="C861">
        <v>3</v>
      </c>
      <c r="D861">
        <v>22.555399999999999</v>
      </c>
      <c r="E861" s="4">
        <v>43217.629800000002</v>
      </c>
      <c r="F861" s="4" t="s">
        <v>1593</v>
      </c>
      <c r="G861" s="4">
        <v>827.06895620589603</v>
      </c>
      <c r="H861" s="4">
        <v>678.27010952311105</v>
      </c>
      <c r="I861" s="4">
        <v>730.51073001024395</v>
      </c>
      <c r="J861" s="4">
        <v>745.28326524641705</v>
      </c>
      <c r="K861" s="4">
        <v>2.8723213695963676</v>
      </c>
      <c r="L861" s="4">
        <v>0.10129216757760753</v>
      </c>
      <c r="M861" s="4">
        <v>3</v>
      </c>
      <c r="N861" s="4">
        <v>1078</v>
      </c>
      <c r="O861" s="4">
        <v>729.69212354238505</v>
      </c>
      <c r="P861" s="4">
        <v>696.278817909493</v>
      </c>
      <c r="Q861" s="4">
        <v>715.66013034213404</v>
      </c>
      <c r="R861" s="4">
        <v>713.87702393133725</v>
      </c>
      <c r="S861">
        <v>2.8536234044541664</v>
      </c>
      <c r="T861">
        <v>2.3502462315325375E-2</v>
      </c>
      <c r="U861">
        <v>3</v>
      </c>
      <c r="V861">
        <v>1102</v>
      </c>
      <c r="W861" s="5">
        <v>0.95785999393841781</v>
      </c>
      <c r="X861">
        <v>-6.2113295723102466E-2</v>
      </c>
      <c r="Y861" s="6">
        <f t="shared" si="13"/>
        <v>0.52058563031444038</v>
      </c>
      <c r="AA861" s="7">
        <v>1</v>
      </c>
      <c r="AB861" s="7">
        <v>2</v>
      </c>
      <c r="AC861" s="7" t="s">
        <v>3028</v>
      </c>
      <c r="AD861" s="7" t="s">
        <v>3031</v>
      </c>
      <c r="AE861" s="7" t="s">
        <v>3029</v>
      </c>
      <c r="AF861" s="7" t="s">
        <v>3031</v>
      </c>
      <c r="AG861" s="7" t="s">
        <v>3030</v>
      </c>
    </row>
    <row r="862" spans="1:35">
      <c r="A862" t="s">
        <v>1592</v>
      </c>
      <c r="B862">
        <v>2</v>
      </c>
      <c r="C862">
        <v>1</v>
      </c>
      <c r="D862">
        <v>11.242100000000001</v>
      </c>
      <c r="E862" s="4">
        <v>43217.629800000002</v>
      </c>
      <c r="F862" s="4" t="s">
        <v>1593</v>
      </c>
      <c r="G862" s="4">
        <v>449.91860552063076</v>
      </c>
      <c r="H862" s="4">
        <v>479.11402714499587</v>
      </c>
      <c r="I862" s="4">
        <v>346.78632244054705</v>
      </c>
      <c r="J862" s="4">
        <v>425.27298503539123</v>
      </c>
      <c r="K862" s="4">
        <v>2.4667909187173955</v>
      </c>
      <c r="L862" s="4">
        <v>0.16347451263969054</v>
      </c>
      <c r="M862" s="4">
        <v>3</v>
      </c>
      <c r="N862" s="4">
        <v>929</v>
      </c>
      <c r="O862" s="4">
        <v>356.25946357003733</v>
      </c>
      <c r="P862" s="4">
        <v>278.94729799607506</v>
      </c>
      <c r="Q862" s="4">
        <v>251.12605801931781</v>
      </c>
      <c r="R862" s="4">
        <v>295.44427319514347</v>
      </c>
      <c r="S862">
        <v>2.3857176081242475</v>
      </c>
      <c r="T862">
        <v>0.18437852626491041</v>
      </c>
      <c r="U862">
        <v>3</v>
      </c>
      <c r="V862">
        <v>935</v>
      </c>
      <c r="W862" s="5">
        <f>(R862/J862)</f>
        <v>0.69471676685636774</v>
      </c>
      <c r="X862">
        <f>(LOG(W862,2))</f>
        <v>-0.52550317796713419</v>
      </c>
      <c r="Y862" s="6">
        <f t="shared" si="13"/>
        <v>6.3570874400715183E-2</v>
      </c>
      <c r="Z862" t="s">
        <v>3027</v>
      </c>
      <c r="AA862" s="8">
        <f>_xlfn.T.TEST(G861:I862,O861:Q862,2,1)</f>
        <v>4.8721010835894557E-2</v>
      </c>
      <c r="AB862" s="9">
        <f>_xlfn.T.TEST(G861:I862,O861:Q862,2,2)</f>
        <v>0.52242921749305737</v>
      </c>
      <c r="AC862" s="10">
        <f>AVERAGE(G861:I862)</f>
        <v>585.27812514090408</v>
      </c>
      <c r="AD862" s="11">
        <f>STDEV(G861:I862)</f>
        <v>186.90863001689135</v>
      </c>
      <c r="AE862" s="10">
        <f>AVERAGE(O861:Q862)</f>
        <v>504.66064856324039</v>
      </c>
      <c r="AF862" s="11">
        <f>STDEV(O861:Q862)</f>
        <v>232.00288179235082</v>
      </c>
      <c r="AG862" s="12">
        <f>AE862/AC862</f>
        <v>0.86225783415661528</v>
      </c>
    </row>
    <row r="863" spans="1:35">
      <c r="A863" t="s">
        <v>1348</v>
      </c>
      <c r="B863">
        <v>9</v>
      </c>
      <c r="C863">
        <v>8</v>
      </c>
      <c r="D863">
        <v>41.619799999999998</v>
      </c>
      <c r="E863" s="4">
        <v>43229.5524</v>
      </c>
      <c r="F863" s="4" t="s">
        <v>1349</v>
      </c>
      <c r="G863" s="4">
        <v>3393.15267163407</v>
      </c>
      <c r="H863" s="4">
        <v>3369.12903911692</v>
      </c>
      <c r="I863" s="4">
        <v>3289.1207266459301</v>
      </c>
      <c r="J863" s="4">
        <v>3350.4674791323068</v>
      </c>
      <c r="K863" s="4">
        <v>3.5251054068706709</v>
      </c>
      <c r="L863" s="4">
        <v>1.6257079021336041E-2</v>
      </c>
      <c r="M863" s="4">
        <v>3</v>
      </c>
      <c r="N863" s="4">
        <v>401</v>
      </c>
      <c r="O863" s="4">
        <v>2742.3535295646202</v>
      </c>
      <c r="P863" s="4">
        <v>2763.98111912593</v>
      </c>
      <c r="Q863" s="4">
        <v>2842.9823874828098</v>
      </c>
      <c r="R863" s="4">
        <v>2783.1056787244538</v>
      </c>
      <c r="S863">
        <v>3.4445296974643016</v>
      </c>
      <c r="T863">
        <v>1.9032804494319037E-2</v>
      </c>
      <c r="U863">
        <v>3</v>
      </c>
      <c r="V863">
        <v>504</v>
      </c>
      <c r="W863" s="19">
        <v>0.83066189899124565</v>
      </c>
      <c r="X863">
        <v>-0.26766671284249877</v>
      </c>
      <c r="Y863" s="6">
        <f t="shared" si="13"/>
        <v>2.0611756380069753E-4</v>
      </c>
      <c r="AA863" s="13">
        <v>1</v>
      </c>
      <c r="AB863" s="13">
        <v>2</v>
      </c>
      <c r="AC863" s="13" t="s">
        <v>3028</v>
      </c>
      <c r="AD863" s="13" t="s">
        <v>3031</v>
      </c>
      <c r="AE863" s="13" t="s">
        <v>3029</v>
      </c>
      <c r="AF863" s="13" t="s">
        <v>3031</v>
      </c>
      <c r="AG863" s="13" t="s">
        <v>3030</v>
      </c>
      <c r="AH863" s="27" t="s">
        <v>3095</v>
      </c>
      <c r="AI863" t="s">
        <v>3096</v>
      </c>
    </row>
    <row r="864" spans="1:35">
      <c r="A864" t="s">
        <v>1348</v>
      </c>
      <c r="B864">
        <v>5</v>
      </c>
      <c r="C864">
        <v>4</v>
      </c>
      <c r="D864">
        <v>27.015499999999999</v>
      </c>
      <c r="E864" s="4">
        <v>43229.5524</v>
      </c>
      <c r="F864" s="4" t="s">
        <v>1349</v>
      </c>
      <c r="G864" s="4">
        <v>711.69076775430244</v>
      </c>
      <c r="H864" s="4">
        <v>661.14403930265075</v>
      </c>
      <c r="I864" s="4">
        <v>791.64435155450667</v>
      </c>
      <c r="J864" s="4">
        <v>721.49305287048674</v>
      </c>
      <c r="K864" s="4">
        <v>2.6963552768762948</v>
      </c>
      <c r="L864" s="4">
        <v>9.1199837474737491E-2</v>
      </c>
      <c r="M864" s="4">
        <v>3</v>
      </c>
      <c r="N864" s="4">
        <v>760</v>
      </c>
      <c r="O864" s="4">
        <v>613.08614125494546</v>
      </c>
      <c r="P864" s="4">
        <v>529.49019424653272</v>
      </c>
      <c r="Q864" s="4">
        <v>598.99261021688733</v>
      </c>
      <c r="R864" s="4">
        <v>580.5229819061218</v>
      </c>
      <c r="S864">
        <v>2.67906144934972</v>
      </c>
      <c r="T864">
        <v>7.7092467597570977E-2</v>
      </c>
      <c r="U864">
        <v>3</v>
      </c>
      <c r="V864">
        <v>748</v>
      </c>
      <c r="W864" s="19">
        <f>(R864/J864)</f>
        <v>0.80461340493368538</v>
      </c>
      <c r="X864">
        <f>(LOG(W864,2))</f>
        <v>-0.31363232129089141</v>
      </c>
      <c r="Y864" s="6">
        <f t="shared" si="13"/>
        <v>3.7354817924176206E-2</v>
      </c>
      <c r="Z864" t="s">
        <v>3027</v>
      </c>
      <c r="AA864" s="14">
        <f>_xlfn.T.TEST(G863:I864,O863:Q864,2,1)</f>
        <v>1.6569931495019813E-2</v>
      </c>
      <c r="AB864" s="15">
        <f>_xlfn.T.TEST(G863:I864,O863:Q864,2,2)</f>
        <v>0.65431874111589727</v>
      </c>
      <c r="AC864" s="16">
        <f>AVERAGE(G863:I864)</f>
        <v>2035.9802660013968</v>
      </c>
      <c r="AD864" s="17">
        <f>STDEV(G863:I864)</f>
        <v>1440.9616786970953</v>
      </c>
      <c r="AE864" s="16">
        <f>AVERAGE(O863:Q864)</f>
        <v>1681.8143303152876</v>
      </c>
      <c r="AF864" s="17">
        <f>STDEV(O863:Q864)</f>
        <v>1207.2011715626363</v>
      </c>
      <c r="AG864" s="18">
        <f>AE864/AC864</f>
        <v>0.82604647913327756</v>
      </c>
    </row>
    <row r="865" spans="1:33">
      <c r="A865" t="s">
        <v>940</v>
      </c>
      <c r="B865">
        <v>7</v>
      </c>
      <c r="C865">
        <v>5</v>
      </c>
      <c r="D865">
        <v>39.0169</v>
      </c>
      <c r="E865" s="4">
        <v>43429.3796</v>
      </c>
      <c r="F865" s="4" t="s">
        <v>941</v>
      </c>
      <c r="G865" s="4">
        <v>1556.8423464974633</v>
      </c>
      <c r="H865" s="4">
        <v>1788.6596897968816</v>
      </c>
      <c r="I865" s="4">
        <v>1273.6212057382138</v>
      </c>
      <c r="J865" s="4">
        <v>1539.7077473441861</v>
      </c>
      <c r="K865" s="4">
        <v>3.0255614181895374</v>
      </c>
      <c r="L865" s="4">
        <v>0.16752946850356987</v>
      </c>
      <c r="M865" s="4">
        <v>3</v>
      </c>
      <c r="N865" s="4">
        <v>495</v>
      </c>
      <c r="O865" s="4">
        <v>1053.9982793018391</v>
      </c>
      <c r="P865" s="4">
        <v>1117.373658574601</v>
      </c>
      <c r="Q865" s="4">
        <v>1060.386704029964</v>
      </c>
      <c r="R865" s="4">
        <v>1077.2528806354678</v>
      </c>
      <c r="S865">
        <v>2.947559696053522</v>
      </c>
      <c r="T865">
        <v>3.2389914025557874E-2</v>
      </c>
      <c r="U865">
        <v>3</v>
      </c>
      <c r="V865">
        <v>555</v>
      </c>
      <c r="W865" s="5">
        <f>(R865/J865)</f>
        <v>0.69964763280148567</v>
      </c>
      <c r="X865">
        <f>(LOG(W865,2))</f>
        <v>-0.515299581975453</v>
      </c>
      <c r="Y865" s="6">
        <f t="shared" si="13"/>
        <v>3.7030481842465934E-2</v>
      </c>
      <c r="Z865" t="s">
        <v>3027</v>
      </c>
    </row>
    <row r="866" spans="1:33">
      <c r="A866" t="s">
        <v>1426</v>
      </c>
      <c r="B866">
        <v>3</v>
      </c>
      <c r="C866">
        <v>1</v>
      </c>
      <c r="D866">
        <v>13.0198</v>
      </c>
      <c r="E866" s="4">
        <v>43435.380700000002</v>
      </c>
      <c r="F866" s="4" t="s">
        <v>1427</v>
      </c>
      <c r="G866" s="4">
        <v>40.054827251504797</v>
      </c>
      <c r="H866" s="4">
        <v>2.5733255206668999</v>
      </c>
      <c r="I866" s="4">
        <v>144.92181678538699</v>
      </c>
      <c r="J866" s="4">
        <v>62.516656519186228</v>
      </c>
      <c r="K866" s="4">
        <v>1.7959957432739555</v>
      </c>
      <c r="L866" s="4">
        <v>1.180239752192638</v>
      </c>
      <c r="M866" s="4">
        <v>3</v>
      </c>
      <c r="N866" s="4">
        <v>1431</v>
      </c>
      <c r="O866" s="4">
        <v>244.40693796193</v>
      </c>
      <c r="P866" s="4">
        <v>209.59029007949201</v>
      </c>
      <c r="Q866" s="4">
        <v>165.887920428044</v>
      </c>
      <c r="R866" s="4">
        <v>206.62838282315533</v>
      </c>
      <c r="S866">
        <v>2.315189976703659</v>
      </c>
      <c r="T866">
        <v>0.19040567492767738</v>
      </c>
      <c r="U866">
        <v>3</v>
      </c>
      <c r="V866">
        <v>1375</v>
      </c>
      <c r="W866" s="21">
        <v>3.30517328225545</v>
      </c>
      <c r="X866">
        <v>1.7247259107336388</v>
      </c>
      <c r="Y866" s="6">
        <f t="shared" si="13"/>
        <v>4.0534346630099208E-2</v>
      </c>
      <c r="AA866" s="13">
        <v>1</v>
      </c>
      <c r="AB866" s="13">
        <v>2</v>
      </c>
      <c r="AC866" s="13" t="s">
        <v>3028</v>
      </c>
      <c r="AD866" s="13" t="s">
        <v>3031</v>
      </c>
      <c r="AE866" s="13" t="s">
        <v>3029</v>
      </c>
      <c r="AF866" s="13" t="s">
        <v>3031</v>
      </c>
      <c r="AG866" s="13" t="s">
        <v>3030</v>
      </c>
    </row>
    <row r="867" spans="1:33">
      <c r="A867" t="s">
        <v>1426</v>
      </c>
      <c r="B867">
        <v>3</v>
      </c>
      <c r="C867">
        <v>2</v>
      </c>
      <c r="D867">
        <v>10.998100000000001</v>
      </c>
      <c r="E867" s="4">
        <v>43435.380700000002</v>
      </c>
      <c r="F867" s="4" t="s">
        <v>1427</v>
      </c>
      <c r="G867" s="4">
        <v>646.0654258109962</v>
      </c>
      <c r="H867" s="4">
        <v>675.62173428884739</v>
      </c>
      <c r="I867" s="4">
        <v>612.69132796247152</v>
      </c>
      <c r="J867" s="4">
        <v>644.79282935410504</v>
      </c>
      <c r="K867" s="4">
        <v>2.6475433222707641</v>
      </c>
      <c r="L867" s="4">
        <v>4.8828859313509103E-2</v>
      </c>
      <c r="M867" s="4">
        <v>3</v>
      </c>
      <c r="N867" s="4">
        <v>812</v>
      </c>
      <c r="O867" s="4">
        <v>518.07656519777311</v>
      </c>
      <c r="P867" s="4">
        <v>549.99050428772284</v>
      </c>
      <c r="Q867" s="4">
        <v>563.93917551074037</v>
      </c>
      <c r="R867" s="4">
        <v>544.00208166541211</v>
      </c>
      <c r="S867">
        <v>2.6508425935257027</v>
      </c>
      <c r="T867">
        <v>4.321755018148974E-2</v>
      </c>
      <c r="U867">
        <v>3</v>
      </c>
      <c r="V867">
        <v>773</v>
      </c>
      <c r="W867" s="21">
        <f>(R867/J867)</f>
        <v>0.84368506735774973</v>
      </c>
      <c r="X867">
        <f>(LOG(W867,2))</f>
        <v>-0.2452235278877905</v>
      </c>
      <c r="Y867" s="6">
        <f t="shared" si="13"/>
        <v>1.1309547739289428E-2</v>
      </c>
      <c r="Z867" t="s">
        <v>3027</v>
      </c>
      <c r="AA867" s="14">
        <f>_xlfn.T.TEST(G866:I867,O866:Q867,2,1)</f>
        <v>0.74259897396832453</v>
      </c>
      <c r="AB867" s="15">
        <f>_xlfn.T.TEST(G866:I867,O866:Q867,2,2)</f>
        <v>0.88976922411090431</v>
      </c>
      <c r="AC867" s="16">
        <f>AVERAGE(G866:I867)</f>
        <v>353.65474293664562</v>
      </c>
      <c r="AD867" s="17">
        <f>STDEV(G866:I867)</f>
        <v>322.93628058596374</v>
      </c>
      <c r="AE867" s="16">
        <f>AVERAGE(O866:Q867)</f>
        <v>375.31523224428366</v>
      </c>
      <c r="AF867" s="17">
        <f>STDEV(O866:Q867)</f>
        <v>187.04693407030737</v>
      </c>
      <c r="AG867" s="18">
        <f>AE867/AC867</f>
        <v>1.0612475577954241</v>
      </c>
    </row>
    <row r="868" spans="1:33">
      <c r="A868" t="s">
        <v>3016</v>
      </c>
      <c r="B868">
        <v>2</v>
      </c>
      <c r="C868">
        <v>1</v>
      </c>
      <c r="D868">
        <v>8.2611000000000008</v>
      </c>
      <c r="E868" s="4">
        <v>43510.052300000003</v>
      </c>
      <c r="F868" s="4" t="s">
        <v>3017</v>
      </c>
      <c r="G868" s="4">
        <v>43.962947895140204</v>
      </c>
      <c r="H868" s="4">
        <v>65.211270385590794</v>
      </c>
      <c r="I868" s="4">
        <v>86.401828996863003</v>
      </c>
      <c r="J868" s="4">
        <v>65.192015759198</v>
      </c>
      <c r="K868" s="4">
        <v>1.8141944097802092</v>
      </c>
      <c r="L868" s="4">
        <v>0.32549150161491375</v>
      </c>
      <c r="M868" s="4">
        <v>3</v>
      </c>
      <c r="N868" s="4">
        <v>1429</v>
      </c>
      <c r="O868" s="4">
        <v>24.390080379361098</v>
      </c>
      <c r="P868" s="4">
        <v>34.260376691786398</v>
      </c>
      <c r="Q868" s="4">
        <v>29.259416120715699</v>
      </c>
      <c r="R868" s="4">
        <v>29.303291063954401</v>
      </c>
      <c r="S868">
        <v>1.466916398874583</v>
      </c>
      <c r="T868">
        <v>0.16842116526389381</v>
      </c>
      <c r="U868">
        <v>3</v>
      </c>
      <c r="V868">
        <v>1436</v>
      </c>
      <c r="W868" s="5">
        <v>0.44949202325930493</v>
      </c>
      <c r="X868">
        <v>-1.1536325811639998</v>
      </c>
      <c r="Y868" s="6">
        <f t="shared" si="13"/>
        <v>4.6242154207646692E-2</v>
      </c>
    </row>
    <row r="869" spans="1:33">
      <c r="A869" t="s">
        <v>2082</v>
      </c>
      <c r="B869">
        <v>8</v>
      </c>
      <c r="C869">
        <v>7</v>
      </c>
      <c r="D869">
        <v>50.710999999999999</v>
      </c>
      <c r="E869" s="4">
        <v>43615.592900000003</v>
      </c>
      <c r="F869" s="4" t="s">
        <v>2083</v>
      </c>
      <c r="G869" s="4">
        <v>2631.6553484987298</v>
      </c>
      <c r="H869" s="4">
        <v>2669.8173725189099</v>
      </c>
      <c r="I869" s="4">
        <v>3016.9596717095601</v>
      </c>
      <c r="J869" s="4">
        <v>2772.8107975757334</v>
      </c>
      <c r="K869" s="4">
        <v>3.4429202365550799</v>
      </c>
      <c r="L869" s="4">
        <v>7.6564311769005119E-2</v>
      </c>
      <c r="M869" s="4">
        <v>3</v>
      </c>
      <c r="N869" s="4">
        <v>492</v>
      </c>
      <c r="O869" s="4">
        <v>2908.7379522390702</v>
      </c>
      <c r="P869" s="4">
        <v>3125.0581401721402</v>
      </c>
      <c r="Q869" s="4">
        <v>3221.3211316368902</v>
      </c>
      <c r="R869" s="4">
        <v>3085.0390746827002</v>
      </c>
      <c r="S869">
        <v>3.4892606691185666</v>
      </c>
      <c r="T869">
        <v>5.1891763167190685E-2</v>
      </c>
      <c r="U869">
        <v>3</v>
      </c>
      <c r="V869">
        <v>464</v>
      </c>
      <c r="W869" s="5">
        <v>1.1126035275756816</v>
      </c>
      <c r="X869">
        <v>0.15393958486187886</v>
      </c>
      <c r="Y869" s="6">
        <f t="shared" si="13"/>
        <v>0.1117175027630859</v>
      </c>
    </row>
    <row r="870" spans="1:33">
      <c r="A870" t="s">
        <v>1182</v>
      </c>
      <c r="B870">
        <v>4</v>
      </c>
      <c r="C870">
        <v>2</v>
      </c>
      <c r="D870">
        <v>21.1968</v>
      </c>
      <c r="E870" s="4">
        <v>43767.245900000002</v>
      </c>
      <c r="F870" s="4" t="s">
        <v>1183</v>
      </c>
      <c r="G870" s="4">
        <v>524.61236279780303</v>
      </c>
      <c r="H870" s="4">
        <v>358.309222366565</v>
      </c>
      <c r="I870" s="4">
        <v>391.83165687215597</v>
      </c>
      <c r="J870" s="4">
        <v>424.91774734550796</v>
      </c>
      <c r="K870" s="4">
        <v>2.6283048704476242</v>
      </c>
      <c r="L870" s="4">
        <v>0.20698121018832918</v>
      </c>
      <c r="M870" s="4">
        <v>3</v>
      </c>
      <c r="N870" s="4">
        <v>1265</v>
      </c>
      <c r="O870" s="4">
        <v>596.96859898542596</v>
      </c>
      <c r="P870" s="4">
        <v>500.83258770294799</v>
      </c>
      <c r="Q870" s="4">
        <v>544.05496659831601</v>
      </c>
      <c r="R870" s="4">
        <v>547.28538442889669</v>
      </c>
      <c r="S870">
        <v>2.7382138502133335</v>
      </c>
      <c r="T870">
        <v>8.7978504376233765E-2</v>
      </c>
      <c r="U870">
        <v>3</v>
      </c>
      <c r="V870">
        <v>1213</v>
      </c>
      <c r="W870" s="21">
        <v>1.2879795862795287</v>
      </c>
      <c r="X870">
        <v>0.36510972776411571</v>
      </c>
      <c r="Y870" s="6">
        <f t="shared" si="13"/>
        <v>0.10205050381258345</v>
      </c>
      <c r="AA870" s="7">
        <v>1</v>
      </c>
      <c r="AB870" s="7">
        <v>2</v>
      </c>
      <c r="AC870" s="7" t="s">
        <v>3028</v>
      </c>
      <c r="AD870" s="7" t="s">
        <v>3031</v>
      </c>
      <c r="AE870" s="7" t="s">
        <v>3029</v>
      </c>
      <c r="AF870" s="7" t="s">
        <v>3031</v>
      </c>
      <c r="AG870" s="7" t="s">
        <v>3030</v>
      </c>
    </row>
    <row r="871" spans="1:33">
      <c r="A871" t="s">
        <v>1182</v>
      </c>
      <c r="B871">
        <v>3</v>
      </c>
      <c r="C871">
        <v>2</v>
      </c>
      <c r="D871">
        <v>17.388100000000001</v>
      </c>
      <c r="E871" s="4">
        <v>43767.245900000002</v>
      </c>
      <c r="F871" s="4" t="s">
        <v>1183</v>
      </c>
      <c r="G871" s="4">
        <v>863.38308085937263</v>
      </c>
      <c r="H871" s="4">
        <v>1102.6507173597815</v>
      </c>
      <c r="I871" s="4">
        <v>1126.7397144453791</v>
      </c>
      <c r="J871" s="4">
        <v>1030.9245042215111</v>
      </c>
      <c r="K871" s="4">
        <v>2.8513499857389308</v>
      </c>
      <c r="L871" s="4">
        <v>0.14122681456117572</v>
      </c>
      <c r="M871" s="4">
        <v>3</v>
      </c>
      <c r="N871" s="4">
        <v>657</v>
      </c>
      <c r="O871" s="4">
        <v>609.23652934629274</v>
      </c>
      <c r="P871" s="4">
        <v>586.35230779751282</v>
      </c>
      <c r="Q871" s="4">
        <v>440.19371287501514</v>
      </c>
      <c r="R871" s="4">
        <v>545.26085000627359</v>
      </c>
      <c r="S871">
        <v>2.6518463482150207</v>
      </c>
      <c r="T871">
        <v>0.16818998061481444</v>
      </c>
      <c r="U871">
        <v>3</v>
      </c>
      <c r="V871">
        <v>771</v>
      </c>
      <c r="W871" s="21">
        <f>(R871/J871)</f>
        <v>0.52890473334710386</v>
      </c>
      <c r="X871">
        <f>(LOG(W871,2))</f>
        <v>-0.91892020828512633</v>
      </c>
      <c r="Y871" s="6">
        <f t="shared" si="13"/>
        <v>8.1097006164109354E-3</v>
      </c>
      <c r="Z871" t="s">
        <v>3027</v>
      </c>
      <c r="AA871" s="8">
        <f>_xlfn.T.TEST(G870:I871,O870:Q871,2,1)</f>
        <v>0.27307023287461984</v>
      </c>
      <c r="AB871" s="9">
        <f>_xlfn.T.TEST(G870:I871,O870:Q871,2,2)</f>
        <v>0.23860860639149295</v>
      </c>
      <c r="AC871" s="10">
        <f>AVERAGE(G870:I871)</f>
        <v>727.92112578350952</v>
      </c>
      <c r="AD871" s="11">
        <f>STDEV(G870:I871)</f>
        <v>348.92177292497286</v>
      </c>
      <c r="AE871" s="10">
        <f>AVERAGE(O870:Q871)</f>
        <v>546.27311721758508</v>
      </c>
      <c r="AF871" s="11">
        <f>STDEV(O870:Q871)</f>
        <v>65.518496009172424</v>
      </c>
      <c r="AG871" s="12">
        <f>AE871/AC871</f>
        <v>0.75045646824660472</v>
      </c>
    </row>
    <row r="872" spans="1:33">
      <c r="A872" t="s">
        <v>992</v>
      </c>
      <c r="B872">
        <v>11</v>
      </c>
      <c r="C872">
        <v>9</v>
      </c>
      <c r="D872">
        <v>41.396599999999999</v>
      </c>
      <c r="E872" s="4">
        <v>43812.298300000002</v>
      </c>
      <c r="F872" s="4" t="s">
        <v>993</v>
      </c>
      <c r="G872" s="4">
        <v>2237.24166318788</v>
      </c>
      <c r="H872" s="4">
        <v>2083.9485863497498</v>
      </c>
      <c r="I872" s="4">
        <v>2108.30228381799</v>
      </c>
      <c r="J872" s="4">
        <v>2143.1641777852069</v>
      </c>
      <c r="K872" s="4">
        <v>3.3310554415854869</v>
      </c>
      <c r="L872" s="4">
        <v>3.8437759462280043E-2</v>
      </c>
      <c r="M872" s="4">
        <v>3</v>
      </c>
      <c r="N872" s="4">
        <v>611</v>
      </c>
      <c r="O872" s="4">
        <v>2013.6219302529901</v>
      </c>
      <c r="P872" s="4">
        <v>1893.8208669799101</v>
      </c>
      <c r="Q872" s="4">
        <v>1885.66553561204</v>
      </c>
      <c r="R872" s="4">
        <v>1931.0361109483135</v>
      </c>
      <c r="S872">
        <v>3.2857903952910217</v>
      </c>
      <c r="T872">
        <v>3.7097992732859214E-2</v>
      </c>
      <c r="U872">
        <v>3</v>
      </c>
      <c r="V872">
        <v>667</v>
      </c>
      <c r="W872" s="5">
        <v>0.90102108413546222</v>
      </c>
      <c r="X872">
        <v>-0.15036722900196067</v>
      </c>
      <c r="Y872" s="6">
        <f t="shared" si="13"/>
        <v>2.815990052645299E-2</v>
      </c>
      <c r="AA872" s="7">
        <v>1</v>
      </c>
      <c r="AB872" s="7">
        <v>2</v>
      </c>
      <c r="AC872" s="7" t="s">
        <v>3028</v>
      </c>
      <c r="AD872" s="7" t="s">
        <v>3031</v>
      </c>
      <c r="AE872" s="7" t="s">
        <v>3029</v>
      </c>
      <c r="AF872" s="7" t="s">
        <v>3031</v>
      </c>
      <c r="AG872" s="7" t="s">
        <v>3030</v>
      </c>
    </row>
    <row r="873" spans="1:33">
      <c r="A873" t="s">
        <v>992</v>
      </c>
      <c r="B873">
        <v>5</v>
      </c>
      <c r="C873">
        <v>5</v>
      </c>
      <c r="D873">
        <v>28.0093</v>
      </c>
      <c r="E873" s="4">
        <v>43812.298300000002</v>
      </c>
      <c r="F873" s="4" t="s">
        <v>993</v>
      </c>
      <c r="G873" s="4">
        <v>1478.1541096032504</v>
      </c>
      <c r="H873" s="4">
        <v>1123.0869164604994</v>
      </c>
      <c r="I873" s="4">
        <v>1674.2180303299722</v>
      </c>
      <c r="J873" s="4">
        <v>1425.1530187979074</v>
      </c>
      <c r="K873" s="4">
        <v>2.9919846202543336</v>
      </c>
      <c r="L873" s="4">
        <v>0.19602256737296547</v>
      </c>
      <c r="M873" s="4">
        <v>3</v>
      </c>
      <c r="N873" s="4">
        <v>527</v>
      </c>
      <c r="O873" s="4">
        <v>1466.3215756650952</v>
      </c>
      <c r="P873" s="4">
        <v>1434.1455597816619</v>
      </c>
      <c r="Q873" s="4">
        <v>1365.5168250830416</v>
      </c>
      <c r="R873" s="4">
        <v>1421.994653509933</v>
      </c>
      <c r="S873">
        <v>3.0681399954770701</v>
      </c>
      <c r="T873">
        <v>3.6209104158401249E-2</v>
      </c>
      <c r="U873">
        <v>3</v>
      </c>
      <c r="V873">
        <v>471</v>
      </c>
      <c r="W873" s="5">
        <f>(R873/J873)</f>
        <v>0.99778384128138153</v>
      </c>
      <c r="X873">
        <f>(LOG(W873,2))</f>
        <v>-3.2007892331289509E-3</v>
      </c>
      <c r="Y873" s="6">
        <f t="shared" si="13"/>
        <v>0.98555794002528674</v>
      </c>
      <c r="Z873" t="s">
        <v>3027</v>
      </c>
      <c r="AA873" s="8">
        <f>_xlfn.T.TEST(G872:I873,O872:Q873,2,1)</f>
        <v>0.29847495813921526</v>
      </c>
      <c r="AB873" s="9">
        <f>_xlfn.T.TEST(G872:I873,O872:Q873,2,2)</f>
        <v>0.62249840170992954</v>
      </c>
      <c r="AC873" s="10">
        <f>AVERAGE(G872:I873)</f>
        <v>1784.1585982915569</v>
      </c>
      <c r="AD873" s="11">
        <f>STDEV(G872:I873)</f>
        <v>434.27384761288289</v>
      </c>
      <c r="AE873" s="10">
        <f>AVERAGE(O872:Q873)</f>
        <v>1676.5153822291231</v>
      </c>
      <c r="AF873" s="11">
        <f>STDEV(O872:Q873)</f>
        <v>284.34167994913184</v>
      </c>
      <c r="AG873" s="12">
        <f>AE873/AC873</f>
        <v>0.93966723801039387</v>
      </c>
    </row>
    <row r="874" spans="1:33">
      <c r="A874" t="s">
        <v>3000</v>
      </c>
      <c r="B874">
        <v>2</v>
      </c>
      <c r="C874">
        <v>1</v>
      </c>
      <c r="D874">
        <v>4.6886999999999999</v>
      </c>
      <c r="E874" s="4">
        <v>43821.386200000001</v>
      </c>
      <c r="F874" s="4" t="s">
        <v>3001</v>
      </c>
      <c r="G874" s="4">
        <v>199.215715750257</v>
      </c>
      <c r="H874" s="4">
        <v>91.437039225190105</v>
      </c>
      <c r="I874" s="4">
        <v>48.399026689926103</v>
      </c>
      <c r="J874" s="4">
        <v>113.01726055512442</v>
      </c>
      <c r="K874" s="4">
        <v>2.053144776150591</v>
      </c>
      <c r="L874" s="4">
        <v>0.68741494617765952</v>
      </c>
      <c r="M874" s="4">
        <v>3</v>
      </c>
      <c r="N874" s="4">
        <v>1414</v>
      </c>
      <c r="O874" s="4">
        <v>172.465624967959</v>
      </c>
      <c r="P874" s="4">
        <v>111.517067087111</v>
      </c>
      <c r="Q874" s="4">
        <v>97.877745624237704</v>
      </c>
      <c r="R874" s="4">
        <v>127.28681255976925</v>
      </c>
      <c r="S874">
        <v>2.1047834112797759</v>
      </c>
      <c r="T874">
        <v>0.31201885781785099</v>
      </c>
      <c r="U874">
        <v>3</v>
      </c>
      <c r="V874">
        <v>1411</v>
      </c>
      <c r="W874" s="5">
        <v>1.1262599352926699</v>
      </c>
      <c r="X874">
        <v>0.17153983281727567</v>
      </c>
      <c r="Y874" s="6">
        <f t="shared" si="13"/>
        <v>0.79103000958485292</v>
      </c>
    </row>
    <row r="875" spans="1:33">
      <c r="A875" t="s">
        <v>2119</v>
      </c>
      <c r="B875">
        <v>5</v>
      </c>
      <c r="C875">
        <v>2</v>
      </c>
      <c r="D875">
        <v>22.934699999999999</v>
      </c>
      <c r="E875" s="4">
        <v>43824.316299999999</v>
      </c>
      <c r="F875" s="4" t="s">
        <v>2120</v>
      </c>
      <c r="G875" s="4">
        <v>2459.4105530029701</v>
      </c>
      <c r="H875" s="4">
        <v>2340.47767331061</v>
      </c>
      <c r="I875" s="4">
        <v>2497.9423267626298</v>
      </c>
      <c r="J875" s="4">
        <v>2432.6101843587367</v>
      </c>
      <c r="K875" s="4">
        <v>3.3860725206259983</v>
      </c>
      <c r="L875" s="4">
        <v>3.3742404970164681E-2</v>
      </c>
      <c r="M875" s="4">
        <v>3</v>
      </c>
      <c r="N875" s="4">
        <v>550</v>
      </c>
      <c r="O875" s="4">
        <v>4405.1634832824702</v>
      </c>
      <c r="P875" s="4">
        <v>4112.1118117447304</v>
      </c>
      <c r="Q875" s="4">
        <v>4269.3849419513899</v>
      </c>
      <c r="R875" s="4">
        <v>4262.2200789928638</v>
      </c>
      <c r="S875">
        <v>3.6296358706772298</v>
      </c>
      <c r="T875">
        <v>3.4408631015177167E-2</v>
      </c>
      <c r="U875">
        <v>3</v>
      </c>
      <c r="V875">
        <v>318</v>
      </c>
      <c r="W875" s="5">
        <v>1.7521179950648085</v>
      </c>
      <c r="X875">
        <v>0.80909993542007064</v>
      </c>
      <c r="Y875" s="6">
        <f t="shared" si="13"/>
        <v>4.6588905258096703E-5</v>
      </c>
    </row>
    <row r="876" spans="1:33">
      <c r="A876" t="s">
        <v>1084</v>
      </c>
      <c r="B876">
        <v>5</v>
      </c>
      <c r="C876">
        <v>3</v>
      </c>
      <c r="D876">
        <v>23.279399999999999</v>
      </c>
      <c r="E876" s="4">
        <v>43994.888500000001</v>
      </c>
      <c r="F876" s="4" t="s">
        <v>1085</v>
      </c>
      <c r="G876" s="4">
        <v>480.15452897946102</v>
      </c>
      <c r="H876" s="4">
        <v>414.75577623422998</v>
      </c>
      <c r="I876" s="4">
        <v>321.385156479079</v>
      </c>
      <c r="J876" s="4">
        <v>405.43182056425667</v>
      </c>
      <c r="K876" s="4">
        <v>2.6079178315625593</v>
      </c>
      <c r="L876" s="4">
        <v>0.19681311942485233</v>
      </c>
      <c r="M876" s="4">
        <v>3</v>
      </c>
      <c r="N876" s="4">
        <v>1274</v>
      </c>
      <c r="O876" s="4">
        <v>381.25534252003001</v>
      </c>
      <c r="P876" s="4">
        <v>314.10833577379702</v>
      </c>
      <c r="Q876" s="4">
        <v>326.669937622004</v>
      </c>
      <c r="R876" s="4">
        <v>340.67787197194366</v>
      </c>
      <c r="S876">
        <v>2.5323439257822158</v>
      </c>
      <c r="T876">
        <v>0.10478518636122497</v>
      </c>
      <c r="U876">
        <v>3</v>
      </c>
      <c r="V876">
        <v>1317</v>
      </c>
      <c r="W876" s="21">
        <v>0.84028400015027882</v>
      </c>
      <c r="X876">
        <v>-0.2510510808520936</v>
      </c>
      <c r="Y876" s="6">
        <f t="shared" si="13"/>
        <v>0.26877529858299748</v>
      </c>
      <c r="AA876" s="7">
        <v>1</v>
      </c>
      <c r="AB876" s="7">
        <v>2</v>
      </c>
      <c r="AC876" s="7" t="s">
        <v>3028</v>
      </c>
      <c r="AD876" s="7" t="s">
        <v>3031</v>
      </c>
      <c r="AE876" s="7" t="s">
        <v>3029</v>
      </c>
      <c r="AF876" s="7" t="s">
        <v>3031</v>
      </c>
      <c r="AG876" s="7" t="s">
        <v>3030</v>
      </c>
    </row>
    <row r="877" spans="1:33">
      <c r="A877" t="s">
        <v>1084</v>
      </c>
      <c r="B877">
        <v>7</v>
      </c>
      <c r="C877">
        <v>3</v>
      </c>
      <c r="D877">
        <v>32.474400000000003</v>
      </c>
      <c r="E877" s="4">
        <v>43994.888500000001</v>
      </c>
      <c r="F877" s="4" t="s">
        <v>1085</v>
      </c>
      <c r="G877" s="4">
        <v>1547.906764197767</v>
      </c>
      <c r="H877" s="4">
        <v>657.22611197066146</v>
      </c>
      <c r="I877" s="4">
        <v>1524.2056976013157</v>
      </c>
      <c r="J877" s="4">
        <v>1243.1128579232482</v>
      </c>
      <c r="K877" s="4">
        <v>2.9326336816994019</v>
      </c>
      <c r="L877" s="4">
        <v>0.40827441579999041</v>
      </c>
      <c r="M877" s="4">
        <v>3</v>
      </c>
      <c r="N877" s="4">
        <v>585</v>
      </c>
      <c r="O877" s="4">
        <v>1805.0343270911771</v>
      </c>
      <c r="P877" s="4">
        <v>2117.6261456089824</v>
      </c>
      <c r="Q877" s="4">
        <v>1852.8596720704334</v>
      </c>
      <c r="R877" s="4">
        <v>1925.1733815901976</v>
      </c>
      <c r="S877">
        <v>3.1997118802375897</v>
      </c>
      <c r="T877">
        <v>8.7460002279081558E-2</v>
      </c>
      <c r="U877">
        <v>3</v>
      </c>
      <c r="V877">
        <v>385</v>
      </c>
      <c r="W877" s="21">
        <f>(R877/J877)</f>
        <v>1.5486714414702489</v>
      </c>
      <c r="X877">
        <f>(LOG(W877,2))</f>
        <v>0.63103110149368535</v>
      </c>
      <c r="Y877" s="6">
        <f t="shared" si="13"/>
        <v>9.1701344933149687E-2</v>
      </c>
      <c r="Z877" t="s">
        <v>3027</v>
      </c>
      <c r="AA877" s="8">
        <f>_xlfn.T.TEST(G876:I877,O876:Q877,2,1)</f>
        <v>0.25800183547870853</v>
      </c>
      <c r="AB877" s="9">
        <f>_xlfn.T.TEST(G876:I877,O876:Q877,2,2)</f>
        <v>0.48382611038248657</v>
      </c>
      <c r="AC877" s="10">
        <f>AVERAGE(G876:I877)</f>
        <v>824.27233924375241</v>
      </c>
      <c r="AD877" s="11">
        <f>STDEV(G876:I877)</f>
        <v>562.22314617518396</v>
      </c>
      <c r="AE877" s="10">
        <f>AVERAGE(O876:Q877)</f>
        <v>1132.9256267810706</v>
      </c>
      <c r="AF877" s="11">
        <f>STDEV(O876:Q877)</f>
        <v>874.66433046902421</v>
      </c>
      <c r="AG877" s="12">
        <f>AE877/AC877</f>
        <v>1.3744554716230066</v>
      </c>
    </row>
    <row r="878" spans="1:33">
      <c r="A878" t="s">
        <v>1624</v>
      </c>
      <c r="B878">
        <v>3</v>
      </c>
      <c r="C878">
        <v>2</v>
      </c>
      <c r="D878">
        <v>18.280200000000001</v>
      </c>
      <c r="E878" s="4">
        <v>44053.443700000003</v>
      </c>
      <c r="F878" s="4" t="s">
        <v>1625</v>
      </c>
      <c r="G878" s="4">
        <v>2771.4142220537701</v>
      </c>
      <c r="H878" s="4">
        <v>2597.1515605013001</v>
      </c>
      <c r="I878" s="4">
        <v>2556.24075557786</v>
      </c>
      <c r="J878" s="4">
        <v>2641.6021793776431</v>
      </c>
      <c r="K878" s="4">
        <v>3.4218674142209951</v>
      </c>
      <c r="L878" s="4">
        <v>4.3256455869917568E-2</v>
      </c>
      <c r="M878" s="4">
        <v>3</v>
      </c>
      <c r="N878" s="4">
        <v>516</v>
      </c>
      <c r="O878" s="4">
        <v>2351.4123261508598</v>
      </c>
      <c r="P878" s="4">
        <v>2476.3466978287001</v>
      </c>
      <c r="Q878" s="4">
        <v>2362.5269510795001</v>
      </c>
      <c r="R878" s="4">
        <v>2396.7619916863532</v>
      </c>
      <c r="S878">
        <v>3.379624908948375</v>
      </c>
      <c r="T878">
        <v>2.884978219167085E-2</v>
      </c>
      <c r="U878">
        <v>3</v>
      </c>
      <c r="V878">
        <v>577</v>
      </c>
      <c r="W878" s="5">
        <v>0.90731375465893438</v>
      </c>
      <c r="X878">
        <v>-0.14032656506354391</v>
      </c>
      <c r="Y878" s="6">
        <f t="shared" si="13"/>
        <v>3.3689725829705829E-2</v>
      </c>
      <c r="AA878" s="13">
        <v>1</v>
      </c>
      <c r="AB878" s="13">
        <v>2</v>
      </c>
      <c r="AC878" s="13" t="s">
        <v>3028</v>
      </c>
      <c r="AD878" s="13" t="s">
        <v>3031</v>
      </c>
      <c r="AE878" s="13" t="s">
        <v>3029</v>
      </c>
      <c r="AF878" s="13" t="s">
        <v>3031</v>
      </c>
      <c r="AG878" s="13" t="s">
        <v>3030</v>
      </c>
    </row>
    <row r="879" spans="1:33">
      <c r="A879" t="s">
        <v>1624</v>
      </c>
      <c r="B879">
        <v>4</v>
      </c>
      <c r="C879">
        <v>1</v>
      </c>
      <c r="D879">
        <v>20.678799999999999</v>
      </c>
      <c r="E879" s="4">
        <v>44053.443700000003</v>
      </c>
      <c r="F879" s="4" t="s">
        <v>1625</v>
      </c>
      <c r="G879" s="4">
        <v>402.9265560522212</v>
      </c>
      <c r="H879" s="4">
        <v>283.32655777643231</v>
      </c>
      <c r="I879" s="4">
        <v>483.50299975759475</v>
      </c>
      <c r="J879" s="4">
        <v>389.91870452874946</v>
      </c>
      <c r="K879" s="4">
        <v>2.4290971921088178</v>
      </c>
      <c r="L879" s="4">
        <v>0.25831072266377775</v>
      </c>
      <c r="M879" s="4">
        <v>3</v>
      </c>
      <c r="N879" s="4">
        <v>949</v>
      </c>
      <c r="O879" s="4">
        <v>455.80877797790197</v>
      </c>
      <c r="P879" s="4">
        <v>602.30173085227523</v>
      </c>
      <c r="Q879" s="4">
        <v>383.99557594090425</v>
      </c>
      <c r="R879" s="4">
        <v>480.70202825702711</v>
      </c>
      <c r="S879">
        <v>2.5971179865426106</v>
      </c>
      <c r="T879">
        <v>0.23145653844297695</v>
      </c>
      <c r="U879">
        <v>3</v>
      </c>
      <c r="V879">
        <v>814</v>
      </c>
      <c r="W879" s="5">
        <f>(R879/J879)</f>
        <v>1.2328262857715357</v>
      </c>
      <c r="X879">
        <f>(LOG(W879,2))</f>
        <v>0.30196952779268504</v>
      </c>
      <c r="Y879" s="6">
        <f t="shared" si="13"/>
        <v>0.35389760531977743</v>
      </c>
      <c r="Z879" t="s">
        <v>3027</v>
      </c>
      <c r="AA879" s="14">
        <f>_xlfn.T.TEST(G878:I879,O878:Q879,2,1)</f>
        <v>0.48098511638718194</v>
      </c>
      <c r="AB879" s="15">
        <f>_xlfn.T.TEST(G878:I879,O878:Q879,2,2)</f>
        <v>0.90982804118662164</v>
      </c>
      <c r="AC879" s="16">
        <f>AVERAGE(G878:I879)</f>
        <v>1515.7604419531963</v>
      </c>
      <c r="AD879" s="17">
        <f>STDEV(G878:I879)</f>
        <v>1237.0545997037284</v>
      </c>
      <c r="AE879" s="16">
        <f>AVERAGE(O878:Q879)</f>
        <v>1438.7320099716901</v>
      </c>
      <c r="AF879" s="17">
        <f>STDEV(O878:Q879)</f>
        <v>1052.7344708241264</v>
      </c>
      <c r="AG879" s="18">
        <f>AE879/AC879</f>
        <v>0.94918165836136481</v>
      </c>
    </row>
    <row r="880" spans="1:33">
      <c r="A880" t="s">
        <v>512</v>
      </c>
      <c r="B880">
        <v>19</v>
      </c>
      <c r="C880">
        <v>17</v>
      </c>
      <c r="D880">
        <v>103.6901</v>
      </c>
      <c r="E880" s="4">
        <v>44146.973700000002</v>
      </c>
      <c r="F880" s="4" t="s">
        <v>513</v>
      </c>
      <c r="G880" s="4">
        <v>3957.5611838249501</v>
      </c>
      <c r="H880" s="4">
        <v>4346.7167753489402</v>
      </c>
      <c r="I880" s="4">
        <v>4055.5189325625702</v>
      </c>
      <c r="J880" s="4">
        <v>4119.9322972454875</v>
      </c>
      <c r="K880" s="4">
        <v>3.6148900793403476</v>
      </c>
      <c r="L880" s="4">
        <v>4.9130960026600327E-2</v>
      </c>
      <c r="M880" s="4">
        <v>3</v>
      </c>
      <c r="N880" s="4">
        <v>321</v>
      </c>
      <c r="O880" s="4">
        <v>4475.37450087253</v>
      </c>
      <c r="P880" s="4">
        <v>4363.4576574597404</v>
      </c>
      <c r="Q880" s="4">
        <v>4257.6492570496903</v>
      </c>
      <c r="R880" s="4">
        <v>4365.4938051273202</v>
      </c>
      <c r="S880">
        <v>3.6400333762689137</v>
      </c>
      <c r="T880">
        <v>2.494034059896837E-2</v>
      </c>
      <c r="U880">
        <v>3</v>
      </c>
      <c r="V880">
        <v>311</v>
      </c>
      <c r="W880" s="5">
        <v>1.0596032871816876</v>
      </c>
      <c r="X880">
        <v>8.3524224465098329E-2</v>
      </c>
      <c r="Y880" s="6">
        <f t="shared" si="13"/>
        <v>0.13790556156817182</v>
      </c>
      <c r="AA880" s="7">
        <v>1</v>
      </c>
      <c r="AB880" s="7">
        <v>2</v>
      </c>
      <c r="AC880" s="7" t="s">
        <v>3028</v>
      </c>
      <c r="AD880" s="7" t="s">
        <v>3031</v>
      </c>
      <c r="AE880" s="7" t="s">
        <v>3029</v>
      </c>
      <c r="AF880" s="7" t="s">
        <v>3031</v>
      </c>
      <c r="AG880" s="7" t="s">
        <v>3030</v>
      </c>
    </row>
    <row r="881" spans="1:35">
      <c r="A881" t="s">
        <v>512</v>
      </c>
      <c r="B881">
        <v>10</v>
      </c>
      <c r="C881">
        <v>4</v>
      </c>
      <c r="D881">
        <v>57.591299999999997</v>
      </c>
      <c r="E881" s="4">
        <v>44146.973700000002</v>
      </c>
      <c r="F881" s="4" t="s">
        <v>513</v>
      </c>
      <c r="G881" s="4">
        <v>3371.3724037551001</v>
      </c>
      <c r="H881" s="4">
        <v>3267.3769512639151</v>
      </c>
      <c r="I881" s="4">
        <v>3370.9026302780435</v>
      </c>
      <c r="J881" s="4">
        <v>3336.5506617656856</v>
      </c>
      <c r="K881" s="4">
        <v>3.3614208466813693</v>
      </c>
      <c r="L881" s="4">
        <v>1.7954665498736533E-2</v>
      </c>
      <c r="M881" s="4">
        <v>3</v>
      </c>
      <c r="N881" s="4">
        <v>253</v>
      </c>
      <c r="O881" s="4">
        <v>3749.724000075254</v>
      </c>
      <c r="P881" s="4">
        <v>3124.1874127580895</v>
      </c>
      <c r="Q881" s="4">
        <v>3181.9894294395126</v>
      </c>
      <c r="R881" s="4">
        <v>3351.9669474242855</v>
      </c>
      <c r="S881">
        <v>3.4405417595165222</v>
      </c>
      <c r="T881">
        <v>0.10312690898503984</v>
      </c>
      <c r="U881">
        <v>3</v>
      </c>
      <c r="V881">
        <v>246</v>
      </c>
      <c r="W881" s="5">
        <f>(R881/J881)</f>
        <v>1.0046204260691314</v>
      </c>
      <c r="X881">
        <f>(LOG(W881,2))</f>
        <v>6.6505134780033195E-3</v>
      </c>
      <c r="Y881" s="6">
        <f t="shared" si="13"/>
        <v>0.94298612109958646</v>
      </c>
      <c r="Z881" t="s">
        <v>3027</v>
      </c>
      <c r="AA881" s="8">
        <f>_xlfn.T.TEST(G880:I881,O880:Q881,2,1)</f>
        <v>0.31319374755051949</v>
      </c>
      <c r="AB881" s="9">
        <f>_xlfn.T.TEST(G880:I881,O880:Q881,2,2)</f>
        <v>0.67904567535948612</v>
      </c>
      <c r="AC881" s="10">
        <f>AVERAGE(G880:I881)</f>
        <v>3728.2414795055865</v>
      </c>
      <c r="AD881" s="11">
        <f>STDEV(G880:I881)</f>
        <v>449.36676633297765</v>
      </c>
      <c r="AE881" s="10">
        <f>AVERAGE(O880:Q881)</f>
        <v>3858.7303762758024</v>
      </c>
      <c r="AF881" s="11">
        <f>STDEV(O880:Q881)</f>
        <v>600.59136567878329</v>
      </c>
      <c r="AG881" s="12">
        <f>AE881/AC881</f>
        <v>1.035000119355874</v>
      </c>
    </row>
    <row r="882" spans="1:35">
      <c r="A882" t="s">
        <v>1510</v>
      </c>
      <c r="B882">
        <v>3</v>
      </c>
      <c r="C882">
        <v>2</v>
      </c>
      <c r="D882">
        <v>12.558299999999999</v>
      </c>
      <c r="E882" s="4">
        <v>44184.557000000001</v>
      </c>
      <c r="F882" s="4" t="s">
        <v>1511</v>
      </c>
      <c r="G882" s="4">
        <v>462.42585035542942</v>
      </c>
      <c r="H882" s="4">
        <v>563.05682607507038</v>
      </c>
      <c r="I882" s="4">
        <v>567.87790332401858</v>
      </c>
      <c r="J882" s="4">
        <v>531.12019325150607</v>
      </c>
      <c r="K882" s="4">
        <v>2.5633159368314531</v>
      </c>
      <c r="L882" s="4">
        <v>0.11210242710271912</v>
      </c>
      <c r="M882" s="4">
        <v>3</v>
      </c>
      <c r="N882" s="4">
        <v>877</v>
      </c>
      <c r="O882" s="4">
        <v>715.3034828007618</v>
      </c>
      <c r="P882" s="4">
        <v>506.01862689077382</v>
      </c>
      <c r="Q882" s="4">
        <v>524.17002619572861</v>
      </c>
      <c r="R882" s="4">
        <v>581.83071196242133</v>
      </c>
      <c r="S882">
        <v>2.6800386737348547</v>
      </c>
      <c r="T882">
        <v>0.19927885062098272</v>
      </c>
      <c r="U882">
        <v>3</v>
      </c>
      <c r="V882">
        <v>747</v>
      </c>
      <c r="W882" s="5">
        <f>(R882/J882)</f>
        <v>1.0954784234439789</v>
      </c>
      <c r="X882">
        <f>(LOG(W882,2))</f>
        <v>0.13156106926932973</v>
      </c>
      <c r="Y882" s="6">
        <f t="shared" si="13"/>
        <v>0.53732614584251537</v>
      </c>
      <c r="Z882" t="s">
        <v>3027</v>
      </c>
    </row>
    <row r="883" spans="1:35">
      <c r="A883" t="s">
        <v>2374</v>
      </c>
      <c r="B883">
        <v>16</v>
      </c>
      <c r="C883">
        <v>3</v>
      </c>
      <c r="D883">
        <v>100.5211</v>
      </c>
      <c r="E883" s="4">
        <v>44348.185799999999</v>
      </c>
      <c r="F883" s="4" t="s">
        <v>2375</v>
      </c>
      <c r="G883" s="4">
        <v>1274.7371261489</v>
      </c>
      <c r="H883" s="4">
        <v>1268.69547196188</v>
      </c>
      <c r="I883" s="4">
        <v>1248.5709916712899</v>
      </c>
      <c r="J883" s="4">
        <v>1264.0011965940232</v>
      </c>
      <c r="K883" s="4">
        <v>3.1017474850808089</v>
      </c>
      <c r="L883" s="4">
        <v>1.0838707466520141E-2</v>
      </c>
      <c r="M883" s="4">
        <v>3</v>
      </c>
      <c r="N883" s="4">
        <v>841</v>
      </c>
      <c r="O883" s="4">
        <v>1215.18398812792</v>
      </c>
      <c r="P883" s="4">
        <v>1243.69997020144</v>
      </c>
      <c r="Q883" s="4">
        <v>1233.6640959326701</v>
      </c>
      <c r="R883" s="4">
        <v>1230.8493514206768</v>
      </c>
      <c r="S883">
        <v>3.0902049011438191</v>
      </c>
      <c r="T883">
        <v>1.1751940001332823E-2</v>
      </c>
      <c r="U883">
        <v>3</v>
      </c>
      <c r="V883">
        <v>865</v>
      </c>
      <c r="W883" s="5">
        <v>0.97377229921721808</v>
      </c>
      <c r="X883">
        <v>-3.8343633867881081E-2</v>
      </c>
      <c r="Y883" s="6">
        <f t="shared" si="13"/>
        <v>4.4916811300627482E-2</v>
      </c>
    </row>
    <row r="884" spans="1:35">
      <c r="A884" t="s">
        <v>2505</v>
      </c>
      <c r="B884">
        <v>5</v>
      </c>
      <c r="C884">
        <v>2</v>
      </c>
      <c r="D884">
        <v>22.306100000000001</v>
      </c>
      <c r="E884" s="4">
        <v>44432.010399999999</v>
      </c>
      <c r="F884" s="4" t="s">
        <v>2506</v>
      </c>
      <c r="G884" s="4">
        <v>1106.2606509884299</v>
      </c>
      <c r="H884" s="4">
        <v>908.58964364154804</v>
      </c>
      <c r="I884" s="4">
        <v>927.09422952555803</v>
      </c>
      <c r="J884" s="4">
        <v>980.648174718512</v>
      </c>
      <c r="K884" s="4">
        <v>2.9915132243175706</v>
      </c>
      <c r="L884" s="4">
        <v>0.11133080507299478</v>
      </c>
      <c r="M884" s="4">
        <v>3</v>
      </c>
      <c r="N884" s="4">
        <v>967</v>
      </c>
      <c r="O884" s="4">
        <v>893.16777609108703</v>
      </c>
      <c r="P884" s="4">
        <v>787.84507651276795</v>
      </c>
      <c r="Q884" s="4">
        <v>772.06979572573596</v>
      </c>
      <c r="R884" s="4">
        <v>817.69421610986365</v>
      </c>
      <c r="S884">
        <v>2.9125909258180784</v>
      </c>
      <c r="T884">
        <v>8.0514480857990373E-2</v>
      </c>
      <c r="U884">
        <v>3</v>
      </c>
      <c r="V884">
        <v>1051</v>
      </c>
      <c r="W884" s="5">
        <v>0.83383035546318829</v>
      </c>
      <c r="X884">
        <v>-0.26217420069855024</v>
      </c>
      <c r="Y884" s="6">
        <f t="shared" si="13"/>
        <v>9.1234921291760654E-2</v>
      </c>
    </row>
    <row r="885" spans="1:35">
      <c r="A885" t="s">
        <v>390</v>
      </c>
      <c r="B885">
        <v>10</v>
      </c>
      <c r="C885">
        <v>4</v>
      </c>
      <c r="D885">
        <v>63.448700000000002</v>
      </c>
      <c r="E885" s="4">
        <v>44474.533199999998</v>
      </c>
      <c r="F885" s="4" t="s">
        <v>391</v>
      </c>
      <c r="G885" s="4">
        <v>5468.4565314234496</v>
      </c>
      <c r="H885" s="4">
        <v>5414.7511336290199</v>
      </c>
      <c r="I885" s="4">
        <v>5421.9481159530997</v>
      </c>
      <c r="J885" s="4">
        <v>5435.0519270018558</v>
      </c>
      <c r="K885" s="4">
        <v>3.735203697732826</v>
      </c>
      <c r="L885" s="4">
        <v>5.3637360712999269E-3</v>
      </c>
      <c r="M885" s="4">
        <v>3</v>
      </c>
      <c r="N885" s="4">
        <v>232</v>
      </c>
      <c r="O885" s="4">
        <v>5219.7722599771796</v>
      </c>
      <c r="P885" s="4">
        <v>5093.7763769105104</v>
      </c>
      <c r="Q885" s="4">
        <v>5266.4013386690403</v>
      </c>
      <c r="R885" s="4">
        <v>5193.3166585189101</v>
      </c>
      <c r="S885">
        <v>3.7154448041769248</v>
      </c>
      <c r="T885">
        <v>1.7195477411372024E-2</v>
      </c>
      <c r="U885">
        <v>3</v>
      </c>
      <c r="V885">
        <v>248</v>
      </c>
      <c r="W885" s="5">
        <v>0.95552291464190398</v>
      </c>
      <c r="X885">
        <v>-6.5637623627237351E-2</v>
      </c>
      <c r="Y885" s="6">
        <f t="shared" si="13"/>
        <v>1.1185250754285987E-2</v>
      </c>
      <c r="AA885" s="7">
        <v>1</v>
      </c>
      <c r="AB885" s="7">
        <v>2</v>
      </c>
      <c r="AC885" s="7" t="s">
        <v>3028</v>
      </c>
      <c r="AD885" s="7" t="s">
        <v>3031</v>
      </c>
      <c r="AE885" s="7" t="s">
        <v>3029</v>
      </c>
      <c r="AF885" s="7" t="s">
        <v>3031</v>
      </c>
      <c r="AG885" s="7" t="s">
        <v>3030</v>
      </c>
    </row>
    <row r="886" spans="1:35">
      <c r="A886" t="s">
        <v>390</v>
      </c>
      <c r="B886">
        <v>7</v>
      </c>
      <c r="C886">
        <v>1</v>
      </c>
      <c r="D886">
        <v>48.175400000000003</v>
      </c>
      <c r="E886" s="4">
        <v>44474.533199999998</v>
      </c>
      <c r="F886" s="4" t="s">
        <v>391</v>
      </c>
      <c r="G886" s="4">
        <v>4875.3105301916903</v>
      </c>
      <c r="H886" s="4">
        <v>3513.0094565386785</v>
      </c>
      <c r="I886" s="4">
        <v>4845.7473996260396</v>
      </c>
      <c r="J886" s="4">
        <v>4411.3557954521366</v>
      </c>
      <c r="K886" s="4">
        <v>3.4826952101430519</v>
      </c>
      <c r="L886" s="4">
        <v>0.1763927456129232</v>
      </c>
      <c r="M886" s="4">
        <v>3</v>
      </c>
      <c r="N886" s="4">
        <v>187</v>
      </c>
      <c r="O886" s="4">
        <v>4832.3715060140576</v>
      </c>
      <c r="P886" s="4">
        <v>5142.0455017874301</v>
      </c>
      <c r="Q886" s="4">
        <v>5038.5376792775878</v>
      </c>
      <c r="R886" s="4">
        <v>5004.3182290263585</v>
      </c>
      <c r="S886">
        <v>3.614586951033512</v>
      </c>
      <c r="T886">
        <v>3.1502286674024119E-2</v>
      </c>
      <c r="U886">
        <v>3</v>
      </c>
      <c r="V886">
        <v>165</v>
      </c>
      <c r="W886" s="5">
        <f>(R886/J886)</f>
        <v>1.1344172769255052</v>
      </c>
      <c r="X886">
        <f>(LOG(W886,2))</f>
        <v>0.18195140978539776</v>
      </c>
      <c r="Y886" s="6">
        <f t="shared" si="13"/>
        <v>0.26544769248538036</v>
      </c>
      <c r="Z886" t="s">
        <v>3027</v>
      </c>
      <c r="AA886" s="8">
        <f>_xlfn.T.TEST(G885:I886,O885:Q886,2,1)</f>
        <v>0.58349875149299424</v>
      </c>
      <c r="AB886" s="9">
        <f>_xlfn.T.TEST(G885:I886,O885:Q886,2,2)</f>
        <v>0.58487962708627961</v>
      </c>
      <c r="AC886" s="10">
        <f>AVERAGE(G885:I886)</f>
        <v>4923.2038612269962</v>
      </c>
      <c r="AD886" s="11">
        <f>STDEV(G885:I886)</f>
        <v>746.27160747280095</v>
      </c>
      <c r="AE886" s="10">
        <f>AVERAGE(O885:Q886)</f>
        <v>5098.8174437726339</v>
      </c>
      <c r="AF886" s="11">
        <f>STDEV(O885:Q886)</f>
        <v>154.42512392884106</v>
      </c>
      <c r="AG886" s="12">
        <f>AE886/AC886</f>
        <v>1.0356705892129907</v>
      </c>
    </row>
    <row r="887" spans="1:35">
      <c r="A887" t="s">
        <v>1298</v>
      </c>
      <c r="B887">
        <v>4</v>
      </c>
      <c r="C887">
        <v>1</v>
      </c>
      <c r="D887">
        <v>15.964</v>
      </c>
      <c r="E887" s="4">
        <v>44498.757799999999</v>
      </c>
      <c r="F887" s="4" t="s">
        <v>1299</v>
      </c>
      <c r="G887" s="4">
        <v>723.65897297586787</v>
      </c>
      <c r="H887" s="4">
        <v>908.75652734026505</v>
      </c>
      <c r="I887" s="4">
        <v>796.23232798227184</v>
      </c>
      <c r="J887" s="4">
        <v>809.54927609946822</v>
      </c>
      <c r="K887" s="4">
        <v>2.7463664119458149</v>
      </c>
      <c r="L887" s="4">
        <v>0.11520556354035531</v>
      </c>
      <c r="M887" s="4">
        <v>3</v>
      </c>
      <c r="N887" s="4">
        <v>729</v>
      </c>
      <c r="O887" s="4">
        <v>1020.3372756594857</v>
      </c>
      <c r="P887" s="4">
        <v>858.975826367472</v>
      </c>
      <c r="Q887" s="4">
        <v>816.40379643839128</v>
      </c>
      <c r="R887" s="4">
        <v>898.57229948844963</v>
      </c>
      <c r="S887">
        <v>2.8687950583228763</v>
      </c>
      <c r="T887">
        <v>0.11972154802738394</v>
      </c>
      <c r="U887">
        <v>3</v>
      </c>
      <c r="V887">
        <v>612</v>
      </c>
      <c r="W887" s="5">
        <f>(R887/J887)</f>
        <v>1.1099661577339774</v>
      </c>
      <c r="X887">
        <f>(LOG(W887,2))</f>
        <v>0.15051569025676387</v>
      </c>
      <c r="Y887" s="6">
        <f t="shared" si="13"/>
        <v>0.33973540881781239</v>
      </c>
      <c r="Z887" t="s">
        <v>3027</v>
      </c>
    </row>
    <row r="888" spans="1:35">
      <c r="A888" t="s">
        <v>1446</v>
      </c>
      <c r="B888">
        <v>10</v>
      </c>
      <c r="C888">
        <v>7</v>
      </c>
      <c r="D888">
        <v>61.829799999999999</v>
      </c>
      <c r="E888" s="4">
        <v>44543.069799999997</v>
      </c>
      <c r="F888" s="4" t="s">
        <v>1447</v>
      </c>
      <c r="G888" s="4">
        <v>1351.64470905234</v>
      </c>
      <c r="H888" s="4">
        <v>1119.2414799957801</v>
      </c>
      <c r="I888" s="4">
        <v>1332.4124498507299</v>
      </c>
      <c r="J888" s="4">
        <v>1267.7662129662833</v>
      </c>
      <c r="K888" s="4">
        <v>3.103039173277705</v>
      </c>
      <c r="L888" s="4">
        <v>0.10174205773912233</v>
      </c>
      <c r="M888" s="4">
        <v>3</v>
      </c>
      <c r="N888" s="4">
        <v>838</v>
      </c>
      <c r="O888" s="4">
        <v>1428.73722111913</v>
      </c>
      <c r="P888" s="4">
        <v>1371.2098106528999</v>
      </c>
      <c r="Q888" s="4">
        <v>1270.7238135277701</v>
      </c>
      <c r="R888" s="4">
        <v>1356.8902817666001</v>
      </c>
      <c r="S888">
        <v>3.1325447320003637</v>
      </c>
      <c r="T888">
        <v>5.8939203776062113E-2</v>
      </c>
      <c r="U888">
        <v>3</v>
      </c>
      <c r="V888">
        <v>815</v>
      </c>
      <c r="W888" s="5">
        <v>1.0703000820567594</v>
      </c>
      <c r="X888">
        <v>9.8015344476149305E-2</v>
      </c>
      <c r="Y888" s="6">
        <f t="shared" si="13"/>
        <v>0.36660572454174994</v>
      </c>
      <c r="AA888" s="7">
        <v>1</v>
      </c>
      <c r="AB888" s="7">
        <v>2</v>
      </c>
      <c r="AC888" s="7" t="s">
        <v>3028</v>
      </c>
      <c r="AD888" s="7" t="s">
        <v>3031</v>
      </c>
      <c r="AE888" s="7" t="s">
        <v>3029</v>
      </c>
      <c r="AF888" s="7" t="s">
        <v>3031</v>
      </c>
      <c r="AG888" s="7" t="s">
        <v>3030</v>
      </c>
    </row>
    <row r="889" spans="1:35">
      <c r="A889" t="s">
        <v>1446</v>
      </c>
      <c r="B889">
        <v>5</v>
      </c>
      <c r="C889">
        <v>2</v>
      </c>
      <c r="D889">
        <v>25.934100000000001</v>
      </c>
      <c r="E889" s="4">
        <v>44543.069799999997</v>
      </c>
      <c r="F889" s="4" t="s">
        <v>1447</v>
      </c>
      <c r="G889" s="4">
        <v>557.43199144252048</v>
      </c>
      <c r="H889" s="4">
        <v>667.39592994531552</v>
      </c>
      <c r="I889" s="4">
        <v>643.17108451804143</v>
      </c>
      <c r="J889" s="4">
        <v>622.66633530195907</v>
      </c>
      <c r="K889" s="4">
        <v>2.632378509227439</v>
      </c>
      <c r="L889" s="4">
        <v>9.279200950340509E-2</v>
      </c>
      <c r="M889" s="4">
        <v>3</v>
      </c>
      <c r="N889" s="4">
        <v>826</v>
      </c>
      <c r="O889" s="4">
        <v>597.32281892260198</v>
      </c>
      <c r="P889" s="4">
        <v>514.10894214124062</v>
      </c>
      <c r="Q889" s="4">
        <v>430.02086450356762</v>
      </c>
      <c r="R889" s="4">
        <v>513.81754185580348</v>
      </c>
      <c r="S889">
        <v>2.6260509590660526</v>
      </c>
      <c r="T889">
        <v>0.16280362396563172</v>
      </c>
      <c r="U889">
        <v>3</v>
      </c>
      <c r="V889">
        <v>792</v>
      </c>
      <c r="W889" s="5">
        <f>(R889/J889)</f>
        <v>0.82518921085822006</v>
      </c>
      <c r="X889">
        <f>(LOG(W889,2))</f>
        <v>-0.27720313641514366</v>
      </c>
      <c r="Y889" s="6">
        <f t="shared" si="13"/>
        <v>0.13728333546411023</v>
      </c>
      <c r="Z889" t="s">
        <v>3027</v>
      </c>
      <c r="AA889" s="8">
        <f>_xlfn.T.TEST(G888:I889,O888:Q889,2,1)</f>
        <v>0.89205374702613716</v>
      </c>
      <c r="AB889" s="9">
        <f>_xlfn.T.TEST(G888:I889,O888:Q889,2,2)</f>
        <v>0.9682964055661043</v>
      </c>
      <c r="AC889" s="10">
        <f>AVERAGE(G888:I889)</f>
        <v>945.21627413412125</v>
      </c>
      <c r="AD889" s="11">
        <f>STDEV(G888:I889)</f>
        <v>364.46723133715921</v>
      </c>
      <c r="AE889" s="10">
        <f>AVERAGE(O888:Q889)</f>
        <v>935.35391181120167</v>
      </c>
      <c r="AF889" s="11">
        <f>STDEV(O888:Q889)</f>
        <v>467.53486680012554</v>
      </c>
      <c r="AG889" s="12">
        <f>AE889/AC889</f>
        <v>0.98956602568871965</v>
      </c>
    </row>
    <row r="890" spans="1:35">
      <c r="A890" t="s">
        <v>962</v>
      </c>
      <c r="B890">
        <v>8</v>
      </c>
      <c r="C890">
        <v>6</v>
      </c>
      <c r="D890">
        <v>38.259300000000003</v>
      </c>
      <c r="E890" s="4">
        <v>44639.319100000001</v>
      </c>
      <c r="F890" s="4" t="s">
        <v>963</v>
      </c>
      <c r="G890" s="4">
        <v>2403.7732004806999</v>
      </c>
      <c r="H890" s="4">
        <v>2492.2916867613799</v>
      </c>
      <c r="I890" s="4">
        <v>2479.9754636452299</v>
      </c>
      <c r="J890" s="4">
        <v>2458.6801169624364</v>
      </c>
      <c r="K890" s="4">
        <v>3.3907020291555967</v>
      </c>
      <c r="L890" s="4">
        <v>1.9501472465737527E-2</v>
      </c>
      <c r="M890" s="4">
        <v>3</v>
      </c>
      <c r="N890" s="4">
        <v>546</v>
      </c>
      <c r="O890" s="4">
        <v>2255.67032913601</v>
      </c>
      <c r="P890" s="4">
        <v>2395.33598963746</v>
      </c>
      <c r="Q890" s="4">
        <v>2392.5833727017098</v>
      </c>
      <c r="R890" s="4">
        <v>2347.8632304917269</v>
      </c>
      <c r="S890">
        <v>3.3706727944611146</v>
      </c>
      <c r="T890">
        <v>3.4011034002656454E-2</v>
      </c>
      <c r="U890">
        <v>3</v>
      </c>
      <c r="V890">
        <v>587</v>
      </c>
      <c r="W890" s="5">
        <v>0.95492830250418359</v>
      </c>
      <c r="X890">
        <v>-6.6535677450692998E-2</v>
      </c>
      <c r="Y890" s="6">
        <f t="shared" si="13"/>
        <v>0.10836444034630308</v>
      </c>
      <c r="AA890" s="7">
        <v>1</v>
      </c>
      <c r="AB890" s="7">
        <v>2</v>
      </c>
      <c r="AC890" s="7" t="s">
        <v>3028</v>
      </c>
      <c r="AD890" s="7" t="s">
        <v>3031</v>
      </c>
      <c r="AE890" s="7" t="s">
        <v>3029</v>
      </c>
      <c r="AF890" s="7" t="s">
        <v>3031</v>
      </c>
      <c r="AG890" s="7" t="s">
        <v>3030</v>
      </c>
    </row>
    <row r="891" spans="1:35">
      <c r="A891" t="s">
        <v>962</v>
      </c>
      <c r="B891">
        <v>9</v>
      </c>
      <c r="C891">
        <v>4</v>
      </c>
      <c r="D891">
        <v>42.171300000000002</v>
      </c>
      <c r="E891" s="4">
        <v>44639.319100000001</v>
      </c>
      <c r="F891" s="4" t="s">
        <v>963</v>
      </c>
      <c r="G891" s="4">
        <v>2044.1265844734896</v>
      </c>
      <c r="H891" s="4">
        <v>605.85096224965605</v>
      </c>
      <c r="I891" s="4">
        <v>1825.5768283844773</v>
      </c>
      <c r="J891" s="4">
        <v>1491.8514583692074</v>
      </c>
      <c r="K891" s="4">
        <v>3.0118487063471662</v>
      </c>
      <c r="L891" s="4">
        <v>0.51951624569883337</v>
      </c>
      <c r="M891" s="4">
        <v>3</v>
      </c>
      <c r="N891" s="4">
        <v>507</v>
      </c>
      <c r="O891" s="4">
        <v>926.93610924395807</v>
      </c>
      <c r="P891" s="4">
        <v>1054.4356059314978</v>
      </c>
      <c r="Q891" s="4">
        <v>1199.3972656283393</v>
      </c>
      <c r="R891" s="4">
        <v>1060.2563269345985</v>
      </c>
      <c r="S891">
        <v>2.9406529046958134</v>
      </c>
      <c r="T891">
        <v>0.12857627538756158</v>
      </c>
      <c r="U891">
        <v>3</v>
      </c>
      <c r="V891">
        <v>561</v>
      </c>
      <c r="W891" s="5">
        <f>(R891/J891)</f>
        <v>0.71069832119452436</v>
      </c>
      <c r="X891">
        <f>(LOG(W891,2))</f>
        <v>-0.4926908035058824</v>
      </c>
      <c r="Y891" s="6">
        <f t="shared" si="13"/>
        <v>0.39593434615675005</v>
      </c>
      <c r="Z891" t="s">
        <v>3027</v>
      </c>
      <c r="AA891" s="8">
        <f>_xlfn.T.TEST(G890:I891,O890:Q891,2,1)</f>
        <v>0.27058232113914404</v>
      </c>
      <c r="AB891" s="9">
        <f>_xlfn.T.TEST(G890:I891,O890:Q891,2,2)</f>
        <v>0.52731276100047952</v>
      </c>
      <c r="AC891" s="10">
        <f>AVERAGE(G890:I891)</f>
        <v>1975.2657876658222</v>
      </c>
      <c r="AD891" s="11">
        <f>STDEV(G890:I891)</f>
        <v>722.23428306020082</v>
      </c>
      <c r="AE891" s="10">
        <f>AVERAGE(O890:Q891)</f>
        <v>1704.0597787131626</v>
      </c>
      <c r="AF891" s="11">
        <f>STDEV(O890:Q891)</f>
        <v>712.29470786061415</v>
      </c>
      <c r="AG891" s="12">
        <f>AE891/AC891</f>
        <v>0.86269897922286976</v>
      </c>
    </row>
    <row r="892" spans="1:35">
      <c r="A892" t="s">
        <v>2759</v>
      </c>
      <c r="B892">
        <v>3</v>
      </c>
      <c r="C892">
        <v>2</v>
      </c>
      <c r="D892">
        <v>14.442299999999999</v>
      </c>
      <c r="E892" s="4">
        <v>44698.125099999997</v>
      </c>
      <c r="F892" s="4" t="s">
        <v>2760</v>
      </c>
      <c r="G892" s="4">
        <v>520.56648884286903</v>
      </c>
      <c r="H892" s="4">
        <v>476.34139292987101</v>
      </c>
      <c r="I892" s="4">
        <v>486.16248242701602</v>
      </c>
      <c r="J892" s="4">
        <v>494.35678806658535</v>
      </c>
      <c r="K892" s="4">
        <v>2.6940405018776583</v>
      </c>
      <c r="L892" s="4">
        <v>4.6976934997408903E-2</v>
      </c>
      <c r="M892" s="4">
        <v>3</v>
      </c>
      <c r="N892" s="4">
        <v>1214</v>
      </c>
      <c r="O892" s="4">
        <v>1775.1718561726</v>
      </c>
      <c r="P892" s="4">
        <v>1946.43330127888</v>
      </c>
      <c r="Q892" s="4">
        <v>1920.1730470551599</v>
      </c>
      <c r="R892" s="4">
        <v>1880.5927348355465</v>
      </c>
      <c r="S892">
        <v>3.2742947539957754</v>
      </c>
      <c r="T892">
        <v>4.9046503183875725E-2</v>
      </c>
      <c r="U892">
        <v>3</v>
      </c>
      <c r="V892">
        <v>679</v>
      </c>
      <c r="W892" s="5">
        <v>3.8041203847740994</v>
      </c>
      <c r="X892">
        <v>1.9275629022890277</v>
      </c>
      <c r="Y892" s="6">
        <f t="shared" si="13"/>
        <v>1.4622760800573533E-5</v>
      </c>
    </row>
    <row r="893" spans="1:35">
      <c r="A893" t="s">
        <v>2347</v>
      </c>
      <c r="B893">
        <v>5</v>
      </c>
      <c r="C893">
        <v>2</v>
      </c>
      <c r="D893">
        <v>26.420999999999999</v>
      </c>
      <c r="E893" s="4">
        <v>44795.235399999998</v>
      </c>
      <c r="F893" s="4" t="s">
        <v>2348</v>
      </c>
      <c r="G893" s="4">
        <v>1514.4426607140199</v>
      </c>
      <c r="H893" s="4">
        <v>1335.56191731272</v>
      </c>
      <c r="I893" s="4">
        <v>1364.69792347732</v>
      </c>
      <c r="J893" s="4">
        <v>1404.9008338346866</v>
      </c>
      <c r="K893" s="4">
        <v>3.1476456702636439</v>
      </c>
      <c r="L893" s="4">
        <v>6.83165993861716E-2</v>
      </c>
      <c r="M893" s="4">
        <v>3</v>
      </c>
      <c r="N893" s="4">
        <v>808</v>
      </c>
      <c r="O893" s="4">
        <v>1065.7140969496199</v>
      </c>
      <c r="P893" s="4">
        <v>1036.35242547557</v>
      </c>
      <c r="Q893" s="4">
        <v>951.00111332133395</v>
      </c>
      <c r="R893" s="4">
        <v>1017.6892119155078</v>
      </c>
      <c r="S893">
        <v>3.0076151707732763</v>
      </c>
      <c r="T893">
        <v>5.8554516368955228E-2</v>
      </c>
      <c r="U893">
        <v>3</v>
      </c>
      <c r="V893">
        <v>957</v>
      </c>
      <c r="W893" s="5">
        <v>0.72438508641048927</v>
      </c>
      <c r="X893">
        <v>-0.46517125039816332</v>
      </c>
      <c r="Y893" s="6">
        <f t="shared" si="13"/>
        <v>4.0365997887872561E-3</v>
      </c>
      <c r="AA893" s="7">
        <v>1</v>
      </c>
      <c r="AB893" s="7">
        <v>2</v>
      </c>
      <c r="AC893" s="7" t="s">
        <v>3028</v>
      </c>
      <c r="AD893" s="7" t="s">
        <v>3031</v>
      </c>
      <c r="AE893" s="7" t="s">
        <v>3029</v>
      </c>
      <c r="AF893" s="7" t="s">
        <v>3031</v>
      </c>
      <c r="AG893" s="7" t="s">
        <v>3030</v>
      </c>
      <c r="AH893" s="27" t="s">
        <v>3097</v>
      </c>
      <c r="AI893" s="31" t="s">
        <v>3098</v>
      </c>
    </row>
    <row r="894" spans="1:35">
      <c r="A894" t="s">
        <v>1152</v>
      </c>
      <c r="B894">
        <v>6</v>
      </c>
      <c r="C894">
        <v>4</v>
      </c>
      <c r="D894">
        <v>26.6934</v>
      </c>
      <c r="E894" s="4">
        <v>44795.235399999998</v>
      </c>
      <c r="F894" s="4" t="s">
        <v>1153</v>
      </c>
      <c r="G894" s="4">
        <v>1161.1988298152864</v>
      </c>
      <c r="H894" s="4">
        <v>1058.4596675780761</v>
      </c>
      <c r="I894" s="4">
        <v>1101.7849987175252</v>
      </c>
      <c r="J894" s="4">
        <v>1107.1478320369627</v>
      </c>
      <c r="K894" s="4">
        <v>2.8823287371411124</v>
      </c>
      <c r="L894" s="4">
        <v>4.6587367424347159E-2</v>
      </c>
      <c r="M894" s="4">
        <v>3</v>
      </c>
      <c r="N894" s="4">
        <v>633</v>
      </c>
      <c r="O894" s="4">
        <v>978.38577804258648</v>
      </c>
      <c r="P894" s="4">
        <v>1114.9299106155688</v>
      </c>
      <c r="Q894" s="4">
        <v>1116.3730283533764</v>
      </c>
      <c r="R894" s="4">
        <v>1069.8962390038437</v>
      </c>
      <c r="S894">
        <v>2.9445836928139149</v>
      </c>
      <c r="T894">
        <v>7.4076032582996706E-2</v>
      </c>
      <c r="U894">
        <v>3</v>
      </c>
      <c r="V894">
        <v>557</v>
      </c>
      <c r="W894" s="5">
        <f>(R894/J894)</f>
        <v>0.96635355102978215</v>
      </c>
      <c r="X894">
        <f>(LOG(W894,2))</f>
        <v>-4.9376983466777033E-2</v>
      </c>
      <c r="Y894" s="6">
        <f t="shared" si="13"/>
        <v>0.53249154310262026</v>
      </c>
      <c r="Z894" t="s">
        <v>3027</v>
      </c>
      <c r="AA894" s="8">
        <f>_xlfn.T.TEST(G893:I894,O893:Q894,2,1)</f>
        <v>5.9287074195487871E-2</v>
      </c>
      <c r="AB894" s="9">
        <f>_xlfn.T.TEST(G893:I894,O893:Q894,2,2)</f>
        <v>2.0967815329851345E-2</v>
      </c>
      <c r="AC894" s="10">
        <f>AVERAGE(G893:I894)</f>
        <v>1256.0243329358245</v>
      </c>
      <c r="AD894" s="11">
        <f>STDEV(G893:I894)</f>
        <v>177.0478206595379</v>
      </c>
      <c r="AE894" s="10">
        <f>AVERAGE(O893:Q894)</f>
        <v>1043.7927254596759</v>
      </c>
      <c r="AF894" s="11">
        <f>STDEV(O893:Q894)</f>
        <v>68.924097564716959</v>
      </c>
      <c r="AG894" s="12">
        <f>AE894/AC894</f>
        <v>0.83102906376019037</v>
      </c>
    </row>
    <row r="895" spans="1:35">
      <c r="A895" t="s">
        <v>2427</v>
      </c>
      <c r="B895">
        <v>2</v>
      </c>
      <c r="C895">
        <v>1</v>
      </c>
      <c r="D895">
        <v>9.6715999999999998</v>
      </c>
      <c r="E895" s="4">
        <v>44818.787400000001</v>
      </c>
      <c r="F895" s="4" t="s">
        <v>2428</v>
      </c>
      <c r="G895" s="4">
        <v>1177.5611531443601</v>
      </c>
      <c r="H895" s="4">
        <v>1062.7357149504101</v>
      </c>
      <c r="I895" s="4">
        <v>1184.7733116320101</v>
      </c>
      <c r="J895" s="4">
        <v>1141.6900599089267</v>
      </c>
      <c r="K895" s="4">
        <v>3.0575482198988042</v>
      </c>
      <c r="L895" s="4">
        <v>5.9973800802631753E-2</v>
      </c>
      <c r="M895" s="4">
        <v>3</v>
      </c>
      <c r="N895" s="4">
        <v>892</v>
      </c>
      <c r="O895" s="4">
        <v>1013.76502414891</v>
      </c>
      <c r="P895" s="4">
        <v>1036.0551527483401</v>
      </c>
      <c r="Q895" s="4">
        <v>845.11753863977106</v>
      </c>
      <c r="R895" s="4">
        <v>964.97923851234043</v>
      </c>
      <c r="S895">
        <v>2.9845179696168271</v>
      </c>
      <c r="T895">
        <v>0.10818872103329633</v>
      </c>
      <c r="U895">
        <v>3</v>
      </c>
      <c r="V895">
        <v>982</v>
      </c>
      <c r="W895" s="5">
        <v>0.84521997028625906</v>
      </c>
      <c r="X895">
        <v>-0.24260124018835574</v>
      </c>
      <c r="Y895" s="6">
        <f t="shared" si="13"/>
        <v>7.0331120157937535E-2</v>
      </c>
    </row>
    <row r="896" spans="1:35">
      <c r="A896" t="s">
        <v>2767</v>
      </c>
      <c r="B896">
        <v>15</v>
      </c>
      <c r="C896">
        <v>6</v>
      </c>
      <c r="D896">
        <v>71.671800000000005</v>
      </c>
      <c r="E896" s="4">
        <v>44884.683499999999</v>
      </c>
      <c r="F896" s="4" t="s">
        <v>2768</v>
      </c>
      <c r="G896" s="4">
        <v>509.746782202985</v>
      </c>
      <c r="H896" s="4">
        <v>435.06172312238698</v>
      </c>
      <c r="I896" s="4">
        <v>512.30994165697996</v>
      </c>
      <c r="J896" s="4">
        <v>485.70614899411731</v>
      </c>
      <c r="K896" s="4">
        <v>2.6863736016350916</v>
      </c>
      <c r="L896" s="4">
        <v>9.0338735623865352E-2</v>
      </c>
      <c r="M896" s="4">
        <v>3</v>
      </c>
      <c r="N896" s="4">
        <v>1218</v>
      </c>
      <c r="O896" s="4">
        <v>785.80229461111401</v>
      </c>
      <c r="P896" s="4">
        <v>720.27096342592404</v>
      </c>
      <c r="Q896" s="4">
        <v>628.42489361078196</v>
      </c>
      <c r="R896" s="4">
        <v>711.49938388260671</v>
      </c>
      <c r="S896">
        <v>2.8521745283465156</v>
      </c>
      <c r="T896">
        <v>0.11110975106924188</v>
      </c>
      <c r="U896">
        <v>3</v>
      </c>
      <c r="V896">
        <v>1105</v>
      </c>
      <c r="W896" s="5">
        <v>1.4648762124097057</v>
      </c>
      <c r="X896">
        <v>0.55077875660103914</v>
      </c>
      <c r="Y896" s="6">
        <f t="shared" si="13"/>
        <v>1.2394150056209668E-2</v>
      </c>
    </row>
    <row r="897" spans="1:35">
      <c r="A897" t="s">
        <v>1915</v>
      </c>
      <c r="B897">
        <v>5</v>
      </c>
      <c r="C897">
        <v>3</v>
      </c>
      <c r="D897">
        <v>27.2925</v>
      </c>
      <c r="E897" s="4">
        <v>44910.637699999999</v>
      </c>
      <c r="F897" s="4" t="s">
        <v>1916</v>
      </c>
      <c r="G897" s="4">
        <v>6583.3875603256502</v>
      </c>
      <c r="H897" s="4">
        <v>6685.34216205337</v>
      </c>
      <c r="I897" s="4">
        <v>5914.7886987201</v>
      </c>
      <c r="J897" s="4">
        <v>6394.506140366374</v>
      </c>
      <c r="K897" s="4">
        <v>3.8058070087371325</v>
      </c>
      <c r="L897" s="4">
        <v>6.5456717188382613E-2</v>
      </c>
      <c r="M897" s="4">
        <v>3</v>
      </c>
      <c r="N897" s="4">
        <v>189</v>
      </c>
      <c r="O897" s="4">
        <v>7152.8977744919102</v>
      </c>
      <c r="P897" s="4">
        <v>6552.1097450139296</v>
      </c>
      <c r="Q897" s="4">
        <v>6489.91134864983</v>
      </c>
      <c r="R897" s="4">
        <v>6731.6396227185569</v>
      </c>
      <c r="S897">
        <v>3.8281208580384827</v>
      </c>
      <c r="T897">
        <v>5.4391413053629406E-2</v>
      </c>
      <c r="U897">
        <v>3</v>
      </c>
      <c r="V897">
        <v>180</v>
      </c>
      <c r="W897" s="5">
        <v>1.0527223643158261</v>
      </c>
      <c r="X897">
        <v>7.4125002899237555E-2</v>
      </c>
      <c r="Y897" s="6">
        <f t="shared" si="13"/>
        <v>0.35295384997176943</v>
      </c>
    </row>
    <row r="898" spans="1:35">
      <c r="A898" t="s">
        <v>2111</v>
      </c>
      <c r="B898">
        <v>5</v>
      </c>
      <c r="C898">
        <v>4</v>
      </c>
      <c r="D898">
        <v>28.184100000000001</v>
      </c>
      <c r="E898" s="4">
        <v>44935.698799999998</v>
      </c>
      <c r="F898" s="4" t="s">
        <v>2112</v>
      </c>
      <c r="G898" s="4">
        <v>2608.7909652293101</v>
      </c>
      <c r="H898" s="4">
        <v>2371.1508009610302</v>
      </c>
      <c r="I898" s="4">
        <v>2584.09968700227</v>
      </c>
      <c r="J898" s="4">
        <v>2521.3471510642034</v>
      </c>
      <c r="K898" s="4">
        <v>3.4016326455225459</v>
      </c>
      <c r="L898" s="4">
        <v>5.1820876426881442E-2</v>
      </c>
      <c r="M898" s="4">
        <v>3</v>
      </c>
      <c r="N898" s="4">
        <v>535</v>
      </c>
      <c r="O898" s="4">
        <v>4280.2130708922004</v>
      </c>
      <c r="P898" s="4">
        <v>4137.8686349637801</v>
      </c>
      <c r="Q898" s="4">
        <v>4256.0872358632096</v>
      </c>
      <c r="R898" s="4">
        <v>4224.7229805730631</v>
      </c>
      <c r="S898">
        <v>3.6257982370838717</v>
      </c>
      <c r="T898">
        <v>1.8031764464201329E-2</v>
      </c>
      <c r="U898">
        <v>3</v>
      </c>
      <c r="V898">
        <v>321</v>
      </c>
      <c r="W898" s="5">
        <v>1.6755816345202219</v>
      </c>
      <c r="X898">
        <v>0.74466197651461252</v>
      </c>
      <c r="Y898" s="6">
        <f t="shared" ref="Y898:Y961" si="14">_xlfn.T.TEST(G898:I898,O898:Q898,2,2)</f>
        <v>4.0720620784849764E-5</v>
      </c>
    </row>
    <row r="899" spans="1:35">
      <c r="A899" t="s">
        <v>2206</v>
      </c>
      <c r="B899">
        <v>6</v>
      </c>
      <c r="C899">
        <v>5</v>
      </c>
      <c r="D899">
        <v>27.880299999999998</v>
      </c>
      <c r="E899" s="4">
        <v>44998.048000000003</v>
      </c>
      <c r="F899" s="4" t="s">
        <v>2207</v>
      </c>
      <c r="G899" s="4">
        <v>1969.0154914890099</v>
      </c>
      <c r="H899" s="4">
        <v>1830.36559950213</v>
      </c>
      <c r="I899" s="4">
        <v>1938.85773381835</v>
      </c>
      <c r="J899" s="4">
        <v>1912.7462749364968</v>
      </c>
      <c r="K899" s="4">
        <v>3.2816573648505578</v>
      </c>
      <c r="L899" s="4">
        <v>3.8123116362601683E-2</v>
      </c>
      <c r="M899" s="4">
        <v>3</v>
      </c>
      <c r="N899" s="4">
        <v>658</v>
      </c>
      <c r="O899" s="4">
        <v>2052.2336966380899</v>
      </c>
      <c r="P899" s="4">
        <v>1905.3896691346899</v>
      </c>
      <c r="Q899" s="4">
        <v>1906.8492191008099</v>
      </c>
      <c r="R899" s="4">
        <v>1954.8241949578633</v>
      </c>
      <c r="S899">
        <v>3.2911077056741527</v>
      </c>
      <c r="T899">
        <v>4.3155931749638235E-2</v>
      </c>
      <c r="U899">
        <v>3</v>
      </c>
      <c r="V899">
        <v>658</v>
      </c>
      <c r="W899" s="5">
        <v>1.0219986940101418</v>
      </c>
      <c r="X899">
        <v>3.1393352688160729E-2</v>
      </c>
      <c r="Y899" s="6">
        <f t="shared" si="14"/>
        <v>0.54904399132722992</v>
      </c>
      <c r="AA899" s="7">
        <v>1</v>
      </c>
      <c r="AB899" s="7">
        <v>2</v>
      </c>
      <c r="AC899" s="7" t="s">
        <v>3028</v>
      </c>
      <c r="AD899" s="7" t="s">
        <v>3031</v>
      </c>
      <c r="AE899" s="7" t="s">
        <v>3029</v>
      </c>
      <c r="AF899" s="7" t="s">
        <v>3031</v>
      </c>
      <c r="AG899" s="7" t="s">
        <v>3030</v>
      </c>
    </row>
    <row r="900" spans="1:35">
      <c r="A900" t="s">
        <v>806</v>
      </c>
      <c r="B900">
        <v>4</v>
      </c>
      <c r="C900">
        <v>3</v>
      </c>
      <c r="D900">
        <v>23.595300000000002</v>
      </c>
      <c r="E900" s="4">
        <v>44998.048000000003</v>
      </c>
      <c r="F900" s="4" t="s">
        <v>807</v>
      </c>
      <c r="G900" s="4">
        <v>1745.5333763711712</v>
      </c>
      <c r="H900" s="4">
        <v>2005.7490360314566</v>
      </c>
      <c r="I900" s="4">
        <v>1991.2040477901614</v>
      </c>
      <c r="J900" s="4">
        <v>1914.1621533975965</v>
      </c>
      <c r="K900" s="4">
        <v>3.1201018483277365</v>
      </c>
      <c r="L900" s="4">
        <v>7.6387349929571177E-2</v>
      </c>
      <c r="M900" s="4">
        <v>3</v>
      </c>
      <c r="N900" s="4">
        <v>419</v>
      </c>
      <c r="O900" s="4">
        <v>1798.8104121478859</v>
      </c>
      <c r="P900" s="4">
        <v>1753.03441950359</v>
      </c>
      <c r="Q900" s="4">
        <v>1902.0162982174545</v>
      </c>
      <c r="R900" s="4">
        <v>1817.9537099563101</v>
      </c>
      <c r="S900">
        <v>3.1748248526719847</v>
      </c>
      <c r="T900">
        <v>4.1977688445950082E-2</v>
      </c>
      <c r="U900">
        <v>3</v>
      </c>
      <c r="V900">
        <v>400</v>
      </c>
      <c r="W900" s="5">
        <f>(R900/J900)</f>
        <v>0.9497386136955438</v>
      </c>
      <c r="X900">
        <f>(LOG(W900,2))</f>
        <v>-7.4397584194425104E-2</v>
      </c>
      <c r="Y900" s="6">
        <f t="shared" si="14"/>
        <v>0.36948982504008104</v>
      </c>
      <c r="Z900" t="s">
        <v>3027</v>
      </c>
      <c r="AA900" s="8">
        <f>_xlfn.T.TEST(G899:I900,O899:Q900,2,1)</f>
        <v>0.63047505130873227</v>
      </c>
      <c r="AB900" s="9">
        <f>_xlfn.T.TEST(G899:I900,O899:Q900,2,2)</f>
        <v>0.66064270418275339</v>
      </c>
      <c r="AC900" s="10">
        <f>AVERAGE(G899:I900)</f>
        <v>1913.4542141670465</v>
      </c>
      <c r="AD900" s="11">
        <f>STDEV(G899:I900)</f>
        <v>103.34107680175505</v>
      </c>
      <c r="AE900" s="10">
        <f>AVERAGE(O899:Q900)</f>
        <v>1886.3889524570868</v>
      </c>
      <c r="AF900" s="11">
        <f>STDEV(O899:Q900)</f>
        <v>103.9055099937504</v>
      </c>
      <c r="AG900" s="12">
        <f>AE900/AC900</f>
        <v>0.98585528647115206</v>
      </c>
    </row>
    <row r="901" spans="1:35">
      <c r="A901" t="s">
        <v>922</v>
      </c>
      <c r="B901">
        <v>12</v>
      </c>
      <c r="C901">
        <v>7</v>
      </c>
      <c r="D901">
        <v>64.865700000000004</v>
      </c>
      <c r="E901" s="4">
        <v>45139.274700000002</v>
      </c>
      <c r="F901" s="4" t="s">
        <v>923</v>
      </c>
      <c r="G901" s="4">
        <v>4570.2819756455701</v>
      </c>
      <c r="H901" s="4">
        <v>4436.8289697751297</v>
      </c>
      <c r="I901" s="4">
        <v>4354.1530822062696</v>
      </c>
      <c r="J901" s="4">
        <v>4453.7546758756571</v>
      </c>
      <c r="K901" s="4">
        <v>3.6487262913132521</v>
      </c>
      <c r="L901" s="4">
        <v>2.4485866626141196E-2</v>
      </c>
      <c r="M901" s="4">
        <v>3</v>
      </c>
      <c r="N901" s="4">
        <v>295</v>
      </c>
      <c r="O901" s="4">
        <v>3858.27051974606</v>
      </c>
      <c r="P901" s="4">
        <v>3766.29899055959</v>
      </c>
      <c r="Q901" s="4">
        <v>3875.7312124240598</v>
      </c>
      <c r="R901" s="4">
        <v>3833.4335742432363</v>
      </c>
      <c r="S901">
        <v>3.5835879422004289</v>
      </c>
      <c r="T901">
        <v>1.5336662235003228E-2</v>
      </c>
      <c r="U901">
        <v>3</v>
      </c>
      <c r="V901">
        <v>363</v>
      </c>
      <c r="W901" s="5">
        <v>0.86071951717671591</v>
      </c>
      <c r="X901">
        <v>-0.21638491197246942</v>
      </c>
      <c r="Y901" s="6">
        <f t="shared" si="14"/>
        <v>9.7290509744894316E-4</v>
      </c>
      <c r="AA901" s="7">
        <v>1</v>
      </c>
      <c r="AB901" s="7">
        <v>2</v>
      </c>
      <c r="AC901" s="7" t="s">
        <v>3028</v>
      </c>
      <c r="AD901" s="7" t="s">
        <v>3031</v>
      </c>
      <c r="AE901" s="7" t="s">
        <v>3029</v>
      </c>
      <c r="AF901" s="7" t="s">
        <v>3031</v>
      </c>
      <c r="AG901" s="7" t="s">
        <v>3030</v>
      </c>
    </row>
    <row r="902" spans="1:35">
      <c r="A902" t="s">
        <v>922</v>
      </c>
      <c r="B902">
        <v>5</v>
      </c>
      <c r="C902">
        <v>5</v>
      </c>
      <c r="D902">
        <v>27.939900000000002</v>
      </c>
      <c r="E902" s="4">
        <v>45139.274700000002</v>
      </c>
      <c r="F902" s="4" t="s">
        <v>923</v>
      </c>
      <c r="G902" s="4">
        <v>2137.2814882296002</v>
      </c>
      <c r="H902" s="4">
        <v>785.20856554851048</v>
      </c>
      <c r="I902" s="4">
        <v>1793.7459734307852</v>
      </c>
      <c r="J902" s="4">
        <v>1572.0786757362987</v>
      </c>
      <c r="K902" s="4">
        <v>3.0345973999788742</v>
      </c>
      <c r="L902" s="4">
        <v>0.44702867625555259</v>
      </c>
      <c r="M902" s="4">
        <v>3</v>
      </c>
      <c r="N902" s="4">
        <v>486</v>
      </c>
      <c r="O902" s="4">
        <v>1638.4283638312213</v>
      </c>
      <c r="P902" s="4">
        <v>1810.1556958046544</v>
      </c>
      <c r="Q902" s="4">
        <v>1653.4892542279965</v>
      </c>
      <c r="R902" s="4">
        <v>1700.6911046212908</v>
      </c>
      <c r="S902">
        <v>3.1458674721246958</v>
      </c>
      <c r="T902">
        <v>5.5917114936369201E-2</v>
      </c>
      <c r="U902">
        <v>3</v>
      </c>
      <c r="V902">
        <v>424</v>
      </c>
      <c r="W902" s="5">
        <f>(R902/J902)</f>
        <v>1.0818104277285965</v>
      </c>
      <c r="X902">
        <f>(LOG(W902,2))</f>
        <v>0.11344770901912314</v>
      </c>
      <c r="Y902" s="6">
        <f t="shared" si="14"/>
        <v>0.76913171764424859</v>
      </c>
      <c r="Z902" t="s">
        <v>3027</v>
      </c>
      <c r="AA902" s="8">
        <f>_xlfn.T.TEST(G901:I902,O901:Q902,2,1)</f>
        <v>0.39972528925227158</v>
      </c>
      <c r="AB902" s="9">
        <f>_xlfn.T.TEST(G901:I902,O901:Q902,2,2)</f>
        <v>0.77123827585364413</v>
      </c>
      <c r="AC902" s="10">
        <f>AVERAGE(G901:I902)</f>
        <v>3012.9166758059778</v>
      </c>
      <c r="AD902" s="11">
        <f>STDEV(G901:I902)</f>
        <v>1641.1962468683239</v>
      </c>
      <c r="AE902" s="10">
        <f>AVERAGE(O901:Q902)</f>
        <v>2767.0623394322633</v>
      </c>
      <c r="AF902" s="11">
        <f>STDEV(O901:Q902)</f>
        <v>1170.2893521921681</v>
      </c>
      <c r="AG902" s="12">
        <f>AE902/AC902</f>
        <v>0.9183998886036413</v>
      </c>
    </row>
    <row r="903" spans="1:35">
      <c r="A903" t="s">
        <v>143</v>
      </c>
      <c r="B903">
        <v>32</v>
      </c>
      <c r="C903">
        <v>24</v>
      </c>
      <c r="D903">
        <v>117.2728</v>
      </c>
      <c r="E903" s="4">
        <v>45139.869700000003</v>
      </c>
      <c r="F903" s="4" t="s">
        <v>144</v>
      </c>
      <c r="G903" s="4">
        <v>4668.0681044316798</v>
      </c>
      <c r="H903" s="4">
        <v>4792.9063095622796</v>
      </c>
      <c r="I903" s="4">
        <v>4809.6671631487798</v>
      </c>
      <c r="J903" s="4">
        <v>4756.8805257142458</v>
      </c>
      <c r="K903" s="4">
        <v>3.6773222437733541</v>
      </c>
      <c r="L903" s="4">
        <v>1.6264656128989832E-2</v>
      </c>
      <c r="M903" s="4">
        <v>3</v>
      </c>
      <c r="N903" s="4">
        <v>276</v>
      </c>
      <c r="O903" s="4">
        <v>4881.7825467098901</v>
      </c>
      <c r="P903" s="4">
        <v>4855.85136367424</v>
      </c>
      <c r="Q903" s="4">
        <v>5033.4960255923997</v>
      </c>
      <c r="R903" s="4">
        <v>4923.7099786588433</v>
      </c>
      <c r="S903">
        <v>3.6922924637601762</v>
      </c>
      <c r="T903">
        <v>1.9488857774826888E-2</v>
      </c>
      <c r="U903">
        <v>3</v>
      </c>
      <c r="V903">
        <v>266</v>
      </c>
      <c r="W903" s="5">
        <v>1.0350711883644688</v>
      </c>
      <c r="X903">
        <v>4.9729994360868744E-2</v>
      </c>
      <c r="Y903" s="6">
        <f t="shared" si="14"/>
        <v>7.9012067573699774E-2</v>
      </c>
      <c r="AA903" s="7">
        <v>1</v>
      </c>
      <c r="AB903" s="7">
        <v>2</v>
      </c>
      <c r="AC903" s="7" t="s">
        <v>3028</v>
      </c>
      <c r="AD903" s="7" t="s">
        <v>3031</v>
      </c>
      <c r="AE903" s="7" t="s">
        <v>3029</v>
      </c>
      <c r="AF903" s="7" t="s">
        <v>3031</v>
      </c>
      <c r="AG903" s="7" t="s">
        <v>3030</v>
      </c>
    </row>
    <row r="904" spans="1:35">
      <c r="A904" t="s">
        <v>143</v>
      </c>
      <c r="B904">
        <v>24</v>
      </c>
      <c r="C904">
        <v>18</v>
      </c>
      <c r="D904">
        <v>146.16200000000001</v>
      </c>
      <c r="E904" s="4">
        <v>45139.869700000003</v>
      </c>
      <c r="F904" s="4" t="s">
        <v>144</v>
      </c>
      <c r="G904" s="4">
        <v>11070.139197086102</v>
      </c>
      <c r="H904" s="4">
        <v>12151.410017231705</v>
      </c>
      <c r="I904" s="4">
        <v>11944.289461948068</v>
      </c>
      <c r="J904" s="4">
        <v>11721.94622542196</v>
      </c>
      <c r="K904" s="4">
        <v>3.9071228478904003</v>
      </c>
      <c r="L904" s="4">
        <v>4.8959656376578016E-2</v>
      </c>
      <c r="M904" s="4">
        <v>3</v>
      </c>
      <c r="N904" s="4">
        <v>57</v>
      </c>
      <c r="O904" s="4">
        <v>11900.912138165271</v>
      </c>
      <c r="P904" s="4">
        <v>11939.520154683725</v>
      </c>
      <c r="Q904" s="4">
        <v>12933.083046544638</v>
      </c>
      <c r="R904" s="4">
        <v>12257.838446464544</v>
      </c>
      <c r="S904">
        <v>4.0036559251851456</v>
      </c>
      <c r="T904">
        <v>4.7732519350174515E-2</v>
      </c>
      <c r="U904">
        <v>3</v>
      </c>
      <c r="V904">
        <v>59</v>
      </c>
      <c r="W904" s="5">
        <f>(R904/J904)</f>
        <v>1.0457170004653638</v>
      </c>
      <c r="X904">
        <f>(LOG(W904,2))</f>
        <v>6.4492471789122943E-2</v>
      </c>
      <c r="Y904" s="6">
        <f t="shared" si="14"/>
        <v>0.32069808330729277</v>
      </c>
      <c r="Z904" t="s">
        <v>3027</v>
      </c>
      <c r="AA904" s="8">
        <f>_xlfn.T.TEST(G903:I904,O903:Q904,2,1)</f>
        <v>0.12214294591357661</v>
      </c>
      <c r="AB904" s="9">
        <f>_xlfn.T.TEST(G903:I904,O903:Q904,2,2)</f>
        <v>0.88016257766403927</v>
      </c>
      <c r="AC904" s="10">
        <f>AVERAGE(G903:I904)</f>
        <v>8239.4133755681032</v>
      </c>
      <c r="AD904" s="11">
        <f>STDEV(G903:I904)</f>
        <v>3832.4642281364449</v>
      </c>
      <c r="AE904" s="10">
        <f>AVERAGE(O903:Q904)</f>
        <v>8590.7742125616933</v>
      </c>
      <c r="AF904" s="11">
        <f>STDEV(O903:Q904)</f>
        <v>4034.532301148959</v>
      </c>
      <c r="AG904" s="12">
        <f>AE904/AC904</f>
        <v>1.0426439141936321</v>
      </c>
    </row>
    <row r="905" spans="1:35">
      <c r="A905" t="s">
        <v>1412</v>
      </c>
      <c r="B905">
        <v>10</v>
      </c>
      <c r="C905">
        <v>6</v>
      </c>
      <c r="D905">
        <v>48.639099999999999</v>
      </c>
      <c r="E905" s="4">
        <v>45146.350400000003</v>
      </c>
      <c r="F905" s="4" t="s">
        <v>1413</v>
      </c>
      <c r="G905" s="4">
        <v>10018.618432417101</v>
      </c>
      <c r="H905" s="4">
        <v>10485.7514801898</v>
      </c>
      <c r="I905" s="4">
        <v>10304.7425550316</v>
      </c>
      <c r="J905" s="4">
        <v>10269.704155879501</v>
      </c>
      <c r="K905" s="4">
        <v>4.0115579328553448</v>
      </c>
      <c r="L905" s="4">
        <v>2.2934387878740501E-2</v>
      </c>
      <c r="M905" s="4">
        <v>3</v>
      </c>
      <c r="N905" s="4">
        <v>92</v>
      </c>
      <c r="O905" s="4">
        <v>7444.66670013153</v>
      </c>
      <c r="P905" s="4">
        <v>7296.6621602945697</v>
      </c>
      <c r="Q905" s="4">
        <v>7564.7983445529899</v>
      </c>
      <c r="R905" s="4">
        <v>7435.3757349930302</v>
      </c>
      <c r="S905">
        <v>3.8713029197996072</v>
      </c>
      <c r="T905">
        <v>1.8063555904635677E-2</v>
      </c>
      <c r="U905">
        <v>3</v>
      </c>
      <c r="V905">
        <v>148</v>
      </c>
      <c r="W905" s="19">
        <v>0.72401070392433931</v>
      </c>
      <c r="X905">
        <v>-0.46591706831864793</v>
      </c>
      <c r="Y905" s="6">
        <f t="shared" si="14"/>
        <v>5.4708778604497708E-5</v>
      </c>
      <c r="AA905" s="13">
        <v>1</v>
      </c>
      <c r="AB905" s="13">
        <v>2</v>
      </c>
      <c r="AC905" s="13" t="s">
        <v>3028</v>
      </c>
      <c r="AD905" s="13" t="s">
        <v>3031</v>
      </c>
      <c r="AE905" s="13" t="s">
        <v>3029</v>
      </c>
      <c r="AF905" s="13" t="s">
        <v>3031</v>
      </c>
      <c r="AG905" s="13" t="s">
        <v>3030</v>
      </c>
      <c r="AH905" s="27" t="s">
        <v>3099</v>
      </c>
      <c r="AI905" t="s">
        <v>3100</v>
      </c>
    </row>
    <row r="906" spans="1:35">
      <c r="A906" t="s">
        <v>1412</v>
      </c>
      <c r="B906">
        <v>3</v>
      </c>
      <c r="C906">
        <v>2</v>
      </c>
      <c r="D906">
        <v>16.048999999999999</v>
      </c>
      <c r="E906" s="4">
        <v>45146.350400000003</v>
      </c>
      <c r="F906" s="4" t="s">
        <v>1413</v>
      </c>
      <c r="G906" s="4">
        <v>576.57182122135134</v>
      </c>
      <c r="H906" s="4">
        <v>734.37802752119217</v>
      </c>
      <c r="I906" s="4">
        <v>651.5322074862961</v>
      </c>
      <c r="J906" s="4">
        <v>654.16068540961328</v>
      </c>
      <c r="K906" s="4">
        <v>2.6538075629565125</v>
      </c>
      <c r="L906" s="4">
        <v>0.12066749614994979</v>
      </c>
      <c r="M906" s="4">
        <v>3</v>
      </c>
      <c r="N906" s="4">
        <v>803</v>
      </c>
      <c r="O906" s="4">
        <v>555.31565626163535</v>
      </c>
      <c r="P906" s="4">
        <v>347.54499559312126</v>
      </c>
      <c r="Q906" s="4">
        <v>478.57730327419705</v>
      </c>
      <c r="R906" s="4">
        <v>460.47931837631796</v>
      </c>
      <c r="S906">
        <v>2.5784521613567821</v>
      </c>
      <c r="T906">
        <v>0.2281557504030613</v>
      </c>
      <c r="U906">
        <v>3</v>
      </c>
      <c r="V906">
        <v>830</v>
      </c>
      <c r="W906" s="19">
        <f>(R906/J906)</f>
        <v>0.70392386556826081</v>
      </c>
      <c r="X906">
        <f>(LOG(W906,2))</f>
        <v>-0.50650869543789123</v>
      </c>
      <c r="Y906" s="6">
        <f t="shared" si="14"/>
        <v>6.31169960882247E-2</v>
      </c>
      <c r="Z906" t="s">
        <v>3027</v>
      </c>
      <c r="AA906" s="14">
        <f>_xlfn.T.TEST(G905:I906,O905:Q906,2,1)</f>
        <v>5.2426864922246921E-2</v>
      </c>
      <c r="AB906" s="15">
        <f>_xlfn.T.TEST(G905:I906,O905:Q906,2,2)</f>
        <v>0.58142315565720626</v>
      </c>
      <c r="AC906" s="16">
        <f>AVERAGE(G905:I906)</f>
        <v>5461.9324206445572</v>
      </c>
      <c r="AD906" s="17">
        <f>STDEV(G905:I906)</f>
        <v>5268.9927744825218</v>
      </c>
      <c r="AE906" s="16">
        <f>AVERAGE(O905:Q906)</f>
        <v>3947.9275266846739</v>
      </c>
      <c r="AF906" s="17">
        <f>STDEV(O905:Q906)</f>
        <v>3821.8300237662711</v>
      </c>
      <c r="AG906" s="18">
        <f>AE906/AC906</f>
        <v>0.72280783111900582</v>
      </c>
    </row>
    <row r="907" spans="1:35">
      <c r="A907" t="s">
        <v>2535</v>
      </c>
      <c r="B907">
        <v>4</v>
      </c>
      <c r="C907">
        <v>2</v>
      </c>
      <c r="D907">
        <v>19.087299999999999</v>
      </c>
      <c r="E907" s="4">
        <v>45155.911</v>
      </c>
      <c r="F907" s="4" t="s">
        <v>2536</v>
      </c>
      <c r="G907" s="4">
        <v>895.97426976940301</v>
      </c>
      <c r="H907" s="4">
        <v>968.05793018219595</v>
      </c>
      <c r="I907" s="4">
        <v>955.72431145322605</v>
      </c>
      <c r="J907" s="4">
        <v>939.91883713494178</v>
      </c>
      <c r="K907" s="4">
        <v>2.9730903534866555</v>
      </c>
      <c r="L907" s="4">
        <v>4.1017916110019474E-2</v>
      </c>
      <c r="M907" s="4">
        <v>3</v>
      </c>
      <c r="N907" s="4">
        <v>989</v>
      </c>
      <c r="O907" s="4">
        <v>875.76573334289401</v>
      </c>
      <c r="P907" s="4">
        <v>983.464953963217</v>
      </c>
      <c r="Q907" s="4">
        <v>833.42138314868703</v>
      </c>
      <c r="R907" s="4">
        <v>897.5506901515995</v>
      </c>
      <c r="S907">
        <v>2.9530589851962841</v>
      </c>
      <c r="T907">
        <v>8.6187503693637424E-2</v>
      </c>
      <c r="U907">
        <v>3</v>
      </c>
      <c r="V907">
        <v>1015</v>
      </c>
      <c r="W907" s="5">
        <v>0.95492361115722635</v>
      </c>
      <c r="X907">
        <v>-6.6542765102821311E-2</v>
      </c>
      <c r="Y907" s="6">
        <f t="shared" si="14"/>
        <v>0.44369018408787203</v>
      </c>
    </row>
    <row r="908" spans="1:35">
      <c r="A908" t="s">
        <v>1913</v>
      </c>
      <c r="B908">
        <v>4</v>
      </c>
      <c r="C908">
        <v>1</v>
      </c>
      <c r="D908">
        <v>19.409700000000001</v>
      </c>
      <c r="E908" s="4">
        <v>45264.3001</v>
      </c>
      <c r="F908" s="4" t="s">
        <v>1914</v>
      </c>
      <c r="G908" s="4">
        <v>6474.2072842772404</v>
      </c>
      <c r="H908" s="4">
        <v>6384.3330858712898</v>
      </c>
      <c r="I908" s="4">
        <v>6479.5145828497898</v>
      </c>
      <c r="J908" s="4">
        <v>6446.0183176661058</v>
      </c>
      <c r="K908" s="4">
        <v>3.8092915353137666</v>
      </c>
      <c r="L908" s="4">
        <v>8.2976565694181121E-3</v>
      </c>
      <c r="M908" s="4">
        <v>3</v>
      </c>
      <c r="N908" s="4">
        <v>187</v>
      </c>
      <c r="O908" s="4">
        <v>5749.8967016378601</v>
      </c>
      <c r="P908" s="4">
        <v>5778.0318274238298</v>
      </c>
      <c r="Q908" s="4">
        <v>5828.6589836406702</v>
      </c>
      <c r="R908" s="4">
        <v>5785.529170900787</v>
      </c>
      <c r="S908">
        <v>3.7623430876597417</v>
      </c>
      <c r="T908">
        <v>6.8987299787920701E-3</v>
      </c>
      <c r="U908">
        <v>3</v>
      </c>
      <c r="V908">
        <v>222</v>
      </c>
      <c r="W908" s="5">
        <v>0.89753532890913956</v>
      </c>
      <c r="X908">
        <v>-0.15595936727325418</v>
      </c>
      <c r="Y908" s="6">
        <f t="shared" si="14"/>
        <v>6.7941080376155959E-5</v>
      </c>
    </row>
    <row r="909" spans="1:35">
      <c r="A909" t="s">
        <v>2537</v>
      </c>
      <c r="B909">
        <v>3</v>
      </c>
      <c r="C909">
        <v>2</v>
      </c>
      <c r="D909">
        <v>13.442600000000001</v>
      </c>
      <c r="E909" s="4">
        <v>45277.432399999998</v>
      </c>
      <c r="F909" s="4" t="s">
        <v>2538</v>
      </c>
      <c r="G909" s="4">
        <v>849.99483770933102</v>
      </c>
      <c r="H909" s="4">
        <v>933.107240223693</v>
      </c>
      <c r="I909" s="4">
        <v>1001.69889144321</v>
      </c>
      <c r="J909" s="4">
        <v>928.26698979207811</v>
      </c>
      <c r="K909" s="4">
        <v>2.9676729067324801</v>
      </c>
      <c r="L909" s="4">
        <v>8.1838268215994409E-2</v>
      </c>
      <c r="M909" s="4">
        <v>3</v>
      </c>
      <c r="N909" s="4">
        <v>991</v>
      </c>
      <c r="O909" s="4">
        <v>725.416809245374</v>
      </c>
      <c r="P909" s="4">
        <v>846.00866764231102</v>
      </c>
      <c r="Q909" s="4">
        <v>667.55912942258897</v>
      </c>
      <c r="R909" s="4">
        <v>746.3282021034247</v>
      </c>
      <c r="S909">
        <v>2.8729298529650014</v>
      </c>
      <c r="T909">
        <v>0.12198933123938037</v>
      </c>
      <c r="U909">
        <v>3</v>
      </c>
      <c r="V909">
        <v>1079</v>
      </c>
      <c r="W909" s="5">
        <v>0.80400166149460328</v>
      </c>
      <c r="X909">
        <v>-0.3147296121056114</v>
      </c>
      <c r="Y909" s="6">
        <f t="shared" si="14"/>
        <v>5.6531037099611332E-2</v>
      </c>
    </row>
    <row r="910" spans="1:35">
      <c r="A910" t="s">
        <v>2920</v>
      </c>
      <c r="B910">
        <v>3</v>
      </c>
      <c r="C910">
        <v>2</v>
      </c>
      <c r="D910">
        <v>18.576699999999999</v>
      </c>
      <c r="E910" s="4">
        <v>45285.792000000001</v>
      </c>
      <c r="F910" s="4" t="s">
        <v>2921</v>
      </c>
      <c r="G910" s="4">
        <v>74.051169313835402</v>
      </c>
      <c r="H910" s="4">
        <v>298.365839362928</v>
      </c>
      <c r="I910" s="4">
        <v>290.23889159024299</v>
      </c>
      <c r="J910" s="4">
        <v>220.88530008900216</v>
      </c>
      <c r="K910" s="4">
        <v>2.3441668145465973</v>
      </c>
      <c r="L910" s="4">
        <v>0.57598670025146359</v>
      </c>
      <c r="M910" s="4">
        <v>3</v>
      </c>
      <c r="N910" s="4">
        <v>1356</v>
      </c>
      <c r="O910" s="4">
        <v>681.31102270384497</v>
      </c>
      <c r="P910" s="4">
        <v>540.04460196595903</v>
      </c>
      <c r="Q910" s="4">
        <v>385.96804417400898</v>
      </c>
      <c r="R910" s="4">
        <v>535.77455628127097</v>
      </c>
      <c r="S910">
        <v>2.7289820852911886</v>
      </c>
      <c r="T910">
        <v>0.27570884482357449</v>
      </c>
      <c r="U910">
        <v>3</v>
      </c>
      <c r="V910">
        <v>1215</v>
      </c>
      <c r="W910" s="5">
        <v>2.4255781442467619</v>
      </c>
      <c r="X910">
        <v>1.2783286592281449</v>
      </c>
      <c r="Y910" s="6">
        <f t="shared" si="14"/>
        <v>4.8931254301912142E-2</v>
      </c>
    </row>
    <row r="911" spans="1:35">
      <c r="A911" t="s">
        <v>2675</v>
      </c>
      <c r="B911">
        <v>6</v>
      </c>
      <c r="C911">
        <v>3</v>
      </c>
      <c r="D911">
        <v>30.633700000000001</v>
      </c>
      <c r="E911" s="4">
        <v>45323.1731</v>
      </c>
      <c r="F911" s="4" t="s">
        <v>2676</v>
      </c>
      <c r="G911" s="4">
        <v>556.05734693513705</v>
      </c>
      <c r="H911" s="4">
        <v>597.82591097438603</v>
      </c>
      <c r="I911" s="4">
        <v>717.26837928937698</v>
      </c>
      <c r="J911" s="4">
        <v>623.71721239963335</v>
      </c>
      <c r="K911" s="4">
        <v>2.7949877292155292</v>
      </c>
      <c r="L911" s="4">
        <v>0.13414110380794256</v>
      </c>
      <c r="M911" s="4">
        <v>3</v>
      </c>
      <c r="N911" s="4">
        <v>1143</v>
      </c>
      <c r="O911" s="4">
        <v>717.31549256731398</v>
      </c>
      <c r="P911" s="4">
        <v>833.39187541638898</v>
      </c>
      <c r="Q911" s="4">
        <v>798.97745634380101</v>
      </c>
      <c r="R911" s="4">
        <v>783.22827477583462</v>
      </c>
      <c r="S911">
        <v>2.893888357239248</v>
      </c>
      <c r="T911">
        <v>7.611993517466914E-2</v>
      </c>
      <c r="U911">
        <v>3</v>
      </c>
      <c r="V911">
        <v>1064</v>
      </c>
      <c r="W911" s="5">
        <v>1.2557426013024602</v>
      </c>
      <c r="X911">
        <v>0.32854077483399491</v>
      </c>
      <c r="Y911" s="6">
        <f t="shared" si="14"/>
        <v>5.4699952459460237E-2</v>
      </c>
    </row>
    <row r="912" spans="1:35">
      <c r="A912" t="s">
        <v>2957</v>
      </c>
      <c r="B912">
        <v>3</v>
      </c>
      <c r="C912">
        <v>1</v>
      </c>
      <c r="D912">
        <v>14.359</v>
      </c>
      <c r="E912" s="4">
        <v>45345.240100000003</v>
      </c>
      <c r="F912" s="4" t="s">
        <v>2958</v>
      </c>
      <c r="G912" s="4">
        <v>124.384394880329</v>
      </c>
      <c r="H912" s="4">
        <v>55.2909065708388</v>
      </c>
      <c r="I912" s="4">
        <v>342.54624617420899</v>
      </c>
      <c r="J912" s="4">
        <v>174.07384920845894</v>
      </c>
      <c r="K912" s="4">
        <v>2.2407335327629236</v>
      </c>
      <c r="L912" s="4">
        <v>0.86133337460821435</v>
      </c>
      <c r="M912" s="4">
        <v>3</v>
      </c>
      <c r="N912" s="4">
        <v>1384</v>
      </c>
      <c r="O912" s="4">
        <v>368.59293700948098</v>
      </c>
      <c r="P912" s="4">
        <v>476.683449993208</v>
      </c>
      <c r="Q912" s="4">
        <v>435.24269135535098</v>
      </c>
      <c r="R912" s="4">
        <v>426.83969278601336</v>
      </c>
      <c r="S912">
        <v>2.6302647986540144</v>
      </c>
      <c r="T912">
        <v>0.12775989644254074</v>
      </c>
      <c r="U912">
        <v>3</v>
      </c>
      <c r="V912">
        <v>1279</v>
      </c>
      <c r="W912" s="5">
        <v>2.4520609771480339</v>
      </c>
      <c r="X912">
        <v>1.2939948560006533</v>
      </c>
      <c r="Y912" s="6">
        <f t="shared" si="14"/>
        <v>5.1688190117937328E-2</v>
      </c>
    </row>
    <row r="913" spans="1:35">
      <c r="A913" t="s">
        <v>2478</v>
      </c>
      <c r="B913">
        <v>3</v>
      </c>
      <c r="C913">
        <v>1</v>
      </c>
      <c r="D913">
        <v>13.2837</v>
      </c>
      <c r="E913" s="4">
        <v>45528.589699999997</v>
      </c>
      <c r="F913" s="4" t="s">
        <v>2479</v>
      </c>
      <c r="G913" s="4">
        <v>1070.2323948475</v>
      </c>
      <c r="H913" s="4">
        <v>1082.56665762645</v>
      </c>
      <c r="I913" s="4">
        <v>947.85870065837196</v>
      </c>
      <c r="J913" s="4">
        <v>1033.5525843774406</v>
      </c>
      <c r="K913" s="4">
        <v>3.014332577261325</v>
      </c>
      <c r="L913" s="4">
        <v>7.2051374873480706E-2</v>
      </c>
      <c r="M913" s="4">
        <v>3</v>
      </c>
      <c r="N913" s="4">
        <v>940</v>
      </c>
      <c r="O913" s="4">
        <v>940.93941228729602</v>
      </c>
      <c r="P913" s="4">
        <v>865.94886632693203</v>
      </c>
      <c r="Q913" s="4">
        <v>867.39745800687194</v>
      </c>
      <c r="R913" s="4">
        <v>891.42857887370008</v>
      </c>
      <c r="S913">
        <v>2.9500865532953542</v>
      </c>
      <c r="T913">
        <v>4.8106777747991131E-2</v>
      </c>
      <c r="U913">
        <v>3</v>
      </c>
      <c r="V913">
        <v>1017</v>
      </c>
      <c r="W913" s="5">
        <v>0.86248981652989742</v>
      </c>
      <c r="X913">
        <v>-0.21342067199736517</v>
      </c>
      <c r="Y913" s="6">
        <f t="shared" si="14"/>
        <v>4.571691141886166E-2</v>
      </c>
    </row>
    <row r="914" spans="1:35">
      <c r="A914" t="s">
        <v>1118</v>
      </c>
      <c r="B914">
        <v>5</v>
      </c>
      <c r="C914">
        <v>3</v>
      </c>
      <c r="D914">
        <v>23.692799999999998</v>
      </c>
      <c r="E914" s="4">
        <v>45552.158600000002</v>
      </c>
      <c r="F914" s="4" t="s">
        <v>1119</v>
      </c>
      <c r="G914" s="4">
        <v>1893.00515206093</v>
      </c>
      <c r="H914" s="4">
        <v>1543.4612731749301</v>
      </c>
      <c r="I914" s="4">
        <v>1754.47592444457</v>
      </c>
      <c r="J914" s="4">
        <v>1730.3141165601435</v>
      </c>
      <c r="K914" s="4">
        <v>3.2381249509353958</v>
      </c>
      <c r="L914" s="4">
        <v>0.10172725178891516</v>
      </c>
      <c r="M914" s="4">
        <v>3</v>
      </c>
      <c r="N914" s="4">
        <v>698</v>
      </c>
      <c r="O914" s="4">
        <v>1799.83074282538</v>
      </c>
      <c r="P914" s="4">
        <v>1890.66947342958</v>
      </c>
      <c r="Q914" s="4">
        <v>1934.7447216532</v>
      </c>
      <c r="R914" s="4">
        <v>1875.0816459693867</v>
      </c>
      <c r="S914">
        <v>3.2730201827954644</v>
      </c>
      <c r="T914">
        <v>3.6688792574913934E-2</v>
      </c>
      <c r="U914">
        <v>3</v>
      </c>
      <c r="V914">
        <v>681</v>
      </c>
      <c r="W914" s="5">
        <v>1.0836654616775827</v>
      </c>
      <c r="X914">
        <v>0.11591945109357008</v>
      </c>
      <c r="Y914" s="6">
        <f t="shared" si="14"/>
        <v>0.25525297632141203</v>
      </c>
      <c r="AA914" s="7">
        <v>1</v>
      </c>
      <c r="AB914" s="7">
        <v>2</v>
      </c>
      <c r="AC914" s="7" t="s">
        <v>3028</v>
      </c>
      <c r="AD914" s="7" t="s">
        <v>3031</v>
      </c>
      <c r="AE914" s="7" t="s">
        <v>3029</v>
      </c>
      <c r="AF914" s="7" t="s">
        <v>3031</v>
      </c>
      <c r="AG914" s="7" t="s">
        <v>3030</v>
      </c>
    </row>
    <row r="915" spans="1:35">
      <c r="A915" t="s">
        <v>1118</v>
      </c>
      <c r="B915">
        <v>9</v>
      </c>
      <c r="C915">
        <v>3</v>
      </c>
      <c r="D915">
        <v>46.654000000000003</v>
      </c>
      <c r="E915" s="4">
        <v>45552.158600000002</v>
      </c>
      <c r="F915" s="4" t="s">
        <v>1119</v>
      </c>
      <c r="G915" s="4">
        <v>1417.2894707837163</v>
      </c>
      <c r="H915" s="4">
        <v>759.44014041246498</v>
      </c>
      <c r="I915" s="4">
        <v>1317.9880841363138</v>
      </c>
      <c r="J915" s="4">
        <v>1164.9058984441651</v>
      </c>
      <c r="K915" s="4">
        <v>2.9044139674719052</v>
      </c>
      <c r="L915" s="4">
        <v>0.30443360910672596</v>
      </c>
      <c r="M915" s="4">
        <v>3</v>
      </c>
      <c r="N915" s="4">
        <v>611</v>
      </c>
      <c r="O915" s="4">
        <v>904.18674621297487</v>
      </c>
      <c r="P915" s="4">
        <v>1094.1145305684697</v>
      </c>
      <c r="Q915" s="4">
        <v>1147.4942031489779</v>
      </c>
      <c r="R915" s="4">
        <v>1048.5984933101408</v>
      </c>
      <c r="S915">
        <v>2.9358512613209435</v>
      </c>
      <c r="T915">
        <v>0.12195369359687311</v>
      </c>
      <c r="U915">
        <v>3</v>
      </c>
      <c r="V915">
        <v>568</v>
      </c>
      <c r="W915" s="5">
        <f>(R915/J915)</f>
        <v>0.90015725279667391</v>
      </c>
      <c r="X915">
        <f>(LOG(W915,2))</f>
        <v>-0.15175104009787491</v>
      </c>
      <c r="Y915" s="6">
        <f t="shared" si="14"/>
        <v>0.62140639508790274</v>
      </c>
      <c r="Z915" t="s">
        <v>3027</v>
      </c>
      <c r="AA915" s="8">
        <f>_xlfn.T.TEST(G914:I915,O914:Q915,2,1)</f>
        <v>0.92143561939928986</v>
      </c>
      <c r="AB915" s="9">
        <f>_xlfn.T.TEST(G914:I915,O914:Q915,2,2)</f>
        <v>0.95554984278821564</v>
      </c>
      <c r="AC915" s="10">
        <f>AVERAGE(G914:I915)</f>
        <v>1447.6100075021543</v>
      </c>
      <c r="AD915" s="11">
        <f>STDEV(G914:I915)</f>
        <v>398.25367163221625</v>
      </c>
      <c r="AE915" s="10">
        <f>AVERAGE(O914:Q915)</f>
        <v>1461.8400696397637</v>
      </c>
      <c r="AF915" s="11">
        <f>STDEV(O914:Q915)</f>
        <v>461.90557208269433</v>
      </c>
      <c r="AG915" s="12">
        <f>AE915/AC915</f>
        <v>1.0098300385213304</v>
      </c>
    </row>
    <row r="916" spans="1:35">
      <c r="A916" t="s">
        <v>131</v>
      </c>
      <c r="B916">
        <v>43</v>
      </c>
      <c r="C916">
        <v>37</v>
      </c>
      <c r="D916">
        <v>182.09200000000001</v>
      </c>
      <c r="E916" s="4">
        <v>45586.535400000001</v>
      </c>
      <c r="F916" s="4" t="s">
        <v>132</v>
      </c>
      <c r="G916" s="4">
        <v>10317.060617938099</v>
      </c>
      <c r="H916" s="4">
        <v>10398.5080906204</v>
      </c>
      <c r="I916" s="4">
        <v>10336.7751097611</v>
      </c>
      <c r="J916" s="4">
        <v>10350.7812727732</v>
      </c>
      <c r="K916" s="4">
        <v>4.0149731314015096</v>
      </c>
      <c r="L916" s="4">
        <v>4.1051770031842521E-3</v>
      </c>
      <c r="M916" s="4">
        <v>3</v>
      </c>
      <c r="N916" s="4">
        <v>91</v>
      </c>
      <c r="O916" s="4">
        <v>10087.475142932401</v>
      </c>
      <c r="P916" s="4">
        <v>10359.500075937</v>
      </c>
      <c r="Q916" s="4">
        <v>10516.4662977116</v>
      </c>
      <c r="R916" s="4">
        <v>10321.147172193667</v>
      </c>
      <c r="S916">
        <v>4.0137279708246218</v>
      </c>
      <c r="T916">
        <v>2.102983084112384E-2</v>
      </c>
      <c r="U916">
        <v>3</v>
      </c>
      <c r="V916">
        <v>86</v>
      </c>
      <c r="W916" s="5">
        <v>0.99713701798940702</v>
      </c>
      <c r="X916">
        <v>-4.1363339030113019E-3</v>
      </c>
      <c r="Y916" s="6">
        <f t="shared" si="14"/>
        <v>0.8278720221298479</v>
      </c>
      <c r="AA916" s="7">
        <v>1</v>
      </c>
      <c r="AB916" s="7">
        <v>2</v>
      </c>
      <c r="AC916" s="7" t="s">
        <v>3028</v>
      </c>
      <c r="AD916" s="7" t="s">
        <v>3031</v>
      </c>
      <c r="AE916" s="7" t="s">
        <v>3029</v>
      </c>
      <c r="AF916" s="7" t="s">
        <v>3031</v>
      </c>
      <c r="AG916" s="7" t="s">
        <v>3030</v>
      </c>
    </row>
    <row r="917" spans="1:35">
      <c r="A917" t="s">
        <v>131</v>
      </c>
      <c r="B917">
        <v>23</v>
      </c>
      <c r="C917">
        <v>20</v>
      </c>
      <c r="D917">
        <v>153.86930000000001</v>
      </c>
      <c r="E917" s="4">
        <v>45586.535400000001</v>
      </c>
      <c r="F917" s="4" t="s">
        <v>132</v>
      </c>
      <c r="G917" s="4">
        <v>14319.747845944785</v>
      </c>
      <c r="H917" s="4">
        <v>10452.974103280401</v>
      </c>
      <c r="I917" s="4">
        <v>14194.193092749294</v>
      </c>
      <c r="J917" s="4">
        <v>12988.971680658158</v>
      </c>
      <c r="K917" s="4">
        <v>3.9516978930982112</v>
      </c>
      <c r="L917" s="4">
        <v>0.16915391090768003</v>
      </c>
      <c r="M917" s="4">
        <v>3</v>
      </c>
      <c r="N917" s="4">
        <v>51</v>
      </c>
      <c r="O917" s="4">
        <v>16081.390422768452</v>
      </c>
      <c r="P917" s="4">
        <v>16143.306841948619</v>
      </c>
      <c r="Q917" s="4">
        <v>16446.057359202634</v>
      </c>
      <c r="R917" s="4">
        <v>16223.584874639902</v>
      </c>
      <c r="S917">
        <v>4.1253888571314716</v>
      </c>
      <c r="T917">
        <v>1.2028056529506219E-2</v>
      </c>
      <c r="U917">
        <v>3</v>
      </c>
      <c r="V917">
        <v>37</v>
      </c>
      <c r="W917" s="5">
        <f>(R917/J917)</f>
        <v>1.2490276577320125</v>
      </c>
      <c r="X917">
        <f>(LOG(W917,2))</f>
        <v>0.32080542348793106</v>
      </c>
      <c r="Y917" s="6">
        <f t="shared" si="14"/>
        <v>6.3986354332216805E-2</v>
      </c>
      <c r="Z917" t="s">
        <v>3027</v>
      </c>
      <c r="AA917" s="8">
        <f>_xlfn.T.TEST(G916:I917,O916:Q917,2,1)</f>
        <v>0.14100830940554873</v>
      </c>
      <c r="AB917" s="9">
        <f>_xlfn.T.TEST(G916:I917,O916:Q917,2,2)</f>
        <v>0.32699355225499316</v>
      </c>
      <c r="AC917" s="10">
        <f>AVERAGE(G916:I917)</f>
        <v>11669.876476715681</v>
      </c>
      <c r="AD917" s="11">
        <f>STDEV(G916:I917)</f>
        <v>2004.9185326798017</v>
      </c>
      <c r="AE917" s="10">
        <f>AVERAGE(O916:Q917)</f>
        <v>13272.366023416784</v>
      </c>
      <c r="AF917" s="11">
        <f>STDEV(O916:Q917)</f>
        <v>3238.1642083510628</v>
      </c>
      <c r="AG917" s="12">
        <f>AE917/AC917</f>
        <v>1.1373184669005254</v>
      </c>
    </row>
    <row r="918" spans="1:35">
      <c r="A918" t="s">
        <v>215</v>
      </c>
      <c r="B918">
        <v>30</v>
      </c>
      <c r="C918">
        <v>28</v>
      </c>
      <c r="D918">
        <v>123.5595</v>
      </c>
      <c r="E918" s="4">
        <v>45594.364600000001</v>
      </c>
      <c r="F918" s="4" t="s">
        <v>216</v>
      </c>
      <c r="G918" s="4">
        <v>11451.2146240988</v>
      </c>
      <c r="H918" s="4">
        <v>12984.036282507601</v>
      </c>
      <c r="I918" s="4">
        <v>11807.588129357</v>
      </c>
      <c r="J918" s="4">
        <v>12080.946345321134</v>
      </c>
      <c r="K918" s="4">
        <v>4.0821009555146857</v>
      </c>
      <c r="L918" s="4">
        <v>6.6397142923357216E-2</v>
      </c>
      <c r="M918" s="4">
        <v>3</v>
      </c>
      <c r="N918" s="4">
        <v>59</v>
      </c>
      <c r="O918" s="4">
        <v>9831.6858466596805</v>
      </c>
      <c r="P918" s="4">
        <v>9425.4949362115294</v>
      </c>
      <c r="Q918" s="4">
        <v>9703.2234620662002</v>
      </c>
      <c r="R918" s="4">
        <v>9653.468081645804</v>
      </c>
      <c r="S918">
        <v>3.9846833649642992</v>
      </c>
      <c r="T918">
        <v>2.1506896802447613E-2</v>
      </c>
      <c r="U918">
        <v>3</v>
      </c>
      <c r="V918">
        <v>106</v>
      </c>
      <c r="W918" s="19">
        <v>0.79906555378292243</v>
      </c>
      <c r="X918">
        <v>-0.32361423098556291</v>
      </c>
      <c r="Y918" s="6">
        <f t="shared" si="14"/>
        <v>7.108479685733313E-3</v>
      </c>
      <c r="AA918" s="7">
        <v>1</v>
      </c>
      <c r="AB918" s="7">
        <v>2</v>
      </c>
      <c r="AC918" s="7" t="s">
        <v>3028</v>
      </c>
      <c r="AD918" s="7" t="s">
        <v>3031</v>
      </c>
      <c r="AE918" s="7" t="s">
        <v>3029</v>
      </c>
      <c r="AF918" s="7" t="s">
        <v>3031</v>
      </c>
      <c r="AG918" s="7" t="s">
        <v>3030</v>
      </c>
      <c r="AH918" s="27" t="s">
        <v>3101</v>
      </c>
      <c r="AI918" t="s">
        <v>3102</v>
      </c>
    </row>
    <row r="919" spans="1:35">
      <c r="A919" t="s">
        <v>215</v>
      </c>
      <c r="B919">
        <v>24</v>
      </c>
      <c r="C919">
        <v>22</v>
      </c>
      <c r="D919">
        <v>126.6116</v>
      </c>
      <c r="E919" s="4">
        <v>45594.364600000001</v>
      </c>
      <c r="F919" s="4" t="s">
        <v>216</v>
      </c>
      <c r="G919" s="4">
        <v>9421.8871975157545</v>
      </c>
      <c r="H919" s="4">
        <v>5601.2795838360025</v>
      </c>
      <c r="I919" s="4">
        <v>9145.7771281306013</v>
      </c>
      <c r="J919" s="4">
        <v>8056.3146364941194</v>
      </c>
      <c r="K919" s="4">
        <v>3.7442595422645515</v>
      </c>
      <c r="L919" s="4">
        <v>0.26446337465441622</v>
      </c>
      <c r="M919" s="4">
        <v>3</v>
      </c>
      <c r="N919" s="4">
        <v>95</v>
      </c>
      <c r="O919" s="4">
        <v>6497.2808873667664</v>
      </c>
      <c r="P919" s="4">
        <v>7048.3651928293411</v>
      </c>
      <c r="Q919" s="4">
        <v>6792.1740040350951</v>
      </c>
      <c r="R919" s="4">
        <v>6779.2733614104009</v>
      </c>
      <c r="S919">
        <v>3.7464251783317066</v>
      </c>
      <c r="T919">
        <v>4.0678188327289103E-2</v>
      </c>
      <c r="U919">
        <v>3</v>
      </c>
      <c r="V919">
        <v>115</v>
      </c>
      <c r="W919" s="19">
        <f>(R919/J919)</f>
        <v>0.84148567518715345</v>
      </c>
      <c r="X919">
        <f>(LOG(W919,2))</f>
        <v>-0.24898938246744212</v>
      </c>
      <c r="Y919" s="6">
        <f t="shared" si="14"/>
        <v>0.36139270617053498</v>
      </c>
      <c r="Z919" t="s">
        <v>3027</v>
      </c>
      <c r="AA919" s="8">
        <f>_xlfn.T.TEST(G918:I919,O918:Q919,2,1)</f>
        <v>4.8699797030953437E-2</v>
      </c>
      <c r="AB919" s="9">
        <f>_xlfn.T.TEST(G918:I919,O918:Q919,2,2)</f>
        <v>0.17091931272955604</v>
      </c>
      <c r="AC919" s="10">
        <f>AVERAGE(G918:I919)</f>
        <v>10068.630490907626</v>
      </c>
      <c r="AD919" s="11">
        <f>STDEV(G918:I919)</f>
        <v>2632.9551012889733</v>
      </c>
      <c r="AE919" s="10">
        <f>AVERAGE(O918:Q919)</f>
        <v>8216.3707215281011</v>
      </c>
      <c r="AF919" s="11">
        <f>STDEV(O918:Q919)</f>
        <v>1589.3268043523306</v>
      </c>
      <c r="AG919" s="12">
        <f>AE919/AC919</f>
        <v>0.8160365730918232</v>
      </c>
    </row>
    <row r="920" spans="1:35">
      <c r="A920" t="s">
        <v>2961</v>
      </c>
      <c r="B920">
        <v>4</v>
      </c>
      <c r="C920">
        <v>2</v>
      </c>
      <c r="D920">
        <v>21.893999999999998</v>
      </c>
      <c r="E920" s="4">
        <v>45726.553699999997</v>
      </c>
      <c r="F920" s="4" t="s">
        <v>2962</v>
      </c>
      <c r="G920" s="4">
        <v>188.222130133929</v>
      </c>
      <c r="H920" s="4">
        <v>117.194286664846</v>
      </c>
      <c r="I920" s="4">
        <v>206.49853025084201</v>
      </c>
      <c r="J920" s="4">
        <v>170.63831568320566</v>
      </c>
      <c r="K920" s="4">
        <v>2.2320765556791846</v>
      </c>
      <c r="L920" s="4">
        <v>0.27647586989997724</v>
      </c>
      <c r="M920" s="4">
        <v>3</v>
      </c>
      <c r="N920" s="4">
        <v>1386</v>
      </c>
      <c r="O920" s="4">
        <v>239.15574748740099</v>
      </c>
      <c r="P920" s="4">
        <v>214.34436410614501</v>
      </c>
      <c r="Q920" s="4">
        <v>228.90551647585499</v>
      </c>
      <c r="R920" s="4">
        <v>227.46854268980033</v>
      </c>
      <c r="S920">
        <v>2.3569213452531179</v>
      </c>
      <c r="T920">
        <v>5.4811768851193939E-2</v>
      </c>
      <c r="U920">
        <v>3</v>
      </c>
      <c r="V920">
        <v>1365</v>
      </c>
      <c r="W920" s="5">
        <v>1.3330449364731274</v>
      </c>
      <c r="X920">
        <v>0.4147254139859497</v>
      </c>
      <c r="Y920" s="6">
        <f t="shared" si="14"/>
        <v>0.11386210148073601</v>
      </c>
    </row>
    <row r="921" spans="1:35">
      <c r="A921" t="s">
        <v>2058</v>
      </c>
      <c r="B921">
        <v>9</v>
      </c>
      <c r="C921">
        <v>7</v>
      </c>
      <c r="D921">
        <v>35.435099999999998</v>
      </c>
      <c r="E921" s="4">
        <v>45898.087200000002</v>
      </c>
      <c r="F921" s="4" t="s">
        <v>1541</v>
      </c>
      <c r="G921" s="4">
        <v>3004.1287860859802</v>
      </c>
      <c r="H921" s="4">
        <v>2948.06103967534</v>
      </c>
      <c r="I921" s="4">
        <v>3048.7311472994202</v>
      </c>
      <c r="J921" s="4">
        <v>3000.3069910202466</v>
      </c>
      <c r="K921" s="4">
        <v>3.4771656939479896</v>
      </c>
      <c r="L921" s="4">
        <v>1.6812863912447996E-2</v>
      </c>
      <c r="M921" s="4">
        <v>3</v>
      </c>
      <c r="N921" s="4">
        <v>455</v>
      </c>
      <c r="O921" s="4">
        <v>2711.6374138031802</v>
      </c>
      <c r="P921" s="4">
        <v>2576.02654183086</v>
      </c>
      <c r="Q921" s="4">
        <v>2567.1331136972899</v>
      </c>
      <c r="R921" s="4">
        <v>2618.2656897771099</v>
      </c>
      <c r="S921">
        <v>3.4180137146934966</v>
      </c>
      <c r="T921">
        <v>3.0930572895940117E-2</v>
      </c>
      <c r="U921">
        <v>3</v>
      </c>
      <c r="V921">
        <v>530</v>
      </c>
      <c r="W921" s="19">
        <v>0.87266592972433643</v>
      </c>
      <c r="X921">
        <v>-0.19649862175369479</v>
      </c>
      <c r="Y921" s="6">
        <f t="shared" si="14"/>
        <v>2.2694748698802473E-3</v>
      </c>
      <c r="AA921" s="13">
        <v>1</v>
      </c>
      <c r="AB921" s="13">
        <v>2</v>
      </c>
      <c r="AC921" s="13" t="s">
        <v>3028</v>
      </c>
      <c r="AD921" s="13" t="s">
        <v>3031</v>
      </c>
      <c r="AE921" s="13" t="s">
        <v>3029</v>
      </c>
      <c r="AF921" s="13" t="s">
        <v>3031</v>
      </c>
      <c r="AG921" s="13" t="s">
        <v>3030</v>
      </c>
      <c r="AH921" s="27" t="s">
        <v>3103</v>
      </c>
      <c r="AI921" s="31" t="s">
        <v>3050</v>
      </c>
    </row>
    <row r="922" spans="1:35">
      <c r="A922" t="s">
        <v>1540</v>
      </c>
      <c r="B922">
        <v>4</v>
      </c>
      <c r="C922">
        <v>2</v>
      </c>
      <c r="D922">
        <v>23.4132</v>
      </c>
      <c r="E922" s="4">
        <v>45898.087200000002</v>
      </c>
      <c r="F922" s="4" t="s">
        <v>1541</v>
      </c>
      <c r="G922" s="4">
        <v>446.76180920711869</v>
      </c>
      <c r="H922" s="4">
        <v>547.05847359399138</v>
      </c>
      <c r="I922" s="4">
        <v>440.66064840657623</v>
      </c>
      <c r="J922" s="4">
        <v>478.16031040256212</v>
      </c>
      <c r="K922" s="4">
        <v>2.5176966479240499</v>
      </c>
      <c r="L922" s="4">
        <v>0.12494866223730598</v>
      </c>
      <c r="M922" s="4">
        <v>3</v>
      </c>
      <c r="N922" s="4">
        <v>899</v>
      </c>
      <c r="O922" s="4">
        <v>250.60906865318427</v>
      </c>
      <c r="P922" s="4">
        <v>233.02209761799239</v>
      </c>
      <c r="Q922" s="4">
        <v>222.08238159337361</v>
      </c>
      <c r="R922" s="4">
        <v>235.23784928818344</v>
      </c>
      <c r="S922">
        <v>2.2867492320823679</v>
      </c>
      <c r="T922">
        <v>6.1179961927973328E-2</v>
      </c>
      <c r="U922">
        <v>3</v>
      </c>
      <c r="V922">
        <v>976</v>
      </c>
      <c r="W922" s="19">
        <f>(R922/J922)</f>
        <v>0.49196439807004727</v>
      </c>
      <c r="X922">
        <f>(LOG(W922,2))</f>
        <v>-1.0233741788883437</v>
      </c>
      <c r="Y922" s="6">
        <f t="shared" si="14"/>
        <v>2.3816559812820503E-3</v>
      </c>
      <c r="Z922" t="s">
        <v>3027</v>
      </c>
      <c r="AA922" s="14">
        <f>_xlfn.T.TEST(G921:I922,O921:Q922,2,1)</f>
        <v>7.5303306245796974E-4</v>
      </c>
      <c r="AB922" s="15">
        <f>_xlfn.T.TEST(G921:I922,O921:Q922,2,2)</f>
        <v>0.69581823759739425</v>
      </c>
      <c r="AC922" s="16">
        <f>AVERAGE(G921:I922)</f>
        <v>1739.2336507114044</v>
      </c>
      <c r="AD922" s="17">
        <f>STDEV(G921:I922)</f>
        <v>1382.3215262525068</v>
      </c>
      <c r="AE922" s="16">
        <f>AVERAGE(O921:Q922)</f>
        <v>1426.7517695326467</v>
      </c>
      <c r="AF922" s="17">
        <f>STDEV(O921:Q922)</f>
        <v>1306.2743776015714</v>
      </c>
      <c r="AG922" s="18">
        <f>AE922/AC922</f>
        <v>0.82033358137307066</v>
      </c>
    </row>
    <row r="923" spans="1:35">
      <c r="A923" t="s">
        <v>1470</v>
      </c>
      <c r="B923">
        <v>6</v>
      </c>
      <c r="C923">
        <v>6</v>
      </c>
      <c r="D923">
        <v>31.079799999999999</v>
      </c>
      <c r="E923" s="4">
        <v>45914.871899999998</v>
      </c>
      <c r="F923" s="4" t="s">
        <v>1471</v>
      </c>
      <c r="G923" s="4">
        <v>5356.5343670007196</v>
      </c>
      <c r="H923" s="4">
        <v>5014.7746286044303</v>
      </c>
      <c r="I923" s="4">
        <v>4927.0072239300798</v>
      </c>
      <c r="J923" s="4">
        <v>5099.4387398450772</v>
      </c>
      <c r="K923" s="4">
        <v>3.7075223789211194</v>
      </c>
      <c r="L923" s="4">
        <v>4.4501915795504284E-2</v>
      </c>
      <c r="M923" s="4">
        <v>3</v>
      </c>
      <c r="N923" s="4">
        <v>254</v>
      </c>
      <c r="O923" s="4">
        <v>7054.7915494972103</v>
      </c>
      <c r="P923" s="4">
        <v>6966.7073812228</v>
      </c>
      <c r="Q923" s="4">
        <v>6153.8655991399301</v>
      </c>
      <c r="R923" s="4">
        <v>6725.1215099533138</v>
      </c>
      <c r="S923">
        <v>3.8277001356076026</v>
      </c>
      <c r="T923">
        <v>7.3854228488530183E-2</v>
      </c>
      <c r="U923">
        <v>3</v>
      </c>
      <c r="V923">
        <v>181</v>
      </c>
      <c r="W923" s="5">
        <v>1.3187964113395008</v>
      </c>
      <c r="X923">
        <v>0.39922186631736656</v>
      </c>
      <c r="Y923" s="6">
        <f t="shared" si="14"/>
        <v>6.7144758228768276E-3</v>
      </c>
      <c r="AA923" s="13">
        <v>1</v>
      </c>
      <c r="AB923" s="13">
        <v>2</v>
      </c>
      <c r="AC923" s="13" t="s">
        <v>3028</v>
      </c>
      <c r="AD923" s="13" t="s">
        <v>3031</v>
      </c>
      <c r="AE923" s="13" t="s">
        <v>3029</v>
      </c>
      <c r="AF923" s="13" t="s">
        <v>3031</v>
      </c>
      <c r="AG923" s="13" t="s">
        <v>3030</v>
      </c>
    </row>
    <row r="924" spans="1:35">
      <c r="A924" t="s">
        <v>1470</v>
      </c>
      <c r="B924">
        <v>3</v>
      </c>
      <c r="C924">
        <v>1</v>
      </c>
      <c r="D924">
        <v>21.418700000000001</v>
      </c>
      <c r="E924" s="4">
        <v>45914.871899999998</v>
      </c>
      <c r="F924" s="4" t="s">
        <v>1471</v>
      </c>
      <c r="G924" s="4">
        <v>645.52291926003193</v>
      </c>
      <c r="H924" s="4">
        <v>561.64715685673946</v>
      </c>
      <c r="I924" s="4">
        <v>529.43730474406698</v>
      </c>
      <c r="J924" s="4">
        <v>578.86912695361286</v>
      </c>
      <c r="K924" s="4">
        <v>2.6007035109640726</v>
      </c>
      <c r="L924" s="4">
        <v>0.10352670412775586</v>
      </c>
      <c r="M924" s="4">
        <v>3</v>
      </c>
      <c r="N924" s="4">
        <v>844</v>
      </c>
      <c r="O924" s="4">
        <v>490.86622224857803</v>
      </c>
      <c r="P924" s="4">
        <v>558.91617267195352</v>
      </c>
      <c r="Q924" s="4">
        <v>470.22064742182124</v>
      </c>
      <c r="R924" s="4">
        <v>506.66768078078428</v>
      </c>
      <c r="S924">
        <v>2.619965234445881</v>
      </c>
      <c r="T924">
        <v>9.1600638228288706E-2</v>
      </c>
      <c r="U924">
        <v>3</v>
      </c>
      <c r="V924">
        <v>795</v>
      </c>
      <c r="W924" s="5">
        <f>(R924/J924)</f>
        <v>0.87527155481101626</v>
      </c>
      <c r="X924">
        <f>(LOG(W924,2))</f>
        <v>-0.19219740937205398</v>
      </c>
      <c r="Y924" s="6">
        <f t="shared" si="14"/>
        <v>0.17431711429236013</v>
      </c>
      <c r="Z924" t="s">
        <v>3027</v>
      </c>
      <c r="AA924" s="14">
        <f>_xlfn.T.TEST(G923:I924,O923:Q924,2,1)</f>
        <v>0.1042901145105458</v>
      </c>
      <c r="AB924" s="15">
        <f>_xlfn.T.TEST(G923:I924,O923:Q924,2,2)</f>
        <v>0.66210319921198924</v>
      </c>
      <c r="AC924" s="16">
        <f>AVERAGE(G923:I924)</f>
        <v>2839.1539333993446</v>
      </c>
      <c r="AD924" s="17">
        <f>STDEV(G923:I924)</f>
        <v>2480.4639109546333</v>
      </c>
      <c r="AE924" s="16">
        <f>AVERAGE(O923:Q924)</f>
        <v>3615.8945953670486</v>
      </c>
      <c r="AF924" s="17">
        <f>STDEV(O923:Q924)</f>
        <v>3420.5683562639765</v>
      </c>
      <c r="AG924" s="18">
        <f>AE924/AC924</f>
        <v>1.2735817360341943</v>
      </c>
    </row>
    <row r="925" spans="1:35">
      <c r="A925" t="s">
        <v>1324</v>
      </c>
      <c r="B925">
        <v>6</v>
      </c>
      <c r="C925">
        <v>2</v>
      </c>
      <c r="D925">
        <v>26.9268</v>
      </c>
      <c r="E925" s="4">
        <v>45929.902800000003</v>
      </c>
      <c r="F925" s="4" t="s">
        <v>1325</v>
      </c>
      <c r="G925" s="4">
        <v>861.34757040681995</v>
      </c>
      <c r="H925" s="4">
        <v>877.59496645301601</v>
      </c>
      <c r="I925" s="4">
        <v>937.76951155637198</v>
      </c>
      <c r="J925" s="4">
        <v>892.23734947206924</v>
      </c>
      <c r="K925" s="4">
        <v>2.950480399055917</v>
      </c>
      <c r="L925" s="4">
        <v>4.5122664720219766E-2</v>
      </c>
      <c r="M925" s="4">
        <v>3</v>
      </c>
      <c r="N925" s="4">
        <v>1008</v>
      </c>
      <c r="O925" s="4">
        <v>679.60741728687697</v>
      </c>
      <c r="P925" s="4">
        <v>720.99026592902703</v>
      </c>
      <c r="Q925" s="4">
        <v>776.22095704457604</v>
      </c>
      <c r="R925" s="4">
        <v>725.60621342016009</v>
      </c>
      <c r="S925">
        <v>2.860700992964023</v>
      </c>
      <c r="T925">
        <v>6.6801924220862799E-2</v>
      </c>
      <c r="U925">
        <v>3</v>
      </c>
      <c r="V925">
        <v>1094</v>
      </c>
      <c r="W925" s="19">
        <v>0.81324348711640049</v>
      </c>
      <c r="X925">
        <v>-0.29824073143896351</v>
      </c>
      <c r="Y925" s="6">
        <f t="shared" si="14"/>
        <v>1.0180689730176294E-2</v>
      </c>
      <c r="AA925" s="7">
        <v>1</v>
      </c>
      <c r="AB925" s="7">
        <v>2</v>
      </c>
      <c r="AC925" s="7" t="s">
        <v>3028</v>
      </c>
      <c r="AD925" s="7" t="s">
        <v>3031</v>
      </c>
      <c r="AE925" s="7" t="s">
        <v>3029</v>
      </c>
      <c r="AF925" s="7" t="s">
        <v>3031</v>
      </c>
      <c r="AG925" s="7" t="s">
        <v>3030</v>
      </c>
      <c r="AH925" s="27" t="s">
        <v>3104</v>
      </c>
      <c r="AI925" s="31" t="s">
        <v>3105</v>
      </c>
    </row>
    <row r="926" spans="1:35">
      <c r="A926" t="s">
        <v>1324</v>
      </c>
      <c r="B926">
        <v>4</v>
      </c>
      <c r="C926">
        <v>1</v>
      </c>
      <c r="D926">
        <v>17.0443</v>
      </c>
      <c r="E926" s="4">
        <v>45929.902800000003</v>
      </c>
      <c r="F926" s="4" t="s">
        <v>1325</v>
      </c>
      <c r="G926" s="4">
        <v>470.46857043859075</v>
      </c>
      <c r="H926" s="4">
        <v>1023.915038844881</v>
      </c>
      <c r="I926" s="4">
        <v>813.09250808677336</v>
      </c>
      <c r="J926" s="4">
        <v>769.15870579008163</v>
      </c>
      <c r="K926" s="4">
        <v>2.7241390831779566</v>
      </c>
      <c r="L926" s="4">
        <v>0.36315867867057766</v>
      </c>
      <c r="M926" s="4">
        <v>3</v>
      </c>
      <c r="N926" s="4">
        <v>743</v>
      </c>
      <c r="O926" s="4">
        <v>340.02275499358035</v>
      </c>
      <c r="P926" s="4">
        <v>453.58198674915383</v>
      </c>
      <c r="Q926" s="4">
        <v>394.4549852046685</v>
      </c>
      <c r="R926" s="4">
        <v>396.01990898246754</v>
      </c>
      <c r="S926">
        <v>2.5129590515856104</v>
      </c>
      <c r="T926">
        <v>0.14341649643214305</v>
      </c>
      <c r="U926">
        <v>3</v>
      </c>
      <c r="V926">
        <v>874</v>
      </c>
      <c r="W926" s="19">
        <f>(R926/J926)</f>
        <v>0.51487411635765723</v>
      </c>
      <c r="X926">
        <f>(LOG(W926,2))</f>
        <v>-0.95770834978804198</v>
      </c>
      <c r="Y926" s="6">
        <f t="shared" si="14"/>
        <v>8.5977466651441931E-2</v>
      </c>
      <c r="Z926" t="s">
        <v>3027</v>
      </c>
      <c r="AA926" s="8">
        <f>_xlfn.T.TEST(G925:I926,O925:Q926,2,1)</f>
        <v>1.4775718495513363E-2</v>
      </c>
      <c r="AB926" s="9">
        <f>_xlfn.T.TEST(G925:I926,O925:Q926,2,2)</f>
        <v>3.270216250220815E-2</v>
      </c>
      <c r="AC926" s="10">
        <f>AVERAGE(G925:I926)</f>
        <v>830.69802763107555</v>
      </c>
      <c r="AD926" s="11">
        <f>STDEV(G925:I926)</f>
        <v>190.7936317507525</v>
      </c>
      <c r="AE926" s="10">
        <f>AVERAGE(O925:Q926)</f>
        <v>560.81306120131376</v>
      </c>
      <c r="AF926" s="11">
        <f>STDEV(O925:Q926)</f>
        <v>186.59650030831992</v>
      </c>
      <c r="AG926" s="12">
        <f>AE926/AC926</f>
        <v>0.67511062088422169</v>
      </c>
    </row>
    <row r="927" spans="1:35">
      <c r="A927" t="s">
        <v>2988</v>
      </c>
      <c r="B927">
        <v>6</v>
      </c>
      <c r="C927">
        <v>1</v>
      </c>
      <c r="D927">
        <v>32.747599999999998</v>
      </c>
      <c r="E927" s="4">
        <v>46028.581100000003</v>
      </c>
      <c r="F927" s="4" t="s">
        <v>2989</v>
      </c>
      <c r="G927" s="4">
        <v>151.81689581242301</v>
      </c>
      <c r="H927" s="4">
        <v>120.479264652425</v>
      </c>
      <c r="I927" s="4">
        <v>138.69750460953199</v>
      </c>
      <c r="J927" s="4">
        <v>136.99788835812669</v>
      </c>
      <c r="K927" s="4">
        <v>2.1367138731309976</v>
      </c>
      <c r="L927" s="4">
        <v>0.11487621261613902</v>
      </c>
      <c r="M927" s="4">
        <v>3</v>
      </c>
      <c r="N927" s="4">
        <v>1403</v>
      </c>
      <c r="O927" s="4">
        <v>185.81979893809199</v>
      </c>
      <c r="P927" s="4">
        <v>153.91833385263701</v>
      </c>
      <c r="Q927" s="4">
        <v>122.35127464027499</v>
      </c>
      <c r="R927" s="4">
        <v>154.02980247700131</v>
      </c>
      <c r="S927">
        <v>2.1876047584928524</v>
      </c>
      <c r="T927">
        <v>0.20602771973987263</v>
      </c>
      <c r="U927">
        <v>3</v>
      </c>
      <c r="V927">
        <v>1399</v>
      </c>
      <c r="W927" s="5">
        <v>1.1243224572509574</v>
      </c>
      <c r="X927">
        <v>0.16905586185723703</v>
      </c>
      <c r="Y927" s="6">
        <f t="shared" si="14"/>
        <v>0.45178851331031683</v>
      </c>
    </row>
    <row r="928" spans="1:35">
      <c r="A928" t="s">
        <v>250</v>
      </c>
      <c r="B928">
        <v>26</v>
      </c>
      <c r="C928">
        <v>22</v>
      </c>
      <c r="D928">
        <v>138.114</v>
      </c>
      <c r="E928" s="4">
        <v>46198.313699999999</v>
      </c>
      <c r="F928" s="4" t="s">
        <v>251</v>
      </c>
      <c r="G928" s="4">
        <v>2309.3547472170198</v>
      </c>
      <c r="H928" s="4">
        <v>2328.3604588480098</v>
      </c>
      <c r="I928" s="4">
        <v>2297.0400570460702</v>
      </c>
      <c r="J928" s="4">
        <v>2311.5850877036996</v>
      </c>
      <c r="K928" s="4">
        <v>3.3639098841206625</v>
      </c>
      <c r="L928" s="4">
        <v>6.8259953152833971E-3</v>
      </c>
      <c r="M928" s="4">
        <v>3</v>
      </c>
      <c r="N928" s="4">
        <v>573</v>
      </c>
      <c r="O928" s="4">
        <v>3119.17664741814</v>
      </c>
      <c r="P928" s="4">
        <v>2794.2892652803498</v>
      </c>
      <c r="Q928" s="4">
        <v>2466.29761627786</v>
      </c>
      <c r="R928" s="4">
        <v>2793.2545096587833</v>
      </c>
      <c r="S928">
        <v>3.4461105085991917</v>
      </c>
      <c r="T928">
        <v>0.11686752654878053</v>
      </c>
      <c r="U928">
        <v>3</v>
      </c>
      <c r="V928">
        <v>500</v>
      </c>
      <c r="W928" s="5">
        <v>1.2083719195617273</v>
      </c>
      <c r="X928">
        <v>0.27306456387251127</v>
      </c>
      <c r="Y928" s="6">
        <f t="shared" si="14"/>
        <v>6.3124901996399932E-2</v>
      </c>
      <c r="AA928" s="7">
        <v>1</v>
      </c>
      <c r="AB928" s="7">
        <v>2</v>
      </c>
      <c r="AC928" s="7" t="s">
        <v>3028</v>
      </c>
      <c r="AD928" s="7" t="s">
        <v>3031</v>
      </c>
      <c r="AE928" s="7" t="s">
        <v>3029</v>
      </c>
      <c r="AF928" s="7" t="s">
        <v>3031</v>
      </c>
      <c r="AG928" s="7" t="s">
        <v>3030</v>
      </c>
    </row>
    <row r="929" spans="1:33">
      <c r="A929" t="s">
        <v>250</v>
      </c>
      <c r="B929">
        <v>17</v>
      </c>
      <c r="C929">
        <v>13</v>
      </c>
      <c r="D929">
        <v>95.225700000000003</v>
      </c>
      <c r="E929" s="4">
        <v>46198.313699999999</v>
      </c>
      <c r="F929" s="4" t="s">
        <v>251</v>
      </c>
      <c r="G929" s="4">
        <v>6684.9412564854565</v>
      </c>
      <c r="H929" s="4">
        <v>7151.8602691217002</v>
      </c>
      <c r="I929" s="4">
        <v>7177.2563780165219</v>
      </c>
      <c r="J929" s="4">
        <v>7004.6859678745595</v>
      </c>
      <c r="K929" s="4">
        <v>3.6835117930609869</v>
      </c>
      <c r="L929" s="4">
        <v>3.9573228101485988E-2</v>
      </c>
      <c r="M929" s="4">
        <v>3</v>
      </c>
      <c r="N929" s="4">
        <v>114</v>
      </c>
      <c r="O929" s="4">
        <v>7057.9536715765444</v>
      </c>
      <c r="P929" s="4">
        <v>6058.9110753655414</v>
      </c>
      <c r="Q929" s="4">
        <v>6400.7518533351849</v>
      </c>
      <c r="R929" s="4">
        <v>6505.8722000924226</v>
      </c>
      <c r="S929">
        <v>3.728547559808765</v>
      </c>
      <c r="T929">
        <v>7.8044753590808952E-2</v>
      </c>
      <c r="U929">
        <v>3</v>
      </c>
      <c r="V929">
        <v>123</v>
      </c>
      <c r="W929" s="5">
        <f>(R929/J929)</f>
        <v>0.92878856096192808</v>
      </c>
      <c r="X929">
        <f>(LOG(W929,2))</f>
        <v>-0.10657789092798813</v>
      </c>
      <c r="Y929" s="6">
        <f t="shared" si="14"/>
        <v>0.20960392255736243</v>
      </c>
      <c r="Z929" t="s">
        <v>3027</v>
      </c>
      <c r="AA929" s="8">
        <f>_xlfn.T.TEST(G928:I929,O928:Q929,2,1)</f>
        <v>0.97884264669848187</v>
      </c>
      <c r="AB929" s="9">
        <f>_xlfn.T.TEST(G928:I929,O928:Q929,2,2)</f>
        <v>0.99505497527971809</v>
      </c>
      <c r="AC929" s="10">
        <f>AVERAGE(G928:I929)</f>
        <v>4658.1355277891298</v>
      </c>
      <c r="AD929" s="11">
        <f>STDEV(G928:I929)</f>
        <v>2576.5080731279977</v>
      </c>
      <c r="AE929" s="10">
        <f>AVERAGE(O928:Q929)</f>
        <v>4649.5633548756041</v>
      </c>
      <c r="AF929" s="11">
        <f>STDEV(O928:Q929)</f>
        <v>2069.0113957727203</v>
      </c>
      <c r="AG929" s="12">
        <f>AE929/AC929</f>
        <v>0.99815974162572418</v>
      </c>
    </row>
    <row r="930" spans="1:33">
      <c r="A930" t="s">
        <v>320</v>
      </c>
      <c r="B930">
        <v>28</v>
      </c>
      <c r="C930">
        <v>21</v>
      </c>
      <c r="D930">
        <v>98.9405</v>
      </c>
      <c r="E930" s="4">
        <v>46213.746099999997</v>
      </c>
      <c r="F930" s="4" t="s">
        <v>321</v>
      </c>
      <c r="G930" s="4">
        <v>5498.8878681148599</v>
      </c>
      <c r="H930" s="4">
        <v>5437.0870151716499</v>
      </c>
      <c r="I930" s="4">
        <v>5378.5848567005896</v>
      </c>
      <c r="J930" s="4">
        <v>5438.1865799957004</v>
      </c>
      <c r="K930" s="4">
        <v>3.7354541038164868</v>
      </c>
      <c r="L930" s="4">
        <v>1.1062335180054757E-2</v>
      </c>
      <c r="M930" s="4">
        <v>3</v>
      </c>
      <c r="N930" s="4">
        <v>231</v>
      </c>
      <c r="O930" s="4">
        <v>6033.2521461971301</v>
      </c>
      <c r="P930" s="4">
        <v>5793.4091186768301</v>
      </c>
      <c r="Q930" s="4">
        <v>5829.4565038661203</v>
      </c>
      <c r="R930" s="4">
        <v>5885.3725895800271</v>
      </c>
      <c r="S930">
        <v>3.7697739622476756</v>
      </c>
      <c r="T930">
        <v>2.1974738671486777E-2</v>
      </c>
      <c r="U930">
        <v>3</v>
      </c>
      <c r="V930">
        <v>219</v>
      </c>
      <c r="W930" s="5">
        <v>1.0822307221361795</v>
      </c>
      <c r="X930">
        <v>0.11400810193512231</v>
      </c>
      <c r="Y930" s="6">
        <f t="shared" si="14"/>
        <v>5.5790573575041323E-3</v>
      </c>
      <c r="AA930" s="7">
        <v>1</v>
      </c>
      <c r="AB930" s="7">
        <v>2</v>
      </c>
      <c r="AC930" s="7" t="s">
        <v>3028</v>
      </c>
      <c r="AD930" s="7" t="s">
        <v>3031</v>
      </c>
      <c r="AE930" s="7" t="s">
        <v>3029</v>
      </c>
      <c r="AF930" s="7" t="s">
        <v>3031</v>
      </c>
      <c r="AG930" s="7" t="s">
        <v>3030</v>
      </c>
    </row>
    <row r="931" spans="1:33">
      <c r="A931" t="s">
        <v>320</v>
      </c>
      <c r="B931">
        <v>18</v>
      </c>
      <c r="C931">
        <v>16</v>
      </c>
      <c r="D931">
        <v>82.259500000000003</v>
      </c>
      <c r="E931" s="4">
        <v>46213.746099999997</v>
      </c>
      <c r="F931" s="4" t="s">
        <v>321</v>
      </c>
      <c r="G931" s="4">
        <v>5533.2665678931317</v>
      </c>
      <c r="H931" s="4">
        <v>5272.2931969417896</v>
      </c>
      <c r="I931" s="4">
        <v>5417.5083318423167</v>
      </c>
      <c r="J931" s="4">
        <v>5407.6893655590793</v>
      </c>
      <c r="K931" s="4">
        <v>3.5711348596004413</v>
      </c>
      <c r="L931" s="4">
        <v>2.4181024023422083E-2</v>
      </c>
      <c r="M931" s="4">
        <v>3</v>
      </c>
      <c r="N931" s="4">
        <v>150</v>
      </c>
      <c r="O931" s="4">
        <v>5486.8006482538203</v>
      </c>
      <c r="P931" s="4">
        <v>5991.0547054636427</v>
      </c>
      <c r="Q931" s="4">
        <v>5685.8371395666081</v>
      </c>
      <c r="R931" s="4">
        <v>5721.2308310946901</v>
      </c>
      <c r="S931">
        <v>3.6727315023035176</v>
      </c>
      <c r="T931">
        <v>4.4393141888724952E-2</v>
      </c>
      <c r="U931">
        <v>3</v>
      </c>
      <c r="V931">
        <v>140</v>
      </c>
      <c r="W931" s="5">
        <f>(R931/J931)</f>
        <v>1.0579806723981815</v>
      </c>
      <c r="X931">
        <f>(LOG(W931,2))</f>
        <v>8.1313271979357754E-2</v>
      </c>
      <c r="Y931" s="6">
        <f t="shared" si="14"/>
        <v>0.13008169279164611</v>
      </c>
      <c r="Z931" t="s">
        <v>3027</v>
      </c>
      <c r="AA931" s="8">
        <f>_xlfn.T.TEST(G930:I931,O930:Q931,2,1)</f>
        <v>1.5862637434993321E-2</v>
      </c>
      <c r="AB931" s="9">
        <f>_xlfn.T.TEST(G930:I931,O930:Q931,2,2)</f>
        <v>1.8203890644511236E-3</v>
      </c>
      <c r="AC931" s="10">
        <f>AVERAGE(G930:I931)</f>
        <v>5422.9379727773903</v>
      </c>
      <c r="AD931" s="11">
        <f>STDEV(G930:I931)</f>
        <v>92.554318425046702</v>
      </c>
      <c r="AE931" s="10">
        <f>AVERAGE(O930:Q931)</f>
        <v>5803.3017103373595</v>
      </c>
      <c r="AF931" s="11">
        <f>STDEV(O930:Q931)</f>
        <v>201.435436014445</v>
      </c>
      <c r="AG931" s="12">
        <f>AE931/AC931</f>
        <v>1.0701397912846058</v>
      </c>
    </row>
    <row r="932" spans="1:33">
      <c r="A932" t="s">
        <v>414</v>
      </c>
      <c r="B932">
        <v>23</v>
      </c>
      <c r="C932">
        <v>14</v>
      </c>
      <c r="D932">
        <v>120.9196</v>
      </c>
      <c r="E932" s="4">
        <v>46277.914100000002</v>
      </c>
      <c r="F932" s="4" t="s">
        <v>415</v>
      </c>
      <c r="G932" s="4">
        <v>6964.5879281532998</v>
      </c>
      <c r="H932" s="4">
        <v>6894.0926531620498</v>
      </c>
      <c r="I932" s="4">
        <v>7052.29570045743</v>
      </c>
      <c r="J932" s="4">
        <v>6970.3254272575932</v>
      </c>
      <c r="K932" s="4">
        <v>3.843253054706758</v>
      </c>
      <c r="L932" s="4">
        <v>1.1370692926705322E-2</v>
      </c>
      <c r="M932" s="4">
        <v>3</v>
      </c>
      <c r="N932" s="4">
        <v>172</v>
      </c>
      <c r="O932" s="4">
        <v>7615.9997619408005</v>
      </c>
      <c r="P932" s="4">
        <v>7299.87094786953</v>
      </c>
      <c r="Q932" s="4">
        <v>6941.45468111638</v>
      </c>
      <c r="R932" s="4">
        <v>7285.7751303089026</v>
      </c>
      <c r="S932">
        <v>3.8624757629568069</v>
      </c>
      <c r="T932">
        <v>4.6322234756022457E-2</v>
      </c>
      <c r="U932">
        <v>3</v>
      </c>
      <c r="V932">
        <v>157</v>
      </c>
      <c r="W932" s="5">
        <v>1.045256094043721</v>
      </c>
      <c r="X932">
        <v>6.3856454595660694E-2</v>
      </c>
      <c r="Y932" s="6">
        <f t="shared" si="14"/>
        <v>0.19014239036773478</v>
      </c>
      <c r="AA932" s="7">
        <v>1</v>
      </c>
      <c r="AB932" s="7">
        <v>2</v>
      </c>
      <c r="AC932" s="7" t="s">
        <v>3028</v>
      </c>
      <c r="AD932" s="7" t="s">
        <v>3031</v>
      </c>
      <c r="AE932" s="7" t="s">
        <v>3029</v>
      </c>
      <c r="AF932" s="7" t="s">
        <v>3031</v>
      </c>
      <c r="AG932" s="7" t="s">
        <v>3030</v>
      </c>
    </row>
    <row r="933" spans="1:33">
      <c r="A933" t="s">
        <v>414</v>
      </c>
      <c r="B933">
        <v>11</v>
      </c>
      <c r="C933">
        <v>9</v>
      </c>
      <c r="D933">
        <v>58.771700000000003</v>
      </c>
      <c r="E933" s="4">
        <v>46277.914100000002</v>
      </c>
      <c r="F933" s="4" t="s">
        <v>415</v>
      </c>
      <c r="G933" s="4">
        <v>4369.4944055569258</v>
      </c>
      <c r="H933" s="4">
        <v>4413.5023996266127</v>
      </c>
      <c r="I933" s="4">
        <v>4104.3075942534879</v>
      </c>
      <c r="J933" s="4">
        <v>4295.7681331456761</v>
      </c>
      <c r="K933" s="4">
        <v>3.4711639551711846</v>
      </c>
      <c r="L933" s="4">
        <v>3.893677407505567E-2</v>
      </c>
      <c r="M933" s="4">
        <v>3</v>
      </c>
      <c r="N933" s="4">
        <v>200</v>
      </c>
      <c r="O933" s="4">
        <v>3609.7433080925734</v>
      </c>
      <c r="P933" s="4">
        <v>3389.7053910635641</v>
      </c>
      <c r="Q933" s="4">
        <v>3756.9087076670298</v>
      </c>
      <c r="R933" s="4">
        <v>3585.452468941055</v>
      </c>
      <c r="S933">
        <v>3.4697860015529507</v>
      </c>
      <c r="T933">
        <v>5.1542413831313173E-2</v>
      </c>
      <c r="U933">
        <v>3</v>
      </c>
      <c r="V933">
        <v>234</v>
      </c>
      <c r="W933" s="5">
        <f>(R933/J933)</f>
        <v>0.83464757822380975</v>
      </c>
      <c r="X933">
        <f>(LOG(W933,2))</f>
        <v>-0.26076093260008892</v>
      </c>
      <c r="Y933" s="6">
        <f t="shared" si="14"/>
        <v>7.8398339240131534E-3</v>
      </c>
      <c r="Z933" t="s">
        <v>3027</v>
      </c>
      <c r="AA933" s="8">
        <f>_xlfn.T.TEST(G932:I933,O932:Q933,2,1)</f>
        <v>0.49042654233207927</v>
      </c>
      <c r="AB933" s="9">
        <f>_xlfn.T.TEST(G932:I933,O932:Q933,2,2)</f>
        <v>0.85137977184869695</v>
      </c>
      <c r="AC933" s="10">
        <f>AVERAGE(G932:I933)</f>
        <v>5633.0467802016346</v>
      </c>
      <c r="AD933" s="11">
        <f>STDEV(G932:I933)</f>
        <v>1469.5851535968925</v>
      </c>
      <c r="AE933" s="10">
        <f>AVERAGE(O932:Q933)</f>
        <v>5435.613799624979</v>
      </c>
      <c r="AF933" s="11">
        <f>STDEV(O932:Q933)</f>
        <v>2041.3078882741968</v>
      </c>
      <c r="AG933" s="12">
        <f>AE933/AC933</f>
        <v>0.96495094248629898</v>
      </c>
    </row>
    <row r="934" spans="1:33">
      <c r="A934" t="s">
        <v>163</v>
      </c>
      <c r="B934">
        <v>26</v>
      </c>
      <c r="C934">
        <v>20</v>
      </c>
      <c r="D934">
        <v>140.4873</v>
      </c>
      <c r="E934" s="4">
        <v>46329.474399999999</v>
      </c>
      <c r="F934" s="4" t="s">
        <v>164</v>
      </c>
      <c r="G934" s="4">
        <v>6825.9338368696899</v>
      </c>
      <c r="H934" s="4">
        <v>8023.62587959333</v>
      </c>
      <c r="I934" s="4">
        <v>8377.46977786959</v>
      </c>
      <c r="J934" s="4">
        <v>7742.343164777536</v>
      </c>
      <c r="K934" s="4">
        <v>3.8888724166944293</v>
      </c>
      <c r="L934" s="4">
        <v>0.10502181709970697</v>
      </c>
      <c r="M934" s="4">
        <v>3</v>
      </c>
      <c r="N934" s="4">
        <v>138</v>
      </c>
      <c r="O934" s="4">
        <v>6346.3711033795298</v>
      </c>
      <c r="P934" s="4">
        <v>6641.9529013745196</v>
      </c>
      <c r="Q934" s="4">
        <v>6790.3844033135401</v>
      </c>
      <c r="R934" s="4">
        <v>6592.9028026891965</v>
      </c>
      <c r="S934">
        <v>3.8190766731095609</v>
      </c>
      <c r="T934">
        <v>3.4284448856228077E-2</v>
      </c>
      <c r="U934">
        <v>3</v>
      </c>
      <c r="V934">
        <v>189</v>
      </c>
      <c r="W934" s="5">
        <v>0.85153843770222926</v>
      </c>
      <c r="X934">
        <v>-0.23185644151813001</v>
      </c>
      <c r="Y934" s="6">
        <f t="shared" si="14"/>
        <v>7.7745973432781348E-2</v>
      </c>
      <c r="AA934" s="7">
        <v>1</v>
      </c>
      <c r="AB934" s="7">
        <v>2</v>
      </c>
      <c r="AC934" s="7" t="s">
        <v>3028</v>
      </c>
      <c r="AD934" s="7" t="s">
        <v>3031</v>
      </c>
      <c r="AE934" s="7" t="s">
        <v>3029</v>
      </c>
      <c r="AF934" s="7" t="s">
        <v>3031</v>
      </c>
      <c r="AG934" s="7" t="s">
        <v>3030</v>
      </c>
    </row>
    <row r="935" spans="1:33">
      <c r="A935" t="s">
        <v>163</v>
      </c>
      <c r="B935">
        <v>17</v>
      </c>
      <c r="C935">
        <v>11</v>
      </c>
      <c r="D935">
        <v>107.59350000000001</v>
      </c>
      <c r="E935" s="4">
        <v>46329.474399999999</v>
      </c>
      <c r="F935" s="4" t="s">
        <v>164</v>
      </c>
      <c r="G935" s="4">
        <v>10427.820162625741</v>
      </c>
      <c r="H935" s="4">
        <v>11026.924668990221</v>
      </c>
      <c r="I935" s="4">
        <v>10991.338711356675</v>
      </c>
      <c r="J935" s="4">
        <v>10815.361180990878</v>
      </c>
      <c r="K935" s="4">
        <v>3.8721641505337043</v>
      </c>
      <c r="L935" s="4">
        <v>3.107540094671158E-2</v>
      </c>
      <c r="M935" s="4">
        <v>3</v>
      </c>
      <c r="N935" s="4">
        <v>67</v>
      </c>
      <c r="O935" s="4">
        <v>13870.461470760411</v>
      </c>
      <c r="P935" s="4">
        <v>14092.87325208322</v>
      </c>
      <c r="Q935" s="4">
        <v>13461.040565371422</v>
      </c>
      <c r="R935" s="4">
        <v>13808.125096071684</v>
      </c>
      <c r="S935">
        <v>4.055376744886086</v>
      </c>
      <c r="T935">
        <v>2.321066135713757E-2</v>
      </c>
      <c r="U935">
        <v>3</v>
      </c>
      <c r="V935">
        <v>47</v>
      </c>
      <c r="W935" s="5">
        <f>(R935/J935)</f>
        <v>1.27671419058486</v>
      </c>
      <c r="X935">
        <f>(LOG(W935,2))</f>
        <v>0.35243559475415159</v>
      </c>
      <c r="Y935" s="6">
        <f t="shared" si="14"/>
        <v>3.6671586928152192E-4</v>
      </c>
      <c r="Z935" t="s">
        <v>3027</v>
      </c>
      <c r="AA935" s="8">
        <f>_xlfn.T.TEST(G934:I935,O934:Q935,2,1)</f>
        <v>0.375196550170105</v>
      </c>
      <c r="AB935" s="9">
        <f>_xlfn.T.TEST(G934:I935,O934:Q935,2,2)</f>
        <v>0.61412937317363958</v>
      </c>
      <c r="AC935" s="10">
        <f>AVERAGE(G934:I935)</f>
        <v>9278.8521728842079</v>
      </c>
      <c r="AD935" s="11">
        <f>STDEV(G934:I935)</f>
        <v>1772.7598071994869</v>
      </c>
      <c r="AE935" s="10">
        <f>AVERAGE(O934:Q935)</f>
        <v>10200.51394938044</v>
      </c>
      <c r="AF935" s="11">
        <f>STDEV(O934:Q935)</f>
        <v>3959.7163255801261</v>
      </c>
      <c r="AG935" s="12">
        <f>AE935/AC935</f>
        <v>1.0993292876450413</v>
      </c>
    </row>
    <row r="936" spans="1:33">
      <c r="A936" t="s">
        <v>1694</v>
      </c>
      <c r="B936">
        <v>3</v>
      </c>
      <c r="C936">
        <v>1</v>
      </c>
      <c r="D936">
        <v>9.8697999999999997</v>
      </c>
      <c r="E936" s="4">
        <v>46595.49</v>
      </c>
      <c r="F936" s="4" t="s">
        <v>1695</v>
      </c>
      <c r="G936" s="4">
        <v>339.83654884446213</v>
      </c>
      <c r="H936" s="4">
        <v>116.14365005501801</v>
      </c>
      <c r="I936" s="4">
        <v>445.35850163961135</v>
      </c>
      <c r="J936" s="4">
        <v>300.44623351303051</v>
      </c>
      <c r="K936" s="4">
        <v>2.3158898871050608</v>
      </c>
      <c r="L936" s="4">
        <v>0.55951786003886772</v>
      </c>
      <c r="M936" s="4">
        <v>3</v>
      </c>
      <c r="N936" s="4">
        <v>995</v>
      </c>
      <c r="O936" s="4">
        <v>572.25488778161082</v>
      </c>
      <c r="P936" s="4">
        <v>442.11625940453945</v>
      </c>
      <c r="Q936" s="4">
        <v>541.062094908228</v>
      </c>
      <c r="R936" s="4">
        <v>518.47774736479278</v>
      </c>
      <c r="S936">
        <v>2.6299721535292417</v>
      </c>
      <c r="T936">
        <v>0.13104754683024483</v>
      </c>
      <c r="U936">
        <v>3</v>
      </c>
      <c r="V936">
        <v>787</v>
      </c>
      <c r="W936" s="5">
        <f>(R936/J936)</f>
        <v>1.7256922854461616</v>
      </c>
      <c r="X936">
        <f>(LOG(W936,2))</f>
        <v>0.78717523517815791</v>
      </c>
      <c r="Y936" s="6">
        <f t="shared" si="14"/>
        <v>0.10569118212681827</v>
      </c>
      <c r="Z936" t="s">
        <v>3027</v>
      </c>
    </row>
    <row r="937" spans="1:33">
      <c r="A937" t="s">
        <v>2773</v>
      </c>
      <c r="B937">
        <v>2</v>
      </c>
      <c r="C937">
        <v>1</v>
      </c>
      <c r="D937">
        <v>9.5052000000000003</v>
      </c>
      <c r="E937" s="4">
        <v>46631.109299999996</v>
      </c>
      <c r="F937" s="4" t="s">
        <v>2774</v>
      </c>
      <c r="G937" s="4">
        <v>605.08075163115404</v>
      </c>
      <c r="H937" s="4">
        <v>194.081253557982</v>
      </c>
      <c r="I937" s="4">
        <v>625.90677659601499</v>
      </c>
      <c r="J937" s="4">
        <v>475.02292726171703</v>
      </c>
      <c r="K937" s="4">
        <v>2.6767145716100251</v>
      </c>
      <c r="L937" s="4">
        <v>0.51266021423029895</v>
      </c>
      <c r="M937" s="4">
        <v>3</v>
      </c>
      <c r="N937" s="4">
        <v>1227</v>
      </c>
      <c r="O937" s="4">
        <v>642.74161089306597</v>
      </c>
      <c r="P937" s="4">
        <v>739.91833198862503</v>
      </c>
      <c r="Q937" s="4">
        <v>546.88648818874799</v>
      </c>
      <c r="R937" s="4">
        <v>643.18214369014629</v>
      </c>
      <c r="S937">
        <v>2.80833397883044</v>
      </c>
      <c r="T937">
        <v>0.15006118698125656</v>
      </c>
      <c r="U937">
        <v>3</v>
      </c>
      <c r="V937">
        <v>1162</v>
      </c>
      <c r="W937" s="5">
        <v>1.3540023160519594</v>
      </c>
      <c r="X937">
        <v>0.43723020667791607</v>
      </c>
      <c r="Y937" s="6">
        <f t="shared" si="14"/>
        <v>0.32851272255608116</v>
      </c>
    </row>
    <row r="938" spans="1:33">
      <c r="A938" t="s">
        <v>736</v>
      </c>
      <c r="B938">
        <v>11</v>
      </c>
      <c r="C938">
        <v>6</v>
      </c>
      <c r="D938">
        <v>62.183999999999997</v>
      </c>
      <c r="E938" s="4">
        <v>47049.917399999998</v>
      </c>
      <c r="F938" s="4" t="s">
        <v>737</v>
      </c>
      <c r="G938" s="4">
        <v>1486.4922554966499</v>
      </c>
      <c r="H938" s="4">
        <v>1471.0998145966801</v>
      </c>
      <c r="I938" s="4">
        <v>1113.1142816481599</v>
      </c>
      <c r="J938" s="4">
        <v>1356.9021172471632</v>
      </c>
      <c r="K938" s="4">
        <v>3.1325485201190872</v>
      </c>
      <c r="L938" s="4">
        <v>0.15569780986651247</v>
      </c>
      <c r="M938" s="4">
        <v>3</v>
      </c>
      <c r="N938" s="4">
        <v>817</v>
      </c>
      <c r="O938" s="4">
        <v>1393.4686507356</v>
      </c>
      <c r="P938" s="4">
        <v>1214.0049466335799</v>
      </c>
      <c r="Q938" s="4">
        <v>1125.49964768123</v>
      </c>
      <c r="R938" s="4">
        <v>1244.3244150168032</v>
      </c>
      <c r="S938">
        <v>3.0949336225442767</v>
      </c>
      <c r="T938">
        <v>0.10972471635543503</v>
      </c>
      <c r="U938">
        <v>3</v>
      </c>
      <c r="V938">
        <v>856</v>
      </c>
      <c r="W938" s="5">
        <v>0.91703329164320724</v>
      </c>
      <c r="X938">
        <v>-0.12495398504007367</v>
      </c>
      <c r="Y938" s="6">
        <f t="shared" si="14"/>
        <v>0.48151403500438794</v>
      </c>
      <c r="AA938" s="7">
        <v>1</v>
      </c>
      <c r="AB938" s="7">
        <v>2</v>
      </c>
      <c r="AC938" s="7" t="s">
        <v>3028</v>
      </c>
      <c r="AD938" s="7" t="s">
        <v>3031</v>
      </c>
      <c r="AE938" s="7" t="s">
        <v>3029</v>
      </c>
      <c r="AF938" s="7" t="s">
        <v>3031</v>
      </c>
      <c r="AG938" s="7" t="s">
        <v>3030</v>
      </c>
    </row>
    <row r="939" spans="1:33">
      <c r="A939" t="s">
        <v>736</v>
      </c>
      <c r="B939">
        <v>7</v>
      </c>
      <c r="C939">
        <v>3</v>
      </c>
      <c r="D939">
        <v>39.311500000000002</v>
      </c>
      <c r="E939" s="4">
        <v>47049.917399999998</v>
      </c>
      <c r="F939" s="4" t="s">
        <v>737</v>
      </c>
      <c r="G939" s="4">
        <v>2435.2944015452026</v>
      </c>
      <c r="H939" s="4">
        <v>1609.1276329803234</v>
      </c>
      <c r="I939" s="4">
        <v>2410.5409197276135</v>
      </c>
      <c r="J939" s="4">
        <v>2151.6543180843796</v>
      </c>
      <c r="K939" s="4">
        <v>3.1708956225975409</v>
      </c>
      <c r="L939" s="4">
        <v>0.21843884287026483</v>
      </c>
      <c r="M939" s="4">
        <v>3</v>
      </c>
      <c r="N939" s="4">
        <v>379</v>
      </c>
      <c r="O939" s="4">
        <v>2607.1287233168655</v>
      </c>
      <c r="P939" s="4">
        <v>2925.4024034868389</v>
      </c>
      <c r="Q939" s="4">
        <v>2696.2000662505998</v>
      </c>
      <c r="R939" s="4">
        <v>2742.9103976847678</v>
      </c>
      <c r="S939">
        <v>3.3534536527554595</v>
      </c>
      <c r="T939">
        <v>5.9862627454638252E-2</v>
      </c>
      <c r="U939">
        <v>3</v>
      </c>
      <c r="V939">
        <v>287</v>
      </c>
      <c r="W939" s="5">
        <f>(R939/J939)</f>
        <v>1.2747913894118383</v>
      </c>
      <c r="X939">
        <f>(LOG(W939,2))</f>
        <v>0.35026117956665787</v>
      </c>
      <c r="Y939" s="6">
        <f t="shared" si="14"/>
        <v>0.10882581161621548</v>
      </c>
      <c r="Z939" t="s">
        <v>3027</v>
      </c>
      <c r="AA939" s="8">
        <f>_xlfn.T.TEST(G938:I939,O938:Q939,2,1)</f>
        <v>0.34406055369481253</v>
      </c>
      <c r="AB939" s="9">
        <f>_xlfn.T.TEST(G938:I939,O938:Q939,2,2)</f>
        <v>0.5683427072196825</v>
      </c>
      <c r="AC939" s="10">
        <f>AVERAGE(G938:I939)</f>
        <v>1754.2782176657718</v>
      </c>
      <c r="AD939" s="11">
        <f>STDEV(G938:I939)</f>
        <v>543.78727300423941</v>
      </c>
      <c r="AE939" s="10">
        <f>AVERAGE(O938:Q939)</f>
        <v>1993.6174063507854</v>
      </c>
      <c r="AF939" s="11">
        <f>STDEV(O938:Q939)</f>
        <v>831.84666496361149</v>
      </c>
      <c r="AG939" s="12">
        <f>AE939/AC939</f>
        <v>1.1364317166312858</v>
      </c>
    </row>
    <row r="940" spans="1:33">
      <c r="A940" t="s">
        <v>1764</v>
      </c>
      <c r="B940">
        <v>5</v>
      </c>
      <c r="C940">
        <v>3</v>
      </c>
      <c r="D940">
        <v>23.319600000000001</v>
      </c>
      <c r="E940" s="4">
        <v>47050.838799999998</v>
      </c>
      <c r="F940" s="4" t="s">
        <v>1765</v>
      </c>
      <c r="G940" s="4">
        <v>1032.8398829560999</v>
      </c>
      <c r="H940" s="4">
        <v>1268.26864619497</v>
      </c>
      <c r="I940" s="4">
        <v>1104.0222104878501</v>
      </c>
      <c r="J940" s="4">
        <v>1135.04357987964</v>
      </c>
      <c r="K940" s="4">
        <v>3.0550125365405112</v>
      </c>
      <c r="L940" s="4">
        <v>0.1063757628056866</v>
      </c>
      <c r="M940" s="4">
        <v>3</v>
      </c>
      <c r="N940" s="4">
        <v>898</v>
      </c>
      <c r="O940" s="4">
        <v>1067.0590562267701</v>
      </c>
      <c r="P940" s="4">
        <v>1186.45651339203</v>
      </c>
      <c r="Q940" s="4">
        <v>1046.58471953605</v>
      </c>
      <c r="R940" s="4">
        <v>1100.0334297182835</v>
      </c>
      <c r="S940">
        <v>3.0414058834505666</v>
      </c>
      <c r="T940">
        <v>6.8671964434052421E-2</v>
      </c>
      <c r="U940">
        <v>3</v>
      </c>
      <c r="V940">
        <v>922</v>
      </c>
      <c r="W940" s="5">
        <v>0.96915523704819428</v>
      </c>
      <c r="X940">
        <v>-4.5200323176872857E-2</v>
      </c>
      <c r="Y940" s="6">
        <f t="shared" si="14"/>
        <v>0.69218989128652209</v>
      </c>
      <c r="AA940" s="13">
        <v>1</v>
      </c>
      <c r="AB940" s="13">
        <v>2</v>
      </c>
      <c r="AC940" s="13" t="s">
        <v>3028</v>
      </c>
      <c r="AD940" s="13" t="s">
        <v>3031</v>
      </c>
      <c r="AE940" s="13" t="s">
        <v>3029</v>
      </c>
      <c r="AF940" s="13" t="s">
        <v>3031</v>
      </c>
      <c r="AG940" s="13" t="s">
        <v>3030</v>
      </c>
    </row>
    <row r="941" spans="1:33">
      <c r="A941" t="s">
        <v>1764</v>
      </c>
      <c r="B941">
        <v>3</v>
      </c>
      <c r="C941">
        <v>1</v>
      </c>
      <c r="D941">
        <v>13.891999999999999</v>
      </c>
      <c r="E941" s="4">
        <v>47050.838799999998</v>
      </c>
      <c r="F941" s="4" t="s">
        <v>1765</v>
      </c>
      <c r="G941" s="4">
        <v>213.50323033763524</v>
      </c>
      <c r="H941" s="4">
        <v>179.81909074131784</v>
      </c>
      <c r="I941" s="4">
        <v>160.67466207480993</v>
      </c>
      <c r="J941" s="4">
        <v>184.66566105125438</v>
      </c>
      <c r="K941" s="4">
        <v>2.1045092681926816</v>
      </c>
      <c r="L941" s="4">
        <v>0.14483298482464471</v>
      </c>
      <c r="M941" s="4">
        <v>3</v>
      </c>
      <c r="N941" s="4">
        <v>1041</v>
      </c>
      <c r="O941" s="4">
        <v>282.29228090479455</v>
      </c>
      <c r="P941" s="4">
        <v>242.29974159822351</v>
      </c>
      <c r="Q941" s="4">
        <v>238.02522880892275</v>
      </c>
      <c r="R941" s="4">
        <v>254.20575043731361</v>
      </c>
      <c r="S941">
        <v>2.3204274025517742</v>
      </c>
      <c r="T941">
        <v>9.6053554700564939E-2</v>
      </c>
      <c r="U941">
        <v>3</v>
      </c>
      <c r="V941">
        <v>962</v>
      </c>
      <c r="W941" s="5">
        <f>(R941/J941)</f>
        <v>1.3765729318065161</v>
      </c>
      <c r="X941">
        <f>(LOG(W941,2))</f>
        <v>0.46108104696090835</v>
      </c>
      <c r="Y941" s="6">
        <f t="shared" si="14"/>
        <v>2.9217992181135539E-2</v>
      </c>
      <c r="Z941" t="s">
        <v>3027</v>
      </c>
      <c r="AA941" s="14">
        <f>_xlfn.T.TEST(G940:I941,O940:Q941,2,1)</f>
        <v>0.56821849691372139</v>
      </c>
      <c r="AB941" s="15">
        <f>_xlfn.T.TEST(G940:I941,O940:Q941,2,2)</f>
        <v>0.95321691550339116</v>
      </c>
      <c r="AC941" s="16">
        <f>AVERAGE(G940:I941)</f>
        <v>659.85462046544717</v>
      </c>
      <c r="AD941" s="17">
        <f>STDEV(G940:I941)</f>
        <v>526.38669908943734</v>
      </c>
      <c r="AE941" s="16">
        <f>AVERAGE(O940:Q941)</f>
        <v>677.11959007779853</v>
      </c>
      <c r="AF941" s="17">
        <f>STDEV(O940:Q941)</f>
        <v>465.99187404847981</v>
      </c>
      <c r="AG941" s="18">
        <f>AE941/AC941</f>
        <v>1.0261648082424171</v>
      </c>
    </row>
    <row r="942" spans="1:33">
      <c r="A942" t="s">
        <v>1896</v>
      </c>
      <c r="B942">
        <v>7</v>
      </c>
      <c r="C942">
        <v>2</v>
      </c>
      <c r="D942">
        <v>32.355899999999998</v>
      </c>
      <c r="E942" s="4">
        <v>47112.851000000002</v>
      </c>
      <c r="F942" s="4" t="s">
        <v>1897</v>
      </c>
      <c r="G942" s="4">
        <v>7251.1253947461601</v>
      </c>
      <c r="H942" s="4">
        <v>6936.8890305671102</v>
      </c>
      <c r="I942" s="4">
        <v>7002.1106938419898</v>
      </c>
      <c r="J942" s="4">
        <v>7063.3750397184203</v>
      </c>
      <c r="K942" s="4">
        <v>3.8490122663327218</v>
      </c>
      <c r="L942" s="4">
        <v>2.3478095807624319E-2</v>
      </c>
      <c r="M942" s="4">
        <v>3</v>
      </c>
      <c r="N942" s="4">
        <v>166</v>
      </c>
      <c r="O942" s="4">
        <v>6651.1410777164401</v>
      </c>
      <c r="P942" s="4">
        <v>6776.5600808773297</v>
      </c>
      <c r="Q942" s="4">
        <v>6587.08312878988</v>
      </c>
      <c r="R942" s="4">
        <v>6671.5947624612163</v>
      </c>
      <c r="S942">
        <v>3.8242296590667628</v>
      </c>
      <c r="T942">
        <v>1.4446351676288167E-2</v>
      </c>
      <c r="U942">
        <v>3</v>
      </c>
      <c r="V942">
        <v>183</v>
      </c>
      <c r="W942" s="5">
        <v>0.94453355866647815</v>
      </c>
      <c r="X942">
        <v>-8.2326039341349661E-2</v>
      </c>
      <c r="Y942" s="6">
        <f t="shared" si="14"/>
        <v>2.4060372502197957E-2</v>
      </c>
    </row>
    <row r="943" spans="1:33">
      <c r="A943" t="s">
        <v>191</v>
      </c>
      <c r="B943">
        <v>13</v>
      </c>
      <c r="C943">
        <v>8</v>
      </c>
      <c r="D943">
        <v>77.891599999999997</v>
      </c>
      <c r="E943" s="4">
        <v>47150.718800000002</v>
      </c>
      <c r="F943" s="4" t="s">
        <v>192</v>
      </c>
      <c r="G943" s="4">
        <v>8852.3318792257196</v>
      </c>
      <c r="H943" s="4">
        <v>8363.2688602793605</v>
      </c>
      <c r="I943" s="4">
        <v>8098.5077124834197</v>
      </c>
      <c r="J943" s="4">
        <v>8438.0361506628342</v>
      </c>
      <c r="K943" s="4">
        <v>3.9262413816763142</v>
      </c>
      <c r="L943" s="4">
        <v>4.5322563742314539E-2</v>
      </c>
      <c r="M943" s="4">
        <v>3</v>
      </c>
      <c r="N943" s="4">
        <v>123</v>
      </c>
      <c r="O943" s="4">
        <v>8256.4995962382109</v>
      </c>
      <c r="P943" s="4">
        <v>8050.5945473788497</v>
      </c>
      <c r="Q943" s="4">
        <v>8033.4018157665096</v>
      </c>
      <c r="R943" s="4">
        <v>8113.4986531278564</v>
      </c>
      <c r="S943">
        <v>3.9092081684031887</v>
      </c>
      <c r="T943">
        <v>1.5300482464095709E-2</v>
      </c>
      <c r="U943">
        <v>3</v>
      </c>
      <c r="V943">
        <v>138</v>
      </c>
      <c r="W943" s="5">
        <v>0.96153874056234234</v>
      </c>
      <c r="X943">
        <v>-5.6583109718204322E-2</v>
      </c>
      <c r="Y943" s="6">
        <f t="shared" si="14"/>
        <v>0.23464697286099301</v>
      </c>
      <c r="AA943" s="7">
        <v>1</v>
      </c>
      <c r="AB943" s="7">
        <v>2</v>
      </c>
      <c r="AC943" s="7" t="s">
        <v>3028</v>
      </c>
      <c r="AD943" s="7" t="s">
        <v>3031</v>
      </c>
      <c r="AE943" s="7" t="s">
        <v>3029</v>
      </c>
      <c r="AF943" s="7" t="s">
        <v>3031</v>
      </c>
      <c r="AG943" s="7" t="s">
        <v>3030</v>
      </c>
    </row>
    <row r="944" spans="1:33">
      <c r="A944" t="s">
        <v>191</v>
      </c>
      <c r="B944">
        <v>12</v>
      </c>
      <c r="C944">
        <v>7</v>
      </c>
      <c r="D944">
        <v>81.2102</v>
      </c>
      <c r="E944" s="4">
        <v>47150.718800000002</v>
      </c>
      <c r="F944" s="4" t="s">
        <v>192</v>
      </c>
      <c r="G944" s="4">
        <v>8976.3789574076782</v>
      </c>
      <c r="H944" s="4">
        <v>10287.839952212853</v>
      </c>
      <c r="I944" s="4">
        <v>9502.0285848722342</v>
      </c>
      <c r="J944" s="4">
        <v>9588.7491648309224</v>
      </c>
      <c r="K944" s="4">
        <v>3.8198850810992173</v>
      </c>
      <c r="L944" s="4">
        <v>6.8832470583703564E-2</v>
      </c>
      <c r="M944" s="4">
        <v>3</v>
      </c>
      <c r="N944" s="4">
        <v>82</v>
      </c>
      <c r="O944" s="4">
        <v>8592.6478562706816</v>
      </c>
      <c r="P944" s="4">
        <v>7371.2075675120514</v>
      </c>
      <c r="Q944" s="4">
        <v>7470.4123242742044</v>
      </c>
      <c r="R944" s="4">
        <v>7811.4225826856473</v>
      </c>
      <c r="S944">
        <v>3.8079721648867726</v>
      </c>
      <c r="T944">
        <v>8.6844207904689913E-2</v>
      </c>
      <c r="U944">
        <v>3</v>
      </c>
      <c r="V944">
        <v>106</v>
      </c>
      <c r="W944" s="5">
        <f>(R944/J944)</f>
        <v>0.81464458485742286</v>
      </c>
      <c r="X944">
        <f>(LOG(W944,2))</f>
        <v>-0.29575732082038431</v>
      </c>
      <c r="Y944" s="6">
        <f t="shared" si="14"/>
        <v>3.1301544261772105E-2</v>
      </c>
      <c r="Z944" t="s">
        <v>3027</v>
      </c>
      <c r="AA944" s="8">
        <f>_xlfn.T.TEST(G943:I944,O943:Q944,2,1)</f>
        <v>7.5346342935225491E-2</v>
      </c>
      <c r="AB944" s="9">
        <f>_xlfn.T.TEST(G943:I944,O943:Q944,2,2)</f>
        <v>1.8920858861443547E-2</v>
      </c>
      <c r="AC944" s="10">
        <f>AVERAGE(G943:I944)</f>
        <v>9013.3926577468774</v>
      </c>
      <c r="AD944" s="11">
        <f>STDEV(G943:I944)</f>
        <v>793.72123307156755</v>
      </c>
      <c r="AE944" s="10">
        <f>AVERAGE(O943:Q944)</f>
        <v>7962.4606179067514</v>
      </c>
      <c r="AF944" s="11">
        <f>STDEV(O943:Q944)</f>
        <v>466.49476141124558</v>
      </c>
      <c r="AG944" s="12">
        <f>AE944/AC944</f>
        <v>0.88340327779497485</v>
      </c>
    </row>
    <row r="945" spans="1:33">
      <c r="A945" t="s">
        <v>2507</v>
      </c>
      <c r="B945">
        <v>3</v>
      </c>
      <c r="C945">
        <v>2</v>
      </c>
      <c r="D945">
        <v>13.510300000000001</v>
      </c>
      <c r="E945" s="4">
        <v>47200.066700000003</v>
      </c>
      <c r="F945" s="4" t="s">
        <v>2508</v>
      </c>
      <c r="G945" s="4">
        <v>1004.23606111624</v>
      </c>
      <c r="H945" s="4">
        <v>987.63131753718505</v>
      </c>
      <c r="I945" s="4">
        <v>947.901313399375</v>
      </c>
      <c r="J945" s="4">
        <v>979.92289735093334</v>
      </c>
      <c r="K945" s="4">
        <v>2.9911919057207146</v>
      </c>
      <c r="L945" s="4">
        <v>2.9540730461365818E-2</v>
      </c>
      <c r="M945" s="4">
        <v>3</v>
      </c>
      <c r="N945" s="4">
        <v>968</v>
      </c>
      <c r="O945" s="4">
        <v>954.24018117201604</v>
      </c>
      <c r="P945" s="4">
        <v>1006.40472078653</v>
      </c>
      <c r="Q945" s="4">
        <v>1004.6849285494</v>
      </c>
      <c r="R945" s="4">
        <v>988.44327683598203</v>
      </c>
      <c r="S945">
        <v>2.9949517517842796</v>
      </c>
      <c r="T945">
        <v>2.9979695623008479E-2</v>
      </c>
      <c r="U945">
        <v>3</v>
      </c>
      <c r="V945">
        <v>968</v>
      </c>
      <c r="W945" s="5">
        <v>1.0086949488659589</v>
      </c>
      <c r="X945">
        <v>1.2489938271008014E-2</v>
      </c>
      <c r="Y945" s="6">
        <f t="shared" si="14"/>
        <v>0.73965276016348913</v>
      </c>
    </row>
    <row r="946" spans="1:33">
      <c r="A946" t="s">
        <v>776</v>
      </c>
      <c r="B946">
        <v>5</v>
      </c>
      <c r="C946">
        <v>4</v>
      </c>
      <c r="D946">
        <v>25.277100000000001</v>
      </c>
      <c r="E946" s="4">
        <v>47208.235699999997</v>
      </c>
      <c r="F946" s="4" t="s">
        <v>777</v>
      </c>
      <c r="G946" s="4">
        <v>703.28683114185606</v>
      </c>
      <c r="H946" s="4">
        <v>732.27731584178696</v>
      </c>
      <c r="I946" s="4">
        <v>692.15706648135199</v>
      </c>
      <c r="J946" s="4">
        <v>709.24040448833159</v>
      </c>
      <c r="K946" s="4">
        <v>2.8507934688162035</v>
      </c>
      <c r="L946" s="4">
        <v>2.9203258965142101E-2</v>
      </c>
      <c r="M946" s="4">
        <v>3</v>
      </c>
      <c r="N946" s="4">
        <v>1101</v>
      </c>
      <c r="O946" s="4">
        <v>658.491671719176</v>
      </c>
      <c r="P946" s="4">
        <v>758.50417747943902</v>
      </c>
      <c r="Q946" s="4">
        <v>751.60618595001802</v>
      </c>
      <c r="R946" s="4">
        <v>722.86734504954438</v>
      </c>
      <c r="S946">
        <v>2.8590586062864465</v>
      </c>
      <c r="T946">
        <v>7.7272201988948838E-2</v>
      </c>
      <c r="U946">
        <v>3</v>
      </c>
      <c r="V946">
        <v>1095</v>
      </c>
      <c r="W946" s="5">
        <v>1.0192134295719428</v>
      </c>
      <c r="X946">
        <v>2.7456192370506439E-2</v>
      </c>
      <c r="Y946" s="6">
        <f t="shared" si="14"/>
        <v>0.71219092463270928</v>
      </c>
      <c r="AA946" s="7">
        <v>1</v>
      </c>
      <c r="AB946" s="7">
        <v>2</v>
      </c>
      <c r="AC946" s="7" t="s">
        <v>3028</v>
      </c>
      <c r="AD946" s="7" t="s">
        <v>3031</v>
      </c>
      <c r="AE946" s="7" t="s">
        <v>3029</v>
      </c>
      <c r="AF946" s="7" t="s">
        <v>3031</v>
      </c>
      <c r="AG946" s="7" t="s">
        <v>3030</v>
      </c>
    </row>
    <row r="947" spans="1:33">
      <c r="A947" t="s">
        <v>776</v>
      </c>
      <c r="B947">
        <v>3</v>
      </c>
      <c r="C947">
        <v>1</v>
      </c>
      <c r="D947">
        <v>16.416599999999999</v>
      </c>
      <c r="E947" s="4">
        <v>47208.235699999997</v>
      </c>
      <c r="F947" s="4" t="s">
        <v>777</v>
      </c>
      <c r="G947" s="4">
        <v>1937.6365683102044</v>
      </c>
      <c r="H947" s="4">
        <v>2177.9907535401098</v>
      </c>
      <c r="I947" s="4">
        <v>1905.2728374484277</v>
      </c>
      <c r="J947" s="4">
        <v>2006.966719766247</v>
      </c>
      <c r="K947" s="4">
        <v>3.1406632940938226</v>
      </c>
      <c r="L947" s="4">
        <v>7.4237658232460951E-2</v>
      </c>
      <c r="M947" s="4">
        <v>3</v>
      </c>
      <c r="N947" s="4">
        <v>402</v>
      </c>
      <c r="O947" s="4">
        <v>1694.3842500781009</v>
      </c>
      <c r="P947" s="4">
        <v>2016.9383281125829</v>
      </c>
      <c r="Q947" s="4">
        <v>1842.5094282138505</v>
      </c>
      <c r="R947" s="4">
        <v>1851.2773354681781</v>
      </c>
      <c r="S947">
        <v>3.1827135162167055</v>
      </c>
      <c r="T947">
        <v>8.7213130552962911E-2</v>
      </c>
      <c r="U947">
        <v>3</v>
      </c>
      <c r="V947">
        <v>396</v>
      </c>
      <c r="W947" s="5">
        <f>(R947/J947)</f>
        <v>0.92242552765588348</v>
      </c>
      <c r="X947">
        <f>(LOG(W947,2))</f>
        <v>-0.1164956554959676</v>
      </c>
      <c r="Y947" s="6">
        <f t="shared" si="14"/>
        <v>0.28695800949125699</v>
      </c>
      <c r="Z947" t="s">
        <v>3027</v>
      </c>
      <c r="AA947" s="8">
        <f>_xlfn.T.TEST(G946:I947,O946:Q947,2,1)</f>
        <v>0.18754724473504022</v>
      </c>
      <c r="AB947" s="9">
        <f>_xlfn.T.TEST(G946:I947,O946:Q947,2,2)</f>
        <v>0.8587626251442646</v>
      </c>
      <c r="AC947" s="10">
        <f>AVERAGE(G946:I947)</f>
        <v>1358.1035621272895</v>
      </c>
      <c r="AD947" s="11">
        <f>STDEV(G946:I947)</f>
        <v>717.13261040549912</v>
      </c>
      <c r="AE947" s="10">
        <f>AVERAGE(O946:Q947)</f>
        <v>1287.0723402588612</v>
      </c>
      <c r="AF947" s="11">
        <f>STDEV(O946:Q947)</f>
        <v>627.42962517852413</v>
      </c>
      <c r="AG947" s="12">
        <f>AE947/AC947</f>
        <v>0.94769822872920884</v>
      </c>
    </row>
    <row r="948" spans="1:33">
      <c r="A948" t="s">
        <v>2023</v>
      </c>
      <c r="B948">
        <v>9</v>
      </c>
      <c r="C948">
        <v>5</v>
      </c>
      <c r="D948">
        <v>58.713000000000001</v>
      </c>
      <c r="E948" s="4">
        <v>47239.839599999999</v>
      </c>
      <c r="F948" s="4" t="s">
        <v>2024</v>
      </c>
      <c r="G948" s="4">
        <v>3392.2343265074001</v>
      </c>
      <c r="H948" s="4">
        <v>3355.5221720663899</v>
      </c>
      <c r="I948" s="4">
        <v>3395.5859001915301</v>
      </c>
      <c r="J948" s="4">
        <v>3381.1141329217735</v>
      </c>
      <c r="K948" s="4">
        <v>3.5290598310619901</v>
      </c>
      <c r="L948" s="4">
        <v>6.5737360437533431E-3</v>
      </c>
      <c r="M948" s="4">
        <v>3</v>
      </c>
      <c r="N948" s="4">
        <v>396</v>
      </c>
      <c r="O948" s="4">
        <v>3419.4267546005899</v>
      </c>
      <c r="P948" s="4">
        <v>3272.49770889519</v>
      </c>
      <c r="Q948" s="4">
        <v>3185.8672812710101</v>
      </c>
      <c r="R948" s="4">
        <v>3292.5972482555967</v>
      </c>
      <c r="S948">
        <v>3.5175386108948903</v>
      </c>
      <c r="T948">
        <v>3.5859198013117793E-2</v>
      </c>
      <c r="U948">
        <v>3</v>
      </c>
      <c r="V948">
        <v>434</v>
      </c>
      <c r="W948" s="5">
        <v>0.97382020210311993</v>
      </c>
      <c r="X948">
        <v>-3.827266496047161E-2</v>
      </c>
      <c r="Y948" s="6">
        <f t="shared" si="14"/>
        <v>0.27098010192324729</v>
      </c>
      <c r="AA948" s="7">
        <v>1</v>
      </c>
      <c r="AB948" s="7">
        <v>2</v>
      </c>
      <c r="AC948" s="7" t="s">
        <v>3028</v>
      </c>
      <c r="AD948" s="7" t="s">
        <v>3031</v>
      </c>
      <c r="AE948" s="7" t="s">
        <v>3029</v>
      </c>
      <c r="AF948" s="7" t="s">
        <v>3031</v>
      </c>
      <c r="AG948" s="7" t="s">
        <v>3030</v>
      </c>
    </row>
    <row r="949" spans="1:33">
      <c r="A949" t="s">
        <v>608</v>
      </c>
      <c r="B949">
        <v>11</v>
      </c>
      <c r="C949">
        <v>7</v>
      </c>
      <c r="D949">
        <v>65.459599999999995</v>
      </c>
      <c r="E949" s="4">
        <v>47239.839599999999</v>
      </c>
      <c r="F949" s="4" t="s">
        <v>609</v>
      </c>
      <c r="G949" s="4">
        <v>2755.5415504730222</v>
      </c>
      <c r="H949" s="4">
        <v>2778.3257051510495</v>
      </c>
      <c r="I949" s="4">
        <v>2607.7145658214545</v>
      </c>
      <c r="J949" s="4">
        <v>2713.8606071485087</v>
      </c>
      <c r="K949" s="4">
        <v>3.2717106602681301</v>
      </c>
      <c r="L949" s="4">
        <v>3.4131589331073776E-2</v>
      </c>
      <c r="M949" s="4">
        <v>3</v>
      </c>
      <c r="N949" s="4">
        <v>308</v>
      </c>
      <c r="O949" s="4">
        <v>2262.0041764134462</v>
      </c>
      <c r="P949" s="4">
        <v>1979.8009384173417</v>
      </c>
      <c r="Q949" s="4">
        <v>2276.5873070497805</v>
      </c>
      <c r="R949" s="4">
        <v>2172.7974739601896</v>
      </c>
      <c r="S949">
        <v>3.2522612796642565</v>
      </c>
      <c r="T949">
        <v>7.699699497630301E-2</v>
      </c>
      <c r="U949">
        <v>3</v>
      </c>
      <c r="V949">
        <v>353</v>
      </c>
      <c r="W949" s="5">
        <f>(R949/J949)</f>
        <v>0.8006297258734959</v>
      </c>
      <c r="X949">
        <f>(LOG(W949,2))</f>
        <v>-0.32079291361839074</v>
      </c>
      <c r="Y949" s="6">
        <f t="shared" si="14"/>
        <v>8.0403169484337816E-3</v>
      </c>
      <c r="Z949" t="s">
        <v>3027</v>
      </c>
      <c r="AA949" s="8">
        <f>_xlfn.T.TEST(G948:I949,O948:Q949,2,1)</f>
        <v>4.9660462607525407E-2</v>
      </c>
      <c r="AB949" s="9">
        <f>_xlfn.T.TEST(G948:I949,O948:Q949,2,2)</f>
        <v>0.31450988288491821</v>
      </c>
      <c r="AC949" s="10">
        <f>AVERAGE(G948:I949)</f>
        <v>3047.4873700351413</v>
      </c>
      <c r="AD949" s="11">
        <f>STDEV(G948:I949)</f>
        <v>370.40220644194125</v>
      </c>
      <c r="AE949" s="10">
        <f>AVERAGE(O948:Q949)</f>
        <v>2732.6973611078934</v>
      </c>
      <c r="AF949" s="11">
        <f>STDEV(O948:Q949)</f>
        <v>626.86300428876768</v>
      </c>
      <c r="AG949" s="12">
        <f>AE949/AC949</f>
        <v>0.89670506528674532</v>
      </c>
    </row>
    <row r="950" spans="1:33">
      <c r="A950" t="s">
        <v>754</v>
      </c>
      <c r="B950">
        <v>10</v>
      </c>
      <c r="C950">
        <v>6</v>
      </c>
      <c r="D950">
        <v>54.454599999999999</v>
      </c>
      <c r="E950" s="4">
        <v>47309.519899999999</v>
      </c>
      <c r="F950" s="4" t="s">
        <v>755</v>
      </c>
      <c r="G950" s="4">
        <v>2256.9467092811401</v>
      </c>
      <c r="H950" s="4">
        <v>2284.4137450728799</v>
      </c>
      <c r="I950" s="4">
        <v>2343.0810240875799</v>
      </c>
      <c r="J950" s="4">
        <v>2294.8138261472</v>
      </c>
      <c r="K950" s="4">
        <v>3.3607474578224594</v>
      </c>
      <c r="L950" s="4">
        <v>1.9173179987332832E-2</v>
      </c>
      <c r="M950" s="4">
        <v>3</v>
      </c>
      <c r="N950" s="4">
        <v>580</v>
      </c>
      <c r="O950" s="4">
        <v>2142.3139011243102</v>
      </c>
      <c r="P950" s="4">
        <v>2323.7022356493599</v>
      </c>
      <c r="Q950" s="4">
        <v>2270.86341533329</v>
      </c>
      <c r="R950" s="4">
        <v>2245.6265173689867</v>
      </c>
      <c r="S950">
        <v>3.3513375280014408</v>
      </c>
      <c r="T950">
        <v>4.1543171829648486E-2</v>
      </c>
      <c r="U950">
        <v>3</v>
      </c>
      <c r="V950">
        <v>603</v>
      </c>
      <c r="W950" s="5">
        <v>0.97856588267955724</v>
      </c>
      <c r="X950">
        <v>-3.1259110243360456E-2</v>
      </c>
      <c r="Y950" s="6">
        <f t="shared" si="14"/>
        <v>0.45523908357632503</v>
      </c>
      <c r="AA950" s="7">
        <v>1</v>
      </c>
      <c r="AB950" s="7">
        <v>2</v>
      </c>
      <c r="AC950" s="7" t="s">
        <v>3028</v>
      </c>
      <c r="AD950" s="7" t="s">
        <v>3031</v>
      </c>
      <c r="AE950" s="7" t="s">
        <v>3029</v>
      </c>
      <c r="AF950" s="7" t="s">
        <v>3031</v>
      </c>
      <c r="AG950" s="7" t="s">
        <v>3030</v>
      </c>
    </row>
    <row r="951" spans="1:33">
      <c r="A951" t="s">
        <v>754</v>
      </c>
      <c r="B951">
        <v>9</v>
      </c>
      <c r="C951">
        <v>6</v>
      </c>
      <c r="D951">
        <v>52.136400000000002</v>
      </c>
      <c r="E951" s="4">
        <v>47309.519899999999</v>
      </c>
      <c r="F951" s="4" t="s">
        <v>755</v>
      </c>
      <c r="G951" s="4">
        <v>2067.70216202761</v>
      </c>
      <c r="H951" s="4">
        <v>2039.2273857996279</v>
      </c>
      <c r="I951" s="4">
        <v>2175.752880323942</v>
      </c>
      <c r="J951" s="4">
        <v>2094.2274760503933</v>
      </c>
      <c r="K951" s="4">
        <v>3.1591469763635631</v>
      </c>
      <c r="L951" s="4">
        <v>3.4391813017647294E-2</v>
      </c>
      <c r="M951" s="4">
        <v>3</v>
      </c>
      <c r="N951" s="4">
        <v>388</v>
      </c>
      <c r="O951" s="4">
        <v>1817.8806146856516</v>
      </c>
      <c r="P951" s="4">
        <v>1951.2812827648672</v>
      </c>
      <c r="Q951" s="4">
        <v>1670.2086438308572</v>
      </c>
      <c r="R951" s="4">
        <v>1813.1235137604588</v>
      </c>
      <c r="S951">
        <v>3.1736694221138015</v>
      </c>
      <c r="T951">
        <v>7.7543912592586139E-2</v>
      </c>
      <c r="U951">
        <v>3</v>
      </c>
      <c r="V951">
        <v>401</v>
      </c>
      <c r="W951" s="5">
        <f>(R951/J951)</f>
        <v>0.86577200160696854</v>
      </c>
      <c r="X951">
        <f>(LOG(W951,2))</f>
        <v>-0.2079409492180303</v>
      </c>
      <c r="Y951" s="6">
        <f t="shared" si="14"/>
        <v>3.6855540006826275E-2</v>
      </c>
      <c r="Z951" t="s">
        <v>3027</v>
      </c>
      <c r="AA951" s="8">
        <f>_xlfn.T.TEST(G950:I951,O950:Q951,2,1)</f>
        <v>8.7463212920296615E-2</v>
      </c>
      <c r="AB951" s="9">
        <f>_xlfn.T.TEST(G950:I951,O950:Q951,2,2)</f>
        <v>0.18916297377250341</v>
      </c>
      <c r="AC951" s="10">
        <f>AVERAGE(G950:I951)</f>
        <v>2194.5206510987969</v>
      </c>
      <c r="AD951" s="11">
        <f>STDEV(G950:I951)</f>
        <v>122.14673318956939</v>
      </c>
      <c r="AE951" s="10">
        <f>AVERAGE(O950:Q951)</f>
        <v>2029.3750155647228</v>
      </c>
      <c r="AF951" s="11">
        <f>STDEV(O950:Q951)</f>
        <v>259.81891650426684</v>
      </c>
      <c r="AG951" s="12">
        <f>AE951/AC951</f>
        <v>0.92474637436135054</v>
      </c>
    </row>
    <row r="952" spans="1:33">
      <c r="A952" t="s">
        <v>1985</v>
      </c>
      <c r="B952">
        <v>9</v>
      </c>
      <c r="C952">
        <v>7</v>
      </c>
      <c r="D952">
        <v>48.624000000000002</v>
      </c>
      <c r="E952" s="4">
        <v>47315.098400000003</v>
      </c>
      <c r="F952" s="4" t="s">
        <v>637</v>
      </c>
      <c r="G952" s="4">
        <v>4123.2880750718296</v>
      </c>
      <c r="H952" s="4">
        <v>3571.3968298165801</v>
      </c>
      <c r="I952" s="4">
        <v>4234.8215399706796</v>
      </c>
      <c r="J952" s="4">
        <v>3976.5021482863631</v>
      </c>
      <c r="K952" s="4">
        <v>3.5995012214143651</v>
      </c>
      <c r="L952" s="4">
        <v>8.9333806446507152E-2</v>
      </c>
      <c r="M952" s="4">
        <v>3</v>
      </c>
      <c r="N952" s="4">
        <v>336</v>
      </c>
      <c r="O952" s="4">
        <v>4777.3972640543197</v>
      </c>
      <c r="P952" s="4">
        <v>5081.0199671374803</v>
      </c>
      <c r="Q952" s="4">
        <v>4935.19371454869</v>
      </c>
      <c r="R952" s="4">
        <v>4931.2036485801636</v>
      </c>
      <c r="S952">
        <v>3.6929529383713975</v>
      </c>
      <c r="T952">
        <v>3.0793835327154712E-2</v>
      </c>
      <c r="U952">
        <v>3</v>
      </c>
      <c r="V952">
        <v>265</v>
      </c>
      <c r="W952" s="5">
        <v>1.2400857499109412</v>
      </c>
      <c r="X952">
        <v>0.31043988407502704</v>
      </c>
      <c r="Y952" s="6">
        <f t="shared" si="14"/>
        <v>1.2845101846994529E-2</v>
      </c>
      <c r="AA952" s="7">
        <v>1</v>
      </c>
      <c r="AB952" s="7">
        <v>2</v>
      </c>
      <c r="AC952" s="7" t="s">
        <v>3028</v>
      </c>
      <c r="AD952" s="7" t="s">
        <v>3031</v>
      </c>
      <c r="AE952" s="7" t="s">
        <v>3029</v>
      </c>
      <c r="AF952" s="7" t="s">
        <v>3031</v>
      </c>
      <c r="AG952" s="7" t="s">
        <v>3030</v>
      </c>
    </row>
    <row r="953" spans="1:33">
      <c r="A953" t="s">
        <v>636</v>
      </c>
      <c r="B953">
        <v>5</v>
      </c>
      <c r="C953">
        <v>4</v>
      </c>
      <c r="D953">
        <v>28.5548</v>
      </c>
      <c r="E953" s="4">
        <v>47315.098400000003</v>
      </c>
      <c r="F953" s="4" t="s">
        <v>637</v>
      </c>
      <c r="G953" s="4">
        <v>2912.3642914716302</v>
      </c>
      <c r="H953" s="4">
        <v>1998.4927523082251</v>
      </c>
      <c r="I953" s="4">
        <v>2950.6329774428227</v>
      </c>
      <c r="J953" s="4">
        <v>2620.4966737408927</v>
      </c>
      <c r="K953" s="4">
        <v>3.2565067359503019</v>
      </c>
      <c r="L953" s="4">
        <v>0.20569036953736008</v>
      </c>
      <c r="M953" s="4">
        <v>3</v>
      </c>
      <c r="N953" s="4">
        <v>323</v>
      </c>
      <c r="O953" s="4">
        <v>2003.89528140897</v>
      </c>
      <c r="P953" s="4">
        <v>2223.8454732701052</v>
      </c>
      <c r="Q953" s="4">
        <v>2694.7478399305505</v>
      </c>
      <c r="R953" s="4">
        <v>2307.4961982032087</v>
      </c>
      <c r="S953">
        <v>3.2783830261247595</v>
      </c>
      <c r="T953">
        <v>0.15295412747977796</v>
      </c>
      <c r="U953">
        <v>3</v>
      </c>
      <c r="V953">
        <v>336</v>
      </c>
      <c r="W953" s="5">
        <f>(R953/J953)</f>
        <v>0.88055681250270013</v>
      </c>
      <c r="X953">
        <f>(LOG(W953,2))</f>
        <v>-0.18351200681978661</v>
      </c>
      <c r="Y953" s="6">
        <f t="shared" si="14"/>
        <v>0.44745897657595013</v>
      </c>
      <c r="Z953" t="s">
        <v>3027</v>
      </c>
      <c r="AA953" s="8">
        <f>_xlfn.T.TEST(G952:I953,O952:Q953,2,1)</f>
        <v>0.39200101715609154</v>
      </c>
      <c r="AB953" s="9">
        <f>_xlfn.T.TEST(G952:I953,O952:Q953,2,2)</f>
        <v>0.65109575302011624</v>
      </c>
      <c r="AC953" s="10">
        <f>AVERAGE(G952:I953)</f>
        <v>3298.4994110136281</v>
      </c>
      <c r="AD953" s="11">
        <f>STDEV(G952:I953)</f>
        <v>847.53491604184046</v>
      </c>
      <c r="AE953" s="10">
        <f>AVERAGE(O952:Q953)</f>
        <v>3619.3499233916864</v>
      </c>
      <c r="AF953" s="11">
        <f>STDEV(O952:Q953)</f>
        <v>1457.4644576166752</v>
      </c>
      <c r="AG953" s="12">
        <f>AE953/AC953</f>
        <v>1.0972716597452601</v>
      </c>
    </row>
    <row r="954" spans="1:33">
      <c r="A954" t="s">
        <v>2181</v>
      </c>
      <c r="B954">
        <v>8</v>
      </c>
      <c r="C954">
        <v>4</v>
      </c>
      <c r="D954">
        <v>44.027900000000002</v>
      </c>
      <c r="E954" s="4">
        <v>47339.736299999997</v>
      </c>
      <c r="F954" s="4" t="s">
        <v>2182</v>
      </c>
      <c r="G954" s="4">
        <v>1895.468262894</v>
      </c>
      <c r="H954" s="4">
        <v>2052.1065648372501</v>
      </c>
      <c r="I954" s="4">
        <v>2158.8585270676599</v>
      </c>
      <c r="J954" s="4">
        <v>2035.4777849329701</v>
      </c>
      <c r="K954" s="4">
        <v>3.3086663668806482</v>
      </c>
      <c r="L954" s="4">
        <v>6.5085538894075326E-2</v>
      </c>
      <c r="M954" s="4">
        <v>3</v>
      </c>
      <c r="N954" s="4">
        <v>631</v>
      </c>
      <c r="O954" s="4">
        <v>1762.7848738596399</v>
      </c>
      <c r="P954" s="4">
        <v>1835.4048631738599</v>
      </c>
      <c r="Q954" s="4">
        <v>2132.2444827083</v>
      </c>
      <c r="R954" s="4">
        <v>1910.1447399139333</v>
      </c>
      <c r="S954">
        <v>3.2810662768625418</v>
      </c>
      <c r="T954">
        <v>0.10247456507983262</v>
      </c>
      <c r="U954">
        <v>3</v>
      </c>
      <c r="V954">
        <v>672</v>
      </c>
      <c r="W954" s="5">
        <v>0.93842573672541263</v>
      </c>
      <c r="X954">
        <v>-9.1685514452568742E-2</v>
      </c>
      <c r="Y954" s="6">
        <f t="shared" si="14"/>
        <v>0.41035577231483805</v>
      </c>
    </row>
    <row r="955" spans="1:33">
      <c r="A955" t="s">
        <v>2394</v>
      </c>
      <c r="B955">
        <v>14</v>
      </c>
      <c r="C955">
        <v>6</v>
      </c>
      <c r="D955">
        <v>64.886899999999997</v>
      </c>
      <c r="E955" s="4">
        <v>47391.566800000001</v>
      </c>
      <c r="F955" s="4" t="s">
        <v>2395</v>
      </c>
      <c r="G955" s="4">
        <v>1158.4925498375101</v>
      </c>
      <c r="H955" s="4">
        <v>1218.68199878115</v>
      </c>
      <c r="I955" s="4">
        <v>1220.1040674235901</v>
      </c>
      <c r="J955" s="4">
        <v>1199.0928720140835</v>
      </c>
      <c r="K955" s="4">
        <v>3.0788528213317381</v>
      </c>
      <c r="L955" s="4">
        <v>2.9328920107667161E-2</v>
      </c>
      <c r="M955" s="4">
        <v>3</v>
      </c>
      <c r="N955" s="4">
        <v>868</v>
      </c>
      <c r="O955" s="4">
        <v>1158.2925433042501</v>
      </c>
      <c r="P955" s="4">
        <v>1172.05302259941</v>
      </c>
      <c r="Q955" s="4">
        <v>1232.43107113217</v>
      </c>
      <c r="R955" s="4">
        <v>1187.5922123452767</v>
      </c>
      <c r="S955">
        <v>3.0746673410404077</v>
      </c>
      <c r="T955">
        <v>3.3207026683049992E-2</v>
      </c>
      <c r="U955">
        <v>3</v>
      </c>
      <c r="V955">
        <v>885</v>
      </c>
      <c r="W955" s="5">
        <v>0.99040886662140737</v>
      </c>
      <c r="X955">
        <v>-1.3903864570368168E-2</v>
      </c>
      <c r="Y955" s="6">
        <f t="shared" si="14"/>
        <v>0.72533191144177378</v>
      </c>
    </row>
    <row r="956" spans="1:33">
      <c r="A956" t="s">
        <v>2085</v>
      </c>
      <c r="B956">
        <v>7</v>
      </c>
      <c r="C956">
        <v>1</v>
      </c>
      <c r="D956">
        <v>41.3322</v>
      </c>
      <c r="E956" s="4">
        <v>47434.081700000002</v>
      </c>
      <c r="F956" s="4" t="s">
        <v>2086</v>
      </c>
      <c r="G956" s="4">
        <v>2545.51897094079</v>
      </c>
      <c r="H956" s="4">
        <v>2636.9368620662799</v>
      </c>
      <c r="I956" s="4">
        <v>3031.3892399367001</v>
      </c>
      <c r="J956" s="4">
        <v>2737.9483576479233</v>
      </c>
      <c r="K956" s="4">
        <v>3.4374252523443358</v>
      </c>
      <c r="L956" s="4">
        <v>9.4306120950402722E-2</v>
      </c>
      <c r="M956" s="4">
        <v>3</v>
      </c>
      <c r="N956" s="4">
        <v>496</v>
      </c>
      <c r="O956" s="4">
        <v>3067.7008808133201</v>
      </c>
      <c r="P956" s="4">
        <v>2919.5237418141901</v>
      </c>
      <c r="Q956" s="4">
        <v>2842.8197574129599</v>
      </c>
      <c r="R956" s="4">
        <v>2943.3481266801568</v>
      </c>
      <c r="S956">
        <v>3.4688416316391346</v>
      </c>
      <c r="T956">
        <v>3.8839406395253427E-2</v>
      </c>
      <c r="U956">
        <v>3</v>
      </c>
      <c r="V956">
        <v>478</v>
      </c>
      <c r="W956" s="5">
        <v>1.0750195921184889</v>
      </c>
      <c r="X956">
        <v>0.10436295301902897</v>
      </c>
      <c r="Y956" s="6">
        <f t="shared" si="14"/>
        <v>0.27621092770165395</v>
      </c>
    </row>
    <row r="957" spans="1:33">
      <c r="A957" t="s">
        <v>2130</v>
      </c>
      <c r="B957">
        <v>18</v>
      </c>
      <c r="C957">
        <v>15</v>
      </c>
      <c r="D957">
        <v>74.691400000000002</v>
      </c>
      <c r="E957" s="4">
        <v>47447.956599999998</v>
      </c>
      <c r="F957" s="4" t="s">
        <v>717</v>
      </c>
      <c r="G957" s="4">
        <v>2321.3250518377299</v>
      </c>
      <c r="H957" s="4">
        <v>2427.9927202540898</v>
      </c>
      <c r="I957" s="4">
        <v>2317.8512016271602</v>
      </c>
      <c r="J957" s="4">
        <v>2355.7229912396597</v>
      </c>
      <c r="K957" s="4">
        <v>3.372124220559463</v>
      </c>
      <c r="L957" s="4">
        <v>2.6578472258369224E-2</v>
      </c>
      <c r="M957" s="4">
        <v>3</v>
      </c>
      <c r="N957" s="4">
        <v>565</v>
      </c>
      <c r="O957" s="4">
        <v>2049.9672709410102</v>
      </c>
      <c r="P957" s="4">
        <v>2086.6660535115402</v>
      </c>
      <c r="Q957" s="4">
        <v>2126.4269578429698</v>
      </c>
      <c r="R957" s="4">
        <v>2087.6867607651734</v>
      </c>
      <c r="S957">
        <v>3.3196653371097482</v>
      </c>
      <c r="T957">
        <v>1.8316953644303375E-2</v>
      </c>
      <c r="U957">
        <v>3</v>
      </c>
      <c r="V957">
        <v>635</v>
      </c>
      <c r="W957" s="5">
        <v>0.88621912191236174</v>
      </c>
      <c r="X957">
        <v>-0.17426463875802919</v>
      </c>
      <c r="Y957" s="6">
        <f t="shared" si="14"/>
        <v>3.1918958582300497E-3</v>
      </c>
      <c r="AA957" s="7">
        <v>1</v>
      </c>
      <c r="AB957" s="7">
        <v>2</v>
      </c>
      <c r="AC957" s="7" t="s">
        <v>3028</v>
      </c>
      <c r="AD957" s="7" t="s">
        <v>3031</v>
      </c>
      <c r="AE957" s="7" t="s">
        <v>3029</v>
      </c>
      <c r="AF957" s="7" t="s">
        <v>3031</v>
      </c>
      <c r="AG957" s="7" t="s">
        <v>3030</v>
      </c>
    </row>
    <row r="958" spans="1:33">
      <c r="A958" t="s">
        <v>716</v>
      </c>
      <c r="B958">
        <v>10</v>
      </c>
      <c r="C958">
        <v>7</v>
      </c>
      <c r="D958">
        <v>45.936100000000003</v>
      </c>
      <c r="E958" s="4">
        <v>47447.956599999998</v>
      </c>
      <c r="F958" s="4" t="s">
        <v>717</v>
      </c>
      <c r="G958" s="4">
        <v>2227.6770158521999</v>
      </c>
      <c r="H958" s="4">
        <v>2187.2907804525526</v>
      </c>
      <c r="I958" s="4">
        <v>2260.150534663092</v>
      </c>
      <c r="J958" s="4">
        <v>2225.0394436559486</v>
      </c>
      <c r="K958" s="4">
        <v>3.1854608373696927</v>
      </c>
      <c r="L958" s="4">
        <v>1.6404840993242305E-2</v>
      </c>
      <c r="M958" s="4">
        <v>3</v>
      </c>
      <c r="N958" s="4">
        <v>368</v>
      </c>
      <c r="O958" s="4">
        <v>2653.6399124657773</v>
      </c>
      <c r="P958" s="4">
        <v>2551.6822304979128</v>
      </c>
      <c r="Q958" s="4">
        <v>2534.3999645956033</v>
      </c>
      <c r="R958" s="4">
        <v>2579.9073691864314</v>
      </c>
      <c r="S958">
        <v>3.3268461449912299</v>
      </c>
      <c r="T958">
        <v>2.4976201920602251E-2</v>
      </c>
      <c r="U958">
        <v>3</v>
      </c>
      <c r="V958">
        <v>302</v>
      </c>
      <c r="W958" s="5">
        <f>(R958/J958)</f>
        <v>1.1594883751577012</v>
      </c>
      <c r="X958">
        <f>(LOG(W958,2))</f>
        <v>0.21348835583005069</v>
      </c>
      <c r="Y958" s="6">
        <f t="shared" si="14"/>
        <v>1.1507855049617737E-3</v>
      </c>
      <c r="Z958" t="s">
        <v>3027</v>
      </c>
      <c r="AA958" s="8">
        <f>_xlfn.T.TEST(G957:I958,O957:Q958,2,1)</f>
        <v>0.77211692871524562</v>
      </c>
      <c r="AB958" s="9">
        <f>_xlfn.T.TEST(G957:I958,O957:Q958,2,2)</f>
        <v>0.71835522806573315</v>
      </c>
      <c r="AC958" s="10">
        <f>AVERAGE(G957:I958)</f>
        <v>2290.3812174478039</v>
      </c>
      <c r="AD958" s="11">
        <f>STDEV(G957:I958)</f>
        <v>84.996936299390924</v>
      </c>
      <c r="AE958" s="10">
        <f>AVERAGE(O957:Q958)</f>
        <v>2333.7970649758022</v>
      </c>
      <c r="AF958" s="11">
        <f>STDEV(O957:Q958)</f>
        <v>273.73358066646801</v>
      </c>
      <c r="AG958" s="12">
        <f>AE958/AC958</f>
        <v>1.0189557298135623</v>
      </c>
    </row>
    <row r="959" spans="1:33">
      <c r="A959" t="s">
        <v>750</v>
      </c>
      <c r="B959">
        <v>21</v>
      </c>
      <c r="C959">
        <v>17</v>
      </c>
      <c r="D959">
        <v>82.071899999999999</v>
      </c>
      <c r="E959" s="4">
        <v>47478.652199999997</v>
      </c>
      <c r="F959" s="4" t="s">
        <v>751</v>
      </c>
      <c r="G959" s="4">
        <v>2950.4919659596198</v>
      </c>
      <c r="H959" s="4">
        <v>3150.25689271587</v>
      </c>
      <c r="I959" s="4">
        <v>3226.1064661188302</v>
      </c>
      <c r="J959" s="4">
        <v>3108.95177493144</v>
      </c>
      <c r="K959" s="4">
        <v>3.4926139854579228</v>
      </c>
      <c r="L959" s="4">
        <v>4.5794931902484681E-2</v>
      </c>
      <c r="M959" s="4">
        <v>3</v>
      </c>
      <c r="N959" s="4">
        <v>439</v>
      </c>
      <c r="O959" s="4">
        <v>3093.8021066766701</v>
      </c>
      <c r="P959" s="4">
        <v>2842.2492327770301</v>
      </c>
      <c r="Q959" s="4">
        <v>3088.2541581523901</v>
      </c>
      <c r="R959" s="4">
        <v>3008.1018325353634</v>
      </c>
      <c r="S959">
        <v>3.4782925342333026</v>
      </c>
      <c r="T959">
        <v>4.7757475326007534E-2</v>
      </c>
      <c r="U959">
        <v>3</v>
      </c>
      <c r="V959">
        <v>470</v>
      </c>
      <c r="W959" s="5">
        <v>0.96756143237432479</v>
      </c>
      <c r="X959">
        <v>-4.7574831182624198E-2</v>
      </c>
      <c r="Y959" s="6">
        <f t="shared" si="14"/>
        <v>0.43649924066732715</v>
      </c>
      <c r="AA959" s="7">
        <v>1</v>
      </c>
      <c r="AB959" s="7">
        <v>2</v>
      </c>
      <c r="AC959" s="7" t="s">
        <v>3028</v>
      </c>
      <c r="AD959" s="7" t="s">
        <v>3031</v>
      </c>
      <c r="AE959" s="7" t="s">
        <v>3029</v>
      </c>
      <c r="AF959" s="7" t="s">
        <v>3031</v>
      </c>
      <c r="AG959" s="7" t="s">
        <v>3030</v>
      </c>
    </row>
    <row r="960" spans="1:33">
      <c r="A960" t="s">
        <v>750</v>
      </c>
      <c r="B960">
        <v>14</v>
      </c>
      <c r="C960">
        <v>9</v>
      </c>
      <c r="D960">
        <v>77.545699999999997</v>
      </c>
      <c r="E960" s="4">
        <v>47478.652199999997</v>
      </c>
      <c r="F960" s="4" t="s">
        <v>751</v>
      </c>
      <c r="G960" s="4">
        <v>2083.7854825499576</v>
      </c>
      <c r="H960" s="4">
        <v>2096.3760511198097</v>
      </c>
      <c r="I960" s="4">
        <v>2128.6180289600625</v>
      </c>
      <c r="J960" s="4">
        <v>2102.9265208766096</v>
      </c>
      <c r="K960" s="4">
        <v>3.1609472212810807</v>
      </c>
      <c r="L960" s="4">
        <v>1.0995605076849983E-2</v>
      </c>
      <c r="M960" s="4">
        <v>3</v>
      </c>
      <c r="N960" s="4">
        <v>386</v>
      </c>
      <c r="O960" s="4">
        <v>1500.9283054188104</v>
      </c>
      <c r="P960" s="4">
        <v>1347.259388133235</v>
      </c>
      <c r="Q960" s="4">
        <v>1379.5916129954919</v>
      </c>
      <c r="R960" s="4">
        <v>1409.2597688491792</v>
      </c>
      <c r="S960">
        <v>3.0642330859524267</v>
      </c>
      <c r="T960">
        <v>5.7488736830852538E-2</v>
      </c>
      <c r="U960">
        <v>3</v>
      </c>
      <c r="V960">
        <v>472</v>
      </c>
      <c r="W960" s="5">
        <f>(R960/J960)</f>
        <v>0.67014218274337334</v>
      </c>
      <c r="X960">
        <f>(LOG(W960,2))</f>
        <v>-0.57746087308322025</v>
      </c>
      <c r="Y960" s="6">
        <f t="shared" si="14"/>
        <v>1.4044806775926963E-4</v>
      </c>
      <c r="Z960" t="s">
        <v>3027</v>
      </c>
      <c r="AA960" s="8">
        <f>_xlfn.T.TEST(G959:I960,O959:Q960,2,1)</f>
        <v>4.278643450747107E-2</v>
      </c>
      <c r="AB960" s="9">
        <f>_xlfn.T.TEST(G959:I960,O959:Q960,2,2)</f>
        <v>0.3732110953493456</v>
      </c>
      <c r="AC960" s="10">
        <f>AVERAGE(G959:I960)</f>
        <v>2605.9391479040255</v>
      </c>
      <c r="AD960" s="11">
        <f>STDEV(G959:I960)</f>
        <v>558.52312481503623</v>
      </c>
      <c r="AE960" s="10">
        <f>AVERAGE(O959:Q960)</f>
        <v>2208.6808006922715</v>
      </c>
      <c r="AF960" s="11">
        <f>STDEV(O959:Q960)</f>
        <v>881.91238808991113</v>
      </c>
      <c r="AG960" s="12">
        <f>AE960/AC960</f>
        <v>0.84755655268033736</v>
      </c>
    </row>
    <row r="961" spans="1:33">
      <c r="A961" t="s">
        <v>1556</v>
      </c>
      <c r="B961">
        <v>4</v>
      </c>
      <c r="C961">
        <v>3</v>
      </c>
      <c r="D961">
        <v>21.155200000000001</v>
      </c>
      <c r="E961" s="4">
        <v>47488.936300000001</v>
      </c>
      <c r="F961" s="4" t="s">
        <v>1557</v>
      </c>
      <c r="G961" s="4">
        <v>1321.54154123168</v>
      </c>
      <c r="H961" s="4">
        <v>1152.0148093482901</v>
      </c>
      <c r="I961" s="4">
        <v>1186.1852785451299</v>
      </c>
      <c r="J961" s="4">
        <v>1219.9138763750334</v>
      </c>
      <c r="K961" s="4">
        <v>3.0863291713834822</v>
      </c>
      <c r="L961" s="4">
        <v>7.349299776690553E-2</v>
      </c>
      <c r="M961" s="4">
        <v>3</v>
      </c>
      <c r="N961" s="4">
        <v>855</v>
      </c>
      <c r="O961" s="4">
        <v>1190.60934882572</v>
      </c>
      <c r="P961" s="4">
        <v>1158.7403167792399</v>
      </c>
      <c r="Q961" s="4">
        <v>1217.1898266380299</v>
      </c>
      <c r="R961" s="4">
        <v>1188.8464974143301</v>
      </c>
      <c r="S961">
        <v>3.0751257826005194</v>
      </c>
      <c r="T961">
        <v>2.4615965009337406E-2</v>
      </c>
      <c r="U961">
        <v>3</v>
      </c>
      <c r="V961">
        <v>884</v>
      </c>
      <c r="W961" s="5">
        <v>0.97453313749244341</v>
      </c>
      <c r="X961">
        <v>-3.7216851956070024E-2</v>
      </c>
      <c r="Y961" s="6">
        <f t="shared" si="14"/>
        <v>0.59881731824602946</v>
      </c>
      <c r="AA961" s="7">
        <v>1</v>
      </c>
      <c r="AB961" s="7">
        <v>2</v>
      </c>
      <c r="AC961" s="7" t="s">
        <v>3028</v>
      </c>
      <c r="AD961" s="7" t="s">
        <v>3031</v>
      </c>
      <c r="AE961" s="7" t="s">
        <v>3029</v>
      </c>
      <c r="AF961" s="7" t="s">
        <v>3031</v>
      </c>
      <c r="AG961" s="7" t="s">
        <v>3030</v>
      </c>
    </row>
    <row r="962" spans="1:33">
      <c r="A962" t="s">
        <v>1556</v>
      </c>
      <c r="B962">
        <v>5</v>
      </c>
      <c r="C962">
        <v>2</v>
      </c>
      <c r="D962">
        <v>25.1919</v>
      </c>
      <c r="E962" s="4">
        <v>47488.936300000001</v>
      </c>
      <c r="F962" s="4" t="s">
        <v>1557</v>
      </c>
      <c r="G962" s="4">
        <v>372.2622301089574</v>
      </c>
      <c r="H962" s="4">
        <v>538.41503272453281</v>
      </c>
      <c r="I962" s="4">
        <v>475.73005307795825</v>
      </c>
      <c r="J962" s="4">
        <v>462.13577197048278</v>
      </c>
      <c r="K962" s="4">
        <v>2.5028927098858325</v>
      </c>
      <c r="L962" s="4">
        <v>0.18156232839306952</v>
      </c>
      <c r="M962" s="4">
        <v>3</v>
      </c>
      <c r="N962" s="4">
        <v>908</v>
      </c>
      <c r="O962" s="4">
        <v>457.01003671505566</v>
      </c>
      <c r="P962" s="4">
        <v>392.63606675675516</v>
      </c>
      <c r="Q962" s="4">
        <v>280.02274538244529</v>
      </c>
      <c r="R962" s="4">
        <v>376.55628295141867</v>
      </c>
      <c r="S962">
        <v>2.4910719302913464</v>
      </c>
      <c r="T962">
        <v>0.23789966878114185</v>
      </c>
      <c r="U962">
        <v>3</v>
      </c>
      <c r="V962">
        <v>884</v>
      </c>
      <c r="W962" s="5">
        <f>(R962/J962)</f>
        <v>0.81481743199803591</v>
      </c>
      <c r="X962">
        <f>(LOG(W962,2))</f>
        <v>-0.29545124960061958</v>
      </c>
      <c r="Y962" s="6">
        <f t="shared" ref="Y962:Y1025" si="15">_xlfn.T.TEST(G962:I962,O962:Q962,2,2)</f>
        <v>0.2937028155563306</v>
      </c>
      <c r="Z962" t="s">
        <v>3027</v>
      </c>
      <c r="AA962" s="8">
        <f>_xlfn.T.TEST(G961:I962,O961:Q962,2,1)</f>
        <v>0.2639159723539522</v>
      </c>
      <c r="AB962" s="9">
        <f>_xlfn.T.TEST(G961:I962,O961:Q962,2,2)</f>
        <v>0.82135594838465054</v>
      </c>
      <c r="AC962" s="10">
        <f>AVERAGE(G961:I962)</f>
        <v>841.02482417275814</v>
      </c>
      <c r="AD962" s="11">
        <f>STDEV(G961:I962)</f>
        <v>422.25540867538155</v>
      </c>
      <c r="AE962" s="10">
        <f>AVERAGE(O961:Q962)</f>
        <v>782.70139018287443</v>
      </c>
      <c r="AF962" s="11">
        <f>STDEV(O961:Q962)</f>
        <v>448.88439773616204</v>
      </c>
      <c r="AG962" s="12">
        <f>AE962/AC962</f>
        <v>0.93065194710839683</v>
      </c>
    </row>
    <row r="963" spans="1:33">
      <c r="A963" t="s">
        <v>2493</v>
      </c>
      <c r="B963">
        <v>2</v>
      </c>
      <c r="C963">
        <v>1</v>
      </c>
      <c r="D963">
        <v>9.7666000000000004</v>
      </c>
      <c r="E963" s="4">
        <v>47498.3295</v>
      </c>
      <c r="F963" s="4" t="s">
        <v>2494</v>
      </c>
      <c r="G963" s="4">
        <v>1026.57011653927</v>
      </c>
      <c r="H963" s="4">
        <v>870.08493069182305</v>
      </c>
      <c r="I963" s="4">
        <v>1111.4177439576999</v>
      </c>
      <c r="J963" s="4">
        <v>1002.6909303962643</v>
      </c>
      <c r="K963" s="4">
        <v>3.0011670866511149</v>
      </c>
      <c r="L963" s="4">
        <v>0.12209710971529006</v>
      </c>
      <c r="M963" s="4">
        <v>3</v>
      </c>
      <c r="N963" s="4">
        <v>955</v>
      </c>
      <c r="O963" s="4">
        <v>1216.97787509767</v>
      </c>
      <c r="P963" s="4">
        <v>1357.7984616195199</v>
      </c>
      <c r="Q963" s="4">
        <v>1165.0713870045199</v>
      </c>
      <c r="R963" s="4">
        <v>1246.6159079072368</v>
      </c>
      <c r="S963">
        <v>3.0957326645680534</v>
      </c>
      <c r="T963">
        <v>7.9995227026705307E-2</v>
      </c>
      <c r="U963">
        <v>3</v>
      </c>
      <c r="V963">
        <v>854</v>
      </c>
      <c r="W963" s="5">
        <v>1.2432703539210961</v>
      </c>
      <c r="X963">
        <v>0.31414005009153695</v>
      </c>
      <c r="Y963" s="6">
        <f t="shared" si="15"/>
        <v>5.5478120334020276E-2</v>
      </c>
    </row>
    <row r="964" spans="1:33">
      <c r="A964" t="s">
        <v>2076</v>
      </c>
      <c r="B964">
        <v>3</v>
      </c>
      <c r="C964">
        <v>1</v>
      </c>
      <c r="D964">
        <v>14.762</v>
      </c>
      <c r="E964" s="4">
        <v>47548.651700000002</v>
      </c>
      <c r="F964" s="4" t="s">
        <v>2077</v>
      </c>
      <c r="G964" s="4">
        <v>3237.84967600247</v>
      </c>
      <c r="H964" s="4">
        <v>2696.50610427333</v>
      </c>
      <c r="I964" s="4">
        <v>2648.8334415745298</v>
      </c>
      <c r="J964" s="4">
        <v>2861.0630739501103</v>
      </c>
      <c r="K964" s="4">
        <v>3.456527432208107</v>
      </c>
      <c r="L964" s="4">
        <v>0.11435477323839463</v>
      </c>
      <c r="M964" s="4">
        <v>3</v>
      </c>
      <c r="N964" s="4">
        <v>477</v>
      </c>
      <c r="O964" s="4">
        <v>3651.32012317111</v>
      </c>
      <c r="P964" s="4">
        <v>3572.28576333613</v>
      </c>
      <c r="Q964" s="4">
        <v>3477.7796399886201</v>
      </c>
      <c r="R964" s="4">
        <v>3567.1285088319532</v>
      </c>
      <c r="S964">
        <v>3.5523187554474842</v>
      </c>
      <c r="T964">
        <v>2.4357157956659919E-2</v>
      </c>
      <c r="U964">
        <v>3</v>
      </c>
      <c r="V964">
        <v>402</v>
      </c>
      <c r="W964" s="5">
        <v>1.2467842954286981</v>
      </c>
      <c r="X964">
        <v>0.31821188791532357</v>
      </c>
      <c r="Y964" s="6">
        <f t="shared" si="15"/>
        <v>2.2503545428815181E-2</v>
      </c>
    </row>
    <row r="965" spans="1:33">
      <c r="A965" t="s">
        <v>354</v>
      </c>
      <c r="B965">
        <v>30</v>
      </c>
      <c r="C965">
        <v>23</v>
      </c>
      <c r="D965">
        <v>103.99420000000001</v>
      </c>
      <c r="E965" s="4">
        <v>47584.477599999998</v>
      </c>
      <c r="F965" s="4" t="s">
        <v>355</v>
      </c>
      <c r="G965" s="4">
        <v>6162.8601623327004</v>
      </c>
      <c r="H965" s="4">
        <v>6251.7270675815098</v>
      </c>
      <c r="I965" s="4">
        <v>6378.0831248845097</v>
      </c>
      <c r="J965" s="4">
        <v>6264.2234515995733</v>
      </c>
      <c r="K965" s="4">
        <v>3.7968672410782744</v>
      </c>
      <c r="L965" s="4">
        <v>1.7265394762547018E-2</v>
      </c>
      <c r="M965" s="4">
        <v>3</v>
      </c>
      <c r="N965" s="4">
        <v>192</v>
      </c>
      <c r="O965" s="4">
        <v>6237.1190043384404</v>
      </c>
      <c r="P965" s="4">
        <v>6505.0119957544402</v>
      </c>
      <c r="Q965" s="4">
        <v>6591.11097578523</v>
      </c>
      <c r="R965" s="4">
        <v>6444.4139919593699</v>
      </c>
      <c r="S965">
        <v>3.8091834319098661</v>
      </c>
      <c r="T965">
        <v>2.8646857368885739E-2</v>
      </c>
      <c r="U965">
        <v>3</v>
      </c>
      <c r="V965">
        <v>192</v>
      </c>
      <c r="W965" s="5">
        <v>1.0287650243884237</v>
      </c>
      <c r="X965">
        <v>4.0913500345459347E-2</v>
      </c>
      <c r="Y965" s="6">
        <f t="shared" si="15"/>
        <v>0.21841064750900308</v>
      </c>
      <c r="AA965" s="7">
        <v>1</v>
      </c>
      <c r="AB965" s="7">
        <v>2</v>
      </c>
      <c r="AC965" s="7" t="s">
        <v>3028</v>
      </c>
      <c r="AD965" s="7" t="s">
        <v>3031</v>
      </c>
      <c r="AE965" s="7" t="s">
        <v>3029</v>
      </c>
      <c r="AF965" s="7" t="s">
        <v>3031</v>
      </c>
      <c r="AG965" s="7" t="s">
        <v>3030</v>
      </c>
    </row>
    <row r="966" spans="1:33">
      <c r="A966" t="s">
        <v>354</v>
      </c>
      <c r="B966">
        <v>12</v>
      </c>
      <c r="C966">
        <v>10</v>
      </c>
      <c r="D966">
        <v>70.756900000000002</v>
      </c>
      <c r="E966" s="4">
        <v>47584.477599999998</v>
      </c>
      <c r="F966" s="4" t="s">
        <v>355</v>
      </c>
      <c r="G966" s="4">
        <v>5012.8122376712299</v>
      </c>
      <c r="H966" s="4">
        <v>4699.2933286385451</v>
      </c>
      <c r="I966" s="4">
        <v>4837.3093403319235</v>
      </c>
      <c r="J966" s="4">
        <v>4849.8049688805668</v>
      </c>
      <c r="K966" s="4">
        <v>3.5238473973117013</v>
      </c>
      <c r="L966" s="4">
        <v>3.2399762768156384E-2</v>
      </c>
      <c r="M966" s="4">
        <v>3</v>
      </c>
      <c r="N966" s="4">
        <v>169</v>
      </c>
      <c r="O966" s="4">
        <v>5430.1332217600502</v>
      </c>
      <c r="P966" s="4">
        <v>6311.137277937707</v>
      </c>
      <c r="Q966" s="4">
        <v>6040.4873938943856</v>
      </c>
      <c r="R966" s="4">
        <v>5927.2526311973797</v>
      </c>
      <c r="S966">
        <v>3.6880954700842978</v>
      </c>
      <c r="T966">
        <v>7.6137385709563951E-2</v>
      </c>
      <c r="U966">
        <v>3</v>
      </c>
      <c r="V966">
        <v>138</v>
      </c>
      <c r="W966" s="5">
        <f>(R966/J966)</f>
        <v>1.222163090934667</v>
      </c>
      <c r="X966">
        <f>(LOG(W966,2))</f>
        <v>0.28943681771216623</v>
      </c>
      <c r="Y966" s="6">
        <f t="shared" si="15"/>
        <v>1.7462688600844659E-2</v>
      </c>
      <c r="Z966" t="s">
        <v>3027</v>
      </c>
      <c r="AA966" s="8">
        <f>_xlfn.T.TEST(G965:I966,O965:Q966,2,1)</f>
        <v>5.7325389035504333E-2</v>
      </c>
      <c r="AB966" s="9">
        <f>_xlfn.T.TEST(G965:I966,O965:Q966,2,2)</f>
        <v>0.11378340211238651</v>
      </c>
      <c r="AC966" s="10">
        <f>AVERAGE(G965:I966)</f>
        <v>5557.0142102400705</v>
      </c>
      <c r="AD966" s="11">
        <f>STDEV(G965:I966)</f>
        <v>784.04660982247094</v>
      </c>
      <c r="AE966" s="10">
        <f>AVERAGE(O965:Q966)</f>
        <v>6185.8333115783753</v>
      </c>
      <c r="AF966" s="11">
        <f>STDEV(O965:Q966)</f>
        <v>418.7276884428386</v>
      </c>
      <c r="AG966" s="12">
        <f>AE966/AC966</f>
        <v>1.1131577277919429</v>
      </c>
    </row>
    <row r="967" spans="1:33">
      <c r="A967" t="s">
        <v>2659</v>
      </c>
      <c r="B967">
        <v>2</v>
      </c>
      <c r="C967">
        <v>1</v>
      </c>
      <c r="D967">
        <v>9.6547000000000001</v>
      </c>
      <c r="E967" s="4">
        <v>47601.532800000001</v>
      </c>
      <c r="F967" s="4" t="s">
        <v>2660</v>
      </c>
      <c r="G967" s="4">
        <v>309.40780139914398</v>
      </c>
      <c r="H967" s="4">
        <v>875.05794742195599</v>
      </c>
      <c r="I967" s="4">
        <v>796.41375882353498</v>
      </c>
      <c r="J967" s="4">
        <v>660.29316921487828</v>
      </c>
      <c r="K967" s="4">
        <v>2.8197368044854438</v>
      </c>
      <c r="L967" s="4">
        <v>0.46405032163405524</v>
      </c>
      <c r="M967" s="4">
        <v>3</v>
      </c>
      <c r="N967" s="4">
        <v>1124</v>
      </c>
      <c r="O967" s="4">
        <v>594.14337335138896</v>
      </c>
      <c r="P967" s="4">
        <v>655.61365601041302</v>
      </c>
      <c r="Q967" s="4">
        <v>908.482966931443</v>
      </c>
      <c r="R967" s="4">
        <v>719.41333209774837</v>
      </c>
      <c r="S967">
        <v>2.8569784818600756</v>
      </c>
      <c r="T967">
        <v>0.23157584678633916</v>
      </c>
      <c r="U967">
        <v>3</v>
      </c>
      <c r="V967">
        <v>1097</v>
      </c>
      <c r="W967" s="5">
        <v>1.0895362327512292</v>
      </c>
      <c r="X967">
        <v>0.12371417437152063</v>
      </c>
      <c r="Y967" s="6">
        <f t="shared" si="15"/>
        <v>0.78366757512710694</v>
      </c>
    </row>
    <row r="968" spans="1:33">
      <c r="A968" t="s">
        <v>1560</v>
      </c>
      <c r="B968">
        <v>2</v>
      </c>
      <c r="C968">
        <v>2</v>
      </c>
      <c r="D968">
        <v>10.4635</v>
      </c>
      <c r="E968" s="4">
        <v>47623.677900000002</v>
      </c>
      <c r="F968" s="4" t="s">
        <v>1561</v>
      </c>
      <c r="G968" s="4">
        <v>1880.1015947590299</v>
      </c>
      <c r="H968" s="4">
        <v>1672.02715924778</v>
      </c>
      <c r="I968" s="4">
        <v>1526.2595893856701</v>
      </c>
      <c r="J968" s="4">
        <v>1692.7961144641602</v>
      </c>
      <c r="K968" s="4">
        <v>3.2286046535044828</v>
      </c>
      <c r="L968" s="4">
        <v>0.1050527792550688</v>
      </c>
      <c r="M968" s="4">
        <v>3</v>
      </c>
      <c r="N968" s="4">
        <v>711</v>
      </c>
      <c r="O968" s="4">
        <v>1256.5640540533</v>
      </c>
      <c r="P968" s="4">
        <v>1232.58805357647</v>
      </c>
      <c r="Q968" s="4">
        <v>1230.4341565120501</v>
      </c>
      <c r="R968" s="4">
        <v>1239.8620880472733</v>
      </c>
      <c r="S968">
        <v>3.0933733805404513</v>
      </c>
      <c r="T968">
        <v>1.1698368672113657E-2</v>
      </c>
      <c r="U968">
        <v>3</v>
      </c>
      <c r="V968">
        <v>860</v>
      </c>
      <c r="W968" s="21">
        <v>0.73243438914658709</v>
      </c>
      <c r="X968">
        <v>-0.44922856496659724</v>
      </c>
      <c r="Y968" s="6">
        <f t="shared" si="15"/>
        <v>1.1719711242533931E-2</v>
      </c>
      <c r="AA968" s="7">
        <v>1</v>
      </c>
      <c r="AB968" s="7">
        <v>2</v>
      </c>
      <c r="AC968" s="7" t="s">
        <v>3028</v>
      </c>
      <c r="AD968" s="7" t="s">
        <v>3031</v>
      </c>
      <c r="AE968" s="7" t="s">
        <v>3029</v>
      </c>
      <c r="AF968" s="7" t="s">
        <v>3031</v>
      </c>
      <c r="AG968" s="7" t="s">
        <v>3030</v>
      </c>
    </row>
    <row r="969" spans="1:33">
      <c r="A969" t="s">
        <v>1560</v>
      </c>
      <c r="B969">
        <v>2</v>
      </c>
      <c r="C969">
        <v>2</v>
      </c>
      <c r="D969">
        <v>8.7726000000000006</v>
      </c>
      <c r="E969" s="4">
        <v>47623.677900000002</v>
      </c>
      <c r="F969" s="4" t="s">
        <v>1561</v>
      </c>
      <c r="G969" s="4">
        <v>560.28474475423786</v>
      </c>
      <c r="H969" s="4">
        <v>275.70090337896835</v>
      </c>
      <c r="I969" s="4">
        <v>537.20652553065918</v>
      </c>
      <c r="J969" s="4">
        <v>457.73072455462182</v>
      </c>
      <c r="K969" s="4">
        <v>2.4987331880060237</v>
      </c>
      <c r="L969" s="4">
        <v>0.34532137894399606</v>
      </c>
      <c r="M969" s="4">
        <v>3</v>
      </c>
      <c r="N969" s="4">
        <v>910</v>
      </c>
      <c r="O969" s="4">
        <v>794.35154727789825</v>
      </c>
      <c r="P969" s="4">
        <v>799.3071553997429</v>
      </c>
      <c r="Q969" s="4">
        <v>528.01215962778986</v>
      </c>
      <c r="R969" s="4">
        <v>707.22362076847708</v>
      </c>
      <c r="S969">
        <v>2.764798789339046</v>
      </c>
      <c r="T969">
        <v>0.21948002205192607</v>
      </c>
      <c r="U969">
        <v>3</v>
      </c>
      <c r="V969">
        <v>694</v>
      </c>
      <c r="W969" s="21">
        <f>(R969/J969)</f>
        <v>1.5450647789846645</v>
      </c>
      <c r="X969">
        <f>(LOG(W969,2))</f>
        <v>0.62766732638904088</v>
      </c>
      <c r="Y969" s="6">
        <f t="shared" si="15"/>
        <v>0.12286797819330063</v>
      </c>
      <c r="Z969" t="s">
        <v>3027</v>
      </c>
      <c r="AA969" s="8">
        <f>_xlfn.T.TEST(G968:I969,O968:Q969,2,1)</f>
        <v>0.58971659975066193</v>
      </c>
      <c r="AB969" s="9">
        <f>_xlfn.T.TEST(G968:I969,O968:Q969,2,2)</f>
        <v>0.74926448224816644</v>
      </c>
      <c r="AC969" s="10">
        <f>AVERAGE(G968:I969)</f>
        <v>1075.2634195093908</v>
      </c>
      <c r="AD969" s="11">
        <f>STDEV(G968:I969)</f>
        <v>693.00757116502211</v>
      </c>
      <c r="AE969" s="10">
        <f>AVERAGE(O968:Q969)</f>
        <v>973.54285440787498</v>
      </c>
      <c r="AF969" s="11">
        <f>STDEV(O968:Q969)</f>
        <v>307.94926825983515</v>
      </c>
      <c r="AG969" s="12">
        <f>AE969/AC969</f>
        <v>0.90539939957417337</v>
      </c>
    </row>
    <row r="970" spans="1:33">
      <c r="A970" t="s">
        <v>2244</v>
      </c>
      <c r="B970">
        <v>2</v>
      </c>
      <c r="C970">
        <v>2</v>
      </c>
      <c r="D970">
        <v>9.2141000000000002</v>
      </c>
      <c r="E970" s="4">
        <v>47629.334900000002</v>
      </c>
      <c r="F970" s="4" t="s">
        <v>2245</v>
      </c>
      <c r="G970" s="4">
        <v>1580.9704098003101</v>
      </c>
      <c r="H970" s="4">
        <v>1741.7098948851401</v>
      </c>
      <c r="I970" s="4">
        <v>1782.9974761471599</v>
      </c>
      <c r="J970" s="4">
        <v>1701.8925936108699</v>
      </c>
      <c r="K970" s="4">
        <v>3.2309321483020335</v>
      </c>
      <c r="L970" s="4">
        <v>6.2716675792916149E-2</v>
      </c>
      <c r="M970" s="4">
        <v>3</v>
      </c>
      <c r="N970" s="4">
        <v>710</v>
      </c>
      <c r="O970" s="4">
        <v>1866.9516278696101</v>
      </c>
      <c r="P970" s="4">
        <v>2071.6901717011801</v>
      </c>
      <c r="Q970" s="4">
        <v>2004.0913484782</v>
      </c>
      <c r="R970" s="4">
        <v>1980.9110493496635</v>
      </c>
      <c r="S970">
        <v>3.2968649744563026</v>
      </c>
      <c r="T970">
        <v>5.2662153648926548E-2</v>
      </c>
      <c r="U970">
        <v>3</v>
      </c>
      <c r="V970">
        <v>654</v>
      </c>
      <c r="W970" s="5">
        <v>1.1639459838924417</v>
      </c>
      <c r="X970">
        <v>0.21902410757719021</v>
      </c>
      <c r="Y970" s="6">
        <f t="shared" si="15"/>
        <v>3.1732814351453517E-2</v>
      </c>
    </row>
    <row r="971" spans="1:33">
      <c r="A971" t="s">
        <v>1924</v>
      </c>
      <c r="B971">
        <v>8</v>
      </c>
      <c r="C971">
        <v>7</v>
      </c>
      <c r="D971">
        <v>45.1661</v>
      </c>
      <c r="E971" s="4">
        <v>47767.837500000001</v>
      </c>
      <c r="F971" s="4" t="s">
        <v>1925</v>
      </c>
      <c r="G971" s="4">
        <v>5675.9591953987801</v>
      </c>
      <c r="H971" s="4">
        <v>5448.6307804902599</v>
      </c>
      <c r="I971" s="4">
        <v>5647.7363390730798</v>
      </c>
      <c r="J971" s="4">
        <v>5590.7754383207066</v>
      </c>
      <c r="K971" s="4">
        <v>3.7474720485354083</v>
      </c>
      <c r="L971" s="4">
        <v>2.2162768687218146E-2</v>
      </c>
      <c r="M971" s="4">
        <v>3</v>
      </c>
      <c r="N971" s="4">
        <v>220</v>
      </c>
      <c r="O971" s="4">
        <v>5420.94356104494</v>
      </c>
      <c r="P971" s="4">
        <v>5488.5297652087702</v>
      </c>
      <c r="Q971" s="4">
        <v>5513.93399326905</v>
      </c>
      <c r="R971" s="4">
        <v>5474.4691065075867</v>
      </c>
      <c r="S971">
        <v>3.7383420093032989</v>
      </c>
      <c r="T971">
        <v>8.7795379785300352E-3</v>
      </c>
      <c r="U971">
        <v>3</v>
      </c>
      <c r="V971">
        <v>238</v>
      </c>
      <c r="W971" s="5">
        <v>0.97919674415539493</v>
      </c>
      <c r="X971">
        <v>-3.0329333832568407E-2</v>
      </c>
      <c r="Y971" s="6">
        <f t="shared" si="15"/>
        <v>0.20416258412744512</v>
      </c>
    </row>
    <row r="972" spans="1:33">
      <c r="A972" t="s">
        <v>366</v>
      </c>
      <c r="B972">
        <v>25</v>
      </c>
      <c r="C972">
        <v>20</v>
      </c>
      <c r="D972">
        <v>120.8807</v>
      </c>
      <c r="E972" s="4">
        <v>47809.751600000003</v>
      </c>
      <c r="F972" s="4" t="s">
        <v>367</v>
      </c>
      <c r="G972" s="4">
        <v>4161.5042997083901</v>
      </c>
      <c r="H972" s="4">
        <v>3917.2482195187499</v>
      </c>
      <c r="I972" s="4">
        <v>3994.4132677059301</v>
      </c>
      <c r="J972" s="4">
        <v>4024.3885956443569</v>
      </c>
      <c r="K972" s="4">
        <v>3.604699909621377</v>
      </c>
      <c r="L972" s="4">
        <v>3.1024963976803124E-2</v>
      </c>
      <c r="M972" s="4">
        <v>3</v>
      </c>
      <c r="N972" s="4">
        <v>329</v>
      </c>
      <c r="O972" s="4">
        <v>3843.6257473783699</v>
      </c>
      <c r="P972" s="4">
        <v>3939.0545338665202</v>
      </c>
      <c r="Q972" s="4">
        <v>3930.1274690929299</v>
      </c>
      <c r="R972" s="4">
        <v>3904.2692501126062</v>
      </c>
      <c r="S972">
        <v>3.5915397602769312</v>
      </c>
      <c r="T972">
        <v>1.3500131605288459E-2</v>
      </c>
      <c r="U972">
        <v>3</v>
      </c>
      <c r="V972">
        <v>357</v>
      </c>
      <c r="W972" s="5">
        <v>0.97015215040074476</v>
      </c>
      <c r="X972">
        <v>-4.371706984022717E-2</v>
      </c>
      <c r="Y972" s="6">
        <f t="shared" si="15"/>
        <v>0.19954144737026627</v>
      </c>
      <c r="AA972" s="7">
        <v>1</v>
      </c>
      <c r="AB972" s="7">
        <v>2</v>
      </c>
      <c r="AC972" s="7" t="s">
        <v>3028</v>
      </c>
      <c r="AD972" s="7" t="s">
        <v>3031</v>
      </c>
      <c r="AE972" s="7" t="s">
        <v>3029</v>
      </c>
      <c r="AF972" s="7" t="s">
        <v>3031</v>
      </c>
      <c r="AG972" s="7" t="s">
        <v>3030</v>
      </c>
    </row>
    <row r="973" spans="1:33">
      <c r="A973" t="s">
        <v>366</v>
      </c>
      <c r="B973">
        <v>17</v>
      </c>
      <c r="C973">
        <v>12</v>
      </c>
      <c r="D973">
        <v>106.59829999999999</v>
      </c>
      <c r="E973" s="4">
        <v>47809.751600000003</v>
      </c>
      <c r="F973" s="4" t="s">
        <v>367</v>
      </c>
      <c r="G973" s="4">
        <v>4556.3773147146348</v>
      </c>
      <c r="H973" s="4">
        <v>4979.1432562093287</v>
      </c>
      <c r="I973" s="4">
        <v>4512.6311855332906</v>
      </c>
      <c r="J973" s="4">
        <v>4682.717252152418</v>
      </c>
      <c r="K973" s="4">
        <v>3.5086210585456841</v>
      </c>
      <c r="L973" s="4">
        <v>5.5019894001391026E-2</v>
      </c>
      <c r="M973" s="4">
        <v>3</v>
      </c>
      <c r="N973" s="4">
        <v>175</v>
      </c>
      <c r="O973" s="4">
        <v>4190.5589613049633</v>
      </c>
      <c r="P973" s="4">
        <v>4366.211068635881</v>
      </c>
      <c r="Q973" s="4">
        <v>4587.5075082594831</v>
      </c>
      <c r="R973" s="4">
        <v>4381.4258460667761</v>
      </c>
      <c r="S973">
        <v>3.5568574977891743</v>
      </c>
      <c r="T973">
        <v>4.5398730670293992E-2</v>
      </c>
      <c r="U973">
        <v>3</v>
      </c>
      <c r="V973">
        <v>197</v>
      </c>
      <c r="W973" s="5">
        <f>(R973/J973)</f>
        <v>0.93565885150397388</v>
      </c>
      <c r="X973">
        <f>(LOG(W973,2))</f>
        <v>-9.594548704194901E-2</v>
      </c>
      <c r="Y973" s="6">
        <f t="shared" si="15"/>
        <v>0.18413875561130447</v>
      </c>
      <c r="Z973" t="s">
        <v>3027</v>
      </c>
      <c r="AA973" s="8">
        <f>_xlfn.T.TEST(G972:I973,O972:Q973,2,1)</f>
        <v>0.11026376443499006</v>
      </c>
      <c r="AB973" s="9">
        <f>_xlfn.T.TEST(G972:I973,O972:Q973,2,2)</f>
        <v>0.32447352194827173</v>
      </c>
      <c r="AC973" s="10">
        <f>AVERAGE(G972:I973)</f>
        <v>4353.5529238983872</v>
      </c>
      <c r="AD973" s="11">
        <f>STDEV(G972:I973)</f>
        <v>403.4929125728948</v>
      </c>
      <c r="AE973" s="10">
        <f>AVERAGE(O972:Q973)</f>
        <v>4142.8475480896914</v>
      </c>
      <c r="AF973" s="11">
        <f>STDEV(O972:Q973)</f>
        <v>291.96069328437596</v>
      </c>
      <c r="AG973" s="12">
        <f>AE973/AC973</f>
        <v>0.95160151272032323</v>
      </c>
    </row>
    <row r="974" spans="1:33">
      <c r="A974" t="s">
        <v>2554</v>
      </c>
      <c r="B974">
        <v>3</v>
      </c>
      <c r="C974">
        <v>3</v>
      </c>
      <c r="D974">
        <v>14.6036</v>
      </c>
      <c r="E974" s="4">
        <v>47888.9257</v>
      </c>
      <c r="F974" s="4" t="s">
        <v>2555</v>
      </c>
      <c r="G974" s="4">
        <v>955.93066524871699</v>
      </c>
      <c r="H974" s="4">
        <v>812.56680568231297</v>
      </c>
      <c r="I974" s="4">
        <v>935.47701856994399</v>
      </c>
      <c r="J974" s="4">
        <v>901.32482983365799</v>
      </c>
      <c r="K974" s="4">
        <v>2.9548813352417924</v>
      </c>
      <c r="L974" s="4">
        <v>8.6033399815707193E-2</v>
      </c>
      <c r="M974" s="4">
        <v>3</v>
      </c>
      <c r="N974" s="4">
        <v>1003</v>
      </c>
      <c r="O974" s="4">
        <v>622.66972992022102</v>
      </c>
      <c r="P974" s="4">
        <v>694.73803444943201</v>
      </c>
      <c r="Q974" s="4">
        <v>649.024340831308</v>
      </c>
      <c r="R974" s="4">
        <v>655.4773684003203</v>
      </c>
      <c r="S974">
        <v>2.8165577014440526</v>
      </c>
      <c r="T974">
        <v>5.5631108363080217E-2</v>
      </c>
      <c r="U974">
        <v>3</v>
      </c>
      <c r="V974">
        <v>1151</v>
      </c>
      <c r="W974" s="5">
        <v>0.7272376691556256</v>
      </c>
      <c r="X974">
        <v>-0.45950116529962365</v>
      </c>
      <c r="Y974" s="6">
        <f t="shared" si="15"/>
        <v>7.6552222625167693E-3</v>
      </c>
    </row>
    <row r="975" spans="1:33">
      <c r="A975" t="s">
        <v>1782</v>
      </c>
      <c r="B975">
        <v>2</v>
      </c>
      <c r="C975">
        <v>1</v>
      </c>
      <c r="D975">
        <v>9.8780999999999999</v>
      </c>
      <c r="E975" s="4">
        <v>47894.782800000001</v>
      </c>
      <c r="F975" s="4" t="s">
        <v>1783</v>
      </c>
      <c r="G975" s="4">
        <v>120.86299793505565</v>
      </c>
      <c r="H975" s="4">
        <v>116.82685447316901</v>
      </c>
      <c r="I975" s="4">
        <v>182.74734189493563</v>
      </c>
      <c r="J975" s="4">
        <v>140.14573143438676</v>
      </c>
      <c r="K975" s="4">
        <v>1.9847029977066701</v>
      </c>
      <c r="L975" s="4">
        <v>0.26364862221925206</v>
      </c>
      <c r="M975" s="4">
        <v>3</v>
      </c>
      <c r="N975" s="4">
        <v>1052</v>
      </c>
      <c r="O975" s="4">
        <v>162.49104204656118</v>
      </c>
      <c r="P975" s="4">
        <v>212.34866804285699</v>
      </c>
      <c r="Q975" s="4">
        <v>279.69817016331899</v>
      </c>
      <c r="R975" s="4">
        <v>218.17929341757906</v>
      </c>
      <c r="S975">
        <v>2.2540555629031611</v>
      </c>
      <c r="T975">
        <v>0.26959799926518235</v>
      </c>
      <c r="U975">
        <v>3</v>
      </c>
      <c r="V975">
        <v>986</v>
      </c>
      <c r="W975" s="5">
        <f>(R975/J975)</f>
        <v>1.5568029877508325</v>
      </c>
      <c r="X975">
        <f>(LOG(W975,2))</f>
        <v>0.63858638399397794</v>
      </c>
      <c r="Y975" s="6">
        <f t="shared" si="15"/>
        <v>0.12355799130797909</v>
      </c>
      <c r="Z975" t="s">
        <v>3027</v>
      </c>
    </row>
    <row r="976" spans="1:33">
      <c r="A976" t="s">
        <v>2813</v>
      </c>
      <c r="B976">
        <v>5</v>
      </c>
      <c r="C976">
        <v>3</v>
      </c>
      <c r="D976">
        <v>24.2087</v>
      </c>
      <c r="E976" s="4">
        <v>47901.317900000002</v>
      </c>
      <c r="F976" s="4" t="s">
        <v>2814</v>
      </c>
      <c r="G976" s="4">
        <v>472.85800978543801</v>
      </c>
      <c r="H976" s="4">
        <v>432.34205469807603</v>
      </c>
      <c r="I976" s="4">
        <v>410.22566973942099</v>
      </c>
      <c r="J976" s="4">
        <v>438.47524474097833</v>
      </c>
      <c r="K976" s="4">
        <v>2.6419450791709869</v>
      </c>
      <c r="L976" s="4">
        <v>7.2440611379058342E-2</v>
      </c>
      <c r="M976" s="4">
        <v>3</v>
      </c>
      <c r="N976" s="4">
        <v>1258</v>
      </c>
      <c r="O976" s="4">
        <v>489.06400663640898</v>
      </c>
      <c r="P976" s="4">
        <v>399.31389422959302</v>
      </c>
      <c r="Q976" s="4">
        <v>430.05260854025499</v>
      </c>
      <c r="R976" s="4">
        <v>439.47683646875231</v>
      </c>
      <c r="S976">
        <v>2.6429359896284286</v>
      </c>
      <c r="T976">
        <v>0.10378524852220462</v>
      </c>
      <c r="U976">
        <v>3</v>
      </c>
      <c r="V976">
        <v>1272</v>
      </c>
      <c r="W976" s="5">
        <v>1.0022842606048732</v>
      </c>
      <c r="X976">
        <v>3.2917332880935731E-3</v>
      </c>
      <c r="Y976" s="6">
        <f t="shared" si="15"/>
        <v>0.97659575464810411</v>
      </c>
    </row>
    <row r="977" spans="1:35">
      <c r="A977" t="s">
        <v>1262</v>
      </c>
      <c r="B977">
        <v>5</v>
      </c>
      <c r="C977">
        <v>3</v>
      </c>
      <c r="D977">
        <v>18.272300000000001</v>
      </c>
      <c r="E977" s="4">
        <v>47903.8894</v>
      </c>
      <c r="F977" s="4" t="s">
        <v>1263</v>
      </c>
      <c r="G977" s="4">
        <v>1362.8441054166401</v>
      </c>
      <c r="H977" s="4">
        <v>1082.2029122886399</v>
      </c>
      <c r="I977" s="4">
        <v>1424.8269166636401</v>
      </c>
      <c r="J977" s="4">
        <v>1289.9579781229734</v>
      </c>
      <c r="K977" s="4">
        <v>3.1105755628833078</v>
      </c>
      <c r="L977" s="4">
        <v>0.14153235333445896</v>
      </c>
      <c r="M977" s="4">
        <v>3</v>
      </c>
      <c r="N977" s="4">
        <v>833</v>
      </c>
      <c r="O977" s="4">
        <v>1247.82107607138</v>
      </c>
      <c r="P977" s="4">
        <v>1191.1506703477201</v>
      </c>
      <c r="Q977" s="4">
        <v>1252.2353132846999</v>
      </c>
      <c r="R977" s="4">
        <v>1230.4023532346</v>
      </c>
      <c r="S977">
        <v>3.090047153078149</v>
      </c>
      <c r="T977">
        <v>2.7685684892196073E-2</v>
      </c>
      <c r="U977">
        <v>3</v>
      </c>
      <c r="V977">
        <v>866</v>
      </c>
      <c r="W977" s="5">
        <v>0.9538313449752579</v>
      </c>
      <c r="X977">
        <v>-6.8193901275118124E-2</v>
      </c>
      <c r="Y977" s="6">
        <f t="shared" si="15"/>
        <v>0.60820500617467366</v>
      </c>
      <c r="AA977" s="7">
        <v>1</v>
      </c>
      <c r="AB977" s="7">
        <v>2</v>
      </c>
      <c r="AC977" s="7" t="s">
        <v>3028</v>
      </c>
      <c r="AD977" s="7" t="s">
        <v>3031</v>
      </c>
      <c r="AE977" s="7" t="s">
        <v>3029</v>
      </c>
      <c r="AF977" s="7" t="s">
        <v>3031</v>
      </c>
      <c r="AG977" s="7" t="s">
        <v>3030</v>
      </c>
    </row>
    <row r="978" spans="1:35">
      <c r="A978" t="s">
        <v>1262</v>
      </c>
      <c r="B978">
        <v>3</v>
      </c>
      <c r="C978">
        <v>2</v>
      </c>
      <c r="D978">
        <v>15.6523</v>
      </c>
      <c r="E978" s="4">
        <v>47903.8894</v>
      </c>
      <c r="F978" s="4" t="s">
        <v>1263</v>
      </c>
      <c r="G978" s="4">
        <v>975.26240944888582</v>
      </c>
      <c r="H978" s="4">
        <v>638.05545724723254</v>
      </c>
      <c r="I978" s="4">
        <v>995.39413195104964</v>
      </c>
      <c r="J978" s="4">
        <v>869.57066621572278</v>
      </c>
      <c r="K978" s="4">
        <v>2.7774280041631103</v>
      </c>
      <c r="L978" s="4">
        <v>0.23086170658119293</v>
      </c>
      <c r="M978" s="4">
        <v>3</v>
      </c>
      <c r="N978" s="4">
        <v>704</v>
      </c>
      <c r="O978" s="4">
        <v>748.66710296224539</v>
      </c>
      <c r="P978" s="4">
        <v>910.89161295243787</v>
      </c>
      <c r="Q978" s="4">
        <v>948.1217293046393</v>
      </c>
      <c r="R978" s="4">
        <v>869.22681507310745</v>
      </c>
      <c r="S978">
        <v>2.8543751475164751</v>
      </c>
      <c r="T978">
        <v>0.12200986694063153</v>
      </c>
      <c r="U978">
        <v>3</v>
      </c>
      <c r="V978">
        <v>623</v>
      </c>
      <c r="W978" s="5">
        <f>(R978/J978)</f>
        <v>0.9996045736637923</v>
      </c>
      <c r="X978">
        <f>(LOG(W978,2))</f>
        <v>-5.7059243535822275E-4</v>
      </c>
      <c r="Y978" s="6">
        <f t="shared" si="15"/>
        <v>0.9980326365837483</v>
      </c>
      <c r="Z978" t="s">
        <v>3027</v>
      </c>
      <c r="AA978" s="8">
        <f>_xlfn.T.TEST(G977:I978,O977:Q978,2,1)</f>
        <v>0.71305830525543912</v>
      </c>
      <c r="AB978" s="9">
        <f>_xlfn.T.TEST(G977:I978,O977:Q978,2,2)</f>
        <v>0.84076593771193209</v>
      </c>
      <c r="AC978" s="10">
        <f>AVERAGE(G977:I978)</f>
        <v>1079.7643221693481</v>
      </c>
      <c r="AD978" s="11">
        <f>STDEV(G977:I978)</f>
        <v>287.17729876671166</v>
      </c>
      <c r="AE978" s="10">
        <f>AVERAGE(O977:Q978)</f>
        <v>1049.8145841538537</v>
      </c>
      <c r="AF978" s="11">
        <f>STDEV(O977:Q978)</f>
        <v>209.99402170862493</v>
      </c>
      <c r="AG978" s="12">
        <f>AE978/AC978</f>
        <v>0.97226270825903693</v>
      </c>
    </row>
    <row r="979" spans="1:35">
      <c r="A979" t="s">
        <v>2487</v>
      </c>
      <c r="B979">
        <v>6</v>
      </c>
      <c r="C979">
        <v>2</v>
      </c>
      <c r="D979">
        <v>29.858000000000001</v>
      </c>
      <c r="E979" s="4">
        <v>47993.7647</v>
      </c>
      <c r="F979" s="4" t="s">
        <v>2488</v>
      </c>
      <c r="G979" s="4">
        <v>1314.1788908083599</v>
      </c>
      <c r="H979" s="4">
        <v>564.04154347598796</v>
      </c>
      <c r="I979" s="4">
        <v>1208.3545222882001</v>
      </c>
      <c r="J979" s="4">
        <v>1028.858318857516</v>
      </c>
      <c r="K979" s="4">
        <v>3.0123555734263507</v>
      </c>
      <c r="L979" s="4">
        <v>0.39461775272162924</v>
      </c>
      <c r="M979" s="4">
        <v>3</v>
      </c>
      <c r="N979" s="4">
        <v>947</v>
      </c>
      <c r="O979" s="4">
        <v>1133.81730874604</v>
      </c>
      <c r="P979" s="4">
        <v>1061.8575000045701</v>
      </c>
      <c r="Q979" s="4">
        <v>1162.1897006621</v>
      </c>
      <c r="R979" s="4">
        <v>1119.2881698042368</v>
      </c>
      <c r="S979">
        <v>3.0489419135559963</v>
      </c>
      <c r="T979">
        <v>4.6207949238672878E-2</v>
      </c>
      <c r="U979">
        <v>3</v>
      </c>
      <c r="V979">
        <v>914</v>
      </c>
      <c r="W979" s="5">
        <v>1.0878933953191317</v>
      </c>
      <c r="X979">
        <v>0.12153719116577513</v>
      </c>
      <c r="Y979" s="6">
        <f t="shared" si="15"/>
        <v>0.72141709176508151</v>
      </c>
    </row>
    <row r="980" spans="1:35">
      <c r="A980" t="s">
        <v>2360</v>
      </c>
      <c r="B980">
        <v>7</v>
      </c>
      <c r="C980">
        <v>3</v>
      </c>
      <c r="D980">
        <v>33.958500000000001</v>
      </c>
      <c r="E980" s="4">
        <v>47993.866000000002</v>
      </c>
      <c r="F980" s="4" t="s">
        <v>2361</v>
      </c>
      <c r="G980" s="4">
        <v>1389.15208746035</v>
      </c>
      <c r="H980" s="4">
        <v>1310.3738329717801</v>
      </c>
      <c r="I980" s="4">
        <v>1232.6225458608901</v>
      </c>
      <c r="J980" s="4">
        <v>1310.7161554310067</v>
      </c>
      <c r="K980" s="4">
        <v>3.1175086524248052</v>
      </c>
      <c r="L980" s="4">
        <v>5.9711884953343425E-2</v>
      </c>
      <c r="M980" s="4">
        <v>3</v>
      </c>
      <c r="N980" s="4">
        <v>827</v>
      </c>
      <c r="O980" s="4">
        <v>1356.1455540680599</v>
      </c>
      <c r="P980" s="4">
        <v>1303.14720445014</v>
      </c>
      <c r="Q980" s="4">
        <v>1331.6693596395201</v>
      </c>
      <c r="R980" s="4">
        <v>1330.3207060525731</v>
      </c>
      <c r="S980">
        <v>3.1239563508009818</v>
      </c>
      <c r="T980">
        <v>1.9938727314389608E-2</v>
      </c>
      <c r="U980">
        <v>3</v>
      </c>
      <c r="V980">
        <v>830</v>
      </c>
      <c r="W980" s="5">
        <v>1.0149571290018318</v>
      </c>
      <c r="X980">
        <v>2.1418790383180546E-2</v>
      </c>
      <c r="Y980" s="6">
        <f t="shared" si="15"/>
        <v>0.70220419681742285</v>
      </c>
    </row>
    <row r="981" spans="1:35">
      <c r="A981" t="s">
        <v>2789</v>
      </c>
      <c r="B981">
        <v>6</v>
      </c>
      <c r="C981">
        <v>2</v>
      </c>
      <c r="D981">
        <v>25.793399999999998</v>
      </c>
      <c r="E981" s="4">
        <v>48034.943200000002</v>
      </c>
      <c r="F981" s="4" t="s">
        <v>2790</v>
      </c>
      <c r="G981" s="4">
        <v>467.73622029524103</v>
      </c>
      <c r="H981" s="4">
        <v>456.24375705737202</v>
      </c>
      <c r="I981" s="4">
        <v>451.91192250360399</v>
      </c>
      <c r="J981" s="4">
        <v>458.63063328540574</v>
      </c>
      <c r="K981" s="4">
        <v>2.6614630591651851</v>
      </c>
      <c r="L981" s="4">
        <v>1.7830716113513379E-2</v>
      </c>
      <c r="M981" s="4">
        <v>3</v>
      </c>
      <c r="N981" s="4">
        <v>1239</v>
      </c>
      <c r="O981" s="4">
        <v>576.80815893646695</v>
      </c>
      <c r="P981" s="4">
        <v>521.34246405601505</v>
      </c>
      <c r="Q981" s="4">
        <v>571.62498819318103</v>
      </c>
      <c r="R981" s="4">
        <v>556.59187039522101</v>
      </c>
      <c r="S981">
        <v>2.7455368587204823</v>
      </c>
      <c r="T981">
        <v>5.5043366700810628E-2</v>
      </c>
      <c r="U981">
        <v>3</v>
      </c>
      <c r="V981">
        <v>1208</v>
      </c>
      <c r="W981" s="5">
        <v>1.2135950588561188</v>
      </c>
      <c r="X981">
        <v>0.27928711678666984</v>
      </c>
      <c r="Y981" s="6">
        <f t="shared" si="15"/>
        <v>5.8820438235341428E-3</v>
      </c>
    </row>
    <row r="982" spans="1:35">
      <c r="A982" t="s">
        <v>1444</v>
      </c>
      <c r="B982">
        <v>7</v>
      </c>
      <c r="C982">
        <v>3</v>
      </c>
      <c r="D982">
        <v>36.264600000000002</v>
      </c>
      <c r="E982" s="4">
        <v>48051.5861</v>
      </c>
      <c r="F982" s="4" t="s">
        <v>1445</v>
      </c>
      <c r="G982" s="4">
        <v>711.14352286822304</v>
      </c>
      <c r="H982" s="4">
        <v>684.93806681363901</v>
      </c>
      <c r="I982" s="4">
        <v>896.78791059831099</v>
      </c>
      <c r="J982" s="4">
        <v>764.28983342672439</v>
      </c>
      <c r="K982" s="4">
        <v>2.8832580826439309</v>
      </c>
      <c r="L982" s="4">
        <v>0.15111069373567934</v>
      </c>
      <c r="M982" s="4">
        <v>3</v>
      </c>
      <c r="N982" s="4">
        <v>1067</v>
      </c>
      <c r="O982" s="4">
        <v>661.35042179161098</v>
      </c>
      <c r="P982" s="4">
        <v>733.89329311843801</v>
      </c>
      <c r="Q982" s="4">
        <v>662.57057047250998</v>
      </c>
      <c r="R982" s="4">
        <v>685.93809512751966</v>
      </c>
      <c r="S982">
        <v>2.8362849230571201</v>
      </c>
      <c r="T982">
        <v>6.0551966274705937E-2</v>
      </c>
      <c r="U982">
        <v>3</v>
      </c>
      <c r="V982">
        <v>1120</v>
      </c>
      <c r="W982" s="19">
        <v>0.89748425940992627</v>
      </c>
      <c r="X982">
        <v>-0.15604145853705434</v>
      </c>
      <c r="Y982" s="6">
        <f t="shared" si="15"/>
        <v>0.33087539645152858</v>
      </c>
      <c r="AA982" s="7">
        <v>1</v>
      </c>
      <c r="AB982" s="7">
        <v>2</v>
      </c>
      <c r="AC982" s="7" t="s">
        <v>3028</v>
      </c>
      <c r="AD982" s="7" t="s">
        <v>3031</v>
      </c>
      <c r="AE982" s="7" t="s">
        <v>3029</v>
      </c>
      <c r="AF982" s="7" t="s">
        <v>3031</v>
      </c>
      <c r="AG982" s="7" t="s">
        <v>3030</v>
      </c>
      <c r="AH982" s="27" t="s">
        <v>3106</v>
      </c>
      <c r="AI982" s="31" t="s">
        <v>3107</v>
      </c>
    </row>
    <row r="983" spans="1:35">
      <c r="A983" t="s">
        <v>1444</v>
      </c>
      <c r="B983">
        <v>5</v>
      </c>
      <c r="C983">
        <v>3</v>
      </c>
      <c r="D983">
        <v>31.448</v>
      </c>
      <c r="E983" s="4">
        <v>48051.5861</v>
      </c>
      <c r="F983" s="4" t="s">
        <v>1445</v>
      </c>
      <c r="G983" s="4">
        <v>662.72384706427761</v>
      </c>
      <c r="H983" s="4">
        <v>731.98907643581083</v>
      </c>
      <c r="I983" s="4">
        <v>478.08636579372399</v>
      </c>
      <c r="J983" s="4">
        <v>624.26642976460414</v>
      </c>
      <c r="K983" s="4">
        <v>2.6334931043307974</v>
      </c>
      <c r="L983" s="4">
        <v>0.21024258189021347</v>
      </c>
      <c r="M983" s="4">
        <v>3</v>
      </c>
      <c r="N983" s="4">
        <v>825</v>
      </c>
      <c r="O983" s="4">
        <v>301.49478498182606</v>
      </c>
      <c r="P983" s="4">
        <v>258.79997268701391</v>
      </c>
      <c r="Q983" s="4">
        <v>393.42822176750076</v>
      </c>
      <c r="R983" s="4">
        <v>317.90765981211359</v>
      </c>
      <c r="S983">
        <v>2.4175430240935327</v>
      </c>
      <c r="T983">
        <v>0.21641020174125863</v>
      </c>
      <c r="U983">
        <v>3</v>
      </c>
      <c r="V983">
        <v>923</v>
      </c>
      <c r="W983" s="19">
        <f>(R983/J983)</f>
        <v>0.50924996869043382</v>
      </c>
      <c r="X983">
        <f>(LOG(W983,2))</f>
        <v>-0.9735541083955751</v>
      </c>
      <c r="Y983" s="6">
        <f t="shared" si="15"/>
        <v>2.3150524014633796E-2</v>
      </c>
      <c r="Z983" t="s">
        <v>3027</v>
      </c>
      <c r="AA983" s="8">
        <f>_xlfn.T.TEST(G982:I983,O982:Q983,2,1)</f>
        <v>6.4747567452164353E-2</v>
      </c>
      <c r="AB983" s="9">
        <f>_xlfn.T.TEST(G982:I983,O982:Q983,2,2)</f>
        <v>8.6243391230840336E-2</v>
      </c>
      <c r="AC983" s="10">
        <f>AVERAGE(G982:I983)</f>
        <v>694.27813159566438</v>
      </c>
      <c r="AD983" s="11">
        <f>STDEV(G982:I983)</f>
        <v>134.56489635725538</v>
      </c>
      <c r="AE983" s="10">
        <f>AVERAGE(O982:Q983)</f>
        <v>501.92287746981657</v>
      </c>
      <c r="AF983" s="11">
        <f>STDEV(O982:Q983)</f>
        <v>207.88763998666499</v>
      </c>
      <c r="AG983" s="12">
        <f>AE983/AC983</f>
        <v>0.72294208131868365</v>
      </c>
    </row>
    <row r="984" spans="1:35">
      <c r="A984" t="s">
        <v>1204</v>
      </c>
      <c r="B984">
        <v>3</v>
      </c>
      <c r="C984">
        <v>2</v>
      </c>
      <c r="D984">
        <v>15.1744</v>
      </c>
      <c r="E984" s="4">
        <v>48081.632799999999</v>
      </c>
      <c r="F984" s="4" t="s">
        <v>1205</v>
      </c>
      <c r="G984" s="4">
        <v>1046.4405026980542</v>
      </c>
      <c r="H984" s="4">
        <v>913.0820970255478</v>
      </c>
      <c r="I984" s="4">
        <v>996.16148453692733</v>
      </c>
      <c r="J984" s="4">
        <v>985.2280280868431</v>
      </c>
      <c r="K984" s="4">
        <v>2.8316598814649563</v>
      </c>
      <c r="L984" s="4">
        <v>6.8357917389119172E-2</v>
      </c>
      <c r="M984" s="4">
        <v>3</v>
      </c>
      <c r="N984" s="4">
        <v>668</v>
      </c>
      <c r="O984" s="4">
        <v>1081.8994691160951</v>
      </c>
      <c r="P984" s="4">
        <v>1211.0567573043131</v>
      </c>
      <c r="Q984" s="4">
        <v>959.55576679103115</v>
      </c>
      <c r="R984" s="4">
        <v>1084.1706644038129</v>
      </c>
      <c r="S984">
        <v>2.9503396838842826</v>
      </c>
      <c r="T984">
        <v>0.11600191839949532</v>
      </c>
      <c r="U984">
        <v>3</v>
      </c>
      <c r="V984">
        <v>554</v>
      </c>
      <c r="W984" s="5">
        <f>(R984/J984)</f>
        <v>1.1004261282630181</v>
      </c>
      <c r="X984">
        <f>(LOG(W984,2))</f>
        <v>0.13806230019021418</v>
      </c>
      <c r="Y984" s="6">
        <f t="shared" si="15"/>
        <v>0.2959186610714814</v>
      </c>
      <c r="Z984" t="s">
        <v>3027</v>
      </c>
    </row>
    <row r="985" spans="1:35">
      <c r="A985" t="s">
        <v>1362</v>
      </c>
      <c r="B985">
        <v>12</v>
      </c>
      <c r="C985">
        <v>11</v>
      </c>
      <c r="D985">
        <v>54.170299999999997</v>
      </c>
      <c r="E985" s="4">
        <v>48148.760799999996</v>
      </c>
      <c r="F985" s="4" t="s">
        <v>1363</v>
      </c>
      <c r="G985" s="4">
        <v>1668.8681416762399</v>
      </c>
      <c r="H985" s="4">
        <v>1821.75165042153</v>
      </c>
      <c r="I985" s="4">
        <v>1690.4530708069601</v>
      </c>
      <c r="J985" s="4">
        <v>1727.02428763491</v>
      </c>
      <c r="K985" s="4">
        <v>3.2372984452175166</v>
      </c>
      <c r="L985" s="4">
        <v>4.7910831900593663E-2</v>
      </c>
      <c r="M985" s="4">
        <v>3</v>
      </c>
      <c r="N985" s="4">
        <v>699</v>
      </c>
      <c r="O985" s="4">
        <v>1464.3529001167101</v>
      </c>
      <c r="P985" s="4">
        <v>1546.3722660708099</v>
      </c>
      <c r="Q985" s="4">
        <v>1621.5749490349599</v>
      </c>
      <c r="R985" s="4">
        <v>1544.1000384074932</v>
      </c>
      <c r="S985">
        <v>3.188675433772346</v>
      </c>
      <c r="T985">
        <v>5.0926525428230389E-2</v>
      </c>
      <c r="U985">
        <v>3</v>
      </c>
      <c r="V985">
        <v>766</v>
      </c>
      <c r="W985" s="5">
        <v>0.89408125262793836</v>
      </c>
      <c r="X985">
        <v>-0.1615221477777414</v>
      </c>
      <c r="Y985" s="6">
        <f t="shared" si="15"/>
        <v>5.0042322286239803E-2</v>
      </c>
      <c r="AA985" s="7">
        <v>1</v>
      </c>
      <c r="AB985" s="7">
        <v>2</v>
      </c>
      <c r="AC985" s="7" t="s">
        <v>3028</v>
      </c>
      <c r="AD985" s="7" t="s">
        <v>3031</v>
      </c>
      <c r="AE985" s="7" t="s">
        <v>3029</v>
      </c>
      <c r="AF985" s="7" t="s">
        <v>3031</v>
      </c>
      <c r="AG985" s="7" t="s">
        <v>3030</v>
      </c>
    </row>
    <row r="986" spans="1:35">
      <c r="A986" t="s">
        <v>1362</v>
      </c>
      <c r="B986">
        <v>6</v>
      </c>
      <c r="C986">
        <v>2</v>
      </c>
      <c r="D986">
        <v>32.2483</v>
      </c>
      <c r="E986" s="4">
        <v>48148.760799999996</v>
      </c>
      <c r="F986" s="4" t="s">
        <v>1363</v>
      </c>
      <c r="G986" s="4">
        <v>814.69259370214002</v>
      </c>
      <c r="H986" s="4">
        <v>563.58921108348784</v>
      </c>
      <c r="I986" s="4">
        <v>753.13847392196715</v>
      </c>
      <c r="J986" s="4">
        <v>710.47342623586508</v>
      </c>
      <c r="K986" s="4">
        <v>2.6896709618673555</v>
      </c>
      <c r="L986" s="4">
        <v>0.18420918497765584</v>
      </c>
      <c r="M986" s="4">
        <v>3</v>
      </c>
      <c r="N986" s="4">
        <v>769</v>
      </c>
      <c r="O986" s="4">
        <v>766.85836252967943</v>
      </c>
      <c r="P986" s="4">
        <v>877.904617772086</v>
      </c>
      <c r="Q986" s="4">
        <v>825.51908116727202</v>
      </c>
      <c r="R986" s="4">
        <v>823.42735382301248</v>
      </c>
      <c r="S986">
        <v>2.8308673218984772</v>
      </c>
      <c r="T986">
        <v>6.7465174899358007E-2</v>
      </c>
      <c r="U986">
        <v>3</v>
      </c>
      <c r="V986">
        <v>646</v>
      </c>
      <c r="W986" s="5">
        <f>(R986/J986)</f>
        <v>1.1589840286998272</v>
      </c>
      <c r="X986">
        <f>(LOG(W986,2))</f>
        <v>0.21286068552098739</v>
      </c>
      <c r="Y986" s="6">
        <f t="shared" si="15"/>
        <v>0.2408267550202226</v>
      </c>
      <c r="Z986" t="s">
        <v>3027</v>
      </c>
      <c r="AA986" s="8">
        <f>_xlfn.T.TEST(G985:I986,O985:Q986,2,1)</f>
        <v>0.70066567574902461</v>
      </c>
      <c r="AB986" s="9">
        <f>_xlfn.T.TEST(G985:I986,O985:Q986,2,2)</f>
        <v>0.90392311718737006</v>
      </c>
      <c r="AC986" s="10">
        <f>AVERAGE(G985:I986)</f>
        <v>1218.7488569353875</v>
      </c>
      <c r="AD986" s="11">
        <f>STDEV(G985:I986)</f>
        <v>565.33410634997313</v>
      </c>
      <c r="AE986" s="10">
        <f>AVERAGE(O985:Q986)</f>
        <v>1183.7636961152527</v>
      </c>
      <c r="AF986" s="11">
        <f>STDEV(O985:Q986)</f>
        <v>399.39779836818497</v>
      </c>
      <c r="AG986" s="12">
        <f>AE986/AC986</f>
        <v>0.97129420009623069</v>
      </c>
    </row>
    <row r="987" spans="1:35">
      <c r="A987" t="s">
        <v>2053</v>
      </c>
      <c r="B987">
        <v>5</v>
      </c>
      <c r="C987">
        <v>4</v>
      </c>
      <c r="D987">
        <v>30.092500000000001</v>
      </c>
      <c r="E987" s="4">
        <v>48278.683100000002</v>
      </c>
      <c r="F987" s="4" t="s">
        <v>2054</v>
      </c>
      <c r="G987" s="4">
        <v>3274.17429784658</v>
      </c>
      <c r="H987" s="4">
        <v>2966.4651722768899</v>
      </c>
      <c r="I987" s="4">
        <v>3000.1449171815698</v>
      </c>
      <c r="J987" s="4">
        <v>3080.2614624350131</v>
      </c>
      <c r="K987" s="4">
        <v>3.4885875823683987</v>
      </c>
      <c r="L987" s="4">
        <v>5.4792639587072527E-2</v>
      </c>
      <c r="M987" s="4">
        <v>3</v>
      </c>
      <c r="N987" s="4">
        <v>441</v>
      </c>
      <c r="O987" s="4">
        <v>4803.9072902225198</v>
      </c>
      <c r="P987" s="4">
        <v>4657.8200906232796</v>
      </c>
      <c r="Q987" s="4">
        <v>4875.5696271652796</v>
      </c>
      <c r="R987" s="4">
        <v>4779.0990026703594</v>
      </c>
      <c r="S987">
        <v>3.6793460273544571</v>
      </c>
      <c r="T987">
        <v>2.3220765488829159E-2</v>
      </c>
      <c r="U987">
        <v>3</v>
      </c>
      <c r="V987">
        <v>281</v>
      </c>
      <c r="W987" s="5">
        <v>1.5515238108690872</v>
      </c>
      <c r="X987">
        <v>0.63368583773621334</v>
      </c>
      <c r="Y987" s="6">
        <f t="shared" si="15"/>
        <v>1.2915488571577674E-4</v>
      </c>
    </row>
    <row r="988" spans="1:35">
      <c r="A988" t="s">
        <v>2673</v>
      </c>
      <c r="B988">
        <v>4</v>
      </c>
      <c r="C988">
        <v>1</v>
      </c>
      <c r="D988">
        <v>21.805700000000002</v>
      </c>
      <c r="E988" s="4">
        <v>48285.770199999999</v>
      </c>
      <c r="F988" s="4" t="s">
        <v>2674</v>
      </c>
      <c r="G988" s="4">
        <v>612.46314022868296</v>
      </c>
      <c r="H988" s="4">
        <v>625.48126305226901</v>
      </c>
      <c r="I988" s="4">
        <v>637.14504513343604</v>
      </c>
      <c r="J988" s="4">
        <v>625.02981613812938</v>
      </c>
      <c r="K988" s="4">
        <v>2.7959007352247154</v>
      </c>
      <c r="L988" s="4">
        <v>1.9754487718134657E-2</v>
      </c>
      <c r="M988" s="4">
        <v>3</v>
      </c>
      <c r="N988" s="4">
        <v>1141</v>
      </c>
      <c r="O988" s="4">
        <v>688.86407085479198</v>
      </c>
      <c r="P988" s="4">
        <v>614.73533913091103</v>
      </c>
      <c r="Q988" s="4">
        <v>453.98079078861701</v>
      </c>
      <c r="R988" s="4">
        <v>585.86006692477338</v>
      </c>
      <c r="S988">
        <v>2.767793896872075</v>
      </c>
      <c r="T988">
        <v>0.20495415562048952</v>
      </c>
      <c r="U988">
        <v>3</v>
      </c>
      <c r="V988">
        <v>1193</v>
      </c>
      <c r="W988" s="5">
        <v>0.93733139091607809</v>
      </c>
      <c r="X988">
        <v>-9.3368895982093164E-2</v>
      </c>
      <c r="Y988" s="6">
        <f t="shared" si="15"/>
        <v>0.60408247768422452</v>
      </c>
    </row>
    <row r="989" spans="1:35">
      <c r="A989" t="s">
        <v>1180</v>
      </c>
      <c r="B989">
        <v>17</v>
      </c>
      <c r="C989">
        <v>6</v>
      </c>
      <c r="D989">
        <v>78.452200000000005</v>
      </c>
      <c r="E989" s="4">
        <v>48337.943700000003</v>
      </c>
      <c r="F989" s="4" t="s">
        <v>1181</v>
      </c>
      <c r="G989" s="4">
        <v>3028.9176228947599</v>
      </c>
      <c r="H989" s="4">
        <v>3039.10490694088</v>
      </c>
      <c r="I989" s="4">
        <v>3183.8761411293099</v>
      </c>
      <c r="J989" s="4">
        <v>3083.9662236549834</v>
      </c>
      <c r="K989" s="4">
        <v>3.4891096129066148</v>
      </c>
      <c r="L989" s="4">
        <v>2.8104823575179572E-2</v>
      </c>
      <c r="M989" s="4">
        <v>3</v>
      </c>
      <c r="N989" s="4">
        <v>440</v>
      </c>
      <c r="O989" s="4">
        <v>2400.69208135285</v>
      </c>
      <c r="P989" s="4">
        <v>2408.3015265067002</v>
      </c>
      <c r="Q989" s="4">
        <v>2183.9074693648599</v>
      </c>
      <c r="R989" s="4">
        <v>2330.96702574147</v>
      </c>
      <c r="S989">
        <v>3.3675361299599529</v>
      </c>
      <c r="T989">
        <v>5.4661490060290953E-2</v>
      </c>
      <c r="U989">
        <v>3</v>
      </c>
      <c r="V989">
        <v>588</v>
      </c>
      <c r="W989" s="5">
        <v>0.75583416182130192</v>
      </c>
      <c r="X989">
        <v>-0.40385836859382551</v>
      </c>
      <c r="Y989" s="6">
        <f t="shared" si="15"/>
        <v>1.0679851657552314E-3</v>
      </c>
      <c r="AA989" s="7">
        <v>1</v>
      </c>
      <c r="AB989" s="7">
        <v>2</v>
      </c>
      <c r="AC989" s="7" t="s">
        <v>3028</v>
      </c>
      <c r="AD989" s="7" t="s">
        <v>3031</v>
      </c>
      <c r="AE989" s="7" t="s">
        <v>3029</v>
      </c>
      <c r="AF989" s="7" t="s">
        <v>3031</v>
      </c>
      <c r="AG989" s="7" t="s">
        <v>3030</v>
      </c>
    </row>
    <row r="990" spans="1:35">
      <c r="A990" t="s">
        <v>1180</v>
      </c>
      <c r="B990">
        <v>12</v>
      </c>
      <c r="C990">
        <v>1</v>
      </c>
      <c r="D990">
        <v>72.289900000000003</v>
      </c>
      <c r="E990" s="4">
        <v>48337.943700000003</v>
      </c>
      <c r="F990" s="4" t="s">
        <v>1181</v>
      </c>
      <c r="G990" s="4">
        <v>1012.9612886037673</v>
      </c>
      <c r="H990" s="4">
        <v>1073.6497623947248</v>
      </c>
      <c r="I990" s="4">
        <v>1014.1540699433954</v>
      </c>
      <c r="J990" s="4">
        <v>1033.5883736472961</v>
      </c>
      <c r="K990" s="4">
        <v>2.852470738674481</v>
      </c>
      <c r="L990" s="4">
        <v>3.357168755992692E-2</v>
      </c>
      <c r="M990" s="4">
        <v>3</v>
      </c>
      <c r="N990" s="4">
        <v>656</v>
      </c>
      <c r="O990" s="4">
        <v>1213.853707501386</v>
      </c>
      <c r="P990" s="4">
        <v>903.12512022870931</v>
      </c>
      <c r="Q990" s="4">
        <v>854.76744691461556</v>
      </c>
      <c r="R990" s="4">
        <v>990.58209154823692</v>
      </c>
      <c r="S990">
        <v>2.9111325041944691</v>
      </c>
      <c r="T990">
        <v>0.19671743272506179</v>
      </c>
      <c r="U990">
        <v>3</v>
      </c>
      <c r="V990">
        <v>587</v>
      </c>
      <c r="W990" s="5">
        <f>(R990/J990)</f>
        <v>0.95839128690341213</v>
      </c>
      <c r="X990">
        <f>(LOG(W990,2))</f>
        <v>-6.1313302785683331E-2</v>
      </c>
      <c r="Y990" s="6">
        <f t="shared" si="15"/>
        <v>0.72577487576663369</v>
      </c>
      <c r="Z990" t="s">
        <v>3027</v>
      </c>
      <c r="AA990" s="8">
        <f>_xlfn.T.TEST(G989:I990,O989:Q990,2,1)</f>
        <v>7.4077971685151359E-2</v>
      </c>
      <c r="AB990" s="9">
        <f>_xlfn.T.TEST(G989:I990,O989:Q990,2,2)</f>
        <v>0.48708009250065554</v>
      </c>
      <c r="AC990" s="10">
        <f>AVERAGE(G989:I990)</f>
        <v>2058.7772986511395</v>
      </c>
      <c r="AD990" s="11">
        <f>STDEV(G989:I990)</f>
        <v>1124.5894320294981</v>
      </c>
      <c r="AE990" s="10">
        <f>AVERAGE(O989:Q990)</f>
        <v>1660.7745586448534</v>
      </c>
      <c r="AF990" s="11">
        <f>STDEV(O989:Q990)</f>
        <v>748.78046625807087</v>
      </c>
      <c r="AG990" s="12">
        <f>AE990/AC990</f>
        <v>0.80668004243730118</v>
      </c>
    </row>
    <row r="991" spans="1:35">
      <c r="A991" t="s">
        <v>1310</v>
      </c>
      <c r="B991">
        <v>7</v>
      </c>
      <c r="C991">
        <v>4</v>
      </c>
      <c r="D991">
        <v>31.258900000000001</v>
      </c>
      <c r="E991" s="4">
        <v>48350.473899999997</v>
      </c>
      <c r="F991" s="4" t="s">
        <v>1311</v>
      </c>
      <c r="G991" s="4">
        <v>3336.9691459288902</v>
      </c>
      <c r="H991" s="4">
        <v>3118.3564084118202</v>
      </c>
      <c r="I991" s="4">
        <v>3219.4579419505098</v>
      </c>
      <c r="J991" s="4">
        <v>3224.9278320970734</v>
      </c>
      <c r="K991" s="4">
        <v>3.5085200003751011</v>
      </c>
      <c r="L991" s="4">
        <v>3.3926020219848939E-2</v>
      </c>
      <c r="M991" s="4">
        <v>3</v>
      </c>
      <c r="N991" s="4">
        <v>417</v>
      </c>
      <c r="O991" s="4">
        <v>4655.9826736098703</v>
      </c>
      <c r="P991" s="4">
        <v>3905.8401789302402</v>
      </c>
      <c r="Q991" s="4">
        <v>3726.14230286266</v>
      </c>
      <c r="R991" s="4">
        <v>4095.9883851342565</v>
      </c>
      <c r="S991">
        <v>3.6123587164542852</v>
      </c>
      <c r="T991">
        <v>0.12041589175157545</v>
      </c>
      <c r="U991">
        <v>3</v>
      </c>
      <c r="V991">
        <v>338</v>
      </c>
      <c r="W991" s="21">
        <v>1.2701023397694946</v>
      </c>
      <c r="X991">
        <v>0.34494474828047322</v>
      </c>
      <c r="Y991" s="6">
        <f t="shared" si="15"/>
        <v>4.04851526878134E-2</v>
      </c>
      <c r="AA991" s="7">
        <v>1</v>
      </c>
      <c r="AB991" s="7">
        <v>2</v>
      </c>
      <c r="AC991" s="7" t="s">
        <v>3028</v>
      </c>
      <c r="AD991" s="7" t="s">
        <v>3031</v>
      </c>
      <c r="AE991" s="7" t="s">
        <v>3029</v>
      </c>
      <c r="AF991" s="7" t="s">
        <v>3031</v>
      </c>
      <c r="AG991" s="7" t="s">
        <v>3030</v>
      </c>
    </row>
    <row r="992" spans="1:35">
      <c r="A992" t="s">
        <v>1310</v>
      </c>
      <c r="B992">
        <v>4</v>
      </c>
      <c r="C992">
        <v>1</v>
      </c>
      <c r="D992">
        <v>15.9153</v>
      </c>
      <c r="E992" s="4">
        <v>48350.473899999997</v>
      </c>
      <c r="F992" s="4" t="s">
        <v>1311</v>
      </c>
      <c r="G992" s="4">
        <v>756.52276693870056</v>
      </c>
      <c r="H992" s="4">
        <v>894.36422013463311</v>
      </c>
      <c r="I992" s="4">
        <v>741.25819020398194</v>
      </c>
      <c r="J992" s="4">
        <v>797.38172575910528</v>
      </c>
      <c r="K992" s="4">
        <v>2.7397894015348045</v>
      </c>
      <c r="L992" s="4">
        <v>0.10576536854970651</v>
      </c>
      <c r="M992" s="4">
        <v>3</v>
      </c>
      <c r="N992" s="4">
        <v>735</v>
      </c>
      <c r="O992" s="4">
        <v>396.19501961396452</v>
      </c>
      <c r="P992" s="4">
        <v>511.19372226151199</v>
      </c>
      <c r="Q992" s="4">
        <v>408.36772262189106</v>
      </c>
      <c r="R992" s="4">
        <v>438.58548816578917</v>
      </c>
      <c r="S992">
        <v>2.5572962896884506</v>
      </c>
      <c r="T992">
        <v>0.14404134667296642</v>
      </c>
      <c r="U992">
        <v>3</v>
      </c>
      <c r="V992">
        <v>846</v>
      </c>
      <c r="W992" s="21">
        <f>(R992/J992)</f>
        <v>0.55003202857233402</v>
      </c>
      <c r="X992">
        <f>(LOG(W992,2))</f>
        <v>-0.86241246512805059</v>
      </c>
      <c r="Y992" s="6">
        <f t="shared" si="15"/>
        <v>4.1348780626730012E-3</v>
      </c>
      <c r="Z992" t="s">
        <v>3027</v>
      </c>
      <c r="AA992" s="8">
        <f>_xlfn.T.TEST(G991:I992,O991:Q992,2,1)</f>
        <v>0.42494409801126326</v>
      </c>
      <c r="AB992" s="9">
        <f>_xlfn.T.TEST(G991:I992,O991:Q992,2,2)</f>
        <v>0.80121142186339456</v>
      </c>
      <c r="AC992" s="10">
        <f>AVERAGE(G991:I992)</f>
        <v>2011.1547789280894</v>
      </c>
      <c r="AD992" s="11">
        <f>STDEV(G991:I992)</f>
        <v>1332.4890769998085</v>
      </c>
      <c r="AE992" s="10">
        <f>AVERAGE(O991:Q992)</f>
        <v>2267.2869366500231</v>
      </c>
      <c r="AF992" s="11">
        <f>STDEV(O991:Q992)</f>
        <v>2027.7777005868556</v>
      </c>
      <c r="AG992" s="12">
        <f>AE992/AC992</f>
        <v>1.1273557661526419</v>
      </c>
    </row>
    <row r="993" spans="1:35">
      <c r="A993" t="s">
        <v>2643</v>
      </c>
      <c r="B993">
        <v>4</v>
      </c>
      <c r="C993">
        <v>3</v>
      </c>
      <c r="D993">
        <v>18.508099999999999</v>
      </c>
      <c r="E993" s="4">
        <v>48406.856800000001</v>
      </c>
      <c r="F993" s="4" t="s">
        <v>2644</v>
      </c>
      <c r="G993" s="4">
        <v>684.42588891416597</v>
      </c>
      <c r="H993" s="4">
        <v>554.97166818625794</v>
      </c>
      <c r="I993" s="4">
        <v>814.65866436644205</v>
      </c>
      <c r="J993" s="4">
        <v>684.6854071556221</v>
      </c>
      <c r="K993" s="4">
        <v>2.8354910717561381</v>
      </c>
      <c r="L993" s="4">
        <v>0.1896399298789655</v>
      </c>
      <c r="M993" s="4">
        <v>3</v>
      </c>
      <c r="N993" s="4">
        <v>1109</v>
      </c>
      <c r="O993" s="4">
        <v>755.76612950021695</v>
      </c>
      <c r="P993" s="4">
        <v>704.78299160175504</v>
      </c>
      <c r="Q993" s="4">
        <v>728.71661708889701</v>
      </c>
      <c r="R993" s="4">
        <v>729.75524606362308</v>
      </c>
      <c r="S993">
        <v>2.8631772257269157</v>
      </c>
      <c r="T993">
        <v>3.4953408516017616E-2</v>
      </c>
      <c r="U993">
        <v>3</v>
      </c>
      <c r="V993">
        <v>1091</v>
      </c>
      <c r="W993" s="5">
        <v>1.0658256163151394</v>
      </c>
      <c r="X993">
        <v>9.1971412714903611E-2</v>
      </c>
      <c r="Y993" s="6">
        <f t="shared" si="15"/>
        <v>0.58694849469182664</v>
      </c>
    </row>
    <row r="994" spans="1:35">
      <c r="A994" t="s">
        <v>2807</v>
      </c>
      <c r="B994">
        <v>1</v>
      </c>
      <c r="C994">
        <v>1</v>
      </c>
      <c r="D994">
        <v>5.5659999999999998</v>
      </c>
      <c r="E994" s="4">
        <v>48416.480799999998</v>
      </c>
      <c r="F994" s="4" t="s">
        <v>2808</v>
      </c>
      <c r="G994" s="4">
        <v>582.49768251027001</v>
      </c>
      <c r="H994" s="4">
        <v>402.68244756945398</v>
      </c>
      <c r="I994" s="4">
        <v>348.185731267101</v>
      </c>
      <c r="J994" s="4">
        <v>444.45528711560837</v>
      </c>
      <c r="K994" s="4">
        <v>2.647828076811976</v>
      </c>
      <c r="L994" s="4">
        <v>0.27587529475026806</v>
      </c>
      <c r="M994" s="4">
        <v>3</v>
      </c>
      <c r="N994" s="4">
        <v>1255</v>
      </c>
      <c r="O994" s="4">
        <v>645.99440805096106</v>
      </c>
      <c r="P994" s="4">
        <v>554.86885896980402</v>
      </c>
      <c r="Q994" s="4">
        <v>559.40443132044004</v>
      </c>
      <c r="R994" s="4">
        <v>586.75589944706837</v>
      </c>
      <c r="S994">
        <v>2.7684574648397446</v>
      </c>
      <c r="T994">
        <v>8.751876580622138E-2</v>
      </c>
      <c r="U994">
        <v>3</v>
      </c>
      <c r="V994">
        <v>1190</v>
      </c>
      <c r="W994" s="5">
        <v>1.320168566910187</v>
      </c>
      <c r="X994">
        <v>0.40072215315851345</v>
      </c>
      <c r="Y994" s="6">
        <f t="shared" si="15"/>
        <v>0.13733553597358761</v>
      </c>
    </row>
    <row r="995" spans="1:35">
      <c r="A995" t="s">
        <v>2791</v>
      </c>
      <c r="B995">
        <v>4</v>
      </c>
      <c r="C995">
        <v>3</v>
      </c>
      <c r="D995">
        <v>16.305299999999999</v>
      </c>
      <c r="E995" s="4">
        <v>48468.589899999999</v>
      </c>
      <c r="F995" s="4" t="s">
        <v>2792</v>
      </c>
      <c r="G995" s="4">
        <v>413.86625806792</v>
      </c>
      <c r="H995" s="4">
        <v>491.11428134059099</v>
      </c>
      <c r="I995" s="4">
        <v>470.87209583526601</v>
      </c>
      <c r="J995" s="4">
        <v>458.61754508125904</v>
      </c>
      <c r="K995" s="4">
        <v>2.6614506652788341</v>
      </c>
      <c r="L995" s="4">
        <v>8.7339705416734317E-2</v>
      </c>
      <c r="M995" s="4">
        <v>3</v>
      </c>
      <c r="N995" s="4">
        <v>1240</v>
      </c>
      <c r="O995" s="4">
        <v>468.23379337366799</v>
      </c>
      <c r="P995" s="4">
        <v>428.56116451217002</v>
      </c>
      <c r="Q995" s="4">
        <v>455.65332040317401</v>
      </c>
      <c r="R995" s="4">
        <v>450.81609276300401</v>
      </c>
      <c r="S995">
        <v>2.6539994106425402</v>
      </c>
      <c r="T995">
        <v>4.4971412688430121E-2</v>
      </c>
      <c r="U995">
        <v>3</v>
      </c>
      <c r="V995">
        <v>1264</v>
      </c>
      <c r="W995" s="5">
        <v>0.98298919785793903</v>
      </c>
      <c r="X995">
        <v>-2.4752532118464694E-2</v>
      </c>
      <c r="Y995" s="6">
        <f t="shared" si="15"/>
        <v>0.77842144185273643</v>
      </c>
    </row>
    <row r="996" spans="1:35">
      <c r="A996" t="s">
        <v>2612</v>
      </c>
      <c r="B996">
        <v>1</v>
      </c>
      <c r="C996">
        <v>1</v>
      </c>
      <c r="D996">
        <v>5.6102999999999996</v>
      </c>
      <c r="E996" s="4">
        <v>48482.490100000003</v>
      </c>
      <c r="F996" s="4" t="s">
        <v>2613</v>
      </c>
      <c r="G996" s="4">
        <v>734.92358334258802</v>
      </c>
      <c r="H996" s="4">
        <v>851.30485329347403</v>
      </c>
      <c r="I996" s="4">
        <v>671.25881566805901</v>
      </c>
      <c r="J996" s="4">
        <v>752.49575076804047</v>
      </c>
      <c r="K996" s="4">
        <v>2.8765040518762426</v>
      </c>
      <c r="L996" s="4">
        <v>0.12132987783083592</v>
      </c>
      <c r="M996" s="4">
        <v>3</v>
      </c>
      <c r="N996" s="4">
        <v>1073</v>
      </c>
      <c r="O996" s="4">
        <v>244.71645185890699</v>
      </c>
      <c r="P996" s="4">
        <v>586.35972322026498</v>
      </c>
      <c r="Q996" s="4">
        <v>612.48675211734201</v>
      </c>
      <c r="R996" s="4">
        <v>481.18764239883802</v>
      </c>
      <c r="S996">
        <v>2.6823144654946822</v>
      </c>
      <c r="T996">
        <v>0.42645794820696409</v>
      </c>
      <c r="U996">
        <v>3</v>
      </c>
      <c r="V996">
        <v>1248</v>
      </c>
      <c r="W996" s="5">
        <v>0.63945562736760997</v>
      </c>
      <c r="X996">
        <v>-0.64508384273546271</v>
      </c>
      <c r="Y996" s="6">
        <f t="shared" si="15"/>
        <v>0.10456494382749716</v>
      </c>
    </row>
    <row r="997" spans="1:35">
      <c r="A997" t="s">
        <v>2647</v>
      </c>
      <c r="B997">
        <v>1</v>
      </c>
      <c r="C997">
        <v>1</v>
      </c>
      <c r="D997">
        <v>4.6835000000000004</v>
      </c>
      <c r="E997" s="4">
        <v>48503.4018</v>
      </c>
      <c r="F997" s="4" t="s">
        <v>2648</v>
      </c>
      <c r="G997" s="4">
        <v>713.86571072055096</v>
      </c>
      <c r="H997" s="4">
        <v>614.56458060063801</v>
      </c>
      <c r="I997" s="4">
        <v>710.56237732920397</v>
      </c>
      <c r="J997" s="4">
        <v>679.66422288346439</v>
      </c>
      <c r="K997" s="4">
        <v>2.8322944095232137</v>
      </c>
      <c r="L997" s="4">
        <v>8.2985290074401918E-2</v>
      </c>
      <c r="M997" s="4">
        <v>3</v>
      </c>
      <c r="N997" s="4">
        <v>1111</v>
      </c>
      <c r="O997" s="4">
        <v>611.95228872774305</v>
      </c>
      <c r="P997" s="4">
        <v>735.18294372620505</v>
      </c>
      <c r="Q997" s="4">
        <v>618.04494495972801</v>
      </c>
      <c r="R997" s="4">
        <v>655.06005913789204</v>
      </c>
      <c r="S997">
        <v>2.8162811200779094</v>
      </c>
      <c r="T997">
        <v>0.10602889164391616</v>
      </c>
      <c r="U997">
        <v>3</v>
      </c>
      <c r="V997">
        <v>1154</v>
      </c>
      <c r="W997" s="5">
        <v>0.96379953083128378</v>
      </c>
      <c r="X997">
        <v>-5.3194996099919803E-2</v>
      </c>
      <c r="Y997" s="6">
        <f t="shared" si="15"/>
        <v>0.65870954961093042</v>
      </c>
    </row>
    <row r="998" spans="1:35">
      <c r="A998" t="s">
        <v>1160</v>
      </c>
      <c r="B998">
        <v>7</v>
      </c>
      <c r="C998">
        <v>5</v>
      </c>
      <c r="D998">
        <v>45.7425</v>
      </c>
      <c r="E998" s="4">
        <v>48628.890099999997</v>
      </c>
      <c r="F998" s="4" t="s">
        <v>1161</v>
      </c>
      <c r="G998" s="4">
        <v>1033.0567411437501</v>
      </c>
      <c r="H998" s="4">
        <v>1057.38643224066</v>
      </c>
      <c r="I998" s="4">
        <v>1052.2226602722501</v>
      </c>
      <c r="J998" s="4">
        <v>1047.5552778855536</v>
      </c>
      <c r="K998" s="4">
        <v>3.0201769492968085</v>
      </c>
      <c r="L998" s="4">
        <v>1.2236878755154586E-2</v>
      </c>
      <c r="M998" s="4">
        <v>3</v>
      </c>
      <c r="N998" s="4">
        <v>932</v>
      </c>
      <c r="O998" s="4">
        <v>1013.5903669542</v>
      </c>
      <c r="P998" s="4">
        <v>1012.34124777073</v>
      </c>
      <c r="Q998" s="4">
        <v>1022.99711858895</v>
      </c>
      <c r="R998" s="4">
        <v>1016.3095777712933</v>
      </c>
      <c r="S998">
        <v>3.0070260184190047</v>
      </c>
      <c r="T998">
        <v>5.7316776671342325E-3</v>
      </c>
      <c r="U998">
        <v>3</v>
      </c>
      <c r="V998">
        <v>958</v>
      </c>
      <c r="W998" s="5">
        <v>0.97017274336364534</v>
      </c>
      <c r="X998">
        <v>-4.3686446756896674E-2</v>
      </c>
      <c r="Y998" s="6">
        <f t="shared" si="15"/>
        <v>1.8402660616876801E-2</v>
      </c>
      <c r="AA998" s="7">
        <v>1</v>
      </c>
      <c r="AB998" s="7">
        <v>2</v>
      </c>
      <c r="AC998" s="7" t="s">
        <v>3028</v>
      </c>
      <c r="AD998" s="7" t="s">
        <v>3031</v>
      </c>
      <c r="AE998" s="7" t="s">
        <v>3029</v>
      </c>
      <c r="AF998" s="7" t="s">
        <v>3031</v>
      </c>
      <c r="AG998" s="7" t="s">
        <v>3030</v>
      </c>
    </row>
    <row r="999" spans="1:35">
      <c r="A999" t="s">
        <v>1160</v>
      </c>
      <c r="B999">
        <v>3</v>
      </c>
      <c r="C999">
        <v>2</v>
      </c>
      <c r="D999">
        <v>17.039000000000001</v>
      </c>
      <c r="E999" s="4">
        <v>48628.890099999997</v>
      </c>
      <c r="F999" s="4" t="s">
        <v>1161</v>
      </c>
      <c r="G999" s="4">
        <v>838.8936233987223</v>
      </c>
      <c r="H999" s="4">
        <v>1293.9903964111504</v>
      </c>
      <c r="I999" s="4">
        <v>1122.3414334437498</v>
      </c>
      <c r="J999" s="4">
        <v>1085.0751510845407</v>
      </c>
      <c r="K999" s="4">
        <v>2.87358294114527</v>
      </c>
      <c r="L999" s="4">
        <v>0.21180624651207983</v>
      </c>
      <c r="M999" s="4">
        <v>3</v>
      </c>
      <c r="N999" s="4">
        <v>639</v>
      </c>
      <c r="O999" s="4">
        <v>861.90448056910839</v>
      </c>
      <c r="P999" s="4">
        <v>759.10622801277066</v>
      </c>
      <c r="Q999" s="4">
        <v>818.9011673987161</v>
      </c>
      <c r="R999" s="4">
        <v>813.30395866019853</v>
      </c>
      <c r="S999">
        <v>2.8254949181454023</v>
      </c>
      <c r="T999">
        <v>6.3478345817969795E-2</v>
      </c>
      <c r="U999">
        <v>3</v>
      </c>
      <c r="V999">
        <v>648</v>
      </c>
      <c r="W999" s="5">
        <f>(R999/J999)</f>
        <v>0.74953698630670429</v>
      </c>
      <c r="X999">
        <f>(LOG(W999,2))</f>
        <v>-0.41592842439307554</v>
      </c>
      <c r="Y999" s="6">
        <f t="shared" si="15"/>
        <v>0.11633315760423377</v>
      </c>
      <c r="Z999" t="s">
        <v>3027</v>
      </c>
      <c r="AA999" s="8">
        <f>_xlfn.T.TEST(G998:I999,O998:Q999,2,1)</f>
        <v>0.1539602818588956</v>
      </c>
      <c r="AB999" s="9">
        <f>_xlfn.T.TEST(G998:I999,O998:Q999,2,2)</f>
        <v>7.5615807415973429E-2</v>
      </c>
      <c r="AC999" s="10">
        <f>AVERAGE(G998:I999)</f>
        <v>1066.3152144850471</v>
      </c>
      <c r="AD999" s="11">
        <f>STDEV(G998:I999)</f>
        <v>147.0237770251675</v>
      </c>
      <c r="AE999" s="10">
        <f>AVERAGE(O998:Q999)</f>
        <v>914.80676821574582</v>
      </c>
      <c r="AF999" s="11">
        <f>STDEV(O998:Q999)</f>
        <v>115.94440091826742</v>
      </c>
      <c r="AG999" s="12">
        <f>AE999/AC999</f>
        <v>0.85791401622036412</v>
      </c>
    </row>
    <row r="1000" spans="1:35">
      <c r="A1000" t="s">
        <v>290</v>
      </c>
      <c r="B1000">
        <v>24</v>
      </c>
      <c r="C1000">
        <v>14</v>
      </c>
      <c r="D1000">
        <v>104.97620000000001</v>
      </c>
      <c r="E1000" s="4">
        <v>48768.7935</v>
      </c>
      <c r="F1000" s="4" t="s">
        <v>291</v>
      </c>
      <c r="G1000" s="4">
        <v>7255.5780653103902</v>
      </c>
      <c r="H1000" s="4">
        <v>6830.4731901365803</v>
      </c>
      <c r="I1000" s="4">
        <v>7082.0654277717804</v>
      </c>
      <c r="J1000" s="4">
        <v>7056.0388944062506</v>
      </c>
      <c r="K1000" s="4">
        <v>3.8485609660550923</v>
      </c>
      <c r="L1000" s="4">
        <v>3.0292375395277401E-2</v>
      </c>
      <c r="M1000" s="4">
        <v>3</v>
      </c>
      <c r="N1000" s="4">
        <v>167</v>
      </c>
      <c r="O1000" s="4">
        <v>6002.4627957910197</v>
      </c>
      <c r="P1000" s="4">
        <v>6235.2009269363098</v>
      </c>
      <c r="Q1000" s="4">
        <v>6207.9509031592197</v>
      </c>
      <c r="R1000" s="4">
        <v>6148.5382086288491</v>
      </c>
      <c r="S1000">
        <v>3.7887718762003706</v>
      </c>
      <c r="T1000">
        <v>2.0693802020528222E-2</v>
      </c>
      <c r="U1000">
        <v>3</v>
      </c>
      <c r="V1000">
        <v>208</v>
      </c>
      <c r="W1000" s="5">
        <v>0.87138666617940097</v>
      </c>
      <c r="X1000">
        <v>-0.19861505735614482</v>
      </c>
      <c r="Y1000" s="6">
        <f t="shared" si="15"/>
        <v>3.2086310399162899E-3</v>
      </c>
      <c r="AA1000" s="7">
        <v>1</v>
      </c>
      <c r="AB1000" s="7">
        <v>2</v>
      </c>
      <c r="AC1000" s="7" t="s">
        <v>3028</v>
      </c>
      <c r="AD1000" s="7" t="s">
        <v>3031</v>
      </c>
      <c r="AE1000" s="7" t="s">
        <v>3029</v>
      </c>
      <c r="AF1000" s="7" t="s">
        <v>3031</v>
      </c>
      <c r="AG1000" s="7" t="s">
        <v>3030</v>
      </c>
    </row>
    <row r="1001" spans="1:35">
      <c r="A1001" t="s">
        <v>290</v>
      </c>
      <c r="B1001">
        <v>15</v>
      </c>
      <c r="C1001">
        <v>10</v>
      </c>
      <c r="D1001">
        <v>84.960999999999999</v>
      </c>
      <c r="E1001" s="4">
        <v>48768.7935</v>
      </c>
      <c r="F1001" s="4" t="s">
        <v>291</v>
      </c>
      <c r="G1001" s="4">
        <v>5971.0778035051753</v>
      </c>
      <c r="H1001" s="4">
        <v>6351.2365186550078</v>
      </c>
      <c r="I1001" s="4">
        <v>6152.6101334014684</v>
      </c>
      <c r="J1001" s="4">
        <v>6158.3081518538847</v>
      </c>
      <c r="K1001" s="4">
        <v>3.6275845396813073</v>
      </c>
      <c r="L1001" s="4">
        <v>3.0875915229790232E-2</v>
      </c>
      <c r="M1001" s="4">
        <v>3</v>
      </c>
      <c r="N1001" s="4">
        <v>135</v>
      </c>
      <c r="O1001" s="4">
        <v>8000.672390075878</v>
      </c>
      <c r="P1001" s="4">
        <v>6925.8423161555702</v>
      </c>
      <c r="Q1001" s="4">
        <v>7332.8758165458667</v>
      </c>
      <c r="R1001" s="4">
        <v>7419.7968409257728</v>
      </c>
      <c r="S1001">
        <v>3.7856340461275164</v>
      </c>
      <c r="T1001">
        <v>7.3136958981421918E-2</v>
      </c>
      <c r="U1001">
        <v>3</v>
      </c>
      <c r="V1001">
        <v>109</v>
      </c>
      <c r="W1001" s="5">
        <f>(R1001/J1001)</f>
        <v>1.2048433852229581</v>
      </c>
      <c r="X1001">
        <f>(LOG(W1001,2))</f>
        <v>0.26884562608451745</v>
      </c>
      <c r="Y1001" s="6">
        <f t="shared" si="15"/>
        <v>1.9105762319173422E-2</v>
      </c>
      <c r="Z1001" t="s">
        <v>3027</v>
      </c>
      <c r="AA1001" s="8">
        <f>_xlfn.T.TEST(G1000:I1001,O1000:Q1001,2,1)</f>
        <v>0.75077947577268456</v>
      </c>
      <c r="AB1001" s="9">
        <f>_xlfn.T.TEST(G1000:I1001,O1000:Q1001,2,2)</f>
        <v>0.65451273356891448</v>
      </c>
      <c r="AC1001" s="10">
        <f>AVERAGE(G1000:I1001)</f>
        <v>6607.1735231300672</v>
      </c>
      <c r="AD1001" s="11">
        <f>STDEV(G1000:I1001)</f>
        <v>523.93948176594938</v>
      </c>
      <c r="AE1001" s="10">
        <f>AVERAGE(O1000:Q1001)</f>
        <v>6784.1675247773101</v>
      </c>
      <c r="AF1001" s="11">
        <f>STDEV(O1000:Q1001)</f>
        <v>780.44715735998739</v>
      </c>
      <c r="AG1001" s="12">
        <f>AE1001/AC1001</f>
        <v>1.0267881569974864</v>
      </c>
    </row>
    <row r="1002" spans="1:35">
      <c r="A1002" t="s">
        <v>312</v>
      </c>
      <c r="B1002">
        <v>19</v>
      </c>
      <c r="C1002">
        <v>14</v>
      </c>
      <c r="D1002">
        <v>100.87220000000001</v>
      </c>
      <c r="E1002" s="4">
        <v>48772.492700000003</v>
      </c>
      <c r="F1002" s="4" t="s">
        <v>313</v>
      </c>
      <c r="G1002" s="4">
        <v>9242.2055097820194</v>
      </c>
      <c r="H1002" s="4">
        <v>9177.7187079810192</v>
      </c>
      <c r="I1002" s="4">
        <v>9448.6307231815408</v>
      </c>
      <c r="J1002" s="4">
        <v>9289.5183136481919</v>
      </c>
      <c r="K1002" s="4">
        <v>3.9679931952478795</v>
      </c>
      <c r="L1002" s="4">
        <v>1.5234106515584059E-2</v>
      </c>
      <c r="M1002" s="4">
        <v>3</v>
      </c>
      <c r="N1002" s="4">
        <v>106</v>
      </c>
      <c r="O1002" s="4">
        <v>11064.7920150504</v>
      </c>
      <c r="P1002" s="4">
        <v>10595.223322289101</v>
      </c>
      <c r="Q1002" s="4">
        <v>10774.710911477399</v>
      </c>
      <c r="R1002" s="4">
        <v>10811.575416272301</v>
      </c>
      <c r="S1002">
        <v>4.0338889820885919</v>
      </c>
      <c r="T1002">
        <v>2.1915862491423559E-2</v>
      </c>
      <c r="U1002">
        <v>3</v>
      </c>
      <c r="V1002">
        <v>80</v>
      </c>
      <c r="W1002" s="19">
        <v>1.1638467196289282</v>
      </c>
      <c r="X1002">
        <v>0.21890106564087114</v>
      </c>
      <c r="Y1002" s="6">
        <f t="shared" si="15"/>
        <v>6.7091995763445672E-4</v>
      </c>
      <c r="AA1002" s="7">
        <v>1</v>
      </c>
      <c r="AB1002" s="7">
        <v>2</v>
      </c>
      <c r="AC1002" s="7" t="s">
        <v>3028</v>
      </c>
      <c r="AD1002" s="7" t="s">
        <v>3031</v>
      </c>
      <c r="AE1002" s="7" t="s">
        <v>3029</v>
      </c>
      <c r="AF1002" s="7" t="s">
        <v>3031</v>
      </c>
      <c r="AG1002" s="7" t="s">
        <v>3030</v>
      </c>
      <c r="AH1002" s="26" t="s">
        <v>3108</v>
      </c>
      <c r="AI1002" s="31" t="s">
        <v>3107</v>
      </c>
    </row>
    <row r="1003" spans="1:35">
      <c r="A1003" t="s">
        <v>312</v>
      </c>
      <c r="B1003">
        <v>15</v>
      </c>
      <c r="C1003">
        <v>11</v>
      </c>
      <c r="D1003">
        <v>91.66</v>
      </c>
      <c r="E1003" s="4">
        <v>48772.492700000003</v>
      </c>
      <c r="F1003" s="4" t="s">
        <v>313</v>
      </c>
      <c r="G1003" s="4">
        <v>5529.9025969837066</v>
      </c>
      <c r="H1003" s="4">
        <v>5866.4082651464223</v>
      </c>
      <c r="I1003" s="4">
        <v>5203.4292602896812</v>
      </c>
      <c r="J1003" s="4">
        <v>5533.2467074732695</v>
      </c>
      <c r="K1003" s="4">
        <v>3.5811031574389429</v>
      </c>
      <c r="L1003" s="4">
        <v>5.9910965595868386E-2</v>
      </c>
      <c r="M1003" s="4">
        <v>3</v>
      </c>
      <c r="N1003" s="4">
        <v>146</v>
      </c>
      <c r="O1003" s="4">
        <v>7027.1784785116306</v>
      </c>
      <c r="P1003" s="4">
        <v>6251.6081244850311</v>
      </c>
      <c r="Q1003" s="4">
        <v>5886.4215252283329</v>
      </c>
      <c r="R1003" s="4">
        <v>6388.4027094083312</v>
      </c>
      <c r="S1003">
        <v>3.7206343171633143</v>
      </c>
      <c r="T1003">
        <v>9.1188903141297267E-2</v>
      </c>
      <c r="U1003">
        <v>3</v>
      </c>
      <c r="V1003">
        <v>127</v>
      </c>
      <c r="W1003" s="19">
        <f>(R1003/J1003)</f>
        <v>1.1545486849122555</v>
      </c>
      <c r="X1003">
        <f>(LOG(W1003,2))</f>
        <v>0.20732900983837915</v>
      </c>
      <c r="Y1003" s="6">
        <f t="shared" si="15"/>
        <v>9.1644341335046217E-2</v>
      </c>
      <c r="Z1003" t="s">
        <v>3027</v>
      </c>
      <c r="AA1003" s="8">
        <f>_xlfn.T.TEST(G1002:I1003,O1002:Q1003,2,1)</f>
        <v>3.0140034671826332E-3</v>
      </c>
      <c r="AB1003" s="9">
        <f>_xlfn.T.TEST(G1002:I1003,O1002:Q1003,2,2)</f>
        <v>0.38592328004063858</v>
      </c>
      <c r="AC1003" s="10">
        <f>AVERAGE(G1002:I1003)</f>
        <v>7411.3825105607311</v>
      </c>
      <c r="AD1003" s="11">
        <f>STDEV(G1002:I1003)</f>
        <v>2069.9858132939635</v>
      </c>
      <c r="AE1003" s="10">
        <f>AVERAGE(O1002:Q1003)</f>
        <v>8599.9890628403155</v>
      </c>
      <c r="AF1003" s="11">
        <f>STDEV(O1002:Q1003)</f>
        <v>2455.1050246060586</v>
      </c>
      <c r="AG1003" s="12">
        <f>AE1003/AC1003</f>
        <v>1.1603758206496424</v>
      </c>
    </row>
    <row r="1004" spans="1:35">
      <c r="A1004" t="s">
        <v>2338</v>
      </c>
      <c r="B1004">
        <v>1</v>
      </c>
      <c r="C1004">
        <v>1</v>
      </c>
      <c r="D1004">
        <v>10.0618</v>
      </c>
      <c r="E1004" s="4">
        <v>48799.976300000002</v>
      </c>
      <c r="F1004" s="4" t="s">
        <v>2339</v>
      </c>
      <c r="G1004" s="4">
        <v>1428.4846146207799</v>
      </c>
      <c r="H1004" s="4">
        <v>1482.4375765884299</v>
      </c>
      <c r="I1004" s="4">
        <v>1383.1053993207099</v>
      </c>
      <c r="J1004" s="4">
        <v>1431.3425301766399</v>
      </c>
      <c r="K1004" s="4">
        <v>3.1557435758734416</v>
      </c>
      <c r="L1004" s="4">
        <v>3.4742012340570547E-2</v>
      </c>
      <c r="M1004" s="4">
        <v>3</v>
      </c>
      <c r="N1004" s="4">
        <v>798</v>
      </c>
      <c r="O1004" s="4">
        <v>1506.2117693938301</v>
      </c>
      <c r="P1004" s="4">
        <v>1456.3102932827901</v>
      </c>
      <c r="Q1004" s="4">
        <v>1192.8409097075</v>
      </c>
      <c r="R1004" s="4">
        <v>1385.1209907947068</v>
      </c>
      <c r="S1004">
        <v>3.1414877108297063</v>
      </c>
      <c r="T1004">
        <v>0.12156218095276825</v>
      </c>
      <c r="U1004">
        <v>3</v>
      </c>
      <c r="V1004">
        <v>810</v>
      </c>
      <c r="W1004" s="5">
        <v>0.96770756237067246</v>
      </c>
      <c r="X1004">
        <v>-4.7356958605706954E-2</v>
      </c>
      <c r="Y1004" s="6">
        <f t="shared" si="15"/>
        <v>0.67205294878837163</v>
      </c>
    </row>
    <row r="1005" spans="1:35">
      <c r="A1005" t="s">
        <v>1380</v>
      </c>
      <c r="B1005">
        <v>9</v>
      </c>
      <c r="C1005">
        <v>8</v>
      </c>
      <c r="D1005">
        <v>52.986800000000002</v>
      </c>
      <c r="E1005" s="4">
        <v>48832.290800000002</v>
      </c>
      <c r="F1005" s="4" t="s">
        <v>1381</v>
      </c>
      <c r="G1005" s="4">
        <v>1145.3387443858201</v>
      </c>
      <c r="H1005" s="4">
        <v>1241.8386644428999</v>
      </c>
      <c r="I1005" s="4">
        <v>1210.1605309905401</v>
      </c>
      <c r="J1005" s="4">
        <v>1199.11264660642</v>
      </c>
      <c r="K1005" s="4">
        <v>3.0788599833503953</v>
      </c>
      <c r="L1005" s="4">
        <v>4.1021529145560905E-2</v>
      </c>
      <c r="M1005" s="4">
        <v>3</v>
      </c>
      <c r="N1005" s="4">
        <v>867</v>
      </c>
      <c r="O1005" s="4">
        <v>2262.3813957098</v>
      </c>
      <c r="P1005" s="4">
        <v>2404.17471357862</v>
      </c>
      <c r="Q1005" s="4">
        <v>2537.4956933329299</v>
      </c>
      <c r="R1005" s="4">
        <v>2401.3506008737836</v>
      </c>
      <c r="S1005">
        <v>3.3804555723472824</v>
      </c>
      <c r="T1005">
        <v>5.7292296125867864E-2</v>
      </c>
      <c r="U1005">
        <v>3</v>
      </c>
      <c r="V1005">
        <v>576</v>
      </c>
      <c r="W1005" s="19">
        <v>2.0026063503456397</v>
      </c>
      <c r="X1005">
        <v>1.0018788603828619</v>
      </c>
      <c r="Y1005" s="6">
        <f t="shared" si="15"/>
        <v>1.4077380811504137E-4</v>
      </c>
      <c r="AA1005" s="7">
        <v>1</v>
      </c>
      <c r="AB1005" s="7">
        <v>2</v>
      </c>
      <c r="AC1005" s="7" t="s">
        <v>3028</v>
      </c>
      <c r="AD1005" s="7" t="s">
        <v>3031</v>
      </c>
      <c r="AE1005" s="7" t="s">
        <v>3029</v>
      </c>
      <c r="AF1005" s="7" t="s">
        <v>3031</v>
      </c>
      <c r="AG1005" s="7" t="s">
        <v>3030</v>
      </c>
      <c r="AH1005" s="26" t="s">
        <v>3109</v>
      </c>
      <c r="AI1005" s="31" t="s">
        <v>3110</v>
      </c>
    </row>
    <row r="1006" spans="1:35">
      <c r="A1006" t="s">
        <v>1380</v>
      </c>
      <c r="B1006">
        <v>11</v>
      </c>
      <c r="C1006">
        <v>2</v>
      </c>
      <c r="D1006">
        <v>51.751300000000001</v>
      </c>
      <c r="E1006" s="4">
        <v>48832.290800000002</v>
      </c>
      <c r="F1006" s="4" t="s">
        <v>1381</v>
      </c>
      <c r="G1006" s="4">
        <v>758.91408301349929</v>
      </c>
      <c r="H1006" s="4">
        <v>607.3630098063586</v>
      </c>
      <c r="I1006" s="4">
        <v>721.09098776949065</v>
      </c>
      <c r="J1006" s="4">
        <v>695.78936019644948</v>
      </c>
      <c r="K1006" s="4">
        <v>2.6806009065322627</v>
      </c>
      <c r="L1006" s="4">
        <v>0.11336770539610144</v>
      </c>
      <c r="M1006" s="4">
        <v>3</v>
      </c>
      <c r="N1006" s="4">
        <v>781</v>
      </c>
      <c r="O1006" s="4">
        <v>675.30677831216747</v>
      </c>
      <c r="P1006" s="4">
        <v>705.94354995652179</v>
      </c>
      <c r="Q1006" s="4">
        <v>856.12680695452309</v>
      </c>
      <c r="R1006" s="4">
        <v>745.79237840773749</v>
      </c>
      <c r="S1006">
        <v>2.7878599727581155</v>
      </c>
      <c r="T1006">
        <v>0.12975796861414943</v>
      </c>
      <c r="U1006">
        <v>3</v>
      </c>
      <c r="V1006">
        <v>674</v>
      </c>
      <c r="W1006" s="19">
        <f>(R1006/J1006)</f>
        <v>1.0718651664882748</v>
      </c>
      <c r="X1006">
        <f>(LOG(W1006,2))</f>
        <v>0.10012343576481894</v>
      </c>
      <c r="Y1006" s="6">
        <f t="shared" si="15"/>
        <v>0.52604453157572517</v>
      </c>
      <c r="Z1006" t="s">
        <v>3027</v>
      </c>
      <c r="AA1006" s="8">
        <f>_xlfn.T.TEST(G1005:I1006,O1005:Q1006,2,1)</f>
        <v>6.1692573374149989E-2</v>
      </c>
      <c r="AB1006" s="9">
        <f>_xlfn.T.TEST(G1005:I1006,O1005:Q1006,2,2)</f>
        <v>0.1395630036980165</v>
      </c>
      <c r="AC1006" s="10">
        <f>AVERAGE(G1005:I1006)</f>
        <v>947.45100340143472</v>
      </c>
      <c r="AD1006" s="11">
        <f>STDEV(G1005:I1006)</f>
        <v>281.88111653860238</v>
      </c>
      <c r="AE1006" s="10">
        <f>AVERAGE(O1005:Q1006)</f>
        <v>1573.5714896407608</v>
      </c>
      <c r="AF1006" s="11">
        <f>STDEV(O1005:Q1006)</f>
        <v>913.0055069748588</v>
      </c>
      <c r="AG1006" s="12">
        <f>AE1006/AC1006</f>
        <v>1.6608473514635553</v>
      </c>
    </row>
    <row r="1007" spans="1:35">
      <c r="A1007" t="s">
        <v>1762</v>
      </c>
      <c r="B1007">
        <v>4</v>
      </c>
      <c r="C1007">
        <v>3</v>
      </c>
      <c r="D1007">
        <v>15.6259</v>
      </c>
      <c r="E1007" s="4">
        <v>48894.777099999999</v>
      </c>
      <c r="F1007" s="4" t="s">
        <v>1763</v>
      </c>
      <c r="G1007" s="4">
        <v>542.18798656076206</v>
      </c>
      <c r="H1007" s="4">
        <v>491.09325087693901</v>
      </c>
      <c r="I1007" s="4">
        <v>460.97522889601902</v>
      </c>
      <c r="J1007" s="4">
        <v>498.08548877790668</v>
      </c>
      <c r="K1007" s="4">
        <v>2.6973038891817245</v>
      </c>
      <c r="L1007" s="4">
        <v>8.2426429109341351E-2</v>
      </c>
      <c r="M1007" s="4">
        <v>3</v>
      </c>
      <c r="N1007" s="4">
        <v>1212</v>
      </c>
      <c r="O1007" s="4">
        <v>429.98562278066998</v>
      </c>
      <c r="P1007" s="4">
        <v>409.71153560433999</v>
      </c>
      <c r="Q1007" s="4">
        <v>432.23423250681998</v>
      </c>
      <c r="R1007" s="4">
        <v>423.97713029727669</v>
      </c>
      <c r="S1007">
        <v>2.6273424309946991</v>
      </c>
      <c r="T1007">
        <v>2.9259645195005967E-2</v>
      </c>
      <c r="U1007">
        <v>3</v>
      </c>
      <c r="V1007">
        <v>1281</v>
      </c>
      <c r="W1007" s="19">
        <v>0.85121357648370588</v>
      </c>
      <c r="X1007">
        <v>-0.23240693351076624</v>
      </c>
      <c r="Y1007" s="6">
        <f t="shared" si="15"/>
        <v>4.0224767028268264E-2</v>
      </c>
      <c r="AA1007" s="13">
        <v>1</v>
      </c>
      <c r="AB1007" s="13">
        <v>2</v>
      </c>
      <c r="AC1007" s="13" t="s">
        <v>3028</v>
      </c>
      <c r="AD1007" s="13" t="s">
        <v>3031</v>
      </c>
      <c r="AE1007" s="13" t="s">
        <v>3029</v>
      </c>
      <c r="AF1007" s="13" t="s">
        <v>3031</v>
      </c>
      <c r="AG1007" s="13" t="s">
        <v>3030</v>
      </c>
      <c r="AH1007" s="27" t="s">
        <v>3111</v>
      </c>
      <c r="AI1007" t="s">
        <v>3112</v>
      </c>
    </row>
    <row r="1008" spans="1:35">
      <c r="A1008" t="s">
        <v>1762</v>
      </c>
      <c r="B1008">
        <v>2</v>
      </c>
      <c r="C1008">
        <v>2</v>
      </c>
      <c r="D1008">
        <v>9.8492999999999995</v>
      </c>
      <c r="E1008" s="4">
        <v>48894.777099999999</v>
      </c>
      <c r="F1008" s="4" t="s">
        <v>1763</v>
      </c>
      <c r="G1008" s="4">
        <v>237.37272678936665</v>
      </c>
      <c r="H1008" s="4">
        <v>118.68260334157564</v>
      </c>
      <c r="I1008" s="4">
        <v>198.23710649328609</v>
      </c>
      <c r="J1008" s="4">
        <v>184.76414554140945</v>
      </c>
      <c r="K1008" s="4">
        <v>2.1047408210932725</v>
      </c>
      <c r="L1008" s="4">
        <v>0.32734278943972522</v>
      </c>
      <c r="M1008" s="4">
        <v>3</v>
      </c>
      <c r="N1008" s="4">
        <v>1040</v>
      </c>
      <c r="O1008" s="4">
        <v>141.80514677226509</v>
      </c>
      <c r="P1008" s="4">
        <v>51.698122425619509</v>
      </c>
      <c r="Q1008" s="4">
        <v>101.80930639461378</v>
      </c>
      <c r="R1008" s="4">
        <v>98.437525197499468</v>
      </c>
      <c r="S1008">
        <v>1.9084027186014558</v>
      </c>
      <c r="T1008">
        <v>0.45864665217636302</v>
      </c>
      <c r="U1008">
        <v>3</v>
      </c>
      <c r="V1008">
        <v>1037</v>
      </c>
      <c r="W1008" s="19">
        <f>(R1008/J1008)</f>
        <v>0.53277395843793507</v>
      </c>
      <c r="X1008">
        <f>(LOG(W1008,2))</f>
        <v>-0.9084045285266662</v>
      </c>
      <c r="Y1008" s="6">
        <f t="shared" si="15"/>
        <v>0.11865112471433335</v>
      </c>
      <c r="Z1008" t="s">
        <v>3027</v>
      </c>
      <c r="AA1008" s="14">
        <f>_xlfn.T.TEST(G1007:I1008,O1007:Q1008,2,1)</f>
        <v>1.1490441091038313E-3</v>
      </c>
      <c r="AB1008" s="15">
        <f>_xlfn.T.TEST(G1007:I1008,O1007:Q1008,2,2)</f>
        <v>0.45619499456129931</v>
      </c>
      <c r="AC1008" s="16">
        <f>AVERAGE(G1007:I1008)</f>
        <v>341.42481715965806</v>
      </c>
      <c r="AD1008" s="17">
        <f>STDEV(G1007:I1008)</f>
        <v>177.73150705408324</v>
      </c>
      <c r="AE1008" s="16">
        <f>AVERAGE(O1007:Q1008)</f>
        <v>261.20732774738804</v>
      </c>
      <c r="AF1008" s="17">
        <f>STDEV(O1007:Q1008)</f>
        <v>180.74763175461453</v>
      </c>
      <c r="AG1008" s="18">
        <f>AE1008/AC1008</f>
        <v>0.76505079484377814</v>
      </c>
    </row>
    <row r="1009" spans="1:35">
      <c r="A1009" t="s">
        <v>364</v>
      </c>
      <c r="B1009">
        <v>14</v>
      </c>
      <c r="C1009">
        <v>11</v>
      </c>
      <c r="D1009">
        <v>69.817300000000003</v>
      </c>
      <c r="E1009" s="4">
        <v>48921.610099999998</v>
      </c>
      <c r="F1009" s="4" t="s">
        <v>365</v>
      </c>
      <c r="G1009" s="4">
        <v>5099.6248114027403</v>
      </c>
      <c r="H1009" s="4">
        <v>4880.7892656632903</v>
      </c>
      <c r="I1009" s="4">
        <v>4578.9241963303502</v>
      </c>
      <c r="J1009" s="4">
        <v>4853.1127577987936</v>
      </c>
      <c r="K1009" s="4">
        <v>3.686020381882134</v>
      </c>
      <c r="L1009" s="4">
        <v>5.3872905512321795E-2</v>
      </c>
      <c r="M1009" s="4">
        <v>3</v>
      </c>
      <c r="N1009" s="4">
        <v>268</v>
      </c>
      <c r="O1009" s="4">
        <v>5218.7812692339103</v>
      </c>
      <c r="P1009" s="4">
        <v>5094.01136431138</v>
      </c>
      <c r="Q1009" s="4">
        <v>5149.0662350046696</v>
      </c>
      <c r="R1009" s="4">
        <v>5153.9529561833197</v>
      </c>
      <c r="S1009">
        <v>3.7121404501164701</v>
      </c>
      <c r="T1009">
        <v>1.2132111550475236E-2</v>
      </c>
      <c r="U1009">
        <v>3</v>
      </c>
      <c r="V1009">
        <v>251</v>
      </c>
      <c r="W1009" s="5">
        <v>1.0619891219096622</v>
      </c>
      <c r="X1009">
        <v>8.6768988508016648E-2</v>
      </c>
      <c r="Y1009" s="6">
        <f t="shared" si="15"/>
        <v>0.12461622333316281</v>
      </c>
      <c r="AA1009" s="7">
        <v>1</v>
      </c>
      <c r="AB1009" s="7">
        <v>2</v>
      </c>
      <c r="AC1009" s="7" t="s">
        <v>3028</v>
      </c>
      <c r="AD1009" s="7" t="s">
        <v>3031</v>
      </c>
      <c r="AE1009" s="7" t="s">
        <v>3029</v>
      </c>
      <c r="AF1009" s="7" t="s">
        <v>3031</v>
      </c>
      <c r="AG1009" s="7" t="s">
        <v>3030</v>
      </c>
      <c r="AH1009" s="26" t="s">
        <v>3113</v>
      </c>
      <c r="AI1009" t="s">
        <v>3114</v>
      </c>
    </row>
    <row r="1010" spans="1:35">
      <c r="A1010" t="s">
        <v>364</v>
      </c>
      <c r="B1010">
        <v>6</v>
      </c>
      <c r="C1010">
        <v>6</v>
      </c>
      <c r="D1010">
        <v>40.204300000000003</v>
      </c>
      <c r="E1010" s="4">
        <v>48921.610099999998</v>
      </c>
      <c r="F1010" s="4" t="s">
        <v>365</v>
      </c>
      <c r="G1010" s="4">
        <v>4601.1092156055365</v>
      </c>
      <c r="H1010" s="4">
        <v>4567.283234160579</v>
      </c>
      <c r="I1010" s="4">
        <v>4948.3998906497736</v>
      </c>
      <c r="J1010" s="4">
        <v>4705.5974468052964</v>
      </c>
      <c r="K1010" s="4">
        <v>3.5107378946923515</v>
      </c>
      <c r="L1010" s="4">
        <v>4.4830050895521584E-2</v>
      </c>
      <c r="M1010" s="4">
        <v>3</v>
      </c>
      <c r="N1010" s="4">
        <v>174</v>
      </c>
      <c r="O1010" s="4">
        <v>4890.7176844170708</v>
      </c>
      <c r="P1010" s="4">
        <v>4984.0128167076009</v>
      </c>
      <c r="Q1010" s="4">
        <v>5238.2218410587793</v>
      </c>
      <c r="R1010" s="4">
        <v>5037.6507807278167</v>
      </c>
      <c r="S1010">
        <v>3.6174700900720058</v>
      </c>
      <c r="T1010">
        <v>3.5702012091734479E-2</v>
      </c>
      <c r="U1010">
        <v>3</v>
      </c>
      <c r="V1010">
        <v>163</v>
      </c>
      <c r="W1010" s="5">
        <f>(R1010/J1010)</f>
        <v>1.0705656056805191</v>
      </c>
      <c r="X1010">
        <f>(LOG(W1010,2))</f>
        <v>9.8373208698454589E-2</v>
      </c>
      <c r="Y1010" s="6">
        <f t="shared" si="15"/>
        <v>0.10666330208481602</v>
      </c>
      <c r="Z1010" t="s">
        <v>3027</v>
      </c>
      <c r="AA1010" s="8">
        <f>_xlfn.T.TEST(G1009:I1010,O1009:Q1010,2,1)</f>
        <v>4.4976943150694367E-3</v>
      </c>
      <c r="AB1010" s="9">
        <f>_xlfn.T.TEST(G1009:I1010,O1009:Q1010,2,2)</f>
        <v>1.5173082569506625E-2</v>
      </c>
      <c r="AC1010" s="10">
        <f>AVERAGE(G1009:I1010)</f>
        <v>4779.3551023020455</v>
      </c>
      <c r="AD1010" s="11">
        <f>STDEV(G1009:I1010)</f>
        <v>227.31314875371302</v>
      </c>
      <c r="AE1010" s="10">
        <f>AVERAGE(O1009:Q1010)</f>
        <v>5095.8018684555682</v>
      </c>
      <c r="AF1010" s="11">
        <f>STDEV(O1009:Q1010)</f>
        <v>136.23802324939456</v>
      </c>
      <c r="AG1010" s="12">
        <f>AE1010/AC1010</f>
        <v>1.0662111852708123</v>
      </c>
    </row>
    <row r="1011" spans="1:35">
      <c r="A1011" t="s">
        <v>2667</v>
      </c>
      <c r="B1011">
        <v>15</v>
      </c>
      <c r="C1011">
        <v>9</v>
      </c>
      <c r="D1011">
        <v>73.770300000000006</v>
      </c>
      <c r="E1011" s="4">
        <v>48940.950199999999</v>
      </c>
      <c r="F1011" s="4" t="s">
        <v>2668</v>
      </c>
      <c r="G1011" s="4">
        <v>542.54998787304805</v>
      </c>
      <c r="H1011" s="4">
        <v>691.44469336414204</v>
      </c>
      <c r="I1011" s="4">
        <v>659.61415578337505</v>
      </c>
      <c r="J1011" s="4">
        <v>631.20294567352164</v>
      </c>
      <c r="K1011" s="4">
        <v>2.8001690169548032</v>
      </c>
      <c r="L1011" s="4">
        <v>0.12421986685691205</v>
      </c>
      <c r="M1011" s="4">
        <v>3</v>
      </c>
      <c r="N1011" s="4">
        <v>1137</v>
      </c>
      <c r="O1011" s="4">
        <v>480.22830563283998</v>
      </c>
      <c r="P1011" s="4">
        <v>515.738268431302</v>
      </c>
      <c r="Q1011" s="4">
        <v>589.53799447041797</v>
      </c>
      <c r="R1011" s="4">
        <v>528.5015228448533</v>
      </c>
      <c r="S1011">
        <v>2.7230462430382678</v>
      </c>
      <c r="T1011">
        <v>0.10550838903808435</v>
      </c>
      <c r="U1011">
        <v>3</v>
      </c>
      <c r="V1011">
        <v>1219</v>
      </c>
      <c r="W1011" s="5">
        <v>0.83729254824835875</v>
      </c>
      <c r="X1011">
        <v>-0.25619630942898552</v>
      </c>
      <c r="Y1011" s="6">
        <f t="shared" si="15"/>
        <v>0.13817543807697774</v>
      </c>
    </row>
    <row r="1012" spans="1:35">
      <c r="A1012" t="s">
        <v>858</v>
      </c>
      <c r="B1012">
        <v>17</v>
      </c>
      <c r="C1012">
        <v>14</v>
      </c>
      <c r="D1012">
        <v>100.7188</v>
      </c>
      <c r="E1012" s="4">
        <v>48990.722600000001</v>
      </c>
      <c r="F1012" s="4" t="s">
        <v>859</v>
      </c>
      <c r="G1012" s="4">
        <v>2697.1890148692601</v>
      </c>
      <c r="H1012" s="4">
        <v>2402.1137743342802</v>
      </c>
      <c r="I1012" s="4">
        <v>2505.2672177576901</v>
      </c>
      <c r="J1012" s="4">
        <v>2534.8566689870768</v>
      </c>
      <c r="K1012" s="4">
        <v>3.4039534076031468</v>
      </c>
      <c r="L1012" s="4">
        <v>5.9074920457829652E-2</v>
      </c>
      <c r="M1012" s="4">
        <v>3</v>
      </c>
      <c r="N1012" s="4">
        <v>532</v>
      </c>
      <c r="O1012" s="4">
        <v>2541.2030248330898</v>
      </c>
      <c r="P1012" s="4">
        <v>2446.5099859757302</v>
      </c>
      <c r="Q1012" s="4">
        <v>2433.6967966259899</v>
      </c>
      <c r="R1012" s="4">
        <v>2473.8032691449366</v>
      </c>
      <c r="S1012">
        <v>3.3933651591079821</v>
      </c>
      <c r="T1012">
        <v>2.3736906657732683E-2</v>
      </c>
      <c r="U1012">
        <v>3</v>
      </c>
      <c r="V1012">
        <v>565</v>
      </c>
      <c r="W1012" s="5">
        <v>0.9759144567860174</v>
      </c>
      <c r="X1012">
        <v>-3.5173400151735264E-2</v>
      </c>
      <c r="Y1012" s="6">
        <f t="shared" si="15"/>
        <v>0.54680690800037723</v>
      </c>
      <c r="AA1012" s="7">
        <v>1</v>
      </c>
      <c r="AB1012" s="7">
        <v>2</v>
      </c>
      <c r="AC1012" s="7" t="s">
        <v>3028</v>
      </c>
      <c r="AD1012" s="7" t="s">
        <v>3031</v>
      </c>
      <c r="AE1012" s="7" t="s">
        <v>3029</v>
      </c>
      <c r="AF1012" s="7" t="s">
        <v>3031</v>
      </c>
      <c r="AG1012" s="7" t="s">
        <v>3030</v>
      </c>
    </row>
    <row r="1013" spans="1:35">
      <c r="A1013" t="s">
        <v>858</v>
      </c>
      <c r="B1013">
        <v>10</v>
      </c>
      <c r="C1013">
        <v>4</v>
      </c>
      <c r="D1013">
        <v>57.075000000000003</v>
      </c>
      <c r="E1013" s="4">
        <v>48990.722600000001</v>
      </c>
      <c r="F1013" s="4" t="s">
        <v>859</v>
      </c>
      <c r="G1013" s="4">
        <v>1767.3068740111514</v>
      </c>
      <c r="H1013" s="4">
        <v>1810.1183375577118</v>
      </c>
      <c r="I1013" s="4">
        <v>1744.8689837155666</v>
      </c>
      <c r="J1013" s="4">
        <v>1774.09806509481</v>
      </c>
      <c r="K1013" s="4">
        <v>3.0871007454049875</v>
      </c>
      <c r="L1013" s="4">
        <v>1.8685867771091866E-2</v>
      </c>
      <c r="M1013" s="4">
        <v>3</v>
      </c>
      <c r="N1013" s="4">
        <v>449</v>
      </c>
      <c r="O1013" s="4">
        <v>1396.9569856612484</v>
      </c>
      <c r="P1013" s="4">
        <v>1324.0066736622102</v>
      </c>
      <c r="Q1013" s="4">
        <v>1325.3833220327963</v>
      </c>
      <c r="R1013" s="4">
        <v>1348.7823271187515</v>
      </c>
      <c r="S1013">
        <v>3.045183898789543</v>
      </c>
      <c r="T1013">
        <v>3.0936167415727793E-2</v>
      </c>
      <c r="U1013">
        <v>3</v>
      </c>
      <c r="V1013">
        <v>491</v>
      </c>
      <c r="W1013" s="5">
        <f>(R1013/J1013)</f>
        <v>0.7602636819552987</v>
      </c>
      <c r="X1013">
        <f>(LOG(W1013,2))</f>
        <v>-0.39542822018315477</v>
      </c>
      <c r="Y1013" s="6">
        <f t="shared" si="15"/>
        <v>1.5874761341528281E-4</v>
      </c>
      <c r="Z1013" t="s">
        <v>3027</v>
      </c>
      <c r="AA1013" s="8">
        <f>_xlfn.T.TEST(G1012:I1013,O1012:Q1013,2,1)</f>
        <v>3.7918255158507434E-2</v>
      </c>
      <c r="AB1013" s="9">
        <f>_xlfn.T.TEST(G1012:I1013,O1012:Q1013,2,2)</f>
        <v>0.44640151553826657</v>
      </c>
      <c r="AC1013" s="10">
        <f>AVERAGE(G1012:I1013)</f>
        <v>2154.4773670409436</v>
      </c>
      <c r="AD1013" s="11">
        <f>STDEV(G1012:I1013)</f>
        <v>427.8262268308352</v>
      </c>
      <c r="AE1013" s="10">
        <f>AVERAGE(O1012:Q1013)</f>
        <v>1911.2927981318442</v>
      </c>
      <c r="AF1013" s="11">
        <f>STDEV(O1012:Q1013)</f>
        <v>617.88129987498723</v>
      </c>
      <c r="AG1013" s="12">
        <f>AE1013/AC1013</f>
        <v>0.88712595795652283</v>
      </c>
    </row>
    <row r="1014" spans="1:35">
      <c r="A1014" t="s">
        <v>1256</v>
      </c>
      <c r="B1014">
        <v>10</v>
      </c>
      <c r="C1014">
        <v>3</v>
      </c>
      <c r="D1014">
        <v>48.954799999999999</v>
      </c>
      <c r="E1014" s="4">
        <v>49108.128400000001</v>
      </c>
      <c r="F1014" s="4" t="s">
        <v>1257</v>
      </c>
      <c r="G1014" s="4">
        <v>415.43805457934502</v>
      </c>
      <c r="H1014" s="4">
        <v>445.44320722571501</v>
      </c>
      <c r="I1014" s="4">
        <v>518.37138719937604</v>
      </c>
      <c r="J1014" s="4">
        <v>459.75088300147871</v>
      </c>
      <c r="K1014" s="4">
        <v>2.6625225720206132</v>
      </c>
      <c r="L1014" s="4">
        <v>0.11514328363263426</v>
      </c>
      <c r="M1014" s="4">
        <v>3</v>
      </c>
      <c r="N1014" s="4">
        <v>1237</v>
      </c>
      <c r="O1014" s="4">
        <v>548.91699536145597</v>
      </c>
      <c r="P1014" s="4">
        <v>664.01104291805996</v>
      </c>
      <c r="Q1014" s="4">
        <v>689.93115431564297</v>
      </c>
      <c r="R1014" s="4">
        <v>634.28639753171967</v>
      </c>
      <c r="S1014">
        <v>2.8022853979176312</v>
      </c>
      <c r="T1014">
        <v>0.11833677109527836</v>
      </c>
      <c r="U1014">
        <v>3</v>
      </c>
      <c r="V1014">
        <v>1166</v>
      </c>
      <c r="W1014" s="21">
        <v>1.3796306238517428</v>
      </c>
      <c r="X1014">
        <v>0.46428205796815547</v>
      </c>
      <c r="Y1014" s="6">
        <f t="shared" si="15"/>
        <v>3.0178254599915792E-2</v>
      </c>
      <c r="AA1014" s="7">
        <v>1</v>
      </c>
      <c r="AB1014" s="7">
        <v>2</v>
      </c>
      <c r="AC1014" s="7" t="s">
        <v>3028</v>
      </c>
      <c r="AD1014" s="7" t="s">
        <v>3031</v>
      </c>
      <c r="AE1014" s="7" t="s">
        <v>3029</v>
      </c>
      <c r="AF1014" s="7" t="s">
        <v>3031</v>
      </c>
      <c r="AG1014" s="7" t="s">
        <v>3030</v>
      </c>
    </row>
    <row r="1015" spans="1:35">
      <c r="A1015" t="s">
        <v>1256</v>
      </c>
      <c r="B1015">
        <v>6</v>
      </c>
      <c r="C1015">
        <v>3</v>
      </c>
      <c r="D1015">
        <v>27.687999999999999</v>
      </c>
      <c r="E1015" s="4">
        <v>49108.128400000001</v>
      </c>
      <c r="F1015" s="4" t="s">
        <v>1257</v>
      </c>
      <c r="G1015" s="4">
        <v>888.6843654542397</v>
      </c>
      <c r="H1015" s="4">
        <v>877.18658017522898</v>
      </c>
      <c r="I1015" s="4">
        <v>889.80667701382743</v>
      </c>
      <c r="J1015" s="4">
        <v>885.22587421443211</v>
      </c>
      <c r="K1015" s="4">
        <v>2.7851772225800366</v>
      </c>
      <c r="L1015" s="4">
        <v>7.8904277777520244E-3</v>
      </c>
      <c r="M1015" s="4">
        <v>3</v>
      </c>
      <c r="N1015" s="4">
        <v>700</v>
      </c>
      <c r="O1015" s="4">
        <v>709.20287222403419</v>
      </c>
      <c r="P1015" s="4">
        <v>674.67971367989765</v>
      </c>
      <c r="Q1015" s="4">
        <v>643.33048232463955</v>
      </c>
      <c r="R1015" s="4">
        <v>675.7376894095238</v>
      </c>
      <c r="S1015">
        <v>2.7450201744285776</v>
      </c>
      <c r="T1015">
        <v>4.8759950945318216E-2</v>
      </c>
      <c r="U1015">
        <v>3</v>
      </c>
      <c r="V1015">
        <v>706</v>
      </c>
      <c r="W1015" s="21">
        <f>(R1015/J1015)</f>
        <v>0.76335058553184232</v>
      </c>
      <c r="X1015">
        <f>(LOG(W1015,2))</f>
        <v>-0.3895822962243034</v>
      </c>
      <c r="Y1015" s="6">
        <f t="shared" si="15"/>
        <v>4.209919921883083E-4</v>
      </c>
      <c r="Z1015" t="s">
        <v>3027</v>
      </c>
      <c r="AA1015" s="8">
        <f>_xlfn.T.TEST(G1014:I1015,O1014:Q1015,2,1)</f>
        <v>0.84874028852181227</v>
      </c>
      <c r="AB1015" s="9">
        <f>_xlfn.T.TEST(G1014:I1015,O1014:Q1015,2,2)</f>
        <v>0.86322588208047346</v>
      </c>
      <c r="AC1015" s="10">
        <f>AVERAGE(G1014:I1015)</f>
        <v>672.48837860795538</v>
      </c>
      <c r="AD1015" s="11">
        <f>STDEV(G1014:I1015)</f>
        <v>235.47642227933355</v>
      </c>
      <c r="AE1015" s="10">
        <f>AVERAGE(O1014:Q1015)</f>
        <v>655.01204347062173</v>
      </c>
      <c r="AF1015" s="11">
        <f>STDEV(O1014:Q1015)</f>
        <v>56.597539822500956</v>
      </c>
      <c r="AG1015" s="12">
        <f>AE1015/AC1015</f>
        <v>0.97401243546615701</v>
      </c>
    </row>
    <row r="1016" spans="1:35">
      <c r="A1016" t="s">
        <v>510</v>
      </c>
      <c r="B1016">
        <v>21</v>
      </c>
      <c r="C1016">
        <v>17</v>
      </c>
      <c r="D1016">
        <v>107.0994</v>
      </c>
      <c r="E1016" s="4">
        <v>49212.196100000001</v>
      </c>
      <c r="F1016" s="4" t="s">
        <v>511</v>
      </c>
      <c r="G1016" s="4">
        <v>4857.4282701655202</v>
      </c>
      <c r="H1016" s="4">
        <v>4863.5763716147303</v>
      </c>
      <c r="I1016" s="4">
        <v>4987.4516558648102</v>
      </c>
      <c r="J1016" s="4">
        <v>4902.8187658816869</v>
      </c>
      <c r="K1016" s="4">
        <v>3.6904458397213471</v>
      </c>
      <c r="L1016" s="4">
        <v>1.4962549635884856E-2</v>
      </c>
      <c r="M1016" s="4">
        <v>3</v>
      </c>
      <c r="N1016" s="4">
        <v>266</v>
      </c>
      <c r="O1016" s="4">
        <v>4730.8808646569796</v>
      </c>
      <c r="P1016" s="4">
        <v>5199.0238859311103</v>
      </c>
      <c r="Q1016" s="4">
        <v>5443.8560822965601</v>
      </c>
      <c r="R1016" s="4">
        <v>5124.5869442948833</v>
      </c>
      <c r="S1016">
        <v>3.7096588658169956</v>
      </c>
      <c r="T1016">
        <v>7.0692393786539284E-2</v>
      </c>
      <c r="U1016">
        <v>3</v>
      </c>
      <c r="V1016">
        <v>255</v>
      </c>
      <c r="W1016" s="5">
        <v>1.0452327913804327</v>
      </c>
      <c r="X1016">
        <v>6.3824291174939971E-2</v>
      </c>
      <c r="Y1016" s="6">
        <f t="shared" si="15"/>
        <v>0.35739682551309393</v>
      </c>
      <c r="AA1016" s="7">
        <v>1</v>
      </c>
      <c r="AB1016" s="7">
        <v>2</v>
      </c>
      <c r="AC1016" s="7" t="s">
        <v>3028</v>
      </c>
      <c r="AD1016" s="7" t="s">
        <v>3031</v>
      </c>
      <c r="AE1016" s="7" t="s">
        <v>3029</v>
      </c>
      <c r="AF1016" s="7" t="s">
        <v>3031</v>
      </c>
      <c r="AG1016" s="7" t="s">
        <v>3030</v>
      </c>
    </row>
    <row r="1017" spans="1:35">
      <c r="A1017" t="s">
        <v>510</v>
      </c>
      <c r="B1017">
        <v>8</v>
      </c>
      <c r="C1017">
        <v>5</v>
      </c>
      <c r="D1017">
        <v>48.055799999999998</v>
      </c>
      <c r="E1017" s="4">
        <v>49212.196100000001</v>
      </c>
      <c r="F1017" s="4" t="s">
        <v>511</v>
      </c>
      <c r="G1017" s="4">
        <v>4024.9864469312502</v>
      </c>
      <c r="H1017" s="4">
        <v>2215.8276241784174</v>
      </c>
      <c r="I1017" s="4">
        <v>3797.301587316696</v>
      </c>
      <c r="J1017" s="4">
        <v>3346.0385528087877</v>
      </c>
      <c r="K1017" s="4">
        <v>3.3626540637358242</v>
      </c>
      <c r="L1017" s="4">
        <v>0.29449439407480343</v>
      </c>
      <c r="M1017" s="4">
        <v>3</v>
      </c>
      <c r="N1017" s="4">
        <v>252</v>
      </c>
      <c r="O1017" s="4">
        <v>4411.8715944006553</v>
      </c>
      <c r="P1017" s="4">
        <v>5239.6543803561826</v>
      </c>
      <c r="Q1017" s="4">
        <v>4483.5766285597447</v>
      </c>
      <c r="R1017" s="4">
        <v>4711.7008677721951</v>
      </c>
      <c r="S1017">
        <v>3.5884197425201267</v>
      </c>
      <c r="T1017">
        <v>9.7337390760424469E-2</v>
      </c>
      <c r="U1017">
        <v>3</v>
      </c>
      <c r="V1017">
        <v>173</v>
      </c>
      <c r="W1017" s="5">
        <f>(R1017/J1017)</f>
        <v>1.4081430304552289</v>
      </c>
      <c r="X1017">
        <f>(LOG(W1017,2))</f>
        <v>0.49379388145266484</v>
      </c>
      <c r="Y1017" s="6">
        <f t="shared" si="15"/>
        <v>9.5137389874211636E-2</v>
      </c>
      <c r="Z1017" t="s">
        <v>3027</v>
      </c>
      <c r="AA1017" s="8">
        <f>_xlfn.T.TEST(G1016:I1017,O1016:Q1017,2,1)</f>
        <v>0.14435278320362929</v>
      </c>
      <c r="AB1017" s="9">
        <f>_xlfn.T.TEST(G1016:I1017,O1016:Q1017,2,2)</f>
        <v>0.11965214337853985</v>
      </c>
      <c r="AC1017" s="10">
        <f>AVERAGE(G1016:I1017)</f>
        <v>4124.4286593452371</v>
      </c>
      <c r="AD1017" s="11">
        <f>STDEV(G1016:I1017)</f>
        <v>1057.1750327018831</v>
      </c>
      <c r="AE1017" s="10">
        <f>AVERAGE(O1016:Q1017)</f>
        <v>4918.1439060335388</v>
      </c>
      <c r="AF1017" s="11">
        <f>STDEV(O1016:Q1017)</f>
        <v>433.32751108608863</v>
      </c>
      <c r="AG1017" s="12">
        <f>AE1017/AC1017</f>
        <v>1.192442471974847</v>
      </c>
    </row>
    <row r="1018" spans="1:35">
      <c r="A1018" t="s">
        <v>1941</v>
      </c>
      <c r="B1018">
        <v>34</v>
      </c>
      <c r="C1018">
        <v>30</v>
      </c>
      <c r="D1018">
        <v>160.40280000000001</v>
      </c>
      <c r="E1018" s="4">
        <v>49252.748599999999</v>
      </c>
      <c r="F1018" s="4" t="s">
        <v>385</v>
      </c>
      <c r="G1018" s="4">
        <v>5201.5810497115899</v>
      </c>
      <c r="H1018" s="4">
        <v>4964.7905879673199</v>
      </c>
      <c r="I1018" s="4">
        <v>5205.2317620896602</v>
      </c>
      <c r="J1018" s="4">
        <v>5123.8677999228566</v>
      </c>
      <c r="K1018" s="4">
        <v>3.7095979160561252</v>
      </c>
      <c r="L1018" s="4">
        <v>2.6889257170503864E-2</v>
      </c>
      <c r="M1018" s="4">
        <v>3</v>
      </c>
      <c r="N1018" s="4">
        <v>253</v>
      </c>
      <c r="O1018" s="4">
        <v>5088.2774646039798</v>
      </c>
      <c r="P1018" s="4">
        <v>5025.7309041620701</v>
      </c>
      <c r="Q1018" s="4">
        <v>4967.1574978348299</v>
      </c>
      <c r="R1018" s="4">
        <v>5027.0552888669599</v>
      </c>
      <c r="S1018">
        <v>3.7013136617384768</v>
      </c>
      <c r="T1018">
        <v>1.204897102394694E-2</v>
      </c>
      <c r="U1018">
        <v>3</v>
      </c>
      <c r="V1018">
        <v>259</v>
      </c>
      <c r="W1018" s="5">
        <v>0.98110557984002744</v>
      </c>
      <c r="X1018">
        <v>-2.751969716298909E-2</v>
      </c>
      <c r="Y1018" s="6">
        <f t="shared" si="15"/>
        <v>0.32764173134575469</v>
      </c>
      <c r="AA1018" s="7">
        <v>1</v>
      </c>
      <c r="AB1018" s="7">
        <v>2</v>
      </c>
      <c r="AC1018" s="7" t="s">
        <v>3028</v>
      </c>
      <c r="AD1018" s="7" t="s">
        <v>3031</v>
      </c>
      <c r="AE1018" s="7" t="s">
        <v>3029</v>
      </c>
      <c r="AF1018" s="7" t="s">
        <v>3031</v>
      </c>
      <c r="AG1018" s="7" t="s">
        <v>3030</v>
      </c>
    </row>
    <row r="1019" spans="1:35">
      <c r="A1019" t="s">
        <v>384</v>
      </c>
      <c r="B1019">
        <v>19</v>
      </c>
      <c r="C1019">
        <v>13</v>
      </c>
      <c r="D1019">
        <v>98.437600000000003</v>
      </c>
      <c r="E1019" s="4">
        <v>49252.748599999999</v>
      </c>
      <c r="F1019" s="4" t="s">
        <v>385</v>
      </c>
      <c r="G1019" s="4">
        <v>4707.7285110174907</v>
      </c>
      <c r="H1019" s="4">
        <v>4007.5021130062532</v>
      </c>
      <c r="I1019" s="4">
        <v>4649.7730520474552</v>
      </c>
      <c r="J1019" s="4">
        <v>4455.0012253570658</v>
      </c>
      <c r="K1019" s="4">
        <v>3.4869709509981961</v>
      </c>
      <c r="L1019" s="4">
        <v>8.7233973127866821E-2</v>
      </c>
      <c r="M1019" s="4">
        <v>3</v>
      </c>
      <c r="N1019" s="4">
        <v>184</v>
      </c>
      <c r="O1019" s="4">
        <v>4911.7647386397548</v>
      </c>
      <c r="P1019" s="4">
        <v>5503.9468761413045</v>
      </c>
      <c r="Q1019" s="4">
        <v>5054.6600404436467</v>
      </c>
      <c r="R1019" s="4">
        <v>5156.7905517415684</v>
      </c>
      <c r="S1019">
        <v>3.6276215244191716</v>
      </c>
      <c r="T1019">
        <v>5.992472550413476E-2</v>
      </c>
      <c r="U1019">
        <v>3</v>
      </c>
      <c r="V1019">
        <v>157</v>
      </c>
      <c r="W1019" s="5">
        <f>(R1019/J1019)</f>
        <v>1.1575284249957203</v>
      </c>
      <c r="X1019">
        <f>(LOG(W1019,2))</f>
        <v>0.21104762164693058</v>
      </c>
      <c r="Y1019" s="6">
        <f t="shared" si="15"/>
        <v>7.0585939278075757E-2</v>
      </c>
      <c r="Z1019" t="s">
        <v>3027</v>
      </c>
      <c r="AA1019" s="8">
        <f>_xlfn.T.TEST(G1018:I1019,O1018:Q1019,2,1)</f>
        <v>0.29083207424777791</v>
      </c>
      <c r="AB1019" s="9">
        <f>_xlfn.T.TEST(G1018:I1019,O1018:Q1019,2,2)</f>
        <v>0.16680112254793455</v>
      </c>
      <c r="AC1019" s="10">
        <f>AVERAGE(G1018:I1019)</f>
        <v>4789.4345126399612</v>
      </c>
      <c r="AD1019" s="11">
        <f>STDEV(G1018:I1019)</f>
        <v>449.68908052056963</v>
      </c>
      <c r="AE1019" s="10">
        <f>AVERAGE(O1018:Q1019)</f>
        <v>5091.9229203042642</v>
      </c>
      <c r="AF1019" s="11">
        <f>STDEV(O1018:Q1019)</f>
        <v>211.45700074103962</v>
      </c>
      <c r="AG1019" s="12">
        <f>AE1019/AC1019</f>
        <v>1.0631574368259959</v>
      </c>
    </row>
    <row r="1020" spans="1:35">
      <c r="A1020" t="s">
        <v>1436</v>
      </c>
      <c r="B1020">
        <v>11</v>
      </c>
      <c r="C1020">
        <v>5</v>
      </c>
      <c r="D1020">
        <v>47.470999999999997</v>
      </c>
      <c r="E1020" s="4">
        <v>49293.724699999999</v>
      </c>
      <c r="F1020" s="4" t="s">
        <v>1437</v>
      </c>
      <c r="G1020" s="4">
        <v>1953.68126699306</v>
      </c>
      <c r="H1020" s="4">
        <v>1791.18217248922</v>
      </c>
      <c r="I1020" s="4">
        <v>1886.0633474802401</v>
      </c>
      <c r="J1020" s="4">
        <v>1876.9755956541733</v>
      </c>
      <c r="K1020" s="4">
        <v>3.2734586259822263</v>
      </c>
      <c r="L1020" s="4">
        <v>4.3490086638061108E-2</v>
      </c>
      <c r="M1020" s="4">
        <v>3</v>
      </c>
      <c r="N1020" s="4">
        <v>669</v>
      </c>
      <c r="O1020" s="4">
        <v>2936.9850270459901</v>
      </c>
      <c r="P1020" s="4">
        <v>2898.3001592995702</v>
      </c>
      <c r="Q1020" s="4">
        <v>2881.2541381495998</v>
      </c>
      <c r="R1020" s="4">
        <v>2905.5131081650529</v>
      </c>
      <c r="S1020">
        <v>3.4632228390901969</v>
      </c>
      <c r="T1020">
        <v>9.8285609192601663E-3</v>
      </c>
      <c r="U1020">
        <v>3</v>
      </c>
      <c r="V1020">
        <v>482</v>
      </c>
      <c r="W1020" s="5">
        <v>1.5479759645742268</v>
      </c>
      <c r="X1020">
        <v>0.63038307092756052</v>
      </c>
      <c r="Y1020" s="6">
        <f t="shared" si="15"/>
        <v>3.2803115989511003E-5</v>
      </c>
      <c r="AA1020" s="7">
        <v>1</v>
      </c>
      <c r="AB1020" s="7">
        <v>2</v>
      </c>
      <c r="AC1020" s="7" t="s">
        <v>3028</v>
      </c>
      <c r="AD1020" s="7" t="s">
        <v>3031</v>
      </c>
      <c r="AE1020" s="7" t="s">
        <v>3029</v>
      </c>
      <c r="AF1020" s="7" t="s">
        <v>3031</v>
      </c>
      <c r="AG1020" s="7" t="s">
        <v>3030</v>
      </c>
    </row>
    <row r="1021" spans="1:35">
      <c r="A1021" t="s">
        <v>1436</v>
      </c>
      <c r="B1021">
        <v>7</v>
      </c>
      <c r="C1021">
        <v>4</v>
      </c>
      <c r="D1021">
        <v>34.699199999999998</v>
      </c>
      <c r="E1021" s="4">
        <v>49293.724699999999</v>
      </c>
      <c r="F1021" s="4" t="s">
        <v>1437</v>
      </c>
      <c r="G1021" s="4">
        <v>629.28208765321222</v>
      </c>
      <c r="H1021" s="4">
        <v>642.87691387293239</v>
      </c>
      <c r="I1021" s="4">
        <v>639.44145572152479</v>
      </c>
      <c r="J1021" s="4">
        <v>637.20015241588976</v>
      </c>
      <c r="K1021" s="4">
        <v>2.6423989941824333</v>
      </c>
      <c r="L1021" s="4">
        <v>1.1094027960536799E-2</v>
      </c>
      <c r="M1021" s="4">
        <v>3</v>
      </c>
      <c r="N1021" s="4">
        <v>819</v>
      </c>
      <c r="O1021" s="4">
        <v>536.69965737772281</v>
      </c>
      <c r="P1021" s="4">
        <v>517.4609977431553</v>
      </c>
      <c r="Q1021" s="4">
        <v>585.01332112674027</v>
      </c>
      <c r="R1021" s="4">
        <v>546.39132541587276</v>
      </c>
      <c r="S1021">
        <v>2.6527458277724665</v>
      </c>
      <c r="T1021">
        <v>6.3696806111928683E-2</v>
      </c>
      <c r="U1021">
        <v>3</v>
      </c>
      <c r="V1021">
        <v>770</v>
      </c>
      <c r="W1021" s="5">
        <f>(R1021/J1021)</f>
        <v>0.85748775066088245</v>
      </c>
      <c r="X1021">
        <f>(LOG(W1021,2))</f>
        <v>-0.22181203256637005</v>
      </c>
      <c r="Y1021" s="6">
        <f t="shared" si="15"/>
        <v>1.1432414145002397E-2</v>
      </c>
      <c r="Z1021" t="s">
        <v>3027</v>
      </c>
      <c r="AA1021" s="8">
        <f>_xlfn.T.TEST(G1020:I1021,O1020:Q1021,2,1)</f>
        <v>0.1208199923670778</v>
      </c>
      <c r="AB1021" s="9">
        <f>_xlfn.T.TEST(G1020:I1021,O1020:Q1021,2,2)</f>
        <v>0.45001162147252005</v>
      </c>
      <c r="AC1021" s="10">
        <f>AVERAGE(G1020:I1021)</f>
        <v>1257.0878740350315</v>
      </c>
      <c r="AD1021" s="11">
        <f>STDEV(G1020:I1021)</f>
        <v>681.02738975799195</v>
      </c>
      <c r="AE1021" s="10">
        <f>AVERAGE(O1020:Q1021)</f>
        <v>1725.9522167904631</v>
      </c>
      <c r="AF1021" s="11">
        <f>STDEV(O1020:Q1021)</f>
        <v>1292.4578860093977</v>
      </c>
      <c r="AG1021" s="12">
        <f>AE1021/AC1021</f>
        <v>1.3729765853603053</v>
      </c>
    </row>
    <row r="1022" spans="1:35">
      <c r="A1022" t="s">
        <v>1823</v>
      </c>
      <c r="B1022">
        <v>8</v>
      </c>
      <c r="C1022">
        <v>2</v>
      </c>
      <c r="D1022">
        <v>38.967700000000001</v>
      </c>
      <c r="E1022" s="4">
        <v>49304.7785</v>
      </c>
      <c r="F1022" s="4" t="s">
        <v>1824</v>
      </c>
      <c r="G1022" s="4">
        <v>16720.011183104401</v>
      </c>
      <c r="H1022" s="4">
        <v>16322.5414520175</v>
      </c>
      <c r="I1022" s="4">
        <v>15918.7865255255</v>
      </c>
      <c r="J1022" s="4">
        <v>16320.446386882468</v>
      </c>
      <c r="K1022" s="4">
        <v>4.2127320331377325</v>
      </c>
      <c r="L1022" s="4">
        <v>2.4546904413565742E-2</v>
      </c>
      <c r="M1022" s="4">
        <v>3</v>
      </c>
      <c r="N1022" s="4">
        <v>41</v>
      </c>
      <c r="O1022" s="4">
        <v>11296.436951268701</v>
      </c>
      <c r="P1022" s="4">
        <v>11509.1558688614</v>
      </c>
      <c r="Q1022" s="4">
        <v>11252.3091585317</v>
      </c>
      <c r="R1022" s="4">
        <v>11352.633992887268</v>
      </c>
      <c r="S1022">
        <v>4.0550966364948842</v>
      </c>
      <c r="T1022">
        <v>1.2097268463758323E-2</v>
      </c>
      <c r="U1022">
        <v>3</v>
      </c>
      <c r="V1022">
        <v>68</v>
      </c>
      <c r="W1022" s="5">
        <v>0.69560805653036117</v>
      </c>
      <c r="X1022">
        <v>-0.5236534528565927</v>
      </c>
      <c r="Y1022" s="6">
        <f t="shared" si="15"/>
        <v>3.4649096586485622E-5</v>
      </c>
    </row>
    <row r="1023" spans="1:35">
      <c r="A1023" t="s">
        <v>630</v>
      </c>
      <c r="B1023">
        <v>10</v>
      </c>
      <c r="C1023">
        <v>9</v>
      </c>
      <c r="D1023">
        <v>46.1</v>
      </c>
      <c r="E1023" s="4">
        <v>49357.1368</v>
      </c>
      <c r="F1023" s="4" t="s">
        <v>631</v>
      </c>
      <c r="G1023" s="4">
        <v>3905.2410656720899</v>
      </c>
      <c r="H1023" s="4">
        <v>3926.2919542946802</v>
      </c>
      <c r="I1023" s="4">
        <v>4111.5914622606097</v>
      </c>
      <c r="J1023" s="4">
        <v>3981.0414940757933</v>
      </c>
      <c r="K1023" s="4">
        <v>3.5999967042241972</v>
      </c>
      <c r="L1023" s="4">
        <v>2.852230320581348E-2</v>
      </c>
      <c r="M1023" s="4">
        <v>3</v>
      </c>
      <c r="N1023" s="4">
        <v>334</v>
      </c>
      <c r="O1023" s="4">
        <v>3772.6887036563699</v>
      </c>
      <c r="P1023" s="4">
        <v>3898.7640438829098</v>
      </c>
      <c r="Q1023" s="4">
        <v>3656.6745947444401</v>
      </c>
      <c r="R1023" s="4">
        <v>3776.0424474279066</v>
      </c>
      <c r="S1023">
        <v>3.5770368676652518</v>
      </c>
      <c r="T1023">
        <v>3.2065202289765851E-2</v>
      </c>
      <c r="U1023">
        <v>3</v>
      </c>
      <c r="V1023">
        <v>375</v>
      </c>
      <c r="W1023" s="5">
        <v>0.94850617685021699</v>
      </c>
      <c r="X1023">
        <v>-7.6270926119182555E-2</v>
      </c>
      <c r="Y1023" s="6">
        <f t="shared" si="15"/>
        <v>9.9191970651957131E-2</v>
      </c>
      <c r="AA1023" s="7">
        <v>1</v>
      </c>
      <c r="AB1023" s="7">
        <v>2</v>
      </c>
      <c r="AC1023" s="7" t="s">
        <v>3028</v>
      </c>
      <c r="AD1023" s="7" t="s">
        <v>3031</v>
      </c>
      <c r="AE1023" s="7" t="s">
        <v>3029</v>
      </c>
      <c r="AF1023" s="7" t="s">
        <v>3031</v>
      </c>
      <c r="AG1023" s="7" t="s">
        <v>3030</v>
      </c>
    </row>
    <row r="1024" spans="1:35">
      <c r="A1024" t="s">
        <v>630</v>
      </c>
      <c r="B1024">
        <v>7</v>
      </c>
      <c r="C1024">
        <v>6</v>
      </c>
      <c r="D1024">
        <v>37.628300000000003</v>
      </c>
      <c r="E1024" s="4">
        <v>49357.1368</v>
      </c>
      <c r="F1024" s="4" t="s">
        <v>631</v>
      </c>
      <c r="G1024" s="4">
        <v>2804.0383293641553</v>
      </c>
      <c r="H1024" s="4">
        <v>2528.4983394711317</v>
      </c>
      <c r="I1024" s="4">
        <v>2576.1734784113819</v>
      </c>
      <c r="J1024" s="4">
        <v>2636.2367157488898</v>
      </c>
      <c r="K1024" s="4">
        <v>3.2591075274729824</v>
      </c>
      <c r="L1024" s="4">
        <v>5.5860907210665535E-2</v>
      </c>
      <c r="M1024" s="4">
        <v>3</v>
      </c>
      <c r="N1024" s="4">
        <v>320</v>
      </c>
      <c r="O1024" s="4">
        <v>2490.3708416849927</v>
      </c>
      <c r="P1024" s="4">
        <v>2772.7249198727409</v>
      </c>
      <c r="Q1024" s="4">
        <v>2675.2249821864634</v>
      </c>
      <c r="R1024" s="4">
        <v>2646.1069145813985</v>
      </c>
      <c r="S1024">
        <v>3.337849419613347</v>
      </c>
      <c r="T1024">
        <v>5.4197160285950889E-2</v>
      </c>
      <c r="U1024">
        <v>3</v>
      </c>
      <c r="V1024">
        <v>298</v>
      </c>
      <c r="W1024" s="5">
        <f>(R1024/J1024)</f>
        <v>1.0037440487698028</v>
      </c>
      <c r="X1024">
        <f>(LOG(W1024,2))</f>
        <v>5.3914339834412357E-3</v>
      </c>
      <c r="Y1024" s="6">
        <f t="shared" si="15"/>
        <v>0.93771359564227807</v>
      </c>
      <c r="Z1024" t="s">
        <v>3027</v>
      </c>
      <c r="AA1024" s="8">
        <f>_xlfn.T.TEST(G1023:I1024,O1023:Q1024,2,1)</f>
        <v>0.39888929727482642</v>
      </c>
      <c r="AB1024" s="9">
        <f>_xlfn.T.TEST(G1023:I1024,O1023:Q1024,2,2)</f>
        <v>0.8116056823715041</v>
      </c>
      <c r="AC1024" s="10">
        <f>AVERAGE(G1023:I1024)</f>
        <v>3308.6391049123417</v>
      </c>
      <c r="AD1024" s="11">
        <f>STDEV(G1023:I1024)</f>
        <v>745.91003220175219</v>
      </c>
      <c r="AE1024" s="10">
        <f>AVERAGE(O1023:Q1024)</f>
        <v>3211.074681004653</v>
      </c>
      <c r="AF1024" s="11">
        <f>STDEV(O1023:Q1024)</f>
        <v>630.17230821385556</v>
      </c>
      <c r="AG1024" s="12">
        <f>AE1024/AC1024</f>
        <v>0.97051221943099364</v>
      </c>
    </row>
    <row r="1025" spans="1:35">
      <c r="A1025" t="s">
        <v>1266</v>
      </c>
      <c r="B1025">
        <v>16</v>
      </c>
      <c r="C1025">
        <v>9</v>
      </c>
      <c r="D1025">
        <v>70.068200000000004</v>
      </c>
      <c r="E1025" s="4">
        <v>49365.642899999999</v>
      </c>
      <c r="F1025" s="4" t="s">
        <v>1267</v>
      </c>
      <c r="G1025" s="4">
        <v>1716.7097166892299</v>
      </c>
      <c r="H1025" s="4">
        <v>1702.1403155647699</v>
      </c>
      <c r="I1025" s="4">
        <v>1752.0415700687199</v>
      </c>
      <c r="J1025" s="4">
        <v>1723.6305341075731</v>
      </c>
      <c r="K1025" s="4">
        <v>3.2364441790093741</v>
      </c>
      <c r="L1025" s="4">
        <v>1.4887424043394819E-2</v>
      </c>
      <c r="M1025" s="4">
        <v>3</v>
      </c>
      <c r="N1025" s="4">
        <v>703</v>
      </c>
      <c r="O1025" s="4">
        <v>1677.9933947255299</v>
      </c>
      <c r="P1025" s="4">
        <v>1832.4981139773499</v>
      </c>
      <c r="Q1025" s="4">
        <v>1604.29120102714</v>
      </c>
      <c r="R1025" s="4">
        <v>1704.9275699100065</v>
      </c>
      <c r="S1025">
        <v>3.2317059336765706</v>
      </c>
      <c r="T1025">
        <v>6.8309787127615026E-2</v>
      </c>
      <c r="U1025">
        <v>3</v>
      </c>
      <c r="V1025">
        <v>724</v>
      </c>
      <c r="W1025" s="5">
        <v>0.98914908744799512</v>
      </c>
      <c r="X1025">
        <v>-1.5740110291508923E-2</v>
      </c>
      <c r="Y1025" s="6">
        <f t="shared" si="15"/>
        <v>0.7993446847823541</v>
      </c>
      <c r="AA1025" s="7">
        <v>1</v>
      </c>
      <c r="AB1025" s="7">
        <v>2</v>
      </c>
      <c r="AC1025" s="7" t="s">
        <v>3028</v>
      </c>
      <c r="AD1025" s="7" t="s">
        <v>3031</v>
      </c>
      <c r="AE1025" s="7" t="s">
        <v>3029</v>
      </c>
      <c r="AF1025" s="7" t="s">
        <v>3031</v>
      </c>
      <c r="AG1025" s="7" t="s">
        <v>3030</v>
      </c>
    </row>
    <row r="1026" spans="1:35">
      <c r="A1026" t="s">
        <v>1266</v>
      </c>
      <c r="B1026">
        <v>6</v>
      </c>
      <c r="C1026">
        <v>3</v>
      </c>
      <c r="D1026">
        <v>29.052600000000002</v>
      </c>
      <c r="E1026" s="4">
        <v>49365.642899999999</v>
      </c>
      <c r="F1026" s="4" t="s">
        <v>1267</v>
      </c>
      <c r="G1026" s="4">
        <v>786.19932782310775</v>
      </c>
      <c r="H1026" s="4">
        <v>850.78211186676151</v>
      </c>
      <c r="I1026" s="4">
        <v>926.44368727462722</v>
      </c>
      <c r="J1026" s="4">
        <v>854.47504232149879</v>
      </c>
      <c r="K1026" s="4">
        <v>2.7698225054533419</v>
      </c>
      <c r="L1026" s="4">
        <v>8.2149940443449018E-2</v>
      </c>
      <c r="M1026" s="4">
        <v>3</v>
      </c>
      <c r="N1026" s="4">
        <v>709</v>
      </c>
      <c r="O1026" s="4">
        <v>705.93642661387889</v>
      </c>
      <c r="P1026" s="4">
        <v>742.82924560861477</v>
      </c>
      <c r="Q1026" s="4">
        <v>707.25012255000206</v>
      </c>
      <c r="R1026" s="4">
        <v>718.67193159083206</v>
      </c>
      <c r="S1026">
        <v>2.7717727153713585</v>
      </c>
      <c r="T1026">
        <v>2.912477256096474E-2</v>
      </c>
      <c r="U1026">
        <v>3</v>
      </c>
      <c r="V1026">
        <v>685</v>
      </c>
      <c r="W1026" s="5">
        <f>(R1026/J1026)</f>
        <v>0.84106837063174233</v>
      </c>
      <c r="X1026">
        <f>(LOG(W1026,2))</f>
        <v>-0.24970501264463918</v>
      </c>
      <c r="Y1026" s="6">
        <f t="shared" ref="Y1026:Y1089" si="16">_xlfn.T.TEST(G1026:I1026,O1026:Q1026,2,2)</f>
        <v>3.2551857971398777E-2</v>
      </c>
      <c r="Z1026" t="s">
        <v>3027</v>
      </c>
      <c r="AA1026" s="8">
        <f>_xlfn.T.TEST(G1025:I1026,O1025:Q1026,2,1)</f>
        <v>0.17229461941650145</v>
      </c>
      <c r="AB1026" s="9">
        <f>_xlfn.T.TEST(G1025:I1026,O1025:Q1026,2,2)</f>
        <v>0.79950387143135415</v>
      </c>
      <c r="AC1026" s="10">
        <f>AVERAGE(G1025:I1026)</f>
        <v>1289.0527882145359</v>
      </c>
      <c r="AD1026" s="11">
        <f>STDEV(G1025:I1026)</f>
        <v>478.39701385062574</v>
      </c>
      <c r="AE1026" s="10">
        <f>AVERAGE(O1025:Q1026)</f>
        <v>1211.7997507504192</v>
      </c>
      <c r="AF1026" s="11">
        <f>STDEV(O1025:Q1026)</f>
        <v>545.35380718434817</v>
      </c>
      <c r="AG1026" s="12">
        <f>AE1026/AC1026</f>
        <v>0.94006991942423113</v>
      </c>
    </row>
    <row r="1027" spans="1:35">
      <c r="A1027" t="s">
        <v>1885</v>
      </c>
      <c r="B1027">
        <v>2</v>
      </c>
      <c r="C1027">
        <v>1</v>
      </c>
      <c r="D1027">
        <v>8.2784999999999993</v>
      </c>
      <c r="E1027" s="4">
        <v>49388.229599999999</v>
      </c>
      <c r="F1027" s="4" t="s">
        <v>1886</v>
      </c>
      <c r="G1027" s="4">
        <v>7810.6622557206701</v>
      </c>
      <c r="H1027" s="4">
        <v>7307.4838278911502</v>
      </c>
      <c r="I1027" s="4">
        <v>7789.5215108782604</v>
      </c>
      <c r="J1027" s="4">
        <v>7635.8891981633606</v>
      </c>
      <c r="K1027" s="4">
        <v>3.8828596178652428</v>
      </c>
      <c r="L1027" s="4">
        <v>3.7271855192441611E-2</v>
      </c>
      <c r="M1027" s="4">
        <v>3</v>
      </c>
      <c r="N1027" s="4">
        <v>145</v>
      </c>
      <c r="O1027" s="4">
        <v>5559.2067401641398</v>
      </c>
      <c r="P1027" s="4">
        <v>5914.7464581049499</v>
      </c>
      <c r="Q1027" s="4">
        <v>5758.0138921791504</v>
      </c>
      <c r="R1027" s="4">
        <v>5743.9890301494133</v>
      </c>
      <c r="S1027">
        <v>3.759213601820921</v>
      </c>
      <c r="T1027">
        <v>3.1021003109644039E-2</v>
      </c>
      <c r="U1027">
        <v>3</v>
      </c>
      <c r="V1027">
        <v>223</v>
      </c>
      <c r="W1027" s="5">
        <v>0.75223577517743434</v>
      </c>
      <c r="X1027">
        <v>-0.41074317451852571</v>
      </c>
      <c r="Y1027" s="6">
        <f t="shared" si="16"/>
        <v>6.1763993389016454E-4</v>
      </c>
    </row>
    <row r="1028" spans="1:35">
      <c r="A1028" t="s">
        <v>1270</v>
      </c>
      <c r="B1028">
        <v>14</v>
      </c>
      <c r="C1028">
        <v>2</v>
      </c>
      <c r="D1028">
        <v>78.751000000000005</v>
      </c>
      <c r="E1028" s="4">
        <v>49446.7209</v>
      </c>
      <c r="F1028" s="4" t="s">
        <v>1271</v>
      </c>
      <c r="G1028" s="4">
        <v>1073.5965763557506</v>
      </c>
      <c r="H1028" s="4">
        <v>557.08989364108811</v>
      </c>
      <c r="I1028" s="4">
        <v>909.02573134714567</v>
      </c>
      <c r="J1028" s="4">
        <v>846.57073378132827</v>
      </c>
      <c r="K1028" s="4">
        <v>2.7657863738712809</v>
      </c>
      <c r="L1028" s="4">
        <v>0.31167686338118489</v>
      </c>
      <c r="M1028" s="4">
        <v>3</v>
      </c>
      <c r="N1028" s="4">
        <v>711</v>
      </c>
      <c r="O1028" s="4">
        <v>975.84753323797452</v>
      </c>
      <c r="P1028" s="4">
        <v>923.92006545497429</v>
      </c>
      <c r="Q1028" s="4">
        <v>971.32285889814625</v>
      </c>
      <c r="R1028" s="4">
        <v>957.03015253036517</v>
      </c>
      <c r="S1028">
        <v>2.8961676529913207</v>
      </c>
      <c r="T1028">
        <v>3.0054732353342474E-2</v>
      </c>
      <c r="U1028">
        <v>3</v>
      </c>
      <c r="V1028">
        <v>595</v>
      </c>
      <c r="W1028" s="5">
        <f>(R1028/J1028)</f>
        <v>1.1304786645005482</v>
      </c>
      <c r="X1028">
        <f>(LOG(W1028,2))</f>
        <v>0.17693376439398589</v>
      </c>
      <c r="Y1028" s="6">
        <f t="shared" si="16"/>
        <v>0.51089504244442951</v>
      </c>
      <c r="Z1028" t="s">
        <v>3027</v>
      </c>
    </row>
    <row r="1029" spans="1:35">
      <c r="A1029" t="s">
        <v>276</v>
      </c>
      <c r="B1029">
        <v>10</v>
      </c>
      <c r="C1029">
        <v>4</v>
      </c>
      <c r="D1029">
        <v>54.283299999999997</v>
      </c>
      <c r="E1029" s="4">
        <v>49494.758900000001</v>
      </c>
      <c r="F1029" s="4" t="s">
        <v>277</v>
      </c>
      <c r="G1029" s="4">
        <v>5410.0432638555103</v>
      </c>
      <c r="H1029" s="4">
        <v>5605.4831458622002</v>
      </c>
      <c r="I1029" s="4">
        <v>5814.88570989032</v>
      </c>
      <c r="J1029" s="4">
        <v>5610.1373732026768</v>
      </c>
      <c r="K1029" s="4">
        <v>3.7489734957826206</v>
      </c>
      <c r="L1029" s="4">
        <v>3.6088483344956929E-2</v>
      </c>
      <c r="M1029" s="4">
        <v>3</v>
      </c>
      <c r="N1029" s="4">
        <v>219</v>
      </c>
      <c r="O1029" s="4">
        <v>5417.4528439279602</v>
      </c>
      <c r="P1029" s="4">
        <v>5656.1142305058602</v>
      </c>
      <c r="Q1029" s="4">
        <v>5685.7525052268702</v>
      </c>
      <c r="R1029" s="4">
        <v>5586.4398598868966</v>
      </c>
      <c r="S1029">
        <v>3.7471351277847806</v>
      </c>
      <c r="T1029">
        <v>2.633079986753158E-2</v>
      </c>
      <c r="U1029">
        <v>3</v>
      </c>
      <c r="V1029">
        <v>231</v>
      </c>
      <c r="W1029" s="21">
        <v>0.99577594776395784</v>
      </c>
      <c r="X1029">
        <v>-6.1069263007670332E-3</v>
      </c>
      <c r="Y1029" s="6">
        <f t="shared" si="16"/>
        <v>0.87767422640266224</v>
      </c>
      <c r="AA1029" s="7">
        <v>1</v>
      </c>
      <c r="AB1029" s="7">
        <v>2</v>
      </c>
      <c r="AC1029" s="7" t="s">
        <v>3028</v>
      </c>
      <c r="AD1029" s="7" t="s">
        <v>3031</v>
      </c>
      <c r="AE1029" s="7" t="s">
        <v>3029</v>
      </c>
      <c r="AF1029" s="7" t="s">
        <v>3031</v>
      </c>
      <c r="AG1029" s="7" t="s">
        <v>3030</v>
      </c>
      <c r="AH1029" s="27" t="s">
        <v>3115</v>
      </c>
      <c r="AI1029" s="31" t="s">
        <v>3116</v>
      </c>
    </row>
    <row r="1030" spans="1:35">
      <c r="A1030" t="s">
        <v>276</v>
      </c>
      <c r="B1030">
        <v>2</v>
      </c>
      <c r="C1030">
        <v>2</v>
      </c>
      <c r="D1030">
        <v>14.33</v>
      </c>
      <c r="E1030" s="4">
        <v>49494.758900000001</v>
      </c>
      <c r="F1030" s="4" t="s">
        <v>277</v>
      </c>
      <c r="G1030" s="4">
        <v>6514.2007824178172</v>
      </c>
      <c r="H1030" s="4">
        <v>5957.6685506669655</v>
      </c>
      <c r="I1030" s="4">
        <v>6833.6557893548816</v>
      </c>
      <c r="J1030" s="4">
        <v>6435.1750408132211</v>
      </c>
      <c r="K1030" s="4">
        <v>3.6466834876561585</v>
      </c>
      <c r="L1030" s="4">
        <v>6.8888298301395215E-2</v>
      </c>
      <c r="M1030" s="4">
        <v>3</v>
      </c>
      <c r="N1030" s="4">
        <v>128</v>
      </c>
      <c r="O1030" s="4">
        <v>3255.5080207473929</v>
      </c>
      <c r="P1030" s="4">
        <v>4105.4528592073411</v>
      </c>
      <c r="Q1030" s="4">
        <v>3944.06779618785</v>
      </c>
      <c r="R1030" s="4">
        <v>3768.342892047528</v>
      </c>
      <c r="S1030">
        <v>3.4913924455504959</v>
      </c>
      <c r="T1030">
        <v>0.11978711515834896</v>
      </c>
      <c r="U1030">
        <v>3</v>
      </c>
      <c r="V1030">
        <v>224</v>
      </c>
      <c r="W1030" s="21">
        <f>(R1030/J1030)</f>
        <v>0.58558514230738279</v>
      </c>
      <c r="X1030">
        <f>(LOG(W1030,2))</f>
        <v>-0.77204914541736347</v>
      </c>
      <c r="Y1030" s="6">
        <f t="shared" si="16"/>
        <v>1.8715636826856831E-3</v>
      </c>
      <c r="Z1030" t="s">
        <v>3027</v>
      </c>
      <c r="AA1030" s="8">
        <f>_xlfn.T.TEST(G1029:I1030,O1029:Q1030,2,1)</f>
        <v>8.2442466185920271E-2</v>
      </c>
      <c r="AB1030" s="9">
        <f>_xlfn.T.TEST(G1029:I1030,O1029:Q1030,2,2)</f>
        <v>1.8664689662501819E-2</v>
      </c>
      <c r="AC1030" s="10">
        <f>AVERAGE(G1029:I1030)</f>
        <v>6022.656207007949</v>
      </c>
      <c r="AD1030" s="11">
        <f>STDEV(G1029:I1030)</f>
        <v>547.00207462030244</v>
      </c>
      <c r="AE1030" s="10">
        <f>AVERAGE(O1029:Q1030)</f>
        <v>4677.3913759672123</v>
      </c>
      <c r="AF1030" s="11">
        <f>STDEV(O1029:Q1030)</f>
        <v>1040.0972055364239</v>
      </c>
      <c r="AG1030" s="12">
        <f>AE1030/AC1030</f>
        <v>0.77663263769308477</v>
      </c>
    </row>
    <row r="1031" spans="1:35">
      <c r="A1031" t="s">
        <v>1596</v>
      </c>
      <c r="B1031">
        <v>3</v>
      </c>
      <c r="C1031">
        <v>1</v>
      </c>
      <c r="D1031">
        <v>12.833500000000001</v>
      </c>
      <c r="E1031" s="4">
        <v>49503.929499999998</v>
      </c>
      <c r="F1031" s="4" t="s">
        <v>1597</v>
      </c>
      <c r="G1031" s="4">
        <v>731.47061576580336</v>
      </c>
      <c r="H1031" s="4">
        <v>12.009402174941085</v>
      </c>
      <c r="I1031" s="4">
        <v>526.06222141951309</v>
      </c>
      <c r="J1031" s="4">
        <v>423.18074645341915</v>
      </c>
      <c r="K1031" s="4">
        <v>2.4646490234577003</v>
      </c>
      <c r="L1031" s="4">
        <v>0.87574935788888053</v>
      </c>
      <c r="M1031" s="4">
        <v>3</v>
      </c>
      <c r="N1031" s="4">
        <v>932</v>
      </c>
      <c r="O1031" s="4">
        <v>257.77765326191854</v>
      </c>
      <c r="P1031" s="4">
        <v>290.28523431277353</v>
      </c>
      <c r="Q1031" s="4">
        <v>360.10675044923909</v>
      </c>
      <c r="R1031" s="4">
        <v>302.72321267464372</v>
      </c>
      <c r="S1031">
        <v>2.3962877556949835</v>
      </c>
      <c r="T1031">
        <v>0.172719234640755</v>
      </c>
      <c r="U1031">
        <v>3</v>
      </c>
      <c r="V1031">
        <v>930</v>
      </c>
      <c r="W1031" s="5">
        <f>(R1031/J1031)</f>
        <v>0.71535204569607103</v>
      </c>
      <c r="X1031">
        <f>(LOG(W1031,2))</f>
        <v>-0.48327468574531218</v>
      </c>
      <c r="Y1031" s="6">
        <f t="shared" si="16"/>
        <v>0.60693866140664432</v>
      </c>
      <c r="Z1031" t="s">
        <v>3027</v>
      </c>
    </row>
    <row r="1032" spans="1:35">
      <c r="A1032" t="s">
        <v>1867</v>
      </c>
      <c r="B1032">
        <v>2</v>
      </c>
      <c r="C1032">
        <v>1</v>
      </c>
      <c r="D1032">
        <v>9.9878999999999998</v>
      </c>
      <c r="E1032" s="4">
        <v>49507.670899999997</v>
      </c>
      <c r="F1032" s="4" t="s">
        <v>1868</v>
      </c>
      <c r="G1032" s="4">
        <v>8549.3378649324095</v>
      </c>
      <c r="H1032" s="4">
        <v>9551.5513734746692</v>
      </c>
      <c r="I1032" s="4">
        <v>9278.1982011821001</v>
      </c>
      <c r="J1032" s="4">
        <v>9126.3624798630608</v>
      </c>
      <c r="K1032" s="4">
        <v>3.9602977140397577</v>
      </c>
      <c r="L1032" s="4">
        <v>5.6766532087247627E-2</v>
      </c>
      <c r="M1032" s="4">
        <v>3</v>
      </c>
      <c r="N1032" s="4">
        <v>112</v>
      </c>
      <c r="O1032" s="4">
        <v>8846.8562066088398</v>
      </c>
      <c r="P1032" s="4">
        <v>9048.1006918985895</v>
      </c>
      <c r="Q1032" s="4">
        <v>9303.6793234110191</v>
      </c>
      <c r="R1032" s="4">
        <v>9066.2120739728161</v>
      </c>
      <c r="S1032">
        <v>3.957425873721006</v>
      </c>
      <c r="T1032">
        <v>2.5253045172970827E-2</v>
      </c>
      <c r="U1032">
        <v>3</v>
      </c>
      <c r="V1032">
        <v>117</v>
      </c>
      <c r="W1032" s="5">
        <v>0.9934091587943209</v>
      </c>
      <c r="X1032">
        <v>-9.5400470388908743E-3</v>
      </c>
      <c r="Y1032" s="6">
        <f t="shared" si="16"/>
        <v>0.86301048953366144</v>
      </c>
    </row>
    <row r="1033" spans="1:35">
      <c r="A1033" t="s">
        <v>1114</v>
      </c>
      <c r="B1033">
        <v>6</v>
      </c>
      <c r="C1033">
        <v>4</v>
      </c>
      <c r="D1033">
        <v>34.423400000000001</v>
      </c>
      <c r="E1033" s="4">
        <v>49582.31</v>
      </c>
      <c r="F1033" s="4" t="s">
        <v>1115</v>
      </c>
      <c r="G1033" s="4">
        <v>2280.82109957888</v>
      </c>
      <c r="H1033" s="4">
        <v>2367.3835016327698</v>
      </c>
      <c r="I1033" s="4">
        <v>2248.4437287751298</v>
      </c>
      <c r="J1033" s="4">
        <v>2298.8827766622599</v>
      </c>
      <c r="K1033" s="4">
        <v>3.3615168265338804</v>
      </c>
      <c r="L1033" s="4">
        <v>2.6748890995270738E-2</v>
      </c>
      <c r="M1033" s="4">
        <v>3</v>
      </c>
      <c r="N1033" s="4">
        <v>577</v>
      </c>
      <c r="O1033" s="4">
        <v>2401.7697474076099</v>
      </c>
      <c r="P1033" s="4">
        <v>2706.6219479408001</v>
      </c>
      <c r="Q1033" s="4">
        <v>2730.8880198401498</v>
      </c>
      <c r="R1033" s="4">
        <v>2613.0932383961863</v>
      </c>
      <c r="S1033">
        <v>3.4171549061676387</v>
      </c>
      <c r="T1033">
        <v>7.0190093987305566E-2</v>
      </c>
      <c r="U1033">
        <v>3</v>
      </c>
      <c r="V1033">
        <v>532</v>
      </c>
      <c r="W1033" s="21">
        <v>1.1366796362666771</v>
      </c>
      <c r="X1033">
        <v>0.18482569988096229</v>
      </c>
      <c r="Y1033" s="6">
        <f t="shared" si="16"/>
        <v>4.8153999719672283E-2</v>
      </c>
      <c r="AA1033" s="7">
        <v>1</v>
      </c>
      <c r="AB1033" s="7">
        <v>2</v>
      </c>
      <c r="AC1033" s="7" t="s">
        <v>3028</v>
      </c>
      <c r="AD1033" s="7" t="s">
        <v>3031</v>
      </c>
      <c r="AE1033" s="7" t="s">
        <v>3029</v>
      </c>
      <c r="AF1033" s="7" t="s">
        <v>3031</v>
      </c>
      <c r="AG1033" s="7" t="s">
        <v>3030</v>
      </c>
    </row>
    <row r="1034" spans="1:35">
      <c r="A1034" t="s">
        <v>1114</v>
      </c>
      <c r="B1034">
        <v>7</v>
      </c>
      <c r="C1034">
        <v>5</v>
      </c>
      <c r="D1034">
        <v>34.614899999999999</v>
      </c>
      <c r="E1034" s="4">
        <v>49582.31</v>
      </c>
      <c r="F1034" s="4" t="s">
        <v>1115</v>
      </c>
      <c r="G1034" s="4">
        <v>1131.4778749173413</v>
      </c>
      <c r="H1034" s="4">
        <v>1298.7848547712485</v>
      </c>
      <c r="I1034" s="4">
        <v>1082.6142393367766</v>
      </c>
      <c r="J1034" s="4">
        <v>1170.9589896751222</v>
      </c>
      <c r="K1034" s="4">
        <v>2.9066648082785087</v>
      </c>
      <c r="L1034" s="4">
        <v>9.6813354529765805E-2</v>
      </c>
      <c r="M1034" s="4">
        <v>3</v>
      </c>
      <c r="N1034" s="4">
        <v>608</v>
      </c>
      <c r="O1034" s="4">
        <v>576.09068613591387</v>
      </c>
      <c r="P1034" s="4">
        <v>533.3186820722874</v>
      </c>
      <c r="Q1034" s="4">
        <v>594.64367439408989</v>
      </c>
      <c r="R1034" s="4">
        <v>568.01768086743039</v>
      </c>
      <c r="S1034">
        <v>2.6696038863076264</v>
      </c>
      <c r="T1034">
        <v>5.536704964036495E-2</v>
      </c>
      <c r="U1034">
        <v>3</v>
      </c>
      <c r="V1034">
        <v>757</v>
      </c>
      <c r="W1034" s="21">
        <f>(R1034/J1034)</f>
        <v>0.48508759561684101</v>
      </c>
      <c r="X1034">
        <f>(LOG(W1034,2))</f>
        <v>-1.0436828066572015</v>
      </c>
      <c r="Y1034" s="6">
        <f t="shared" si="16"/>
        <v>8.8968987559682935E-4</v>
      </c>
      <c r="Z1034" t="s">
        <v>3027</v>
      </c>
      <c r="AA1034" s="8">
        <f>_xlfn.T.TEST(G1033:I1034,O1033:Q1034,2,1)</f>
        <v>0.52928606838187819</v>
      </c>
      <c r="AB1034" s="9">
        <f>_xlfn.T.TEST(G1033:I1034,O1033:Q1034,2,2)</f>
        <v>0.78912131830615273</v>
      </c>
      <c r="AC1034" s="10">
        <f>AVERAGE(G1033:I1034)</f>
        <v>1734.920883168691</v>
      </c>
      <c r="AD1034" s="11">
        <f>STDEV(G1033:I1034)</f>
        <v>623.15066878754988</v>
      </c>
      <c r="AE1034" s="10">
        <f>AVERAGE(O1033:Q1034)</f>
        <v>1590.5554596318086</v>
      </c>
      <c r="AF1034" s="11">
        <f>STDEV(O1033:Q1034)</f>
        <v>1126.300141112765</v>
      </c>
      <c r="AG1034" s="12">
        <f>AE1034/AC1034</f>
        <v>0.91678846860543239</v>
      </c>
    </row>
    <row r="1035" spans="1:35">
      <c r="A1035" t="s">
        <v>2261</v>
      </c>
      <c r="B1035">
        <v>4</v>
      </c>
      <c r="C1035">
        <v>1</v>
      </c>
      <c r="D1035">
        <v>17.663799999999998</v>
      </c>
      <c r="E1035" s="4">
        <v>49625.600700000003</v>
      </c>
      <c r="F1035" s="4" t="s">
        <v>2262</v>
      </c>
      <c r="G1035" s="4">
        <v>1733.6723590649899</v>
      </c>
      <c r="H1035" s="4">
        <v>1611.1817247745801</v>
      </c>
      <c r="I1035" s="4">
        <v>1546.74177215808</v>
      </c>
      <c r="J1035" s="4">
        <v>1630.5319519992165</v>
      </c>
      <c r="K1035" s="4">
        <v>3.2123293136853559</v>
      </c>
      <c r="L1035" s="4">
        <v>5.8236023964194306E-2</v>
      </c>
      <c r="M1035" s="4">
        <v>3</v>
      </c>
      <c r="N1035" s="4">
        <v>733</v>
      </c>
      <c r="O1035" s="4">
        <v>1940.5341767816501</v>
      </c>
      <c r="P1035" s="4">
        <v>1521.5895121157901</v>
      </c>
      <c r="Q1035" s="4">
        <v>1383.8166999032001</v>
      </c>
      <c r="R1035" s="4">
        <v>1615.3134629335466</v>
      </c>
      <c r="S1035">
        <v>3.2082568127429529</v>
      </c>
      <c r="T1035">
        <v>0.17950153112117923</v>
      </c>
      <c r="U1035">
        <v>3</v>
      </c>
      <c r="V1035">
        <v>744</v>
      </c>
      <c r="W1035" s="5">
        <v>0.99066654962080913</v>
      </c>
      <c r="X1035">
        <v>-1.3528555297024044E-2</v>
      </c>
      <c r="Y1035" s="6">
        <f t="shared" si="16"/>
        <v>0.93530490774519448</v>
      </c>
    </row>
    <row r="1036" spans="1:35">
      <c r="A1036" t="s">
        <v>2390</v>
      </c>
      <c r="B1036">
        <v>8</v>
      </c>
      <c r="C1036">
        <v>5</v>
      </c>
      <c r="D1036">
        <v>41.371499999999997</v>
      </c>
      <c r="E1036" s="4">
        <v>49703.191700000003</v>
      </c>
      <c r="F1036" s="4" t="s">
        <v>2391</v>
      </c>
      <c r="G1036" s="4">
        <v>1177.9514226047299</v>
      </c>
      <c r="H1036" s="4">
        <v>1169.97609546134</v>
      </c>
      <c r="I1036" s="4">
        <v>1274.48236065538</v>
      </c>
      <c r="J1036" s="4">
        <v>1207.4699595738166</v>
      </c>
      <c r="K1036" s="4">
        <v>3.0818763348242837</v>
      </c>
      <c r="L1036" s="4">
        <v>4.8176172105074751E-2</v>
      </c>
      <c r="M1036" s="4">
        <v>3</v>
      </c>
      <c r="N1036" s="4">
        <v>863</v>
      </c>
      <c r="O1036" s="4">
        <v>1209.7628504853701</v>
      </c>
      <c r="P1036" s="4">
        <v>1209.79537781003</v>
      </c>
      <c r="Q1036" s="4">
        <v>1193.01108933511</v>
      </c>
      <c r="R1036" s="4">
        <v>1204.1897725435035</v>
      </c>
      <c r="S1036">
        <v>3.0806949343253871</v>
      </c>
      <c r="T1036">
        <v>8.0394614878361911E-3</v>
      </c>
      <c r="U1036">
        <v>3</v>
      </c>
      <c r="V1036">
        <v>874</v>
      </c>
      <c r="W1036" s="5">
        <v>0.99728342141822657</v>
      </c>
      <c r="X1036">
        <v>-3.9245275085990766E-3</v>
      </c>
      <c r="Y1036" s="6">
        <f t="shared" si="16"/>
        <v>0.9278824710225323</v>
      </c>
    </row>
    <row r="1037" spans="1:35">
      <c r="A1037" t="s">
        <v>213</v>
      </c>
      <c r="B1037">
        <v>14</v>
      </c>
      <c r="C1037">
        <v>11</v>
      </c>
      <c r="D1037">
        <v>75.781700000000001</v>
      </c>
      <c r="E1037" s="4">
        <v>49774.459900000002</v>
      </c>
      <c r="F1037" s="4" t="s">
        <v>214</v>
      </c>
      <c r="G1037" s="4">
        <v>7538.91281056766</v>
      </c>
      <c r="H1037" s="4">
        <v>7106.7437937619998</v>
      </c>
      <c r="I1037" s="4">
        <v>7138.0359929325296</v>
      </c>
      <c r="J1037" s="4">
        <v>7261.2308657540634</v>
      </c>
      <c r="K1037" s="4">
        <v>3.8610102450658483</v>
      </c>
      <c r="L1037" s="4">
        <v>3.3188321522126508E-2</v>
      </c>
      <c r="M1037" s="4">
        <v>3</v>
      </c>
      <c r="N1037" s="4">
        <v>158</v>
      </c>
      <c r="O1037" s="4">
        <v>7037.4780846049198</v>
      </c>
      <c r="P1037" s="4">
        <v>7024.2443152394499</v>
      </c>
      <c r="Q1037" s="4">
        <v>6894.1497172687396</v>
      </c>
      <c r="R1037" s="4">
        <v>6985.2907057043703</v>
      </c>
      <c r="S1037">
        <v>3.8441844847889448</v>
      </c>
      <c r="T1037">
        <v>1.1339152799324206E-2</v>
      </c>
      <c r="U1037">
        <v>3</v>
      </c>
      <c r="V1037">
        <v>170</v>
      </c>
      <c r="W1037" s="5">
        <v>0.96199815635237518</v>
      </c>
      <c r="X1037">
        <v>-5.5893965781685657E-2</v>
      </c>
      <c r="Y1037" s="6">
        <f t="shared" si="16"/>
        <v>0.13265096346367411</v>
      </c>
      <c r="AA1037" s="7">
        <v>1</v>
      </c>
      <c r="AB1037" s="7">
        <v>2</v>
      </c>
      <c r="AC1037" s="7" t="s">
        <v>3028</v>
      </c>
      <c r="AD1037" s="7" t="s">
        <v>3031</v>
      </c>
      <c r="AE1037" s="7" t="s">
        <v>3029</v>
      </c>
      <c r="AF1037" s="7" t="s">
        <v>3031</v>
      </c>
      <c r="AG1037" s="7" t="s">
        <v>3030</v>
      </c>
    </row>
    <row r="1038" spans="1:35">
      <c r="A1038" t="s">
        <v>213</v>
      </c>
      <c r="B1038">
        <v>12</v>
      </c>
      <c r="C1038">
        <v>9</v>
      </c>
      <c r="D1038">
        <v>63.079000000000001</v>
      </c>
      <c r="E1038" s="4">
        <v>49774.459900000002</v>
      </c>
      <c r="F1038" s="4" t="s">
        <v>214</v>
      </c>
      <c r="G1038" s="4">
        <v>8049.3473672295549</v>
      </c>
      <c r="H1038" s="4">
        <v>8398.0589745867146</v>
      </c>
      <c r="I1038" s="4">
        <v>7901.7846869947871</v>
      </c>
      <c r="J1038" s="4">
        <v>8116.3970096036855</v>
      </c>
      <c r="K1038" s="4">
        <v>3.747486405355493</v>
      </c>
      <c r="L1038" s="4">
        <v>3.1398254791692969E-2</v>
      </c>
      <c r="M1038" s="4">
        <v>3</v>
      </c>
      <c r="N1038" s="4">
        <v>94</v>
      </c>
      <c r="O1038" s="4">
        <v>7567.5435228378219</v>
      </c>
      <c r="P1038" s="4">
        <v>7917.0814854498076</v>
      </c>
      <c r="Q1038" s="4">
        <v>7913.9993443471321</v>
      </c>
      <c r="R1038" s="4">
        <v>7799.5414508782551</v>
      </c>
      <c r="S1038">
        <v>3.8073111024478496</v>
      </c>
      <c r="T1038">
        <v>2.5760746405597428E-2</v>
      </c>
      <c r="U1038">
        <v>3</v>
      </c>
      <c r="V1038">
        <v>107</v>
      </c>
      <c r="W1038" s="5">
        <f>(R1038/J1038)</f>
        <v>0.96096105718454716</v>
      </c>
      <c r="X1038">
        <f>(LOG(W1038,2))</f>
        <v>-5.7450127723001468E-2</v>
      </c>
      <c r="Y1038" s="6">
        <f t="shared" si="16"/>
        <v>0.16607038059484783</v>
      </c>
      <c r="Z1038" t="s">
        <v>3027</v>
      </c>
      <c r="AA1038" s="8">
        <f>_xlfn.T.TEST(G1037:I1038,O1037:Q1038,2,1)</f>
        <v>2.3473281112028569E-2</v>
      </c>
      <c r="AB1038" s="9">
        <f>_xlfn.T.TEST(G1037:I1038,O1037:Q1038,2,2)</f>
        <v>0.32227227009550818</v>
      </c>
      <c r="AC1038" s="10">
        <f>AVERAGE(G1037:I1038)</f>
        <v>7688.8139376788749</v>
      </c>
      <c r="AD1038" s="11">
        <f>STDEV(G1037:I1038)</f>
        <v>518.26668058708776</v>
      </c>
      <c r="AE1038" s="10">
        <f>AVERAGE(O1037:Q1038)</f>
        <v>7392.4160782913123</v>
      </c>
      <c r="AF1038" s="11">
        <f>STDEV(O1037:Q1038)</f>
        <v>466.43184019300224</v>
      </c>
      <c r="AG1038" s="12">
        <f>AE1038/AC1038</f>
        <v>0.96145076967787302</v>
      </c>
    </row>
    <row r="1039" spans="1:35">
      <c r="A1039" t="s">
        <v>2212</v>
      </c>
      <c r="B1039">
        <v>2</v>
      </c>
      <c r="C1039">
        <v>1</v>
      </c>
      <c r="D1039">
        <v>8.7640999999999991</v>
      </c>
      <c r="E1039" s="4">
        <v>49871.616099999999</v>
      </c>
      <c r="F1039" s="4" t="s">
        <v>2213</v>
      </c>
      <c r="G1039" s="4">
        <v>1966.2217216916699</v>
      </c>
      <c r="H1039" s="4">
        <v>1863.1242546865999</v>
      </c>
      <c r="I1039" s="4">
        <v>1847.59794010363</v>
      </c>
      <c r="J1039" s="4">
        <v>1892.3146388272999</v>
      </c>
      <c r="K1039" s="4">
        <v>3.2769933490560854</v>
      </c>
      <c r="L1039" s="4">
        <v>3.4071757521938952E-2</v>
      </c>
      <c r="M1039" s="4">
        <v>3</v>
      </c>
      <c r="N1039" s="4">
        <v>664</v>
      </c>
      <c r="O1039" s="4">
        <v>1645.7395954097101</v>
      </c>
      <c r="P1039" s="4">
        <v>1648.21531637059</v>
      </c>
      <c r="Q1039" s="4">
        <v>1631.4205455434001</v>
      </c>
      <c r="R1039" s="4">
        <v>1641.7918191079</v>
      </c>
      <c r="S1039">
        <v>3.2153180872873257</v>
      </c>
      <c r="T1039">
        <v>5.5224330796671195E-3</v>
      </c>
      <c r="U1039">
        <v>3</v>
      </c>
      <c r="V1039">
        <v>739</v>
      </c>
      <c r="W1039" s="5">
        <v>0.86761037801057583</v>
      </c>
      <c r="X1039">
        <v>-0.20488078482917485</v>
      </c>
      <c r="Y1039" s="6">
        <f t="shared" si="16"/>
        <v>2.6336082920193115E-3</v>
      </c>
    </row>
    <row r="1040" spans="1:35">
      <c r="A1040" t="s">
        <v>1600</v>
      </c>
      <c r="B1040">
        <v>3</v>
      </c>
      <c r="C1040">
        <v>2</v>
      </c>
      <c r="D1040">
        <v>17.506699999999999</v>
      </c>
      <c r="E1040" s="4">
        <v>49989.546699999999</v>
      </c>
      <c r="F1040" s="4" t="s">
        <v>1601</v>
      </c>
      <c r="G1040" s="4">
        <v>332.31136440502695</v>
      </c>
      <c r="H1040" s="4">
        <v>413.03901710172812</v>
      </c>
      <c r="I1040" s="4">
        <v>509.80931555156837</v>
      </c>
      <c r="J1040" s="4">
        <v>418.38656568610776</v>
      </c>
      <c r="K1040" s="4">
        <v>2.4597008541407259</v>
      </c>
      <c r="L1040" s="4">
        <v>0.2124105586752158</v>
      </c>
      <c r="M1040" s="4">
        <v>3</v>
      </c>
      <c r="N1040" s="4">
        <v>934</v>
      </c>
      <c r="O1040" s="4">
        <v>180.95864376722449</v>
      </c>
      <c r="P1040" s="4">
        <v>154.07757638339791</v>
      </c>
      <c r="Q1040" s="4">
        <v>174.5141363519983</v>
      </c>
      <c r="R1040" s="4">
        <v>169.85011883420691</v>
      </c>
      <c r="S1040">
        <v>2.1453078870200541</v>
      </c>
      <c r="T1040">
        <v>8.2627798942215336E-2</v>
      </c>
      <c r="U1040">
        <v>3</v>
      </c>
      <c r="V1040">
        <v>1011</v>
      </c>
      <c r="W1040" s="5">
        <f>(R1040/J1040)</f>
        <v>0.40596456187753416</v>
      </c>
      <c r="X1040">
        <f>(LOG(W1040,2))</f>
        <v>-1.3005743000753831</v>
      </c>
      <c r="Y1040" s="6">
        <f t="shared" si="16"/>
        <v>8.7458756294311619E-3</v>
      </c>
      <c r="Z1040" t="s">
        <v>3027</v>
      </c>
    </row>
    <row r="1041" spans="1:35">
      <c r="A1041" t="s">
        <v>2963</v>
      </c>
      <c r="B1041">
        <v>3</v>
      </c>
      <c r="C1041">
        <v>1</v>
      </c>
      <c r="D1041">
        <v>14.772399999999999</v>
      </c>
      <c r="E1041" s="4">
        <v>50028.688199999997</v>
      </c>
      <c r="F1041" s="4" t="s">
        <v>2964</v>
      </c>
      <c r="G1041" s="4">
        <v>140.01684077153899</v>
      </c>
      <c r="H1041" s="4">
        <v>147.76621672976</v>
      </c>
      <c r="I1041" s="4">
        <v>220.69471097324401</v>
      </c>
      <c r="J1041" s="4">
        <v>169.49258949151434</v>
      </c>
      <c r="K1041" s="4">
        <v>2.2291507148500265</v>
      </c>
      <c r="L1041" s="4">
        <v>0.2626150420083681</v>
      </c>
      <c r="M1041" s="4">
        <v>3</v>
      </c>
      <c r="N1041" s="4">
        <v>1387</v>
      </c>
      <c r="O1041" s="4">
        <v>143.928291689845</v>
      </c>
      <c r="P1041" s="4">
        <v>162.91849834239699</v>
      </c>
      <c r="Q1041" s="4">
        <v>97.191893669501695</v>
      </c>
      <c r="R1041" s="4">
        <v>134.67956123391457</v>
      </c>
      <c r="S1041">
        <v>2.1293016928511852</v>
      </c>
      <c r="T1041">
        <v>0.25115391985891988</v>
      </c>
      <c r="U1041">
        <v>3</v>
      </c>
      <c r="V1041">
        <v>1407</v>
      </c>
      <c r="W1041" s="5">
        <v>0.7946044227535819</v>
      </c>
      <c r="X1041">
        <v>-0.33169127142497723</v>
      </c>
      <c r="Y1041" s="6">
        <f t="shared" si="16"/>
        <v>0.34147830317431555</v>
      </c>
    </row>
    <row r="1042" spans="1:35">
      <c r="A1042" t="s">
        <v>1926</v>
      </c>
      <c r="B1042">
        <v>10</v>
      </c>
      <c r="C1042">
        <v>5</v>
      </c>
      <c r="D1042">
        <v>51.458799999999997</v>
      </c>
      <c r="E1042" s="4">
        <v>50094.648200000003</v>
      </c>
      <c r="F1042" s="4" t="s">
        <v>1927</v>
      </c>
      <c r="G1042" s="4">
        <v>5340.4048200217003</v>
      </c>
      <c r="H1042" s="4">
        <v>5362.6210946759802</v>
      </c>
      <c r="I1042" s="4">
        <v>5770.3383355815804</v>
      </c>
      <c r="J1042" s="4">
        <v>5491.1214167597536</v>
      </c>
      <c r="K1042" s="4">
        <v>3.7396610467044216</v>
      </c>
      <c r="L1042" s="4">
        <v>4.4082789826573272E-2</v>
      </c>
      <c r="M1042" s="4">
        <v>3</v>
      </c>
      <c r="N1042" s="4">
        <v>228</v>
      </c>
      <c r="O1042" s="4">
        <v>4683.7543992221499</v>
      </c>
      <c r="P1042" s="4">
        <v>4687.9555512039296</v>
      </c>
      <c r="Q1042" s="4">
        <v>4500.6917192893297</v>
      </c>
      <c r="R1042" s="4">
        <v>4624.133889905137</v>
      </c>
      <c r="S1042">
        <v>3.6650304004135874</v>
      </c>
      <c r="T1042">
        <v>2.3123182306868953E-2</v>
      </c>
      <c r="U1042">
        <v>3</v>
      </c>
      <c r="V1042">
        <v>291</v>
      </c>
      <c r="W1042" s="5">
        <v>0.84211102595392695</v>
      </c>
      <c r="X1042">
        <v>-0.24791764065312374</v>
      </c>
      <c r="Y1042" s="6">
        <f t="shared" si="16"/>
        <v>4.758174336877862E-3</v>
      </c>
    </row>
    <row r="1043" spans="1:35">
      <c r="A1043" t="s">
        <v>342</v>
      </c>
      <c r="B1043">
        <v>19</v>
      </c>
      <c r="C1043">
        <v>16</v>
      </c>
      <c r="D1043">
        <v>93.506200000000007</v>
      </c>
      <c r="E1043" s="4">
        <v>50104.658499999998</v>
      </c>
      <c r="F1043" s="4" t="s">
        <v>343</v>
      </c>
      <c r="G1043" s="4">
        <v>3256.90859142625</v>
      </c>
      <c r="H1043" s="4">
        <v>3424.4300723605202</v>
      </c>
      <c r="I1043" s="4">
        <v>3324.3197537379901</v>
      </c>
      <c r="J1043" s="4">
        <v>3335.2194725082531</v>
      </c>
      <c r="K1043" s="4">
        <v>3.523124417731756</v>
      </c>
      <c r="L1043" s="4">
        <v>2.5272985012441268E-2</v>
      </c>
      <c r="M1043" s="4">
        <v>3</v>
      </c>
      <c r="N1043" s="4">
        <v>403</v>
      </c>
      <c r="O1043" s="4">
        <v>3568.03223873447</v>
      </c>
      <c r="P1043" s="4">
        <v>3927.6331032807502</v>
      </c>
      <c r="Q1043" s="4">
        <v>3976.56874757168</v>
      </c>
      <c r="R1043" s="4">
        <v>3824.0780298622999</v>
      </c>
      <c r="S1043">
        <v>3.582526745422284</v>
      </c>
      <c r="T1043">
        <v>5.8337724045780116E-2</v>
      </c>
      <c r="U1043">
        <v>3</v>
      </c>
      <c r="V1043">
        <v>367</v>
      </c>
      <c r="W1043" s="5">
        <v>1.1465746291611809</v>
      </c>
      <c r="X1043">
        <v>0.19733026125686939</v>
      </c>
      <c r="Y1043" s="6">
        <f t="shared" si="16"/>
        <v>2.3787832249130045E-2</v>
      </c>
      <c r="AA1043" s="7">
        <v>1</v>
      </c>
      <c r="AB1043" s="7">
        <v>2</v>
      </c>
      <c r="AC1043" s="7" t="s">
        <v>3028</v>
      </c>
      <c r="AD1043" s="7" t="s">
        <v>3031</v>
      </c>
      <c r="AE1043" s="7" t="s">
        <v>3029</v>
      </c>
      <c r="AF1043" s="7" t="s">
        <v>3031</v>
      </c>
      <c r="AG1043" s="7" t="s">
        <v>3030</v>
      </c>
    </row>
    <row r="1044" spans="1:35">
      <c r="A1044" t="s">
        <v>342</v>
      </c>
      <c r="B1044">
        <v>12</v>
      </c>
      <c r="C1044">
        <v>10</v>
      </c>
      <c r="D1044">
        <v>80.691699999999997</v>
      </c>
      <c r="E1044" s="4">
        <v>50104.658499999998</v>
      </c>
      <c r="F1044" s="4" t="s">
        <v>343</v>
      </c>
      <c r="G1044" s="4">
        <v>5225.5853382305795</v>
      </c>
      <c r="H1044" s="4">
        <v>5178.8003364997994</v>
      </c>
      <c r="I1044" s="4">
        <v>4926.9835941699912</v>
      </c>
      <c r="J1044" s="4">
        <v>5110.4564229667903</v>
      </c>
      <c r="K1044" s="4">
        <v>3.5465828125674572</v>
      </c>
      <c r="L1044" s="4">
        <v>3.142671379155168E-2</v>
      </c>
      <c r="M1044" s="4">
        <v>3</v>
      </c>
      <c r="N1044" s="4">
        <v>163</v>
      </c>
      <c r="O1044" s="4">
        <v>4917.9753666084707</v>
      </c>
      <c r="P1044" s="4">
        <v>4635.1791586934924</v>
      </c>
      <c r="Q1044" s="4">
        <v>5273.2183324502494</v>
      </c>
      <c r="R1044" s="4">
        <v>4942.1242859174044</v>
      </c>
      <c r="S1044">
        <v>3.6091556949253509</v>
      </c>
      <c r="T1044">
        <v>6.4689663068098938E-2</v>
      </c>
      <c r="U1044">
        <v>3</v>
      </c>
      <c r="V1044">
        <v>167</v>
      </c>
      <c r="W1044" s="5">
        <f>(R1044/J1044)</f>
        <v>0.96706123228193708</v>
      </c>
      <c r="X1044">
        <f>(LOG(W1044,2))</f>
        <v>-4.8320853879456817E-2</v>
      </c>
      <c r="Y1044" s="6">
        <f t="shared" si="16"/>
        <v>0.46085600350707301</v>
      </c>
      <c r="Z1044" t="s">
        <v>3027</v>
      </c>
      <c r="AA1044" s="8">
        <f>_xlfn.T.TEST(G1043:I1044,O1043:Q1044,2,1)</f>
        <v>0.44679276081373293</v>
      </c>
      <c r="AB1044" s="9">
        <f>_xlfn.T.TEST(G1043:I1044,O1043:Q1044,2,2)</f>
        <v>0.74641919527749323</v>
      </c>
      <c r="AC1044" s="10">
        <f>AVERAGE(G1043:I1044)</f>
        <v>4222.8379477375211</v>
      </c>
      <c r="AD1044" s="11">
        <f>STDEV(G1043:I1044)</f>
        <v>979.08090687691526</v>
      </c>
      <c r="AE1044" s="10">
        <f>AVERAGE(O1043:Q1044)</f>
        <v>4383.1011578898515</v>
      </c>
      <c r="AF1044" s="11">
        <f>STDEV(O1043:Q1044)</f>
        <v>660.15140906773104</v>
      </c>
      <c r="AG1044" s="12">
        <f>AE1044/AC1044</f>
        <v>1.0379515416257437</v>
      </c>
    </row>
    <row r="1045" spans="1:35">
      <c r="A1045" t="s">
        <v>1480</v>
      </c>
      <c r="B1045">
        <v>4</v>
      </c>
      <c r="C1045">
        <v>2</v>
      </c>
      <c r="D1045">
        <v>16.331099999999999</v>
      </c>
      <c r="E1045" s="4">
        <v>50155.351999999999</v>
      </c>
      <c r="F1045" s="4" t="s">
        <v>1481</v>
      </c>
      <c r="G1045" s="4">
        <v>562.91292830265365</v>
      </c>
      <c r="H1045" s="4">
        <v>561.78935143217984</v>
      </c>
      <c r="I1045" s="4">
        <v>574.96651666420996</v>
      </c>
      <c r="J1045" s="4">
        <v>566.55626546634778</v>
      </c>
      <c r="K1045" s="4">
        <v>2.5913661698832939</v>
      </c>
      <c r="L1045" s="4">
        <v>1.2893908988763357E-2</v>
      </c>
      <c r="M1045" s="4">
        <v>3</v>
      </c>
      <c r="N1045" s="4">
        <v>853</v>
      </c>
      <c r="O1045" s="4">
        <v>223.51510260921589</v>
      </c>
      <c r="P1045" s="4">
        <v>276.66735537060504</v>
      </c>
      <c r="Q1045" s="4">
        <v>249.7242761372172</v>
      </c>
      <c r="R1045" s="4">
        <v>249.96891137234601</v>
      </c>
      <c r="S1045">
        <v>2.3131280307994446</v>
      </c>
      <c r="T1045">
        <v>0.10632110480658205</v>
      </c>
      <c r="U1045">
        <v>3</v>
      </c>
      <c r="V1045">
        <v>964</v>
      </c>
      <c r="W1045" s="5">
        <f>(R1045/J1045)</f>
        <v>0.44120756685408791</v>
      </c>
      <c r="X1045">
        <f>(LOG(W1045,2))</f>
        <v>-1.1804705610540436</v>
      </c>
      <c r="Y1045" s="6">
        <f t="shared" si="16"/>
        <v>3.7665087625347509E-5</v>
      </c>
      <c r="Z1045" t="s">
        <v>3027</v>
      </c>
    </row>
    <row r="1046" spans="1:35">
      <c r="A1046" t="s">
        <v>1838</v>
      </c>
      <c r="B1046">
        <v>4</v>
      </c>
      <c r="C1046">
        <v>2</v>
      </c>
      <c r="D1046">
        <v>24.0002</v>
      </c>
      <c r="E1046" s="4">
        <v>50194.3125</v>
      </c>
      <c r="F1046" s="4" t="s">
        <v>1839</v>
      </c>
      <c r="G1046" s="4">
        <v>11962.570861361601</v>
      </c>
      <c r="H1046" s="4">
        <v>11602.562840778801</v>
      </c>
      <c r="I1046" s="4">
        <v>11000.675335997401</v>
      </c>
      <c r="J1046" s="4">
        <v>11521.936346045935</v>
      </c>
      <c r="K1046" s="4">
        <v>4.0615254715989471</v>
      </c>
      <c r="L1046" s="4">
        <v>4.2179537176752394E-2</v>
      </c>
      <c r="M1046" s="4">
        <v>3</v>
      </c>
      <c r="N1046" s="4">
        <v>68</v>
      </c>
      <c r="O1046" s="4">
        <v>8637.3290249205002</v>
      </c>
      <c r="P1046" s="4">
        <v>9004.1563139066493</v>
      </c>
      <c r="Q1046" s="4">
        <v>9382.6027932528195</v>
      </c>
      <c r="R1046" s="4">
        <v>9008.0293773599897</v>
      </c>
      <c r="S1046">
        <v>3.9546297938488042</v>
      </c>
      <c r="T1046">
        <v>4.1368868150620658E-2</v>
      </c>
      <c r="U1046">
        <v>3</v>
      </c>
      <c r="V1046">
        <v>118</v>
      </c>
      <c r="W1046" s="5">
        <v>0.78181558262568762</v>
      </c>
      <c r="X1046">
        <v>-0.35509975514022502</v>
      </c>
      <c r="Y1046" s="6">
        <f t="shared" si="16"/>
        <v>2.0677282126032501E-3</v>
      </c>
    </row>
    <row r="1047" spans="1:35">
      <c r="A1047" t="s">
        <v>2192</v>
      </c>
      <c r="B1047">
        <v>6</v>
      </c>
      <c r="C1047">
        <v>3</v>
      </c>
      <c r="D1047">
        <v>28.734100000000002</v>
      </c>
      <c r="E1047" s="4">
        <v>50209.3246</v>
      </c>
      <c r="F1047" s="4" t="s">
        <v>2193</v>
      </c>
      <c r="G1047" s="4">
        <v>1944.4601040243001</v>
      </c>
      <c r="H1047" s="4">
        <v>2062.04299444768</v>
      </c>
      <c r="I1047" s="4">
        <v>1962.65581183525</v>
      </c>
      <c r="J1047" s="4">
        <v>1989.7196367690767</v>
      </c>
      <c r="K1047" s="4">
        <v>3.2987918860669523</v>
      </c>
      <c r="L1047" s="4">
        <v>3.1809088683686947E-2</v>
      </c>
      <c r="M1047" s="4">
        <v>3</v>
      </c>
      <c r="N1047" s="4">
        <v>642</v>
      </c>
      <c r="O1047" s="4">
        <v>2083.7440135450602</v>
      </c>
      <c r="P1047" s="4">
        <v>2165.6113490122898</v>
      </c>
      <c r="Q1047" s="4">
        <v>2241.9057297856598</v>
      </c>
      <c r="R1047" s="4">
        <v>2163.7536974476698</v>
      </c>
      <c r="S1047">
        <v>3.3352078230115834</v>
      </c>
      <c r="T1047">
        <v>3.6555556429968127E-2</v>
      </c>
      <c r="U1047">
        <v>3</v>
      </c>
      <c r="V1047">
        <v>623</v>
      </c>
      <c r="W1047" s="5">
        <v>1.0874666246754197</v>
      </c>
      <c r="X1047">
        <v>0.12097112403801676</v>
      </c>
      <c r="Y1047" s="6">
        <f t="shared" si="16"/>
        <v>4.091631644489746E-2</v>
      </c>
    </row>
    <row r="1048" spans="1:35">
      <c r="A1048" t="s">
        <v>448</v>
      </c>
      <c r="B1048">
        <v>24</v>
      </c>
      <c r="C1048">
        <v>19</v>
      </c>
      <c r="D1048">
        <v>156.1574</v>
      </c>
      <c r="E1048" s="4">
        <v>50245.2039</v>
      </c>
      <c r="F1048" s="4" t="s">
        <v>449</v>
      </c>
      <c r="G1048" s="4">
        <v>4799.8580183336298</v>
      </c>
      <c r="H1048" s="4">
        <v>4323.9904154015403</v>
      </c>
      <c r="I1048" s="4">
        <v>4474.84552398494</v>
      </c>
      <c r="J1048" s="4">
        <v>4532.8979859067031</v>
      </c>
      <c r="K1048" s="4">
        <v>3.6563759452540707</v>
      </c>
      <c r="L1048" s="4">
        <v>5.3649408193694591E-2</v>
      </c>
      <c r="M1048" s="4">
        <v>3</v>
      </c>
      <c r="N1048" s="4">
        <v>289</v>
      </c>
      <c r="O1048" s="4">
        <v>5261.2073649317399</v>
      </c>
      <c r="P1048" s="4">
        <v>5069.1116321147401</v>
      </c>
      <c r="Q1048" s="4">
        <v>4958.6927539708804</v>
      </c>
      <c r="R1048" s="4">
        <v>5096.3372503391211</v>
      </c>
      <c r="S1048">
        <v>3.7072581597344758</v>
      </c>
      <c r="T1048">
        <v>3.0038035242778469E-2</v>
      </c>
      <c r="U1048">
        <v>3</v>
      </c>
      <c r="V1048">
        <v>257</v>
      </c>
      <c r="W1048" s="5">
        <v>1.1243000098798197</v>
      </c>
      <c r="X1048">
        <v>0.16902705781254235</v>
      </c>
      <c r="Y1048" s="6">
        <f t="shared" si="16"/>
        <v>2.737482776921368E-2</v>
      </c>
      <c r="AA1048" s="7">
        <v>1</v>
      </c>
      <c r="AB1048" s="7">
        <v>2</v>
      </c>
      <c r="AC1048" s="7" t="s">
        <v>3028</v>
      </c>
      <c r="AD1048" s="7" t="s">
        <v>3031</v>
      </c>
      <c r="AE1048" s="7" t="s">
        <v>3029</v>
      </c>
      <c r="AF1048" s="7" t="s">
        <v>3031</v>
      </c>
      <c r="AG1048" s="7" t="s">
        <v>3030</v>
      </c>
    </row>
    <row r="1049" spans="1:35">
      <c r="A1049" t="s">
        <v>448</v>
      </c>
      <c r="B1049">
        <v>14</v>
      </c>
      <c r="C1049">
        <v>10</v>
      </c>
      <c r="D1049">
        <v>83.597099999999998</v>
      </c>
      <c r="E1049" s="4">
        <v>50245.2039</v>
      </c>
      <c r="F1049" s="4" t="s">
        <v>449</v>
      </c>
      <c r="G1049" s="4">
        <v>3780.7732774920064</v>
      </c>
      <c r="H1049" s="4">
        <v>3887.5393028382264</v>
      </c>
      <c r="I1049" s="4">
        <v>4052.7009025577859</v>
      </c>
      <c r="J1049" s="4">
        <v>3907.0044942960062</v>
      </c>
      <c r="K1049" s="4">
        <v>3.4299670339733686</v>
      </c>
      <c r="L1049" s="4">
        <v>3.5066468169320325E-2</v>
      </c>
      <c r="M1049" s="4">
        <v>3</v>
      </c>
      <c r="N1049" s="4">
        <v>221</v>
      </c>
      <c r="O1049" s="4">
        <v>2778.958322523411</v>
      </c>
      <c r="P1049" s="4">
        <v>2907.4295376358295</v>
      </c>
      <c r="Q1049" s="4">
        <v>2744.0420384141148</v>
      </c>
      <c r="R1049" s="4">
        <v>2810.1432995244518</v>
      </c>
      <c r="S1049">
        <v>3.3639704987033494</v>
      </c>
      <c r="T1049">
        <v>3.0618408873634678E-2</v>
      </c>
      <c r="U1049">
        <v>3</v>
      </c>
      <c r="V1049">
        <v>284</v>
      </c>
      <c r="W1049" s="5">
        <f>(R1049/J1049)</f>
        <v>0.71925775965374328</v>
      </c>
      <c r="X1049">
        <f>(LOG(W1049,2))</f>
        <v>-0.47541921444092722</v>
      </c>
      <c r="Y1049" s="6">
        <f t="shared" si="16"/>
        <v>3.0082835631691244E-4</v>
      </c>
      <c r="Z1049" t="s">
        <v>3027</v>
      </c>
      <c r="AA1049" s="8">
        <f>_xlfn.T.TEST(G1048:I1049,O1048:Q1049,2,1)</f>
        <v>0.51033110165285978</v>
      </c>
      <c r="AB1049" s="9">
        <f>_xlfn.T.TEST(G1048:I1049,O1048:Q1049,2,2)</f>
        <v>0.63004302852390826</v>
      </c>
      <c r="AC1049" s="10">
        <f>AVERAGE(G1048:I1049)</f>
        <v>4219.9512401013553</v>
      </c>
      <c r="AD1049" s="11">
        <f>STDEV(G1048:I1049)</f>
        <v>385.59947398267218</v>
      </c>
      <c r="AE1049" s="10">
        <f>AVERAGE(O1048:Q1049)</f>
        <v>3953.2402749317862</v>
      </c>
      <c r="AF1049" s="11">
        <f>STDEV(O1048:Q1049)</f>
        <v>1257.1157511624072</v>
      </c>
      <c r="AG1049" s="12">
        <f>AE1049/AC1049</f>
        <v>0.93679761921534355</v>
      </c>
    </row>
    <row r="1050" spans="1:35">
      <c r="A1050" t="s">
        <v>730</v>
      </c>
      <c r="B1050">
        <v>8</v>
      </c>
      <c r="C1050">
        <v>5</v>
      </c>
      <c r="D1050">
        <v>38.4923</v>
      </c>
      <c r="E1050" s="4">
        <v>50262.819799999997</v>
      </c>
      <c r="F1050" s="4" t="s">
        <v>731</v>
      </c>
      <c r="G1050" s="4">
        <v>1870.3849924501801</v>
      </c>
      <c r="H1050" s="4">
        <v>1800.07028431256</v>
      </c>
      <c r="I1050" s="4">
        <v>1729.15213189365</v>
      </c>
      <c r="J1050" s="4">
        <v>1799.8691362187967</v>
      </c>
      <c r="K1050" s="4">
        <v>3.255240929834355</v>
      </c>
      <c r="L1050" s="4">
        <v>3.9234321939189E-2</v>
      </c>
      <c r="M1050" s="4">
        <v>3</v>
      </c>
      <c r="N1050" s="4">
        <v>683</v>
      </c>
      <c r="O1050" s="4">
        <v>3240.1228787837799</v>
      </c>
      <c r="P1050" s="4">
        <v>3337.1991616458299</v>
      </c>
      <c r="Q1050" s="4">
        <v>3122.5185338686001</v>
      </c>
      <c r="R1050" s="4">
        <v>3233.280191432737</v>
      </c>
      <c r="S1050">
        <v>3.5096433415804431</v>
      </c>
      <c r="T1050">
        <v>3.3249133978556882E-2</v>
      </c>
      <c r="U1050">
        <v>3</v>
      </c>
      <c r="V1050">
        <v>448</v>
      </c>
      <c r="W1050" s="19">
        <v>1.7963973748809765</v>
      </c>
      <c r="X1050">
        <v>0.84510651898643385</v>
      </c>
      <c r="Y1050" s="6">
        <f t="shared" si="16"/>
        <v>4.2458401549534914E-5</v>
      </c>
      <c r="AA1050" s="7">
        <v>1</v>
      </c>
      <c r="AB1050" s="7">
        <v>2</v>
      </c>
      <c r="AC1050" s="7" t="s">
        <v>3028</v>
      </c>
      <c r="AD1050" s="7" t="s">
        <v>3031</v>
      </c>
      <c r="AE1050" s="7" t="s">
        <v>3029</v>
      </c>
      <c r="AF1050" s="7" t="s">
        <v>3031</v>
      </c>
      <c r="AG1050" s="7" t="s">
        <v>3030</v>
      </c>
      <c r="AH1050" s="26" t="s">
        <v>3117</v>
      </c>
      <c r="AI1050" s="31" t="s">
        <v>3107</v>
      </c>
    </row>
    <row r="1051" spans="1:35">
      <c r="A1051" t="s">
        <v>730</v>
      </c>
      <c r="B1051">
        <v>11</v>
      </c>
      <c r="C1051">
        <v>4</v>
      </c>
      <c r="D1051">
        <v>56.617800000000003</v>
      </c>
      <c r="E1051" s="4">
        <v>50262.819799999997</v>
      </c>
      <c r="F1051" s="4" t="s">
        <v>731</v>
      </c>
      <c r="G1051" s="4">
        <v>1992.2127173576075</v>
      </c>
      <c r="H1051" s="4">
        <v>2317.3618488341795</v>
      </c>
      <c r="I1051" s="4">
        <v>2177.1069385399719</v>
      </c>
      <c r="J1051" s="4">
        <v>2162.2271682439196</v>
      </c>
      <c r="K1051" s="4">
        <v>3.1730244430998331</v>
      </c>
      <c r="L1051" s="4">
        <v>7.5424300773160133E-2</v>
      </c>
      <c r="M1051" s="4">
        <v>3</v>
      </c>
      <c r="N1051" s="4">
        <v>376</v>
      </c>
      <c r="O1051" s="4">
        <v>2296.7831407016661</v>
      </c>
      <c r="P1051" s="4">
        <v>2406.7448409495823</v>
      </c>
      <c r="Q1051" s="4">
        <v>2729.170145009924</v>
      </c>
      <c r="R1051" s="4">
        <v>2477.5660422203914</v>
      </c>
      <c r="S1051">
        <v>3.3092672718672973</v>
      </c>
      <c r="T1051">
        <v>9.0703972260860175E-2</v>
      </c>
      <c r="U1051">
        <v>3</v>
      </c>
      <c r="V1051">
        <v>309</v>
      </c>
      <c r="W1051" s="19">
        <f>(R1051/J1051)</f>
        <v>1.1458398444935729</v>
      </c>
      <c r="X1051">
        <f>(LOG(W1051,2))</f>
        <v>0.19640541084734231</v>
      </c>
      <c r="Y1051" s="6">
        <f t="shared" si="16"/>
        <v>0.1205754247642309</v>
      </c>
      <c r="Z1051" t="s">
        <v>3027</v>
      </c>
      <c r="AA1051" s="8">
        <f>_xlfn.T.TEST(G1050:I1051,O1050:Q1051,2,1)</f>
        <v>1.9514384942999646E-2</v>
      </c>
      <c r="AB1051" s="9">
        <f>_xlfn.T.TEST(G1050:I1051,O1050:Q1051,2,2)</f>
        <v>1.5633256980485534E-3</v>
      </c>
      <c r="AC1051" s="10">
        <f>AVERAGE(G1050:I1051)</f>
        <v>1981.0481522313582</v>
      </c>
      <c r="AD1051" s="11">
        <f>STDEV(G1050:I1051)</f>
        <v>228.08837164444967</v>
      </c>
      <c r="AE1051" s="10">
        <f>AVERAGE(O1050:Q1051)</f>
        <v>2855.4231168265637</v>
      </c>
      <c r="AF1051" s="11">
        <f>STDEV(O1050:Q1051)</f>
        <v>442.89336348105047</v>
      </c>
      <c r="AG1051" s="12">
        <f>AE1051/AC1051</f>
        <v>1.4413698695866384</v>
      </c>
    </row>
    <row r="1052" spans="1:35">
      <c r="A1052" t="s">
        <v>2734</v>
      </c>
      <c r="B1052">
        <v>3</v>
      </c>
      <c r="C1052">
        <v>1</v>
      </c>
      <c r="D1052">
        <v>12.8698</v>
      </c>
      <c r="E1052" s="4">
        <v>50413.313000000002</v>
      </c>
      <c r="F1052" s="4" t="s">
        <v>2735</v>
      </c>
      <c r="G1052" s="4">
        <v>619.46858049129105</v>
      </c>
      <c r="H1052" s="4">
        <v>600.19771686712295</v>
      </c>
      <c r="I1052" s="4">
        <v>434.30592477035702</v>
      </c>
      <c r="J1052" s="4">
        <v>551.3240740429236</v>
      </c>
      <c r="K1052" s="4">
        <v>2.7414069567377983</v>
      </c>
      <c r="L1052" s="4">
        <v>0.18464226514738913</v>
      </c>
      <c r="M1052" s="4">
        <v>3</v>
      </c>
      <c r="N1052" s="4">
        <v>1187</v>
      </c>
      <c r="O1052" s="4">
        <v>601.37869005364405</v>
      </c>
      <c r="P1052" s="4">
        <v>592.50932760245598</v>
      </c>
      <c r="Q1052" s="4">
        <v>526.89657766845698</v>
      </c>
      <c r="R1052" s="4">
        <v>573.59486510818567</v>
      </c>
      <c r="S1052">
        <v>2.758605254819503</v>
      </c>
      <c r="T1052">
        <v>7.0928669309093112E-2</v>
      </c>
      <c r="U1052">
        <v>3</v>
      </c>
      <c r="V1052">
        <v>1198</v>
      </c>
      <c r="W1052" s="5">
        <v>1.0403950999308769</v>
      </c>
      <c r="X1052">
        <v>5.7131509581862153E-2</v>
      </c>
      <c r="Y1052" s="6">
        <f t="shared" si="16"/>
        <v>0.74269160917551358</v>
      </c>
    </row>
    <row r="1053" spans="1:35">
      <c r="A1053" t="s">
        <v>514</v>
      </c>
      <c r="B1053">
        <v>31</v>
      </c>
      <c r="C1053">
        <v>12</v>
      </c>
      <c r="D1053">
        <v>128.0043</v>
      </c>
      <c r="E1053" s="4">
        <v>50440.387499999997</v>
      </c>
      <c r="F1053" s="4" t="s">
        <v>515</v>
      </c>
      <c r="G1053" s="4">
        <v>7020.4803057876697</v>
      </c>
      <c r="H1053" s="4">
        <v>7158.0202503500304</v>
      </c>
      <c r="I1053" s="4">
        <v>7615.2793331467301</v>
      </c>
      <c r="J1053" s="4">
        <v>7264.5932964281428</v>
      </c>
      <c r="K1053" s="4">
        <v>3.8612113056180499</v>
      </c>
      <c r="L1053" s="4">
        <v>4.2864308070347468E-2</v>
      </c>
      <c r="M1053" s="4">
        <v>3</v>
      </c>
      <c r="N1053" s="4">
        <v>157</v>
      </c>
      <c r="O1053" s="4">
        <v>6973.2986597061399</v>
      </c>
      <c r="P1053" s="4">
        <v>7522.8394440416596</v>
      </c>
      <c r="Q1053" s="4">
        <v>7516.3198051115796</v>
      </c>
      <c r="R1053" s="4">
        <v>7337.4859696197927</v>
      </c>
      <c r="S1053">
        <v>3.8655472838198919</v>
      </c>
      <c r="T1053">
        <v>4.2986427390240466E-2</v>
      </c>
      <c r="U1053">
        <v>3</v>
      </c>
      <c r="V1053">
        <v>152</v>
      </c>
      <c r="W1053" s="5">
        <v>1.0100339647681984</v>
      </c>
      <c r="X1053">
        <v>1.4403807807517476E-2</v>
      </c>
      <c r="Y1053" s="6">
        <f t="shared" si="16"/>
        <v>0.78989737455167885</v>
      </c>
      <c r="AA1053" s="7">
        <v>1</v>
      </c>
      <c r="AB1053" s="7">
        <v>2</v>
      </c>
      <c r="AC1053" s="7" t="s">
        <v>3028</v>
      </c>
      <c r="AD1053" s="7" t="s">
        <v>3031</v>
      </c>
      <c r="AE1053" s="7" t="s">
        <v>3029</v>
      </c>
      <c r="AF1053" s="7" t="s">
        <v>3031</v>
      </c>
      <c r="AG1053" s="7" t="s">
        <v>3030</v>
      </c>
    </row>
    <row r="1054" spans="1:35">
      <c r="A1054" t="s">
        <v>514</v>
      </c>
      <c r="B1054">
        <v>26</v>
      </c>
      <c r="C1054">
        <v>7</v>
      </c>
      <c r="D1054">
        <v>141.13640000000001</v>
      </c>
      <c r="E1054" s="4">
        <v>50440.387499999997</v>
      </c>
      <c r="F1054" s="4" t="s">
        <v>515</v>
      </c>
      <c r="G1054" s="4">
        <v>3166.8450946495223</v>
      </c>
      <c r="H1054" s="4">
        <v>3315.8173506912071</v>
      </c>
      <c r="I1054" s="4">
        <v>3346.3046523021981</v>
      </c>
      <c r="J1054" s="4">
        <v>3276.3223658809761</v>
      </c>
      <c r="K1054" s="4">
        <v>3.3535097497263551</v>
      </c>
      <c r="L1054" s="4">
        <v>2.9309607614047786E-2</v>
      </c>
      <c r="M1054" s="4">
        <v>3</v>
      </c>
      <c r="N1054" s="4">
        <v>254</v>
      </c>
      <c r="O1054" s="4">
        <v>3792.0116427507833</v>
      </c>
      <c r="P1054" s="4">
        <v>3956.1290490494089</v>
      </c>
      <c r="Q1054" s="4">
        <v>4075.4150936075521</v>
      </c>
      <c r="R1054" s="4">
        <v>3941.1852618025819</v>
      </c>
      <c r="S1054">
        <v>3.5108688820250409</v>
      </c>
      <c r="T1054">
        <v>3.6103728976703039E-2</v>
      </c>
      <c r="U1054">
        <v>3</v>
      </c>
      <c r="V1054">
        <v>215</v>
      </c>
      <c r="W1054" s="5">
        <f>(R1054/J1054)</f>
        <v>1.2029296331903621</v>
      </c>
      <c r="X1054">
        <f>(LOG(W1054,2))</f>
        <v>0.26655225280787642</v>
      </c>
      <c r="Y1054" s="6">
        <f t="shared" si="16"/>
        <v>2.5700460377002065E-3</v>
      </c>
      <c r="Z1054" t="s">
        <v>3027</v>
      </c>
      <c r="AA1054" s="8">
        <f>_xlfn.T.TEST(G1053:I1054,O1053:Q1054,2,1)</f>
        <v>5.550926052089375E-2</v>
      </c>
      <c r="AB1054" s="9">
        <f>_xlfn.T.TEST(G1053:I1054,O1053:Q1054,2,2)</f>
        <v>0.76056143174988211</v>
      </c>
      <c r="AC1054" s="10">
        <f>AVERAGE(G1053:I1054)</f>
        <v>5270.4578311545592</v>
      </c>
      <c r="AD1054" s="11">
        <f>STDEV(G1053:I1054)</f>
        <v>2194.1663488908389</v>
      </c>
      <c r="AE1054" s="10">
        <f>AVERAGE(O1053:Q1054)</f>
        <v>5639.3356157111875</v>
      </c>
      <c r="AF1054" s="11">
        <f>STDEV(O1053:Q1054)</f>
        <v>1873.0590662295372</v>
      </c>
      <c r="AG1054" s="12">
        <f>AE1054/AC1054</f>
        <v>1.0699897041915656</v>
      </c>
    </row>
    <row r="1055" spans="1:35">
      <c r="A1055" t="s">
        <v>1406</v>
      </c>
      <c r="B1055">
        <v>5</v>
      </c>
      <c r="C1055">
        <v>3</v>
      </c>
      <c r="D1055">
        <v>25.0533</v>
      </c>
      <c r="E1055" s="4">
        <v>50488.919199999997</v>
      </c>
      <c r="F1055" s="4" t="s">
        <v>1407</v>
      </c>
      <c r="G1055" s="4">
        <v>558.649462552263</v>
      </c>
      <c r="H1055" s="4">
        <v>574.03291599916201</v>
      </c>
      <c r="I1055" s="4">
        <v>604.87493581629099</v>
      </c>
      <c r="J1055" s="4">
        <v>579.18577145590541</v>
      </c>
      <c r="K1055" s="4">
        <v>2.7628178842421156</v>
      </c>
      <c r="L1055" s="4">
        <v>4.0642564422883748E-2</v>
      </c>
      <c r="M1055" s="4">
        <v>3</v>
      </c>
      <c r="N1055" s="4">
        <v>1167</v>
      </c>
      <c r="O1055" s="4">
        <v>615.66209846008803</v>
      </c>
      <c r="P1055" s="4">
        <v>542.65996411501806</v>
      </c>
      <c r="Q1055" s="4">
        <v>603.83719077371302</v>
      </c>
      <c r="R1055" s="4">
        <v>587.3864177829397</v>
      </c>
      <c r="S1055">
        <v>2.7689239000517478</v>
      </c>
      <c r="T1055">
        <v>6.6707177118929345E-2</v>
      </c>
      <c r="U1055">
        <v>3</v>
      </c>
      <c r="V1055">
        <v>1189</v>
      </c>
      <c r="W1055" s="5">
        <v>1.0141589222857119</v>
      </c>
      <c r="X1055">
        <v>2.0283745465843696E-2</v>
      </c>
      <c r="Y1055" s="6">
        <f t="shared" si="16"/>
        <v>0.77151763935894446</v>
      </c>
      <c r="AA1055" s="7">
        <v>1</v>
      </c>
      <c r="AB1055" s="7">
        <v>2</v>
      </c>
      <c r="AC1055" s="7" t="s">
        <v>3028</v>
      </c>
      <c r="AD1055" s="7" t="s">
        <v>3031</v>
      </c>
      <c r="AE1055" s="7" t="s">
        <v>3029</v>
      </c>
      <c r="AF1055" s="7" t="s">
        <v>3031</v>
      </c>
      <c r="AG1055" s="7" t="s">
        <v>3030</v>
      </c>
    </row>
    <row r="1056" spans="1:35">
      <c r="A1056" t="s">
        <v>1406</v>
      </c>
      <c r="B1056">
        <v>1</v>
      </c>
      <c r="C1056">
        <v>1</v>
      </c>
      <c r="D1056">
        <v>4.5183999999999997</v>
      </c>
      <c r="E1056" s="4">
        <v>50488.919199999997</v>
      </c>
      <c r="F1056" s="4" t="s">
        <v>1407</v>
      </c>
      <c r="G1056" s="4">
        <v>609.71854214477139</v>
      </c>
      <c r="H1056" s="4">
        <v>670.78790517846562</v>
      </c>
      <c r="I1056" s="4">
        <v>697.32521048762135</v>
      </c>
      <c r="J1056" s="4">
        <v>659.27721927028608</v>
      </c>
      <c r="K1056" s="4">
        <v>2.6571911925205463</v>
      </c>
      <c r="L1056" s="4">
        <v>6.8140246839593299E-2</v>
      </c>
      <c r="M1056" s="4">
        <v>3</v>
      </c>
      <c r="N1056" s="4">
        <v>799</v>
      </c>
      <c r="O1056" s="4">
        <v>574.10752511404701</v>
      </c>
      <c r="P1056" s="4">
        <v>560.75307644280235</v>
      </c>
      <c r="Q1056" s="4">
        <v>599.24854008991372</v>
      </c>
      <c r="R1056" s="4">
        <v>578.0363805489211</v>
      </c>
      <c r="S1056">
        <v>2.6771972049417814</v>
      </c>
      <c r="T1056">
        <v>3.3814745862531886E-2</v>
      </c>
      <c r="U1056">
        <v>3</v>
      </c>
      <c r="V1056">
        <v>750</v>
      </c>
      <c r="W1056" s="5">
        <f>(R1056/J1056)</f>
        <v>0.87677287134039683</v>
      </c>
      <c r="X1056">
        <f>(LOG(W1056,2))</f>
        <v>-0.18972493503345866</v>
      </c>
      <c r="Y1056" s="6">
        <f t="shared" si="16"/>
        <v>4.5367758988531542E-2</v>
      </c>
      <c r="Z1056" t="s">
        <v>3027</v>
      </c>
      <c r="AA1056" s="8">
        <f>_xlfn.T.TEST(G1055:I1056,O1055:Q1056,2,1)</f>
        <v>0.20873852129298431</v>
      </c>
      <c r="AB1056" s="9">
        <f>_xlfn.T.TEST(G1055:I1056,O1055:Q1056,2,2)</f>
        <v>0.17457895049755884</v>
      </c>
      <c r="AC1056" s="10">
        <f>AVERAGE(G1055:I1056)</f>
        <v>619.23149536309586</v>
      </c>
      <c r="AD1056" s="11">
        <f>STDEV(G1055:I1056)</f>
        <v>54.344076203329713</v>
      </c>
      <c r="AE1056" s="10">
        <f>AVERAGE(O1055:Q1056)</f>
        <v>582.7113991659304</v>
      </c>
      <c r="AF1056" s="11">
        <f>STDEV(O1055:Q1056)</f>
        <v>28.163226804186721</v>
      </c>
      <c r="AG1056" s="12">
        <f>AE1056/AC1056</f>
        <v>0.94102351629296355</v>
      </c>
    </row>
    <row r="1057" spans="1:35">
      <c r="A1057" t="s">
        <v>1602</v>
      </c>
      <c r="B1057">
        <v>7</v>
      </c>
      <c r="C1057">
        <v>6</v>
      </c>
      <c r="D1057">
        <v>34.528599999999997</v>
      </c>
      <c r="E1057" s="4">
        <v>50584.058599999997</v>
      </c>
      <c r="F1057" s="4" t="s">
        <v>1603</v>
      </c>
      <c r="G1057" s="4">
        <v>1253.0530664262501</v>
      </c>
      <c r="H1057" s="4">
        <v>1095.3386707977299</v>
      </c>
      <c r="I1057" s="4">
        <v>1400.82453164762</v>
      </c>
      <c r="J1057" s="4">
        <v>1249.7387562905335</v>
      </c>
      <c r="K1057" s="4">
        <v>3.0968192381608204</v>
      </c>
      <c r="L1057" s="4">
        <v>0.12224146506918801</v>
      </c>
      <c r="M1057" s="4">
        <v>3</v>
      </c>
      <c r="N1057" s="4">
        <v>846</v>
      </c>
      <c r="O1057" s="4">
        <v>1271.6446706494501</v>
      </c>
      <c r="P1057" s="4">
        <v>1345.71355715512</v>
      </c>
      <c r="Q1057" s="4">
        <v>1382.49749638973</v>
      </c>
      <c r="R1057" s="4">
        <v>1333.2852413981</v>
      </c>
      <c r="S1057">
        <v>3.1249230717792194</v>
      </c>
      <c r="T1057">
        <v>4.2347875177507134E-2</v>
      </c>
      <c r="U1057">
        <v>3</v>
      </c>
      <c r="V1057">
        <v>828</v>
      </c>
      <c r="W1057" s="5">
        <v>1.0668511596419947</v>
      </c>
      <c r="X1057">
        <v>9.3358914470999851E-2</v>
      </c>
      <c r="Y1057" s="6">
        <f t="shared" si="16"/>
        <v>0.42448315916703511</v>
      </c>
      <c r="AA1057" s="13">
        <v>1</v>
      </c>
      <c r="AB1057" s="13">
        <v>2</v>
      </c>
      <c r="AC1057" s="13" t="s">
        <v>3028</v>
      </c>
      <c r="AD1057" s="13" t="s">
        <v>3031</v>
      </c>
      <c r="AE1057" s="13" t="s">
        <v>3029</v>
      </c>
      <c r="AF1057" s="13" t="s">
        <v>3031</v>
      </c>
      <c r="AG1057" s="13" t="s">
        <v>3030</v>
      </c>
    </row>
    <row r="1058" spans="1:35">
      <c r="A1058" t="s">
        <v>1602</v>
      </c>
      <c r="B1058">
        <v>1</v>
      </c>
      <c r="C1058">
        <v>1</v>
      </c>
      <c r="D1058">
        <v>4.7888999999999999</v>
      </c>
      <c r="E1058" s="4">
        <v>50584.058599999997</v>
      </c>
      <c r="F1058" s="4" t="s">
        <v>1603</v>
      </c>
      <c r="G1058" s="4">
        <v>600.42138519950299</v>
      </c>
      <c r="H1058" s="4">
        <v>154.89927899930294</v>
      </c>
      <c r="I1058" s="4">
        <v>499.14327557851482</v>
      </c>
      <c r="J1058" s="4">
        <v>418.1546465924402</v>
      </c>
      <c r="K1058" s="4">
        <v>2.4594600502598651</v>
      </c>
      <c r="L1058" s="4">
        <v>0.55850623565707314</v>
      </c>
      <c r="M1058" s="4">
        <v>3</v>
      </c>
      <c r="N1058" s="4">
        <v>935</v>
      </c>
      <c r="O1058" s="4">
        <v>175.14577859516493</v>
      </c>
      <c r="P1058" s="4">
        <v>389.04418065018325</v>
      </c>
      <c r="Q1058" s="4">
        <v>371.48029307268865</v>
      </c>
      <c r="R1058" s="4">
        <v>311.89008410601224</v>
      </c>
      <c r="S1058">
        <v>2.4092435994538177</v>
      </c>
      <c r="T1058">
        <v>0.38074059508789371</v>
      </c>
      <c r="U1058">
        <v>3</v>
      </c>
      <c r="V1058">
        <v>927</v>
      </c>
      <c r="W1058" s="5">
        <f>(R1058/J1058)</f>
        <v>0.74587257763991777</v>
      </c>
      <c r="X1058">
        <f>(LOG(W1058,2))</f>
        <v>-0.42299890852036309</v>
      </c>
      <c r="Y1058" s="6">
        <f t="shared" si="16"/>
        <v>0.52109345619989589</v>
      </c>
      <c r="Z1058" t="s">
        <v>3027</v>
      </c>
      <c r="AA1058" s="14">
        <f>_xlfn.T.TEST(G1057:I1058,O1057:Q1058,2,1)</f>
        <v>0.91598896400322416</v>
      </c>
      <c r="AB1058" s="15">
        <f>_xlfn.T.TEST(G1057:I1058,O1057:Q1058,2,2)</f>
        <v>0.97103356300302912</v>
      </c>
      <c r="AC1058" s="16">
        <f>AVERAGE(G1057:I1058)</f>
        <v>833.94670144148677</v>
      </c>
      <c r="AD1058" s="17">
        <f>STDEV(G1057:I1058)</f>
        <v>488.4791071099695</v>
      </c>
      <c r="AE1058" s="16">
        <f>AVERAGE(O1057:Q1058)</f>
        <v>822.58766275205608</v>
      </c>
      <c r="AF1058" s="17">
        <f>STDEV(O1057:Q1058)</f>
        <v>565.58831719787395</v>
      </c>
      <c r="AG1058" s="18">
        <f>AE1058/AC1058</f>
        <v>0.98637917906528505</v>
      </c>
    </row>
    <row r="1059" spans="1:35">
      <c r="A1059" t="s">
        <v>59</v>
      </c>
      <c r="B1059">
        <v>31</v>
      </c>
      <c r="C1059">
        <v>18</v>
      </c>
      <c r="D1059">
        <v>143.48580000000001</v>
      </c>
      <c r="E1059" s="4">
        <v>50592.172400000003</v>
      </c>
      <c r="F1059" s="4" t="s">
        <v>60</v>
      </c>
      <c r="G1059" s="4">
        <v>46163.010088486597</v>
      </c>
      <c r="H1059" s="4">
        <v>45598.9305004138</v>
      </c>
      <c r="I1059" s="4">
        <v>45750.5566635574</v>
      </c>
      <c r="J1059" s="4">
        <v>45837.499084152601</v>
      </c>
      <c r="K1059" s="4">
        <v>4.661220914291321</v>
      </c>
      <c r="L1059" s="4">
        <v>6.3685249169310055E-3</v>
      </c>
      <c r="M1059" s="4">
        <v>3</v>
      </c>
      <c r="N1059" s="4">
        <v>7</v>
      </c>
      <c r="O1059" s="4">
        <v>47226.320778638903</v>
      </c>
      <c r="P1059" s="4">
        <v>47138.199016563798</v>
      </c>
      <c r="Q1059" s="4">
        <v>47425.7408152676</v>
      </c>
      <c r="R1059" s="4">
        <v>47263.420203490103</v>
      </c>
      <c r="S1059">
        <v>4.6745251460258688</v>
      </c>
      <c r="T1059">
        <v>3.1169383001168043E-3</v>
      </c>
      <c r="U1059">
        <v>3</v>
      </c>
      <c r="V1059">
        <v>6</v>
      </c>
      <c r="W1059" s="5">
        <v>1.0311081788454397</v>
      </c>
      <c r="X1059">
        <v>4.4195701179886276E-2</v>
      </c>
      <c r="Y1059" s="6">
        <f t="shared" si="16"/>
        <v>1.6463030134300182E-3</v>
      </c>
      <c r="AA1059" s="7">
        <v>1</v>
      </c>
      <c r="AB1059" s="7">
        <v>2</v>
      </c>
      <c r="AC1059" s="7" t="s">
        <v>3028</v>
      </c>
      <c r="AD1059" s="7" t="s">
        <v>3031</v>
      </c>
      <c r="AE1059" s="7" t="s">
        <v>3029</v>
      </c>
      <c r="AF1059" s="7" t="s">
        <v>3031</v>
      </c>
      <c r="AG1059" s="7" t="s">
        <v>3030</v>
      </c>
    </row>
    <row r="1060" spans="1:35">
      <c r="A1060" t="s">
        <v>59</v>
      </c>
      <c r="B1060">
        <v>23</v>
      </c>
      <c r="C1060">
        <v>8</v>
      </c>
      <c r="D1060">
        <v>174.13120000000001</v>
      </c>
      <c r="E1060" s="4">
        <v>50592.172400000003</v>
      </c>
      <c r="F1060" s="4" t="s">
        <v>60</v>
      </c>
      <c r="G1060" s="4">
        <v>35011.211066123382</v>
      </c>
      <c r="H1060" s="4">
        <v>35874.099950670527</v>
      </c>
      <c r="I1060" s="4">
        <v>34043.66112813486</v>
      </c>
      <c r="J1060" s="4">
        <v>34976.324048309594</v>
      </c>
      <c r="K1060" s="4">
        <v>4.3818972871072877</v>
      </c>
      <c r="L1060" s="4">
        <v>2.6181080886219503E-2</v>
      </c>
      <c r="M1060" s="4">
        <v>3</v>
      </c>
      <c r="N1060" s="4">
        <v>14</v>
      </c>
      <c r="O1060" s="4">
        <v>32183.42989158371</v>
      </c>
      <c r="P1060" s="4">
        <v>32111.072386981581</v>
      </c>
      <c r="Q1060" s="4">
        <v>33653.969451458608</v>
      </c>
      <c r="R1060" s="4">
        <v>32649.490576674631</v>
      </c>
      <c r="S1060">
        <v>4.4291184414193783</v>
      </c>
      <c r="T1060">
        <v>2.6666762884508512E-2</v>
      </c>
      <c r="U1060">
        <v>3</v>
      </c>
      <c r="V1060">
        <v>18</v>
      </c>
      <c r="W1060" s="5">
        <f>(R1060/J1060)</f>
        <v>0.93347404179978655</v>
      </c>
      <c r="X1060">
        <f>(LOG(W1060,2))</f>
        <v>-9.9318190579878812E-2</v>
      </c>
      <c r="Y1060" s="6">
        <f t="shared" si="16"/>
        <v>3.323027990797859E-2</v>
      </c>
      <c r="Z1060" t="s">
        <v>3027</v>
      </c>
      <c r="AA1060" s="8">
        <f>_xlfn.T.TEST(G1059:I1060,O1059:Q1060,2,1)</f>
        <v>0.65722935150313022</v>
      </c>
      <c r="AB1060" s="9">
        <f>_xlfn.T.TEST(G1059:I1060,O1059:Q1060,2,2)</f>
        <v>0.91438379385462754</v>
      </c>
      <c r="AC1060" s="10">
        <f>AVERAGE(G1059:I1060)</f>
        <v>40406.911566231101</v>
      </c>
      <c r="AD1060" s="11">
        <f>STDEV(G1059:I1060)</f>
        <v>5979.8862013244943</v>
      </c>
      <c r="AE1060" s="10">
        <f>AVERAGE(O1059:Q1060)</f>
        <v>39956.455390082367</v>
      </c>
      <c r="AF1060" s="11">
        <f>STDEV(O1059:Q1060)</f>
        <v>8023.8382077323422</v>
      </c>
      <c r="AG1060" s="12">
        <f>AE1060/AC1060</f>
        <v>0.98885200183116218</v>
      </c>
    </row>
    <row r="1061" spans="1:35">
      <c r="A1061" t="s">
        <v>61</v>
      </c>
      <c r="B1061">
        <v>45</v>
      </c>
      <c r="C1061">
        <v>41</v>
      </c>
      <c r="D1061">
        <v>175.48220000000001</v>
      </c>
      <c r="E1061" s="4">
        <v>50592.847800000003</v>
      </c>
      <c r="F1061" s="4" t="s">
        <v>62</v>
      </c>
      <c r="G1061" s="4">
        <v>34077.533291154301</v>
      </c>
      <c r="H1061" s="4">
        <v>34262.671167830602</v>
      </c>
      <c r="I1061" s="4">
        <v>33679.557939301601</v>
      </c>
      <c r="J1061" s="4">
        <v>34006.587466095494</v>
      </c>
      <c r="K1061" s="4">
        <v>4.5315630530146818</v>
      </c>
      <c r="L1061" s="4">
        <v>8.761835777615844E-3</v>
      </c>
      <c r="M1061" s="4">
        <v>3</v>
      </c>
      <c r="N1061" s="4">
        <v>13</v>
      </c>
      <c r="O1061" s="4">
        <v>37338.699283714901</v>
      </c>
      <c r="P1061" s="4">
        <v>37936.441961442899</v>
      </c>
      <c r="Q1061" s="4">
        <v>37171.539333681802</v>
      </c>
      <c r="R1061" s="4">
        <v>37482.226859613205</v>
      </c>
      <c r="S1061">
        <v>4.57382538488684</v>
      </c>
      <c r="T1061">
        <v>1.0728902904019663E-2</v>
      </c>
      <c r="U1061">
        <v>3</v>
      </c>
      <c r="V1061">
        <v>12</v>
      </c>
      <c r="W1061" s="19">
        <v>1.1022048859499036</v>
      </c>
      <c r="X1061">
        <v>0.14039242760157594</v>
      </c>
      <c r="Y1061" s="6">
        <f t="shared" si="16"/>
        <v>2.7392443172345363E-4</v>
      </c>
      <c r="AA1061" s="34">
        <v>1</v>
      </c>
      <c r="AB1061" s="34">
        <v>2</v>
      </c>
      <c r="AC1061" s="34" t="s">
        <v>3028</v>
      </c>
      <c r="AD1061" s="34" t="s">
        <v>3031</v>
      </c>
      <c r="AE1061" s="34" t="s">
        <v>3029</v>
      </c>
      <c r="AF1061" s="34" t="s">
        <v>3031</v>
      </c>
      <c r="AG1061" s="34" t="s">
        <v>3030</v>
      </c>
      <c r="AH1061" s="41" t="s">
        <v>3118</v>
      </c>
      <c r="AI1061" s="31" t="s">
        <v>3119</v>
      </c>
    </row>
    <row r="1062" spans="1:35">
      <c r="A1062" t="s">
        <v>61</v>
      </c>
      <c r="B1062">
        <v>23</v>
      </c>
      <c r="C1062">
        <v>18</v>
      </c>
      <c r="D1062">
        <v>120.18049999999999</v>
      </c>
      <c r="E1062" s="4">
        <v>50592.847800000003</v>
      </c>
      <c r="F1062" s="4" t="s">
        <v>62</v>
      </c>
      <c r="G1062" s="4">
        <v>34127.561875422449</v>
      </c>
      <c r="H1062" s="4">
        <v>35928.558844728439</v>
      </c>
      <c r="I1062" s="4">
        <v>34855.267693622118</v>
      </c>
      <c r="J1062" s="4">
        <v>34970.462804590999</v>
      </c>
      <c r="K1062" s="4">
        <v>4.3818245030402974</v>
      </c>
      <c r="L1062" s="4">
        <v>2.5907798448289533E-2</v>
      </c>
      <c r="M1062" s="4">
        <v>3</v>
      </c>
      <c r="N1062" s="4">
        <v>15</v>
      </c>
      <c r="O1062" s="4">
        <v>40678.274931124193</v>
      </c>
      <c r="P1062" s="4">
        <v>42373.459298236143</v>
      </c>
      <c r="Q1062" s="4">
        <v>42883.600294379154</v>
      </c>
      <c r="R1062" s="4">
        <v>41978.444841246506</v>
      </c>
      <c r="S1062">
        <v>4.5382683773728427</v>
      </c>
      <c r="T1062">
        <v>2.7502437411483036E-2</v>
      </c>
      <c r="U1062">
        <v>3</v>
      </c>
      <c r="V1062">
        <v>11</v>
      </c>
      <c r="W1062" s="19">
        <f>(R1062/J1062)</f>
        <v>1.2003971773497799</v>
      </c>
      <c r="X1062">
        <f>(LOG(W1062,2))</f>
        <v>0.26351183165608444</v>
      </c>
      <c r="Y1062" s="6">
        <f t="shared" si="16"/>
        <v>1.1661201707014398E-3</v>
      </c>
      <c r="Z1062" t="s">
        <v>3027</v>
      </c>
      <c r="AA1062" s="35">
        <f>_xlfn.T.TEST(G1061:I1062,O1061:Q1062,2,1)</f>
        <v>1.4187277453060795E-3</v>
      </c>
      <c r="AB1062" s="36">
        <f>_xlfn.T.TEST(G1061:I1062,O1061:Q1062,2,2)</f>
        <v>7.7962764121382322E-4</v>
      </c>
      <c r="AC1062" s="37">
        <f>AVERAGE(G1061:I1062)</f>
        <v>34488.525135343247</v>
      </c>
      <c r="AD1062" s="38">
        <f>STDEV(G1061:I1062)</f>
        <v>801.60387949831829</v>
      </c>
      <c r="AE1062" s="37">
        <f>AVERAGE(O1061:Q1062)</f>
        <v>39730.335850429845</v>
      </c>
      <c r="AF1062" s="38">
        <f>STDEV(O1061:Q1062)</f>
        <v>2581.2085185370329</v>
      </c>
      <c r="AG1062" s="39">
        <f>AE1062/AC1062</f>
        <v>1.1519870940991583</v>
      </c>
      <c r="AH1062" t="s">
        <v>3080</v>
      </c>
    </row>
    <row r="1063" spans="1:35">
      <c r="A1063" t="s">
        <v>1840</v>
      </c>
      <c r="B1063">
        <v>36</v>
      </c>
      <c r="C1063">
        <v>15</v>
      </c>
      <c r="D1063">
        <v>187.69720000000001</v>
      </c>
      <c r="E1063" s="4">
        <v>50603.666400000002</v>
      </c>
      <c r="F1063" s="4" t="s">
        <v>84</v>
      </c>
      <c r="G1063" s="4">
        <v>11793.128637944301</v>
      </c>
      <c r="H1063" s="4">
        <v>11274.1083126873</v>
      </c>
      <c r="I1063" s="4">
        <v>10998.7867606742</v>
      </c>
      <c r="J1063" s="4">
        <v>11355.341237101935</v>
      </c>
      <c r="K1063" s="4">
        <v>4.0552001896489855</v>
      </c>
      <c r="L1063" s="4">
        <v>3.5521015448765222E-2</v>
      </c>
      <c r="M1063" s="4">
        <v>3</v>
      </c>
      <c r="N1063" s="4">
        <v>69</v>
      </c>
      <c r="O1063" s="4">
        <v>11518.6988444984</v>
      </c>
      <c r="P1063" s="4">
        <v>11317.2487060769</v>
      </c>
      <c r="Q1063" s="4">
        <v>11077.442711326699</v>
      </c>
      <c r="R1063" s="4">
        <v>11304.463420634</v>
      </c>
      <c r="S1063">
        <v>4.0532499528832124</v>
      </c>
      <c r="T1063">
        <v>1.9541460878473107E-2</v>
      </c>
      <c r="U1063">
        <v>3</v>
      </c>
      <c r="V1063">
        <v>69</v>
      </c>
      <c r="W1063" s="5">
        <v>0.99551948150164793</v>
      </c>
      <c r="X1063">
        <v>-6.4785463039045222E-3</v>
      </c>
      <c r="Y1063" s="6">
        <f t="shared" si="16"/>
        <v>0.85737385243995412</v>
      </c>
      <c r="AA1063" s="7">
        <v>1</v>
      </c>
      <c r="AB1063" s="7">
        <v>2</v>
      </c>
      <c r="AC1063" s="7" t="s">
        <v>3028</v>
      </c>
      <c r="AD1063" s="7" t="s">
        <v>3031</v>
      </c>
      <c r="AE1063" s="7" t="s">
        <v>3029</v>
      </c>
      <c r="AF1063" s="7" t="s">
        <v>3031</v>
      </c>
      <c r="AG1063" s="7" t="s">
        <v>3030</v>
      </c>
    </row>
    <row r="1064" spans="1:35">
      <c r="A1064" t="s">
        <v>83</v>
      </c>
      <c r="B1064">
        <v>28</v>
      </c>
      <c r="C1064">
        <v>8</v>
      </c>
      <c r="D1064">
        <v>192.77529999999999</v>
      </c>
      <c r="E1064" s="4">
        <v>50603.666400000002</v>
      </c>
      <c r="F1064" s="4" t="s">
        <v>84</v>
      </c>
      <c r="G1064" s="4">
        <v>19299.513239634314</v>
      </c>
      <c r="H1064" s="4">
        <v>19822.744380095835</v>
      </c>
      <c r="I1064" s="4">
        <v>19783.62789702076</v>
      </c>
      <c r="J1064" s="4">
        <v>19635.295172250306</v>
      </c>
      <c r="K1064" s="4">
        <v>4.1311605574624375</v>
      </c>
      <c r="L1064" s="4">
        <v>1.4843304366298103E-2</v>
      </c>
      <c r="M1064" s="4">
        <v>3</v>
      </c>
      <c r="N1064" s="4">
        <v>26</v>
      </c>
      <c r="O1064" s="4">
        <v>21151.485810190599</v>
      </c>
      <c r="P1064" s="4">
        <v>21713.235191682117</v>
      </c>
      <c r="Q1064" s="4">
        <v>22359.472828615573</v>
      </c>
      <c r="R1064" s="4">
        <v>21741.397943496097</v>
      </c>
      <c r="S1064">
        <v>4.2525294971795402</v>
      </c>
      <c r="T1064">
        <v>2.7803444171334873E-2</v>
      </c>
      <c r="U1064">
        <v>3</v>
      </c>
      <c r="V1064">
        <v>26</v>
      </c>
      <c r="W1064" s="5">
        <f>(R1064/J1064)</f>
        <v>1.1072610700664307</v>
      </c>
      <c r="X1064">
        <f>(LOG(W1064,2))</f>
        <v>0.14699542093070847</v>
      </c>
      <c r="Y1064" s="6">
        <f t="shared" si="16"/>
        <v>5.5583417944536665E-3</v>
      </c>
      <c r="Z1064" t="s">
        <v>3027</v>
      </c>
      <c r="AA1064" s="8">
        <f>_xlfn.T.TEST(G1063:I1064,O1063:Q1064,2,1)</f>
        <v>9.3121016901780124E-2</v>
      </c>
      <c r="AB1064" s="9">
        <f>_xlfn.T.TEST(G1063:I1064,O1063:Q1064,2,2)</f>
        <v>0.73789760650054614</v>
      </c>
      <c r="AC1064" s="10">
        <f>AVERAGE(G1063:I1064)</f>
        <v>15495.318204676119</v>
      </c>
      <c r="AD1064" s="11">
        <f>STDEV(G1063:I1064)</f>
        <v>4546.025357437099</v>
      </c>
      <c r="AE1064" s="10">
        <f>AVERAGE(O1063:Q1064)</f>
        <v>16522.930682065049</v>
      </c>
      <c r="AF1064" s="11">
        <f>STDEV(O1063:Q1064)</f>
        <v>5731.0175023953452</v>
      </c>
      <c r="AG1064" s="12">
        <f>AE1064/AC1064</f>
        <v>1.0663176105075933</v>
      </c>
    </row>
    <row r="1065" spans="1:35">
      <c r="A1065" t="s">
        <v>2819</v>
      </c>
      <c r="B1065">
        <v>5</v>
      </c>
      <c r="C1065">
        <v>1</v>
      </c>
      <c r="D1065">
        <v>22.633199999999999</v>
      </c>
      <c r="E1065" s="4">
        <v>50606.019099999998</v>
      </c>
      <c r="F1065" s="4" t="s">
        <v>2820</v>
      </c>
      <c r="G1065" s="4">
        <v>368.63700675408398</v>
      </c>
      <c r="H1065" s="4">
        <v>403.70546974249402</v>
      </c>
      <c r="I1065" s="4">
        <v>489.999901683171</v>
      </c>
      <c r="J1065" s="4">
        <v>420.780792726583</v>
      </c>
      <c r="K1065" s="4">
        <v>2.6240559074687857</v>
      </c>
      <c r="L1065" s="4">
        <v>0.14843189363099998</v>
      </c>
      <c r="M1065" s="4">
        <v>3</v>
      </c>
      <c r="N1065" s="4">
        <v>1267</v>
      </c>
      <c r="O1065" s="4">
        <v>1162.2896111134401</v>
      </c>
      <c r="P1065" s="4">
        <v>1003.97602781239</v>
      </c>
      <c r="Q1065" s="4">
        <v>1040.0638512386599</v>
      </c>
      <c r="R1065" s="4">
        <v>1068.7764967214966</v>
      </c>
      <c r="S1065">
        <v>3.0288868947418806</v>
      </c>
      <c r="T1065">
        <v>7.7631324434506377E-2</v>
      </c>
      <c r="U1065">
        <v>3</v>
      </c>
      <c r="V1065">
        <v>937</v>
      </c>
      <c r="W1065" s="5">
        <v>2.5399840372846376</v>
      </c>
      <c r="X1065">
        <v>1.3448194303034817</v>
      </c>
      <c r="Y1065" s="6">
        <f t="shared" si="16"/>
        <v>4.1578789605415544E-4</v>
      </c>
    </row>
    <row r="1066" spans="1:35">
      <c r="A1066" t="s">
        <v>2865</v>
      </c>
      <c r="B1066">
        <v>10</v>
      </c>
      <c r="C1066">
        <v>3</v>
      </c>
      <c r="D1066">
        <v>47.704999999999998</v>
      </c>
      <c r="E1066" s="4">
        <v>50643.643499999998</v>
      </c>
      <c r="F1066" s="4" t="s">
        <v>2866</v>
      </c>
      <c r="G1066" s="4">
        <v>408.46937617563799</v>
      </c>
      <c r="H1066" s="4">
        <v>266.138695912022</v>
      </c>
      <c r="I1066" s="4">
        <v>289.112093188659</v>
      </c>
      <c r="J1066" s="4">
        <v>321.24005509210633</v>
      </c>
      <c r="K1066" s="4">
        <v>2.5068296917153061</v>
      </c>
      <c r="L1066" s="4">
        <v>0.23786300683845094</v>
      </c>
      <c r="M1066" s="4">
        <v>3</v>
      </c>
      <c r="N1066" s="4">
        <v>1310</v>
      </c>
      <c r="O1066" s="4">
        <v>1612.9305584930501</v>
      </c>
      <c r="P1066" s="4">
        <v>1485.59163770439</v>
      </c>
      <c r="Q1066" s="4">
        <v>1582.2576477647001</v>
      </c>
      <c r="R1066" s="4">
        <v>1560.25994798738</v>
      </c>
      <c r="S1066">
        <v>3.1931969602593311</v>
      </c>
      <c r="T1066">
        <v>4.2594466619978746E-2</v>
      </c>
      <c r="U1066">
        <v>3</v>
      </c>
      <c r="V1066">
        <v>760</v>
      </c>
      <c r="W1066" s="29">
        <v>4.8569906624502988</v>
      </c>
      <c r="X1066">
        <v>2.2800627127874953</v>
      </c>
      <c r="Y1066" s="6">
        <f t="shared" si="16"/>
        <v>2.9314313268835254E-5</v>
      </c>
    </row>
    <row r="1067" spans="1:35">
      <c r="A1067" t="s">
        <v>302</v>
      </c>
      <c r="B1067">
        <v>12</v>
      </c>
      <c r="C1067">
        <v>9</v>
      </c>
      <c r="D1067">
        <v>49.872700000000002</v>
      </c>
      <c r="E1067" s="4">
        <v>50670.653599999998</v>
      </c>
      <c r="F1067" s="4" t="s">
        <v>303</v>
      </c>
      <c r="G1067" s="4">
        <v>4311.8687228688696</v>
      </c>
      <c r="H1067" s="4">
        <v>4391.6532207794698</v>
      </c>
      <c r="I1067" s="4">
        <v>4095.4240404944899</v>
      </c>
      <c r="J1067" s="4">
        <v>4266.3153280476099</v>
      </c>
      <c r="K1067" s="4">
        <v>3.6300529514814492</v>
      </c>
      <c r="L1067" s="4">
        <v>3.5927581729467931E-2</v>
      </c>
      <c r="M1067" s="4">
        <v>3</v>
      </c>
      <c r="N1067" s="4">
        <v>308</v>
      </c>
      <c r="O1067" s="4">
        <v>5180.9098953392704</v>
      </c>
      <c r="P1067" s="4">
        <v>5376.9469759426102</v>
      </c>
      <c r="Q1067" s="4">
        <v>5214.6923247208897</v>
      </c>
      <c r="R1067" s="4">
        <v>5257.5163986675907</v>
      </c>
      <c r="S1067">
        <v>3.7207806359641102</v>
      </c>
      <c r="T1067">
        <v>1.9933384614725567E-2</v>
      </c>
      <c r="U1067">
        <v>3</v>
      </c>
      <c r="V1067">
        <v>246</v>
      </c>
      <c r="W1067" s="5">
        <v>1.2323318822928129</v>
      </c>
      <c r="X1067">
        <v>0.30139084406702765</v>
      </c>
      <c r="Y1067" s="6">
        <f t="shared" si="16"/>
        <v>7.6067349734881948E-4</v>
      </c>
      <c r="AA1067" s="7">
        <v>1</v>
      </c>
      <c r="AB1067" s="7">
        <v>2</v>
      </c>
      <c r="AC1067" s="7" t="s">
        <v>3028</v>
      </c>
      <c r="AD1067" s="7" t="s">
        <v>3031</v>
      </c>
      <c r="AE1067" s="7" t="s">
        <v>3029</v>
      </c>
      <c r="AF1067" s="7" t="s">
        <v>3031</v>
      </c>
      <c r="AG1067" s="7" t="s">
        <v>3030</v>
      </c>
    </row>
    <row r="1068" spans="1:35">
      <c r="A1068" t="s">
        <v>302</v>
      </c>
      <c r="B1068">
        <v>6</v>
      </c>
      <c r="C1068">
        <v>3</v>
      </c>
      <c r="D1068">
        <v>35.110100000000003</v>
      </c>
      <c r="E1068" s="4">
        <v>50670.653599999998</v>
      </c>
      <c r="F1068" s="4" t="s">
        <v>303</v>
      </c>
      <c r="G1068" s="4">
        <v>5722.0998766907132</v>
      </c>
      <c r="H1068" s="4">
        <v>5714.9493445714479</v>
      </c>
      <c r="I1068" s="4">
        <v>5772.9942171152143</v>
      </c>
      <c r="J1068" s="4">
        <v>5736.6811461257912</v>
      </c>
      <c r="K1068" s="4">
        <v>3.5967838349460139</v>
      </c>
      <c r="L1068" s="4">
        <v>5.5172356909803585E-3</v>
      </c>
      <c r="M1068" s="4">
        <v>3</v>
      </c>
      <c r="N1068" s="4">
        <v>141</v>
      </c>
      <c r="O1068" s="4">
        <v>5306.0419581539427</v>
      </c>
      <c r="P1068" s="4">
        <v>5457.5388860023322</v>
      </c>
      <c r="Q1068" s="4">
        <v>5810.0450264513493</v>
      </c>
      <c r="R1068" s="4">
        <v>5524.5419568692078</v>
      </c>
      <c r="S1068">
        <v>3.6575383081937867</v>
      </c>
      <c r="T1068">
        <v>4.6808565708999439E-2</v>
      </c>
      <c r="U1068">
        <v>3</v>
      </c>
      <c r="V1068">
        <v>146</v>
      </c>
      <c r="W1068" s="5">
        <f>(R1068/J1068)</f>
        <v>0.96302057167673516</v>
      </c>
      <c r="X1068">
        <f>(LOG(W1068,2))</f>
        <v>-5.436147819036783E-2</v>
      </c>
      <c r="Y1068" s="6">
        <f t="shared" si="16"/>
        <v>0.23124983112066799</v>
      </c>
      <c r="Z1068" t="s">
        <v>3027</v>
      </c>
      <c r="AA1068" s="8">
        <f>_xlfn.T.TEST(G1067:I1068,O1067:Q1068,2,1)</f>
        <v>0.21927035514008664</v>
      </c>
      <c r="AB1068" s="9">
        <f>_xlfn.T.TEST(G1067:I1068,O1067:Q1068,2,2)</f>
        <v>0.28419530587778014</v>
      </c>
      <c r="AC1068" s="10">
        <f>AVERAGE(G1067:I1068)</f>
        <v>5001.498237086701</v>
      </c>
      <c r="AD1068" s="11">
        <f>STDEV(G1067:I1068)</f>
        <v>811.41302842592654</v>
      </c>
      <c r="AE1068" s="10">
        <f>AVERAGE(O1067:Q1068)</f>
        <v>5391.0291777683997</v>
      </c>
      <c r="AF1068" s="11">
        <f>STDEV(O1067:Q1068)</f>
        <v>229.2002431212257</v>
      </c>
      <c r="AG1068" s="12">
        <f>AE1068/AC1068</f>
        <v>1.0778828507412601</v>
      </c>
    </row>
    <row r="1069" spans="1:35">
      <c r="A1069" t="s">
        <v>2910</v>
      </c>
      <c r="B1069">
        <v>4</v>
      </c>
      <c r="C1069">
        <v>1</v>
      </c>
      <c r="D1069">
        <v>20.196000000000002</v>
      </c>
      <c r="E1069" s="4">
        <v>50671.594599999997</v>
      </c>
      <c r="F1069" s="4" t="s">
        <v>2911</v>
      </c>
      <c r="G1069" s="4">
        <v>320.899045242873</v>
      </c>
      <c r="H1069" s="4">
        <v>190.83667103820599</v>
      </c>
      <c r="I1069" s="4">
        <v>217.79842182085</v>
      </c>
      <c r="J1069" s="4">
        <v>243.17804603397633</v>
      </c>
      <c r="K1069" s="4">
        <v>2.3859243645288601</v>
      </c>
      <c r="L1069" s="4">
        <v>0.28228328066036096</v>
      </c>
      <c r="M1069" s="4">
        <v>3</v>
      </c>
      <c r="N1069" s="4">
        <v>1348</v>
      </c>
      <c r="O1069" s="4">
        <v>149.19510310070299</v>
      </c>
      <c r="P1069" s="4">
        <v>158.07264645991299</v>
      </c>
      <c r="Q1069" s="4">
        <v>109.535494452522</v>
      </c>
      <c r="R1069" s="4">
        <v>138.934414671046</v>
      </c>
      <c r="S1069">
        <v>2.1428098357338077</v>
      </c>
      <c r="T1069">
        <v>0.18601760081719004</v>
      </c>
      <c r="U1069">
        <v>3</v>
      </c>
      <c r="V1069">
        <v>1406</v>
      </c>
      <c r="W1069" s="5">
        <v>0.57132795059811592</v>
      </c>
      <c r="X1069">
        <v>-0.80760898347958754</v>
      </c>
      <c r="Y1069" s="6">
        <f t="shared" si="16"/>
        <v>6.957229356397443E-2</v>
      </c>
    </row>
    <row r="1070" spans="1:35">
      <c r="A1070" t="s">
        <v>2358</v>
      </c>
      <c r="B1070">
        <v>5</v>
      </c>
      <c r="C1070">
        <v>1</v>
      </c>
      <c r="D1070">
        <v>22.748200000000001</v>
      </c>
      <c r="E1070" s="4">
        <v>50696.605799999998</v>
      </c>
      <c r="F1070" s="4" t="s">
        <v>2359</v>
      </c>
      <c r="G1070" s="4">
        <v>1284.7762924424501</v>
      </c>
      <c r="H1070" s="4">
        <v>1359.0192638105</v>
      </c>
      <c r="I1070" s="4">
        <v>1300.23455267145</v>
      </c>
      <c r="J1070" s="4">
        <v>1314.6767029748</v>
      </c>
      <c r="K1070" s="4">
        <v>3.1188189669881043</v>
      </c>
      <c r="L1070" s="4">
        <v>2.9795830173052183E-2</v>
      </c>
      <c r="M1070" s="4">
        <v>3</v>
      </c>
      <c r="N1070" s="4">
        <v>825</v>
      </c>
      <c r="O1070" s="4">
        <v>1577.2433046595499</v>
      </c>
      <c r="P1070" s="4">
        <v>1595.1473013745001</v>
      </c>
      <c r="Q1070" s="4">
        <v>1437.78223439362</v>
      </c>
      <c r="R1070" s="4">
        <v>1536.7242801425566</v>
      </c>
      <c r="S1070">
        <v>3.1865959531508663</v>
      </c>
      <c r="T1070">
        <v>5.6062550028052029E-2</v>
      </c>
      <c r="U1070">
        <v>3</v>
      </c>
      <c r="V1070">
        <v>769</v>
      </c>
      <c r="W1070" s="5">
        <v>1.1688989974990169</v>
      </c>
      <c r="X1070">
        <v>0.22515027452087186</v>
      </c>
      <c r="Y1070" s="6">
        <f t="shared" si="16"/>
        <v>1.5300795743173043E-2</v>
      </c>
    </row>
    <row r="1071" spans="1:35">
      <c r="A1071" t="s">
        <v>740</v>
      </c>
      <c r="B1071">
        <v>7</v>
      </c>
      <c r="C1071">
        <v>6</v>
      </c>
      <c r="D1071">
        <v>35.682699999999997</v>
      </c>
      <c r="E1071" s="4">
        <v>50713.8246</v>
      </c>
      <c r="F1071" s="4" t="s">
        <v>741</v>
      </c>
      <c r="G1071" s="4">
        <v>1687.04227316489</v>
      </c>
      <c r="H1071" s="4">
        <v>1504.84275164409</v>
      </c>
      <c r="I1071" s="4">
        <v>1559.84828251416</v>
      </c>
      <c r="J1071" s="4">
        <v>1583.9111024410468</v>
      </c>
      <c r="K1071" s="4">
        <v>3.1997308030093312</v>
      </c>
      <c r="L1071" s="4">
        <v>5.9001308171815356E-2</v>
      </c>
      <c r="M1071" s="4">
        <v>3</v>
      </c>
      <c r="N1071" s="4">
        <v>747</v>
      </c>
      <c r="O1071" s="4">
        <v>1523.09335674817</v>
      </c>
      <c r="P1071" s="4">
        <v>1423.53701242445</v>
      </c>
      <c r="Q1071" s="4">
        <v>1434.30005181193</v>
      </c>
      <c r="R1071" s="4">
        <v>1460.3101403281833</v>
      </c>
      <c r="S1071">
        <v>3.1644451009414101</v>
      </c>
      <c r="T1071">
        <v>3.7415019550497704E-2</v>
      </c>
      <c r="U1071">
        <v>3</v>
      </c>
      <c r="V1071">
        <v>789</v>
      </c>
      <c r="W1071" s="5">
        <v>0.92196471006335157</v>
      </c>
      <c r="X1071">
        <v>-0.11721656504725203</v>
      </c>
      <c r="Y1071" s="6">
        <f t="shared" si="16"/>
        <v>0.1191255607305222</v>
      </c>
      <c r="AA1071" s="7">
        <v>1</v>
      </c>
      <c r="AB1071" s="7">
        <v>2</v>
      </c>
      <c r="AC1071" s="7" t="s">
        <v>3028</v>
      </c>
      <c r="AD1071" s="7" t="s">
        <v>3031</v>
      </c>
      <c r="AE1071" s="7" t="s">
        <v>3029</v>
      </c>
      <c r="AF1071" s="7" t="s">
        <v>3031</v>
      </c>
      <c r="AG1071" s="7" t="s">
        <v>3030</v>
      </c>
    </row>
    <row r="1072" spans="1:35">
      <c r="A1072" t="s">
        <v>740</v>
      </c>
      <c r="B1072">
        <v>5</v>
      </c>
      <c r="C1072">
        <v>2</v>
      </c>
      <c r="D1072">
        <v>29.9558</v>
      </c>
      <c r="E1072" s="4">
        <v>50713.8246</v>
      </c>
      <c r="F1072" s="4" t="s">
        <v>741</v>
      </c>
      <c r="G1072" s="4">
        <v>2105.2519311041815</v>
      </c>
      <c r="H1072" s="4">
        <v>2271.260894488069</v>
      </c>
      <c r="I1072" s="4">
        <v>2045.6267490676667</v>
      </c>
      <c r="J1072" s="4">
        <v>2140.7131915533059</v>
      </c>
      <c r="K1072" s="4">
        <v>3.1686816084626517</v>
      </c>
      <c r="L1072" s="4">
        <v>5.4618373094725649E-2</v>
      </c>
      <c r="M1072" s="4">
        <v>3</v>
      </c>
      <c r="N1072" s="4">
        <v>381</v>
      </c>
      <c r="O1072" s="4">
        <v>2741.1244359135558</v>
      </c>
      <c r="P1072" s="4">
        <v>2458.7848558922906</v>
      </c>
      <c r="Q1072" s="4">
        <v>2521.0440351071898</v>
      </c>
      <c r="R1072" s="4">
        <v>2573.6511089710116</v>
      </c>
      <c r="S1072">
        <v>3.3257917044002658</v>
      </c>
      <c r="T1072">
        <v>5.7637674850093974E-2</v>
      </c>
      <c r="U1072">
        <v>3</v>
      </c>
      <c r="V1072">
        <v>303</v>
      </c>
      <c r="W1072" s="5">
        <f>(R1072/J1072)</f>
        <v>1.2022400380985017</v>
      </c>
      <c r="X1072">
        <f>(LOG(W1072,2))</f>
        <v>0.26572497192338362</v>
      </c>
      <c r="Y1072" s="6">
        <f t="shared" si="16"/>
        <v>1.6537224851379023E-2</v>
      </c>
      <c r="Z1072" t="s">
        <v>3027</v>
      </c>
      <c r="AA1072" s="8">
        <f>_xlfn.T.TEST(G1071:I1072,O1071:Q1072,2,1)</f>
        <v>0.31327359323540016</v>
      </c>
      <c r="AB1072" s="9">
        <f>_xlfn.T.TEST(G1071:I1072,O1071:Q1072,2,2)</f>
        <v>0.59791615194859182</v>
      </c>
      <c r="AC1072" s="10">
        <f>AVERAGE(G1071:I1072)</f>
        <v>1862.3121469971763</v>
      </c>
      <c r="AD1072" s="11">
        <f>STDEV(G1071:I1072)</f>
        <v>319.32783991186182</v>
      </c>
      <c r="AE1072" s="10">
        <f>AVERAGE(O1071:Q1072)</f>
        <v>2016.9806246495975</v>
      </c>
      <c r="AF1072" s="11">
        <f>STDEV(O1071:Q1072)</f>
        <v>617.94364858721224</v>
      </c>
      <c r="AG1072" s="12">
        <f>AE1072/AC1072</f>
        <v>1.0830518546001062</v>
      </c>
    </row>
    <row r="1073" spans="1:35">
      <c r="A1073" t="s">
        <v>2170</v>
      </c>
      <c r="B1073">
        <v>13</v>
      </c>
      <c r="C1073">
        <v>10</v>
      </c>
      <c r="D1073">
        <v>56.0886</v>
      </c>
      <c r="E1073" s="4">
        <v>50745.001700000001</v>
      </c>
      <c r="F1073" s="4" t="s">
        <v>739</v>
      </c>
      <c r="G1073" s="4">
        <v>2180.6647267437002</v>
      </c>
      <c r="H1073" s="4">
        <v>2031.33019586559</v>
      </c>
      <c r="I1073" s="4">
        <v>2132.7873662392399</v>
      </c>
      <c r="J1073" s="4">
        <v>2114.9274296161766</v>
      </c>
      <c r="K1073" s="4">
        <v>3.3252954698396833</v>
      </c>
      <c r="L1073" s="4">
        <v>3.6054396892698251E-2</v>
      </c>
      <c r="M1073" s="4">
        <v>3</v>
      </c>
      <c r="N1073" s="4">
        <v>617</v>
      </c>
      <c r="O1073" s="4">
        <v>1872.98907752789</v>
      </c>
      <c r="P1073" s="4">
        <v>2023.3522255555099</v>
      </c>
      <c r="Q1073" s="4">
        <v>1956.1753494672901</v>
      </c>
      <c r="R1073" s="4">
        <v>1950.8388841835633</v>
      </c>
      <c r="S1073">
        <v>3.2902214033774206</v>
      </c>
      <c r="T1073">
        <v>3.8610818201417728E-2</v>
      </c>
      <c r="U1073">
        <v>3</v>
      </c>
      <c r="V1073">
        <v>660</v>
      </c>
      <c r="W1073" s="19">
        <v>0.92241410124299505</v>
      </c>
      <c r="X1073">
        <v>-0.11651352678293614</v>
      </c>
      <c r="Y1073" s="6">
        <f t="shared" si="16"/>
        <v>5.68839586636226E-2</v>
      </c>
      <c r="AA1073" s="7">
        <v>1</v>
      </c>
      <c r="AB1073" s="7">
        <v>2</v>
      </c>
      <c r="AC1073" s="7" t="s">
        <v>3028</v>
      </c>
      <c r="AD1073" s="7" t="s">
        <v>3031</v>
      </c>
      <c r="AE1073" s="7" t="s">
        <v>3029</v>
      </c>
      <c r="AF1073" s="7" t="s">
        <v>3031</v>
      </c>
      <c r="AG1073" s="7" t="s">
        <v>3030</v>
      </c>
      <c r="AH1073" s="27" t="s">
        <v>3120</v>
      </c>
      <c r="AI1073" s="31" t="s">
        <v>3121</v>
      </c>
    </row>
    <row r="1074" spans="1:35">
      <c r="A1074" t="s">
        <v>738</v>
      </c>
      <c r="B1074">
        <v>8</v>
      </c>
      <c r="C1074">
        <v>4</v>
      </c>
      <c r="D1074">
        <v>44.707599999999999</v>
      </c>
      <c r="E1074" s="4">
        <v>50745.001700000001</v>
      </c>
      <c r="F1074" s="4" t="s">
        <v>739</v>
      </c>
      <c r="G1074" s="4">
        <v>2120.2529696048637</v>
      </c>
      <c r="H1074" s="4">
        <v>2188.2218815304591</v>
      </c>
      <c r="I1074" s="4">
        <v>2124.6096533688292</v>
      </c>
      <c r="J1074" s="4">
        <v>2144.3615015013838</v>
      </c>
      <c r="K1074" s="4">
        <v>3.1694211247488604</v>
      </c>
      <c r="L1074" s="4">
        <v>1.774263084003903E-2</v>
      </c>
      <c r="M1074" s="4">
        <v>3</v>
      </c>
      <c r="N1074" s="4">
        <v>380</v>
      </c>
      <c r="O1074" s="4">
        <v>2031.2469044685049</v>
      </c>
      <c r="P1074" s="4">
        <v>1815.7411729108037</v>
      </c>
      <c r="Q1074" s="4">
        <v>1909.4277215905081</v>
      </c>
      <c r="R1074" s="4">
        <v>1918.805266323272</v>
      </c>
      <c r="S1074">
        <v>3.198272933716837</v>
      </c>
      <c r="T1074">
        <v>5.6315498022739087E-2</v>
      </c>
      <c r="U1074">
        <v>3</v>
      </c>
      <c r="V1074">
        <v>387</v>
      </c>
      <c r="W1074" s="19">
        <f>(R1074/J1074)</f>
        <v>0.89481426754761839</v>
      </c>
      <c r="X1074">
        <f>(LOG(W1074,2))</f>
        <v>-0.1603398349631813</v>
      </c>
      <c r="Y1074" s="6">
        <f t="shared" si="16"/>
        <v>2.7022513145159577E-2</v>
      </c>
      <c r="Z1074" t="s">
        <v>3027</v>
      </c>
      <c r="AA1074" s="8">
        <f>_xlfn.T.TEST(G1073:I1074,O1073:Q1074,2,1)</f>
        <v>1.6661572031315318E-2</v>
      </c>
      <c r="AB1074" s="9">
        <f>_xlfn.T.TEST(G1073:I1074,O1073:Q1074,2,2)</f>
        <v>8.7195851610459595E-4</v>
      </c>
      <c r="AC1074" s="10">
        <f>AVERAGE(G1073:I1074)</f>
        <v>2129.6444655587802</v>
      </c>
      <c r="AD1074" s="11">
        <f>STDEV(G1073:I1074)</f>
        <v>56.255672946520932</v>
      </c>
      <c r="AE1074" s="10">
        <f>AVERAGE(O1073:Q1074)</f>
        <v>1934.8220752534178</v>
      </c>
      <c r="AF1074" s="11">
        <f>STDEV(O1073:Q1074)</f>
        <v>85.134894878346813</v>
      </c>
      <c r="AG1074" s="12">
        <f>AE1074/AC1074</f>
        <v>0.90851881924138711</v>
      </c>
    </row>
    <row r="1075" spans="1:35">
      <c r="A1075" t="s">
        <v>794</v>
      </c>
      <c r="B1075">
        <v>15</v>
      </c>
      <c r="C1075">
        <v>10</v>
      </c>
      <c r="D1075">
        <v>77.3934</v>
      </c>
      <c r="E1075" s="4">
        <v>51040.597000000002</v>
      </c>
      <c r="F1075" s="4" t="s">
        <v>795</v>
      </c>
      <c r="G1075" s="4">
        <v>1722.5572035461701</v>
      </c>
      <c r="H1075" s="4">
        <v>1713.9678274703699</v>
      </c>
      <c r="I1075" s="4">
        <v>1691.5849864006</v>
      </c>
      <c r="J1075" s="4">
        <v>1709.3700058057136</v>
      </c>
      <c r="K1075" s="4">
        <v>3.2328360791554984</v>
      </c>
      <c r="L1075" s="4">
        <v>9.3542216306769423E-3</v>
      </c>
      <c r="M1075" s="4">
        <v>3</v>
      </c>
      <c r="N1075" s="4">
        <v>706</v>
      </c>
      <c r="O1075" s="4">
        <v>1872.5105842023199</v>
      </c>
      <c r="P1075" s="4">
        <v>1939.9053810775899</v>
      </c>
      <c r="Q1075" s="4">
        <v>1874.9785463773201</v>
      </c>
      <c r="R1075" s="4">
        <v>1895.7981705524101</v>
      </c>
      <c r="S1075">
        <v>3.2777920998369297</v>
      </c>
      <c r="T1075">
        <v>2.0159261683664696E-2</v>
      </c>
      <c r="U1075">
        <v>3</v>
      </c>
      <c r="V1075">
        <v>675</v>
      </c>
      <c r="W1075" s="19">
        <v>1.1090624991157625</v>
      </c>
      <c r="X1075">
        <v>0.1493406681359826</v>
      </c>
      <c r="Y1075" s="6">
        <f t="shared" si="16"/>
        <v>1.4615830079512382E-3</v>
      </c>
      <c r="AA1075" s="7">
        <v>1</v>
      </c>
      <c r="AB1075" s="7">
        <v>2</v>
      </c>
      <c r="AC1075" s="7" t="s">
        <v>3028</v>
      </c>
      <c r="AD1075" s="7" t="s">
        <v>3031</v>
      </c>
      <c r="AE1075" s="7" t="s">
        <v>3029</v>
      </c>
      <c r="AF1075" s="7" t="s">
        <v>3031</v>
      </c>
      <c r="AG1075" s="7" t="s">
        <v>3030</v>
      </c>
      <c r="AH1075" s="26" t="s">
        <v>3122</v>
      </c>
      <c r="AI1075" s="31" t="s">
        <v>3123</v>
      </c>
    </row>
    <row r="1076" spans="1:35">
      <c r="A1076" t="s">
        <v>794</v>
      </c>
      <c r="B1076">
        <v>8</v>
      </c>
      <c r="C1076">
        <v>4</v>
      </c>
      <c r="D1076">
        <v>42.836199999999998</v>
      </c>
      <c r="E1076" s="4">
        <v>51040.597000000002</v>
      </c>
      <c r="F1076" s="4" t="s">
        <v>795</v>
      </c>
      <c r="G1076" s="4">
        <v>2167.8951115686787</v>
      </c>
      <c r="H1076" s="4">
        <v>1506.7233999049784</v>
      </c>
      <c r="I1076" s="4">
        <v>2197.2632710568482</v>
      </c>
      <c r="J1076" s="4">
        <v>1957.2939275101685</v>
      </c>
      <c r="K1076" s="4">
        <v>3.1297791718805894</v>
      </c>
      <c r="L1076" s="4">
        <v>0.19950080720106819</v>
      </c>
      <c r="M1076" s="4">
        <v>3</v>
      </c>
      <c r="N1076" s="4">
        <v>412</v>
      </c>
      <c r="O1076" s="4">
        <v>2545.3685816871425</v>
      </c>
      <c r="P1076" s="4">
        <v>2644.3935925453097</v>
      </c>
      <c r="Q1076" s="4">
        <v>2322.7731839699618</v>
      </c>
      <c r="R1076" s="4">
        <v>2504.1784527341383</v>
      </c>
      <c r="S1076">
        <v>3.3139073062926316</v>
      </c>
      <c r="T1076">
        <v>6.5777712444803585E-2</v>
      </c>
      <c r="U1076">
        <v>3</v>
      </c>
      <c r="V1076">
        <v>307</v>
      </c>
      <c r="W1076" s="19">
        <f>(R1076/J1076)</f>
        <v>1.2794084820564737</v>
      </c>
      <c r="X1076">
        <f>(LOG(W1076,2))</f>
        <v>0.35547695300033505</v>
      </c>
      <c r="Y1076" s="6">
        <f t="shared" si="16"/>
        <v>8.9107025864491859E-2</v>
      </c>
      <c r="Z1076" t="s">
        <v>3027</v>
      </c>
      <c r="AA1076" s="8">
        <f>_xlfn.T.TEST(G1075:I1076,O1075:Q1076,2,1)</f>
        <v>6.8547818247238421E-2</v>
      </c>
      <c r="AB1076" s="9">
        <f>_xlfn.T.TEST(G1075:I1076,O1075:Q1076,2,2)</f>
        <v>7.3601755099569968E-2</v>
      </c>
      <c r="AC1076" s="10">
        <f>AVERAGE(G1075:I1076)</f>
        <v>1833.3319666579409</v>
      </c>
      <c r="AD1076" s="11">
        <f>STDEV(G1075:I1076)</f>
        <v>282.01514158250927</v>
      </c>
      <c r="AE1076" s="10">
        <f>AVERAGE(O1075:Q1076)</f>
        <v>2199.9883116432738</v>
      </c>
      <c r="AF1076" s="11">
        <f>STDEV(O1075:Q1076)</f>
        <v>349.96452670555885</v>
      </c>
      <c r="AG1076" s="12">
        <f>AE1076/AC1076</f>
        <v>1.1999945190797749</v>
      </c>
    </row>
    <row r="1077" spans="1:35">
      <c r="A1077" t="s">
        <v>135</v>
      </c>
      <c r="B1077">
        <v>34</v>
      </c>
      <c r="C1077">
        <v>20</v>
      </c>
      <c r="D1077">
        <v>84.197699999999998</v>
      </c>
      <c r="E1077" s="4">
        <v>51061.780700000003</v>
      </c>
      <c r="F1077" s="4" t="s">
        <v>136</v>
      </c>
      <c r="G1077" s="4">
        <v>10873.0967827983</v>
      </c>
      <c r="H1077" s="4">
        <v>11580.376455178501</v>
      </c>
      <c r="I1077" s="4">
        <v>11503.9195395154</v>
      </c>
      <c r="J1077" s="4">
        <v>11319.130925830736</v>
      </c>
      <c r="K1077" s="4">
        <v>4.0538130833358874</v>
      </c>
      <c r="L1077" s="4">
        <v>3.4292734980406102E-2</v>
      </c>
      <c r="M1077" s="4">
        <v>3</v>
      </c>
      <c r="N1077" s="4">
        <v>72</v>
      </c>
      <c r="O1077" s="4">
        <v>11277.8605389846</v>
      </c>
      <c r="P1077" s="4">
        <v>11806.8707536403</v>
      </c>
      <c r="Q1077" s="4">
        <v>11686.0732758554</v>
      </c>
      <c r="R1077" s="4">
        <v>11590.268189493434</v>
      </c>
      <c r="S1077">
        <v>4.0640934853052304</v>
      </c>
      <c r="T1077">
        <v>2.3917717228587342E-2</v>
      </c>
      <c r="U1077">
        <v>3</v>
      </c>
      <c r="V1077">
        <v>66</v>
      </c>
      <c r="W1077" s="5">
        <v>1.0239538941142514</v>
      </c>
      <c r="X1077">
        <v>3.4150756128696697E-2</v>
      </c>
      <c r="Y1077" s="6">
        <f t="shared" si="16"/>
        <v>0.3805814129486636</v>
      </c>
      <c r="AA1077" s="7">
        <v>1</v>
      </c>
      <c r="AB1077" s="7">
        <v>2</v>
      </c>
      <c r="AC1077" s="7" t="s">
        <v>3028</v>
      </c>
      <c r="AD1077" s="7" t="s">
        <v>3031</v>
      </c>
      <c r="AE1077" s="7" t="s">
        <v>3029</v>
      </c>
      <c r="AF1077" s="7" t="s">
        <v>3031</v>
      </c>
      <c r="AG1077" s="7" t="s">
        <v>3030</v>
      </c>
    </row>
    <row r="1078" spans="1:35">
      <c r="A1078" t="s">
        <v>135</v>
      </c>
      <c r="B1078">
        <v>30</v>
      </c>
      <c r="C1078">
        <v>19</v>
      </c>
      <c r="D1078">
        <v>105.2315</v>
      </c>
      <c r="E1078" s="4">
        <v>51061.780700000003</v>
      </c>
      <c r="F1078" s="4" t="s">
        <v>136</v>
      </c>
      <c r="G1078" s="4">
        <v>16080.208708722825</v>
      </c>
      <c r="H1078" s="4">
        <v>6223.0513438691933</v>
      </c>
      <c r="I1078" s="4">
        <v>15884.299059012979</v>
      </c>
      <c r="J1078" s="4">
        <v>12729.186370534999</v>
      </c>
      <c r="K1078" s="4">
        <v>3.9429237682959375</v>
      </c>
      <c r="L1078" s="4">
        <v>0.44270933368890375</v>
      </c>
      <c r="M1078" s="4">
        <v>3</v>
      </c>
      <c r="N1078" s="4">
        <v>53</v>
      </c>
      <c r="O1078" s="4">
        <v>16661.227693757723</v>
      </c>
      <c r="P1078" s="4">
        <v>17042.69134517662</v>
      </c>
      <c r="Q1078" s="4">
        <v>17047.072584049827</v>
      </c>
      <c r="R1078" s="4">
        <v>16916.997207661389</v>
      </c>
      <c r="S1078">
        <v>4.1435653095863056</v>
      </c>
      <c r="T1078">
        <v>1.309415175546E-2</v>
      </c>
      <c r="U1078">
        <v>3</v>
      </c>
      <c r="V1078">
        <v>35</v>
      </c>
      <c r="W1078" s="5">
        <f>(R1078/J1078)</f>
        <v>1.328992813462152</v>
      </c>
      <c r="X1078">
        <f>(LOG(W1078,2))</f>
        <v>0.41033330325174977</v>
      </c>
      <c r="Y1078" s="6">
        <f t="shared" si="16"/>
        <v>0.26778847346389739</v>
      </c>
      <c r="Z1078" t="s">
        <v>3027</v>
      </c>
      <c r="AA1078" s="8">
        <f>_xlfn.T.TEST(G1077:I1078,O1077:Q1078,2,1)</f>
        <v>0.25249728232013807</v>
      </c>
      <c r="AB1078" s="9">
        <f>_xlfn.T.TEST(G1077:I1078,O1077:Q1078,2,2)</f>
        <v>0.27052710034570082</v>
      </c>
      <c r="AC1078" s="10">
        <f>AVERAGE(G1077:I1078)</f>
        <v>12024.158648182869</v>
      </c>
      <c r="AD1078" s="11">
        <f>STDEV(G1077:I1078)</f>
        <v>3655.0679015320225</v>
      </c>
      <c r="AE1078" s="10">
        <f>AVERAGE(O1077:Q1078)</f>
        <v>14253.632698577412</v>
      </c>
      <c r="AF1078" s="11">
        <f>STDEV(O1077:Q1078)</f>
        <v>2926.1884265694171</v>
      </c>
      <c r="AG1078" s="12">
        <f>AE1078/AC1078</f>
        <v>1.1854162204298151</v>
      </c>
    </row>
    <row r="1079" spans="1:35">
      <c r="A1079" t="s">
        <v>2869</v>
      </c>
      <c r="B1079">
        <v>3</v>
      </c>
      <c r="C1079">
        <v>1</v>
      </c>
      <c r="D1079">
        <v>19.898800000000001</v>
      </c>
      <c r="E1079" s="4">
        <v>51095.74</v>
      </c>
      <c r="F1079" s="4" t="s">
        <v>2870</v>
      </c>
      <c r="G1079" s="4">
        <v>300.282076367971</v>
      </c>
      <c r="H1079" s="4">
        <v>294.761181619757</v>
      </c>
      <c r="I1079" s="4">
        <v>339.75449985521198</v>
      </c>
      <c r="J1079" s="4">
        <v>311.59925261431334</v>
      </c>
      <c r="K1079" s="4">
        <v>2.4935964073257231</v>
      </c>
      <c r="L1079" s="4">
        <v>7.8751532542317107E-2</v>
      </c>
      <c r="M1079" s="4">
        <v>3</v>
      </c>
      <c r="N1079" s="4">
        <v>1314</v>
      </c>
      <c r="O1079" s="4">
        <v>393.00791188137401</v>
      </c>
      <c r="P1079" s="4">
        <v>400.65543836765198</v>
      </c>
      <c r="Q1079" s="4">
        <v>425.66082678778298</v>
      </c>
      <c r="R1079" s="4">
        <v>406.44139234560299</v>
      </c>
      <c r="S1079">
        <v>2.608997930456689</v>
      </c>
      <c r="T1079">
        <v>4.2018579787401457E-2</v>
      </c>
      <c r="U1079">
        <v>3</v>
      </c>
      <c r="V1079">
        <v>1290</v>
      </c>
      <c r="W1079" s="5">
        <v>1.3043721669277619</v>
      </c>
      <c r="X1079">
        <v>0.38335556188154957</v>
      </c>
      <c r="Y1079" s="6">
        <f t="shared" si="16"/>
        <v>5.3470059954392303E-3</v>
      </c>
    </row>
    <row r="1080" spans="1:35">
      <c r="A1080" t="s">
        <v>2888</v>
      </c>
      <c r="B1080">
        <v>1</v>
      </c>
      <c r="C1080">
        <v>1</v>
      </c>
      <c r="D1080">
        <v>4.3701999999999996</v>
      </c>
      <c r="E1080" s="4">
        <v>51233.318599999999</v>
      </c>
      <c r="F1080" s="4" t="s">
        <v>2889</v>
      </c>
      <c r="G1080" s="4">
        <v>160.19853126631699</v>
      </c>
      <c r="H1080" s="4">
        <v>189.792282002511</v>
      </c>
      <c r="I1080" s="4">
        <v>471.94072430816902</v>
      </c>
      <c r="J1080" s="4">
        <v>273.97717919233236</v>
      </c>
      <c r="K1080" s="4">
        <v>2.4377143899605511</v>
      </c>
      <c r="L1080" s="4">
        <v>0.6280772134882624</v>
      </c>
      <c r="M1080" s="4">
        <v>3</v>
      </c>
      <c r="N1080" s="4">
        <v>1332</v>
      </c>
      <c r="O1080" s="4">
        <v>614.59064452652206</v>
      </c>
      <c r="P1080" s="4">
        <v>674.22725346246204</v>
      </c>
      <c r="Q1080" s="4">
        <v>682.84146572847806</v>
      </c>
      <c r="R1080" s="4">
        <v>657.21978790582068</v>
      </c>
      <c r="S1080">
        <v>2.8177106309178206</v>
      </c>
      <c r="T1080">
        <v>5.6553867312119137E-2</v>
      </c>
      <c r="U1080">
        <v>3</v>
      </c>
      <c r="V1080">
        <v>1147</v>
      </c>
      <c r="W1080" s="5">
        <v>2.3988121559732223</v>
      </c>
      <c r="X1080">
        <v>1.2623201887875408</v>
      </c>
      <c r="Y1080" s="6">
        <f t="shared" si="16"/>
        <v>1.959504877906551E-2</v>
      </c>
    </row>
    <row r="1081" spans="1:35">
      <c r="A1081" t="s">
        <v>2005</v>
      </c>
      <c r="B1081">
        <v>2</v>
      </c>
      <c r="C1081">
        <v>1</v>
      </c>
      <c r="D1081">
        <v>9.3252000000000006</v>
      </c>
      <c r="E1081" s="4">
        <v>51242.710299999999</v>
      </c>
      <c r="F1081" s="4" t="s">
        <v>2006</v>
      </c>
      <c r="G1081" s="4">
        <v>3738.1474166827102</v>
      </c>
      <c r="H1081" s="4">
        <v>3625.9471862669802</v>
      </c>
      <c r="I1081" s="4">
        <v>3724.7789270051398</v>
      </c>
      <c r="J1081" s="4">
        <v>3696.2911766516099</v>
      </c>
      <c r="K1081" s="4">
        <v>3.5677661755978791</v>
      </c>
      <c r="L1081" s="4">
        <v>1.658021185430503E-2</v>
      </c>
      <c r="M1081" s="4">
        <v>3</v>
      </c>
      <c r="N1081" s="4">
        <v>370</v>
      </c>
      <c r="O1081" s="4">
        <v>7276.4694821556996</v>
      </c>
      <c r="P1081" s="4">
        <v>6669.7126404220398</v>
      </c>
      <c r="Q1081" s="4">
        <v>6597.4570512251403</v>
      </c>
      <c r="R1081" s="4">
        <v>6847.8797246009599</v>
      </c>
      <c r="S1081">
        <v>3.8355561238360312</v>
      </c>
      <c r="T1081">
        <v>5.4458275762805902E-2</v>
      </c>
      <c r="U1081">
        <v>3</v>
      </c>
      <c r="V1081">
        <v>175</v>
      </c>
      <c r="W1081" s="5">
        <v>1.8526353572621694</v>
      </c>
      <c r="X1081">
        <v>0.8895789525807497</v>
      </c>
      <c r="Y1081" s="6">
        <f t="shared" si="16"/>
        <v>1.3355657711611497E-4</v>
      </c>
    </row>
    <row r="1082" spans="1:35">
      <c r="A1082" t="s">
        <v>2556</v>
      </c>
      <c r="B1082">
        <v>1</v>
      </c>
      <c r="C1082">
        <v>1</v>
      </c>
      <c r="D1082">
        <v>3.9152999999999998</v>
      </c>
      <c r="E1082" s="4">
        <v>51316.9254</v>
      </c>
      <c r="F1082" s="4" t="s">
        <v>2557</v>
      </c>
      <c r="G1082" s="4">
        <v>908.45127767494705</v>
      </c>
      <c r="H1082" s="4">
        <v>824.47564356018904</v>
      </c>
      <c r="I1082" s="4">
        <v>966.04380343884395</v>
      </c>
      <c r="J1082" s="4">
        <v>899.65690822466001</v>
      </c>
      <c r="K1082" s="4">
        <v>2.954076919136039</v>
      </c>
      <c r="L1082" s="4">
        <v>7.9133097433330954E-2</v>
      </c>
      <c r="M1082" s="4">
        <v>3</v>
      </c>
      <c r="N1082" s="4">
        <v>1005</v>
      </c>
      <c r="O1082" s="4">
        <v>864.50478675199304</v>
      </c>
      <c r="P1082" s="4">
        <v>994.82142882237497</v>
      </c>
      <c r="Q1082" s="4">
        <v>897.27059617867098</v>
      </c>
      <c r="R1082" s="4">
        <v>918.86560391767978</v>
      </c>
      <c r="S1082">
        <v>2.9632519947971718</v>
      </c>
      <c r="T1082">
        <v>7.377479554159154E-2</v>
      </c>
      <c r="U1082">
        <v>3</v>
      </c>
      <c r="V1082">
        <v>1002</v>
      </c>
      <c r="W1082" s="5">
        <v>1.0213511345463075</v>
      </c>
      <c r="X1082">
        <v>3.0478941611433823E-2</v>
      </c>
      <c r="Y1082" s="6">
        <f t="shared" si="16"/>
        <v>0.75204832422387391</v>
      </c>
    </row>
    <row r="1083" spans="1:35">
      <c r="A1083" t="s">
        <v>2924</v>
      </c>
      <c r="B1083">
        <v>3</v>
      </c>
      <c r="C1083">
        <v>2</v>
      </c>
      <c r="D1083">
        <v>12.520099999999999</v>
      </c>
      <c r="E1083" s="4">
        <v>51416.428800000002</v>
      </c>
      <c r="F1083" s="4" t="s">
        <v>2925</v>
      </c>
      <c r="G1083" s="4">
        <v>211.83860811797999</v>
      </c>
      <c r="H1083" s="4">
        <v>142.90903244614401</v>
      </c>
      <c r="I1083" s="4">
        <v>279.468999673356</v>
      </c>
      <c r="J1083" s="4">
        <v>211.40554674582668</v>
      </c>
      <c r="K1083" s="4">
        <v>2.3251163779075608</v>
      </c>
      <c r="L1083" s="4">
        <v>0.32298591335835236</v>
      </c>
      <c r="M1083" s="4">
        <v>3</v>
      </c>
      <c r="N1083" s="4">
        <v>1359</v>
      </c>
      <c r="O1083" s="4">
        <v>112.91295469367</v>
      </c>
      <c r="P1083" s="4">
        <v>202.61378296652799</v>
      </c>
      <c r="Q1083" s="4">
        <v>177.409325495063</v>
      </c>
      <c r="R1083" s="4">
        <v>164.31202105175367</v>
      </c>
      <c r="S1083">
        <v>2.2156693375401533</v>
      </c>
      <c r="T1083">
        <v>0.28155243108556116</v>
      </c>
      <c r="U1083">
        <v>3</v>
      </c>
      <c r="V1083">
        <v>1393</v>
      </c>
      <c r="W1083" s="5">
        <v>0.7772360923401237</v>
      </c>
      <c r="X1083">
        <v>-0.36357519829876167</v>
      </c>
      <c r="Y1083" s="6">
        <f t="shared" si="16"/>
        <v>0.37865853414745965</v>
      </c>
    </row>
    <row r="1084" spans="1:35">
      <c r="A1084" t="s">
        <v>2070</v>
      </c>
      <c r="B1084">
        <v>20</v>
      </c>
      <c r="C1084">
        <v>8</v>
      </c>
      <c r="D1084">
        <v>105.0492</v>
      </c>
      <c r="E1084" s="4">
        <v>51419.616300000002</v>
      </c>
      <c r="F1084" s="4" t="s">
        <v>2071</v>
      </c>
      <c r="G1084" s="4">
        <v>2894.7504012785798</v>
      </c>
      <c r="H1084" s="4">
        <v>3008.98416247249</v>
      </c>
      <c r="I1084" s="4">
        <v>2806.2157611141101</v>
      </c>
      <c r="J1084" s="4">
        <v>2903.3167749550598</v>
      </c>
      <c r="K1084" s="4">
        <v>3.4628944233995438</v>
      </c>
      <c r="L1084" s="4">
        <v>3.5013494710407496E-2</v>
      </c>
      <c r="M1084" s="4">
        <v>3</v>
      </c>
      <c r="N1084" s="4">
        <v>469</v>
      </c>
      <c r="O1084" s="4">
        <v>2907.9804905767301</v>
      </c>
      <c r="P1084" s="4">
        <v>2976.3315046951998</v>
      </c>
      <c r="Q1084" s="4">
        <v>2926.15829070671</v>
      </c>
      <c r="R1084" s="4">
        <v>2936.8234286595466</v>
      </c>
      <c r="S1084">
        <v>3.4678778361162563</v>
      </c>
      <c r="T1084">
        <v>1.2054389114741349E-2</v>
      </c>
      <c r="U1084">
        <v>3</v>
      </c>
      <c r="V1084">
        <v>480</v>
      </c>
      <c r="W1084" s="5">
        <v>1.0115408191050752</v>
      </c>
      <c r="X1084">
        <v>1.6554538712066899E-2</v>
      </c>
      <c r="Y1084" s="6">
        <f t="shared" si="16"/>
        <v>0.61839538552975082</v>
      </c>
    </row>
    <row r="1085" spans="1:35">
      <c r="A1085" t="s">
        <v>2133</v>
      </c>
      <c r="B1085">
        <v>7</v>
      </c>
      <c r="C1085">
        <v>5</v>
      </c>
      <c r="D1085">
        <v>39.454799999999999</v>
      </c>
      <c r="E1085" s="4">
        <v>51422.678500000002</v>
      </c>
      <c r="F1085" s="4" t="s">
        <v>2134</v>
      </c>
      <c r="G1085" s="4">
        <v>2162.0824728779098</v>
      </c>
      <c r="H1085" s="4">
        <v>2463.23937939193</v>
      </c>
      <c r="I1085" s="4">
        <v>2358.8998275404201</v>
      </c>
      <c r="J1085" s="4">
        <v>2328.0738932700865</v>
      </c>
      <c r="K1085" s="4">
        <v>3.3669967607416611</v>
      </c>
      <c r="L1085" s="4">
        <v>6.5688041255099375E-2</v>
      </c>
      <c r="M1085" s="4">
        <v>3</v>
      </c>
      <c r="N1085" s="4">
        <v>569</v>
      </c>
      <c r="O1085" s="4">
        <v>3732.4841079212501</v>
      </c>
      <c r="P1085" s="4">
        <v>3543.1564444542</v>
      </c>
      <c r="Q1085" s="4">
        <v>3825.5521741903699</v>
      </c>
      <c r="R1085" s="4">
        <v>3700.3975755219399</v>
      </c>
      <c r="S1085">
        <v>3.5682483877370808</v>
      </c>
      <c r="T1085">
        <v>3.8889390497210775E-2</v>
      </c>
      <c r="U1085">
        <v>3</v>
      </c>
      <c r="V1085">
        <v>384</v>
      </c>
      <c r="W1085" s="5">
        <v>1.5894674074645645</v>
      </c>
      <c r="X1085">
        <v>0.66854343385787662</v>
      </c>
      <c r="Y1085" s="6">
        <f t="shared" si="16"/>
        <v>3.4722109179927043E-4</v>
      </c>
    </row>
    <row r="1086" spans="1:35">
      <c r="A1086" t="s">
        <v>2168</v>
      </c>
      <c r="B1086">
        <v>2</v>
      </c>
      <c r="C1086">
        <v>1</v>
      </c>
      <c r="D1086">
        <v>8.5860000000000003</v>
      </c>
      <c r="E1086" s="4">
        <v>51448.692300000002</v>
      </c>
      <c r="F1086" s="4" t="s">
        <v>2169</v>
      </c>
      <c r="G1086" s="4">
        <v>2299.2805244695601</v>
      </c>
      <c r="H1086" s="4">
        <v>2165.1554055011002</v>
      </c>
      <c r="I1086" s="4">
        <v>1889.24239065182</v>
      </c>
      <c r="J1086" s="4">
        <v>2117.8927735408265</v>
      </c>
      <c r="K1086" s="4">
        <v>3.3259039685012342</v>
      </c>
      <c r="L1086" s="4">
        <v>9.8713640744774858E-2</v>
      </c>
      <c r="M1086" s="4">
        <v>3</v>
      </c>
      <c r="N1086" s="4">
        <v>616</v>
      </c>
      <c r="O1086" s="4">
        <v>2151.2831706694901</v>
      </c>
      <c r="P1086" s="4">
        <v>2301.8942963110699</v>
      </c>
      <c r="Q1086" s="4">
        <v>2076.1836473983999</v>
      </c>
      <c r="R1086" s="4">
        <v>2176.4537047929866</v>
      </c>
      <c r="S1086">
        <v>3.3377494337416245</v>
      </c>
      <c r="T1086">
        <v>5.281125456014453E-2</v>
      </c>
      <c r="U1086">
        <v>3</v>
      </c>
      <c r="V1086">
        <v>619</v>
      </c>
      <c r="W1086" s="5">
        <v>1.0276505647423568</v>
      </c>
      <c r="X1086">
        <v>3.9349783779064028E-2</v>
      </c>
      <c r="Y1086" s="6">
        <f t="shared" si="16"/>
        <v>0.69260445161280859</v>
      </c>
    </row>
    <row r="1087" spans="1:35">
      <c r="A1087" t="s">
        <v>2687</v>
      </c>
      <c r="B1087">
        <v>4</v>
      </c>
      <c r="C1087">
        <v>3</v>
      </c>
      <c r="D1087">
        <v>17.180499999999999</v>
      </c>
      <c r="E1087" s="4">
        <v>51490.113599999997</v>
      </c>
      <c r="F1087" s="4" t="s">
        <v>2688</v>
      </c>
      <c r="G1087" s="4">
        <v>738.85722023304004</v>
      </c>
      <c r="H1087" s="4">
        <v>636.80197308656705</v>
      </c>
      <c r="I1087" s="4">
        <v>470.22930665663898</v>
      </c>
      <c r="J1087" s="4">
        <v>615.29616665874869</v>
      </c>
      <c r="K1087" s="4">
        <v>2.7890842094092725</v>
      </c>
      <c r="L1087" s="4">
        <v>0.22038019968189623</v>
      </c>
      <c r="M1087" s="4">
        <v>3</v>
      </c>
      <c r="N1087" s="4">
        <v>1150</v>
      </c>
      <c r="O1087" s="4">
        <v>639.20355735368605</v>
      </c>
      <c r="P1087" s="4">
        <v>544.24913039931903</v>
      </c>
      <c r="Q1087" s="4">
        <v>555.53490062035303</v>
      </c>
      <c r="R1087" s="4">
        <v>579.66252945778604</v>
      </c>
      <c r="S1087">
        <v>2.7631752276164612</v>
      </c>
      <c r="T1087">
        <v>8.9486355081254493E-2</v>
      </c>
      <c r="U1087">
        <v>3</v>
      </c>
      <c r="V1087">
        <v>1196</v>
      </c>
      <c r="W1087" s="5">
        <v>0.94208701576272691</v>
      </c>
      <c r="X1087">
        <v>-8.6067774527465668E-2</v>
      </c>
      <c r="Y1087" s="6">
        <f t="shared" si="16"/>
        <v>0.6926238487616514</v>
      </c>
    </row>
    <row r="1088" spans="1:35">
      <c r="A1088" t="s">
        <v>2400</v>
      </c>
      <c r="B1088">
        <v>2</v>
      </c>
      <c r="C1088">
        <v>1</v>
      </c>
      <c r="D1088">
        <v>8.9240999999999993</v>
      </c>
      <c r="E1088" s="4">
        <v>51517.112500000003</v>
      </c>
      <c r="F1088" s="4" t="s">
        <v>2401</v>
      </c>
      <c r="G1088" s="4">
        <v>1235.10774914729</v>
      </c>
      <c r="H1088" s="4">
        <v>1140.46588140945</v>
      </c>
      <c r="I1088" s="4">
        <v>1175.23955919585</v>
      </c>
      <c r="J1088" s="4">
        <v>1183.6043965841966</v>
      </c>
      <c r="K1088" s="4">
        <v>3.0732065697098774</v>
      </c>
      <c r="L1088" s="4">
        <v>4.044612534162239E-2</v>
      </c>
      <c r="M1088" s="4">
        <v>3</v>
      </c>
      <c r="N1088" s="4">
        <v>872</v>
      </c>
      <c r="O1088" s="4">
        <v>1301.4388434419</v>
      </c>
      <c r="P1088" s="4">
        <v>1377.3661284535499</v>
      </c>
      <c r="Q1088" s="4">
        <v>1195.53285458243</v>
      </c>
      <c r="R1088" s="4">
        <v>1291.4459421592933</v>
      </c>
      <c r="S1088">
        <v>3.1110762320244185</v>
      </c>
      <c r="T1088">
        <v>7.0717314259590491E-2</v>
      </c>
      <c r="U1088">
        <v>3</v>
      </c>
      <c r="V1088">
        <v>840</v>
      </c>
      <c r="W1088" s="5">
        <v>1.0911128294946522</v>
      </c>
      <c r="X1088">
        <v>0.12580029518657126</v>
      </c>
      <c r="Y1088" s="6">
        <f t="shared" si="16"/>
        <v>0.14430161410465664</v>
      </c>
    </row>
    <row r="1089" spans="1:33">
      <c r="A1089" t="s">
        <v>1038</v>
      </c>
      <c r="B1089">
        <v>1</v>
      </c>
      <c r="C1089">
        <v>1</v>
      </c>
      <c r="D1089">
        <v>4.7081999999999997</v>
      </c>
      <c r="E1089" s="4">
        <v>51576.176899999999</v>
      </c>
      <c r="F1089" s="4" t="s">
        <v>1039</v>
      </c>
      <c r="G1089" s="4">
        <v>1394.7358096531</v>
      </c>
      <c r="H1089" s="4">
        <v>1825.4338458966399</v>
      </c>
      <c r="I1089" s="4">
        <v>2025.34272960057</v>
      </c>
      <c r="J1089" s="4">
        <v>1748.5041283834369</v>
      </c>
      <c r="K1089" s="4">
        <v>3.2426666620567759</v>
      </c>
      <c r="L1089" s="4">
        <v>0.18430913059364268</v>
      </c>
      <c r="M1089" s="4">
        <v>3</v>
      </c>
      <c r="N1089" s="4">
        <v>694</v>
      </c>
      <c r="O1089" s="4">
        <v>1771.9736170864501</v>
      </c>
      <c r="P1089" s="4">
        <v>1781.74669908905</v>
      </c>
      <c r="Q1089" s="4">
        <v>1869.3502091903099</v>
      </c>
      <c r="R1089" s="4">
        <v>1807.6901751219366</v>
      </c>
      <c r="S1089">
        <v>3.2571239976188067</v>
      </c>
      <c r="T1089">
        <v>2.9663419915240973E-2</v>
      </c>
      <c r="U1089">
        <v>3</v>
      </c>
      <c r="V1089">
        <v>695</v>
      </c>
      <c r="W1089" s="5">
        <v>1.0338495321673731</v>
      </c>
      <c r="X1089">
        <v>4.80262291807248E-2</v>
      </c>
      <c r="Y1089" s="6">
        <f t="shared" si="16"/>
        <v>0.76936508014347715</v>
      </c>
      <c r="AA1089" s="7">
        <v>1</v>
      </c>
      <c r="AB1089" s="7">
        <v>2</v>
      </c>
      <c r="AC1089" s="7" t="s">
        <v>3028</v>
      </c>
      <c r="AD1089" s="7" t="s">
        <v>3031</v>
      </c>
      <c r="AE1089" s="7" t="s">
        <v>3029</v>
      </c>
      <c r="AF1089" s="7" t="s">
        <v>3031</v>
      </c>
      <c r="AG1089" s="7" t="s">
        <v>3030</v>
      </c>
    </row>
    <row r="1090" spans="1:33">
      <c r="A1090" t="s">
        <v>1038</v>
      </c>
      <c r="B1090">
        <v>5</v>
      </c>
      <c r="C1090">
        <v>2</v>
      </c>
      <c r="D1090">
        <v>21.1494</v>
      </c>
      <c r="E1090" s="4">
        <v>51576.176899999999</v>
      </c>
      <c r="F1090" s="4" t="s">
        <v>1039</v>
      </c>
      <c r="G1090" s="4">
        <v>1296.5778767514821</v>
      </c>
      <c r="H1090" s="4">
        <v>1417.438477345371</v>
      </c>
      <c r="I1090" s="4">
        <v>1281.8215981327785</v>
      </c>
      <c r="J1090" s="4">
        <v>1331.9459840765439</v>
      </c>
      <c r="K1090" s="4">
        <v>2.9626097359240426</v>
      </c>
      <c r="L1090" s="4">
        <v>5.5862166151369512E-2</v>
      </c>
      <c r="M1090" s="4">
        <v>3</v>
      </c>
      <c r="N1090" s="4">
        <v>558</v>
      </c>
      <c r="O1090" s="4">
        <v>1204.0088201803408</v>
      </c>
      <c r="P1090" s="4">
        <v>959.53352758705933</v>
      </c>
      <c r="Q1090" s="4">
        <v>979.4223445381391</v>
      </c>
      <c r="R1090" s="4">
        <v>1047.6548974351797</v>
      </c>
      <c r="S1090">
        <v>2.9354602794757816</v>
      </c>
      <c r="T1090">
        <v>0.12959529211847565</v>
      </c>
      <c r="U1090">
        <v>3</v>
      </c>
      <c r="V1090">
        <v>570</v>
      </c>
      <c r="W1090" s="5">
        <f>(R1090/J1090)</f>
        <v>0.78655959773138462</v>
      </c>
      <c r="X1090">
        <f>(LOG(W1090,2))</f>
        <v>-0.34637201189862543</v>
      </c>
      <c r="Y1090" s="6">
        <f t="shared" ref="Y1090:Y1153" si="17">_xlfn.T.TEST(G1090:I1090,O1090:Q1090,2,2)</f>
        <v>3.3520398272313512E-2</v>
      </c>
      <c r="Z1090" t="s">
        <v>3027</v>
      </c>
      <c r="AA1090" s="8">
        <f>_xlfn.T.TEST(G1089:I1090,O1089:Q1090,2,1)</f>
        <v>0.37568167747999126</v>
      </c>
      <c r="AB1090" s="9">
        <f>_xlfn.T.TEST(G1089:I1090,O1089:Q1090,2,2)</f>
        <v>0.61220820972802414</v>
      </c>
      <c r="AC1090" s="10">
        <f>AVERAGE(G1089:I1090)</f>
        <v>1540.2250562299905</v>
      </c>
      <c r="AD1090" s="11">
        <f>STDEV(G1089:I1090)</f>
        <v>309.5361596866274</v>
      </c>
      <c r="AE1090" s="10">
        <f>AVERAGE(O1089:Q1090)</f>
        <v>1427.6725362785583</v>
      </c>
      <c r="AF1090" s="11">
        <f>STDEV(O1089:Q1090)</f>
        <v>426.40326863592821</v>
      </c>
      <c r="AG1090" s="12">
        <f>AE1090/AC1090</f>
        <v>0.92692462734833891</v>
      </c>
    </row>
    <row r="1091" spans="1:33">
      <c r="A1091" t="s">
        <v>2655</v>
      </c>
      <c r="B1091">
        <v>4</v>
      </c>
      <c r="C1091">
        <v>2</v>
      </c>
      <c r="D1091">
        <v>23.604700000000001</v>
      </c>
      <c r="E1091" s="4">
        <v>51578.953800000003</v>
      </c>
      <c r="F1091" s="4" t="s">
        <v>2656</v>
      </c>
      <c r="G1091" s="4">
        <v>662.56510483264299</v>
      </c>
      <c r="H1091" s="4">
        <v>679.40381215346201</v>
      </c>
      <c r="I1091" s="4">
        <v>667.569490260012</v>
      </c>
      <c r="J1091" s="4">
        <v>669.84613574870571</v>
      </c>
      <c r="K1091" s="4">
        <v>2.8259750563287467</v>
      </c>
      <c r="L1091" s="4">
        <v>1.2909128290435969E-2</v>
      </c>
      <c r="M1091" s="4">
        <v>3</v>
      </c>
      <c r="N1091" s="4">
        <v>1119</v>
      </c>
      <c r="O1091" s="4">
        <v>629.86293964427296</v>
      </c>
      <c r="P1091" s="4">
        <v>574.79482084966105</v>
      </c>
      <c r="Q1091" s="4">
        <v>599.71068044760102</v>
      </c>
      <c r="R1091" s="4">
        <v>601.45614698051168</v>
      </c>
      <c r="S1091">
        <v>2.7792039678044334</v>
      </c>
      <c r="T1091">
        <v>4.584793454986634E-2</v>
      </c>
      <c r="U1091">
        <v>3</v>
      </c>
      <c r="V1091">
        <v>1183</v>
      </c>
      <c r="W1091" s="5">
        <v>0.89790194326977402</v>
      </c>
      <c r="X1091">
        <v>-0.15537019299737984</v>
      </c>
      <c r="Y1091" s="6">
        <f t="shared" si="17"/>
        <v>1.486696102002045E-2</v>
      </c>
    </row>
    <row r="1092" spans="1:33">
      <c r="A1092" t="s">
        <v>1158</v>
      </c>
      <c r="B1092">
        <v>3</v>
      </c>
      <c r="C1092">
        <v>2</v>
      </c>
      <c r="D1092">
        <v>15.9328</v>
      </c>
      <c r="E1092" s="4">
        <v>51601.337299999999</v>
      </c>
      <c r="F1092" s="4" t="s">
        <v>1159</v>
      </c>
      <c r="G1092" s="4">
        <v>1169.6369510700099</v>
      </c>
      <c r="H1092" s="4">
        <v>1117.52311083312</v>
      </c>
      <c r="I1092" s="4">
        <v>1034.17630261265</v>
      </c>
      <c r="J1092" s="4">
        <v>1107.1121215052599</v>
      </c>
      <c r="K1092" s="4">
        <v>3.044191605779583</v>
      </c>
      <c r="L1092" s="4">
        <v>6.1717146205318416E-2</v>
      </c>
      <c r="M1092" s="4">
        <v>3</v>
      </c>
      <c r="N1092" s="4">
        <v>910</v>
      </c>
      <c r="O1092" s="4">
        <v>868.14372011747605</v>
      </c>
      <c r="P1092" s="4">
        <v>1111.1860759419801</v>
      </c>
      <c r="Q1092" s="4">
        <v>1044.6317824483599</v>
      </c>
      <c r="R1092" s="4">
        <v>1007.9871928359386</v>
      </c>
      <c r="S1092">
        <v>3.0034550141372689</v>
      </c>
      <c r="T1092">
        <v>0.12460142503864477</v>
      </c>
      <c r="U1092">
        <v>3</v>
      </c>
      <c r="V1092">
        <v>963</v>
      </c>
      <c r="W1092" s="5">
        <v>0.91046532077117148</v>
      </c>
      <c r="X1092">
        <v>-0.13532402826655654</v>
      </c>
      <c r="Y1092" s="6">
        <f t="shared" si="17"/>
        <v>0.29607493537946411</v>
      </c>
      <c r="AA1092" s="7">
        <v>1</v>
      </c>
      <c r="AB1092" s="7">
        <v>2</v>
      </c>
      <c r="AC1092" s="7" t="s">
        <v>3028</v>
      </c>
      <c r="AD1092" s="7" t="s">
        <v>3031</v>
      </c>
      <c r="AE1092" s="7" t="s">
        <v>3029</v>
      </c>
      <c r="AF1092" s="7" t="s">
        <v>3031</v>
      </c>
      <c r="AG1092" s="7" t="s">
        <v>3030</v>
      </c>
    </row>
    <row r="1093" spans="1:33">
      <c r="A1093" t="s">
        <v>1158</v>
      </c>
      <c r="B1093">
        <v>2</v>
      </c>
      <c r="C1093">
        <v>1</v>
      </c>
      <c r="D1093">
        <v>9.1646000000000001</v>
      </c>
      <c r="E1093" s="4">
        <v>51601.337299999999</v>
      </c>
      <c r="F1093" s="4" t="s">
        <v>1159</v>
      </c>
      <c r="G1093" s="4">
        <v>1278.3625706151902</v>
      </c>
      <c r="H1093" s="4">
        <v>560.226922641545</v>
      </c>
      <c r="I1093" s="4">
        <v>1431.9893341129198</v>
      </c>
      <c r="J1093" s="4">
        <v>1090.1929424565515</v>
      </c>
      <c r="K1093" s="4">
        <v>2.8756264893956822</v>
      </c>
      <c r="L1093" s="4">
        <v>0.42684874149239227</v>
      </c>
      <c r="M1093" s="4">
        <v>3</v>
      </c>
      <c r="N1093" s="4">
        <v>637</v>
      </c>
      <c r="O1093" s="4">
        <v>1174.3619026255944</v>
      </c>
      <c r="P1093" s="4">
        <v>1404.1645649665711</v>
      </c>
      <c r="Q1093" s="4">
        <v>1395.142501308761</v>
      </c>
      <c r="R1093" s="4">
        <v>1324.5563229669754</v>
      </c>
      <c r="S1093">
        <v>3.0373124621192766</v>
      </c>
      <c r="T1093">
        <v>9.8259606842473285E-2</v>
      </c>
      <c r="U1093">
        <v>3</v>
      </c>
      <c r="V1093">
        <v>499</v>
      </c>
      <c r="W1093" s="5">
        <f>(R1093/J1093)</f>
        <v>1.2149742228034688</v>
      </c>
      <c r="X1093">
        <f>(LOG(W1093,2))</f>
        <v>0.28092570557747393</v>
      </c>
      <c r="Y1093" s="6">
        <f t="shared" si="17"/>
        <v>0.44814578977800618</v>
      </c>
      <c r="Z1093" t="s">
        <v>3027</v>
      </c>
      <c r="AA1093" s="8">
        <f>_xlfn.T.TEST(G1092:I1093,O1092:Q1093,2,1)</f>
        <v>0.69382800490656127</v>
      </c>
      <c r="AB1093" s="9">
        <f>_xlfn.T.TEST(G1092:I1093,O1092:Q1093,2,2)</f>
        <v>0.65787672854415002</v>
      </c>
      <c r="AC1093" s="10">
        <f>AVERAGE(G1092:I1093)</f>
        <v>1098.6525319809057</v>
      </c>
      <c r="AD1093" s="11">
        <f>STDEV(G1092:I1093)</f>
        <v>297.61160228968868</v>
      </c>
      <c r="AE1093" s="10">
        <f>AVERAGE(O1092:Q1093)</f>
        <v>1166.271757901457</v>
      </c>
      <c r="AF1093" s="11">
        <f>STDEV(O1092:Q1093)</f>
        <v>207.72640572680524</v>
      </c>
      <c r="AG1093" s="12">
        <f>AE1093/AC1093</f>
        <v>1.0615474173610029</v>
      </c>
    </row>
    <row r="1094" spans="1:33">
      <c r="A1094" t="s">
        <v>1490</v>
      </c>
      <c r="B1094">
        <v>2</v>
      </c>
      <c r="C1094">
        <v>1</v>
      </c>
      <c r="D1094">
        <v>7.2320000000000002</v>
      </c>
      <c r="E1094" s="4">
        <v>51654.639799999997</v>
      </c>
      <c r="F1094" s="4" t="s">
        <v>1491</v>
      </c>
      <c r="G1094" s="4">
        <v>468.5341536275356</v>
      </c>
      <c r="H1094" s="4">
        <v>607.03490877743354</v>
      </c>
      <c r="I1094" s="4">
        <v>573.20167113121681</v>
      </c>
      <c r="J1094" s="4">
        <v>549.59024451206199</v>
      </c>
      <c r="K1094" s="4">
        <v>2.5781621383582483</v>
      </c>
      <c r="L1094" s="4">
        <v>0.13138193216903965</v>
      </c>
      <c r="M1094" s="4">
        <v>3</v>
      </c>
      <c r="N1094" s="4">
        <v>863</v>
      </c>
      <c r="O1094" s="4">
        <v>388.94624957215325</v>
      </c>
      <c r="P1094" s="4">
        <v>275.19337477845744</v>
      </c>
      <c r="Q1094" s="4">
        <v>221.42621466757561</v>
      </c>
      <c r="R1094" s="4">
        <v>295.1886130060621</v>
      </c>
      <c r="S1094">
        <v>2.3853416323907966</v>
      </c>
      <c r="T1094">
        <v>0.28975124222355619</v>
      </c>
      <c r="U1094">
        <v>3</v>
      </c>
      <c r="V1094">
        <v>936</v>
      </c>
      <c r="W1094" s="5">
        <f>(R1094/J1094)</f>
        <v>0.53710671896684936</v>
      </c>
      <c r="X1094">
        <f>(LOG(W1094,2))</f>
        <v>-0.89671932580590008</v>
      </c>
      <c r="Y1094" s="6">
        <f t="shared" si="17"/>
        <v>1.700894713921039E-2</v>
      </c>
      <c r="Z1094" t="s">
        <v>3027</v>
      </c>
    </row>
    <row r="1095" spans="1:33">
      <c r="A1095" t="s">
        <v>1196</v>
      </c>
      <c r="B1095">
        <v>3</v>
      </c>
      <c r="C1095">
        <v>1</v>
      </c>
      <c r="D1095">
        <v>10.462</v>
      </c>
      <c r="E1095" s="4">
        <v>51695.0795</v>
      </c>
      <c r="F1095" s="4" t="s">
        <v>1197</v>
      </c>
      <c r="G1095" s="4">
        <v>1594.1875527432223</v>
      </c>
      <c r="H1095" s="4">
        <v>362.06962153931346</v>
      </c>
      <c r="I1095" s="4">
        <v>1016.9227083208256</v>
      </c>
      <c r="J1095" s="4">
        <v>991.05996086778714</v>
      </c>
      <c r="K1095" s="4">
        <v>2.8342230540305922</v>
      </c>
      <c r="L1095" s="4">
        <v>0.62202692986384234</v>
      </c>
      <c r="M1095" s="4">
        <v>3</v>
      </c>
      <c r="N1095" s="4">
        <v>664</v>
      </c>
      <c r="O1095" s="4">
        <v>220.22973105437183</v>
      </c>
      <c r="P1095" s="4">
        <v>440.26181639276439</v>
      </c>
      <c r="Q1095" s="4">
        <v>73.951213182226269</v>
      </c>
      <c r="R1095" s="4">
        <v>244.81425354312086</v>
      </c>
      <c r="S1095">
        <v>2.3040787316089939</v>
      </c>
      <c r="T1095">
        <v>0.75317763717650454</v>
      </c>
      <c r="U1095">
        <v>3</v>
      </c>
      <c r="V1095">
        <v>969</v>
      </c>
      <c r="W1095" s="30">
        <f>(R1095/J1095)</f>
        <v>0.24702264566188081</v>
      </c>
      <c r="X1095">
        <f>(LOG(W1095,2))</f>
        <v>-2.0172847887595573</v>
      </c>
      <c r="Y1095" s="6">
        <f t="shared" si="17"/>
        <v>0.11496216892313293</v>
      </c>
      <c r="Z1095" t="s">
        <v>3027</v>
      </c>
    </row>
    <row r="1096" spans="1:33">
      <c r="A1096" t="s">
        <v>1660</v>
      </c>
      <c r="B1096">
        <v>7</v>
      </c>
      <c r="C1096">
        <v>2</v>
      </c>
      <c r="D1096">
        <v>36.628900000000002</v>
      </c>
      <c r="E1096" s="4">
        <v>51732.54</v>
      </c>
      <c r="F1096" s="4" t="s">
        <v>1661</v>
      </c>
      <c r="G1096" s="4">
        <v>629.10068274276296</v>
      </c>
      <c r="H1096" s="4">
        <v>480.51380366641598</v>
      </c>
      <c r="I1096" s="4">
        <v>816.87664924595902</v>
      </c>
      <c r="J1096" s="4">
        <v>642.16371188504593</v>
      </c>
      <c r="K1096" s="4">
        <v>2.8076457603189935</v>
      </c>
      <c r="L1096" s="4">
        <v>0.2624898889533378</v>
      </c>
      <c r="M1096" s="4">
        <v>3</v>
      </c>
      <c r="N1096" s="4">
        <v>1131</v>
      </c>
      <c r="O1096" s="4">
        <v>754.34861574346803</v>
      </c>
      <c r="P1096" s="4">
        <v>770.66547690440302</v>
      </c>
      <c r="Q1096" s="4">
        <v>663.77627324237903</v>
      </c>
      <c r="R1096" s="4">
        <v>729.59678863008332</v>
      </c>
      <c r="S1096">
        <v>2.8630829137478493</v>
      </c>
      <c r="T1096">
        <v>7.8924573479708743E-2</v>
      </c>
      <c r="U1096">
        <v>3</v>
      </c>
      <c r="V1096">
        <v>1092</v>
      </c>
      <c r="W1096" s="5">
        <v>1.1361538734233068</v>
      </c>
      <c r="X1096">
        <v>0.18415823747589835</v>
      </c>
      <c r="Y1096" s="6">
        <f t="shared" si="17"/>
        <v>0.44312160972888881</v>
      </c>
      <c r="AA1096" s="7">
        <v>1</v>
      </c>
      <c r="AB1096" s="7">
        <v>2</v>
      </c>
      <c r="AC1096" s="7" t="s">
        <v>3028</v>
      </c>
      <c r="AD1096" s="7" t="s">
        <v>3031</v>
      </c>
      <c r="AE1096" s="7" t="s">
        <v>3029</v>
      </c>
      <c r="AF1096" s="7" t="s">
        <v>3031</v>
      </c>
      <c r="AG1096" s="7" t="s">
        <v>3030</v>
      </c>
    </row>
    <row r="1097" spans="1:33">
      <c r="A1097" t="s">
        <v>1660</v>
      </c>
      <c r="B1097">
        <v>1</v>
      </c>
      <c r="C1097">
        <v>1</v>
      </c>
      <c r="D1097">
        <v>5.5293000000000001</v>
      </c>
      <c r="E1097" s="4">
        <v>51732.54</v>
      </c>
      <c r="F1097" s="4" t="s">
        <v>1661</v>
      </c>
      <c r="G1097" s="4">
        <v>333.44815496939265</v>
      </c>
      <c r="H1097" s="4">
        <v>379.64239050532439</v>
      </c>
      <c r="I1097" s="4">
        <v>354.41329572187487</v>
      </c>
      <c r="J1097" s="4">
        <v>355.83461373219734</v>
      </c>
      <c r="K1097" s="4">
        <v>2.3893713148727498</v>
      </c>
      <c r="L1097" s="4">
        <v>6.5001807786493407E-2</v>
      </c>
      <c r="M1097" s="4">
        <v>3</v>
      </c>
      <c r="N1097" s="4">
        <v>972</v>
      </c>
      <c r="O1097" s="4">
        <v>172.23438042002033</v>
      </c>
      <c r="P1097" s="4">
        <v>253.36413026329669</v>
      </c>
      <c r="Q1097" s="4">
        <v>269.29099516103645</v>
      </c>
      <c r="R1097" s="4">
        <v>231.62983528145116</v>
      </c>
      <c r="S1097">
        <v>2.2800365302985095</v>
      </c>
      <c r="T1097">
        <v>0.22471525266099682</v>
      </c>
      <c r="U1097">
        <v>3</v>
      </c>
      <c r="V1097">
        <v>978</v>
      </c>
      <c r="W1097" s="5">
        <f>(R1097/J1097)</f>
        <v>0.65094801444970385</v>
      </c>
      <c r="X1097">
        <f>(LOG(W1097,2))</f>
        <v>-0.6193857623878507</v>
      </c>
      <c r="Y1097" s="6">
        <f t="shared" si="17"/>
        <v>1.9487212311973381E-2</v>
      </c>
      <c r="Z1097" t="s">
        <v>3027</v>
      </c>
      <c r="AA1097" s="8">
        <f>_xlfn.T.TEST(G1096:I1097,O1096:Q1097,2,1)</f>
        <v>0.81699555508942401</v>
      </c>
      <c r="AB1097" s="9">
        <f>_xlfn.T.TEST(G1096:I1097,O1096:Q1097,2,2)</f>
        <v>0.89607013775410871</v>
      </c>
      <c r="AC1097" s="10">
        <f>AVERAGE(G1096:I1097)</f>
        <v>498.99916280862163</v>
      </c>
      <c r="AD1097" s="11">
        <f>STDEV(G1096:I1097)</f>
        <v>190.19592983446415</v>
      </c>
      <c r="AE1097" s="10">
        <f>AVERAGE(O1096:Q1097)</f>
        <v>480.6133119557673</v>
      </c>
      <c r="AF1097" s="11">
        <f>STDEV(O1096:Q1097)</f>
        <v>277.13059119806127</v>
      </c>
      <c r="AG1097" s="12">
        <f>AE1097/AC1097</f>
        <v>0.96315454569228254</v>
      </c>
    </row>
    <row r="1098" spans="1:33">
      <c r="A1098" t="s">
        <v>71</v>
      </c>
      <c r="B1098">
        <v>37</v>
      </c>
      <c r="C1098">
        <v>32</v>
      </c>
      <c r="D1098">
        <v>185.0051</v>
      </c>
      <c r="E1098" s="4">
        <v>51745.566700000003</v>
      </c>
      <c r="F1098" s="4" t="s">
        <v>72</v>
      </c>
      <c r="G1098" s="4">
        <v>16924.8754096017</v>
      </c>
      <c r="H1098" s="4">
        <v>16654.729882665601</v>
      </c>
      <c r="I1098" s="4">
        <v>16664.614493424098</v>
      </c>
      <c r="J1098" s="4">
        <v>16748.073261897134</v>
      </c>
      <c r="K1098" s="4">
        <v>4.2239648519784518</v>
      </c>
      <c r="L1098" s="4">
        <v>9.1470160740856187E-3</v>
      </c>
      <c r="M1098" s="4">
        <v>3</v>
      </c>
      <c r="N1098" s="4">
        <v>39</v>
      </c>
      <c r="O1098" s="4">
        <v>14878.1018350145</v>
      </c>
      <c r="P1098" s="4">
        <v>14684.1936738165</v>
      </c>
      <c r="Q1098" s="4">
        <v>14472.559410104401</v>
      </c>
      <c r="R1098" s="4">
        <v>14678.284972978467</v>
      </c>
      <c r="S1098">
        <v>4.1666753150975406</v>
      </c>
      <c r="T1098">
        <v>1.3818764883566389E-2</v>
      </c>
      <c r="U1098">
        <v>3</v>
      </c>
      <c r="V1098">
        <v>42</v>
      </c>
      <c r="W1098" s="5">
        <v>0.87641633419244946</v>
      </c>
      <c r="X1098">
        <v>-0.1903117221077848</v>
      </c>
      <c r="Y1098" s="6">
        <f t="shared" si="17"/>
        <v>1.4669025204398111E-4</v>
      </c>
      <c r="AA1098" s="7">
        <v>1</v>
      </c>
      <c r="AB1098" s="7">
        <v>2</v>
      </c>
      <c r="AC1098" s="7" t="s">
        <v>3028</v>
      </c>
      <c r="AD1098" s="7" t="s">
        <v>3031</v>
      </c>
      <c r="AE1098" s="7" t="s">
        <v>3029</v>
      </c>
      <c r="AF1098" s="7" t="s">
        <v>3031</v>
      </c>
      <c r="AG1098" s="7" t="s">
        <v>3030</v>
      </c>
    </row>
    <row r="1099" spans="1:33">
      <c r="A1099" t="s">
        <v>71</v>
      </c>
      <c r="B1099">
        <v>29</v>
      </c>
      <c r="C1099">
        <v>25</v>
      </c>
      <c r="D1099">
        <v>165.1987</v>
      </c>
      <c r="E1099" s="4">
        <v>51745.566700000003</v>
      </c>
      <c r="F1099" s="4" t="s">
        <v>72</v>
      </c>
      <c r="G1099" s="4">
        <v>28140.875189907725</v>
      </c>
      <c r="H1099" s="4">
        <v>27888.019126768941</v>
      </c>
      <c r="I1099" s="4">
        <v>28757.072947482535</v>
      </c>
      <c r="J1099" s="4">
        <v>28261.989088053066</v>
      </c>
      <c r="K1099" s="4">
        <v>4.2893258475478673</v>
      </c>
      <c r="L1099" s="4">
        <v>1.5816536695381567E-2</v>
      </c>
      <c r="M1099" s="4">
        <v>3</v>
      </c>
      <c r="N1099" s="4">
        <v>20</v>
      </c>
      <c r="O1099" s="4">
        <v>31829.091987287527</v>
      </c>
      <c r="P1099" s="4">
        <v>31427.229470734932</v>
      </c>
      <c r="Q1099" s="4">
        <v>33508.638565530855</v>
      </c>
      <c r="R1099" s="4">
        <v>32254.986674517768</v>
      </c>
      <c r="S1099">
        <v>4.4238388987737212</v>
      </c>
      <c r="T1099">
        <v>3.4231332778441814E-2</v>
      </c>
      <c r="U1099">
        <v>3</v>
      </c>
      <c r="V1099">
        <v>19</v>
      </c>
      <c r="W1099" s="5">
        <f>(R1099/J1099)</f>
        <v>1.1412850869775697</v>
      </c>
      <c r="X1099">
        <f>(LOG(W1099,2))</f>
        <v>0.19065921423396104</v>
      </c>
      <c r="Y1099" s="6">
        <f t="shared" si="17"/>
        <v>4.3780002064441386E-3</v>
      </c>
      <c r="Z1099" t="s">
        <v>3027</v>
      </c>
      <c r="AA1099" s="8">
        <f>_xlfn.T.TEST(G1098:I1099,O1098:Q1099,2,1)</f>
        <v>0.51308779717487019</v>
      </c>
      <c r="AB1099" s="9">
        <f>_xlfn.T.TEST(G1098:I1099,O1098:Q1099,2,2)</f>
        <v>0.84228795304548298</v>
      </c>
      <c r="AC1099" s="10">
        <f>AVERAGE(G1098:I1099)</f>
        <v>22505.031174975098</v>
      </c>
      <c r="AD1099" s="11">
        <f>STDEV(G1098:I1099)</f>
        <v>6313.508596109702</v>
      </c>
      <c r="AE1099" s="10">
        <f>AVERAGE(O1098:Q1099)</f>
        <v>23466.635823748122</v>
      </c>
      <c r="AF1099" s="11">
        <f>STDEV(O1098:Q1099)</f>
        <v>9653.3016123244215</v>
      </c>
      <c r="AG1099" s="12">
        <f>AE1099/AC1099</f>
        <v>1.0427284299806836</v>
      </c>
    </row>
    <row r="1100" spans="1:33">
      <c r="A1100" t="s">
        <v>786</v>
      </c>
      <c r="B1100">
        <v>22</v>
      </c>
      <c r="C1100">
        <v>3</v>
      </c>
      <c r="D1100">
        <v>154.33699999999999</v>
      </c>
      <c r="E1100" s="4">
        <v>51765.857199999999</v>
      </c>
      <c r="F1100" s="4" t="s">
        <v>787</v>
      </c>
      <c r="G1100" s="4">
        <v>2099.3488268442388</v>
      </c>
      <c r="H1100" s="4">
        <v>1766.4049930258552</v>
      </c>
      <c r="I1100" s="4">
        <v>2083.5745526203891</v>
      </c>
      <c r="J1100" s="4">
        <v>1983.1094574968276</v>
      </c>
      <c r="K1100" s="4">
        <v>3.1354698088722039</v>
      </c>
      <c r="L1100" s="4">
        <v>9.4718539623437376E-2</v>
      </c>
      <c r="M1100" s="4">
        <v>3</v>
      </c>
      <c r="N1100" s="4">
        <v>407</v>
      </c>
      <c r="O1100" s="4">
        <v>2335.5673777715247</v>
      </c>
      <c r="P1100" s="4">
        <v>2312.047454353466</v>
      </c>
      <c r="Q1100" s="4">
        <v>2174.8101975344171</v>
      </c>
      <c r="R1100" s="4">
        <v>2274.1416765531362</v>
      </c>
      <c r="S1100">
        <v>3.2720595492318454</v>
      </c>
      <c r="T1100">
        <v>3.8178665091281587E-2</v>
      </c>
      <c r="U1100">
        <v>3</v>
      </c>
      <c r="V1100">
        <v>338</v>
      </c>
      <c r="W1100" s="5">
        <f>(R1100/J1100)</f>
        <v>1.1467554995293416</v>
      </c>
      <c r="X1100">
        <f>(LOG(W1100,2))</f>
        <v>0.19755782621183665</v>
      </c>
      <c r="Y1100" s="6">
        <f t="shared" si="17"/>
        <v>7.1518423524270403E-2</v>
      </c>
      <c r="Z1100" t="s">
        <v>3027</v>
      </c>
    </row>
    <row r="1101" spans="1:33">
      <c r="A1101" t="s">
        <v>1198</v>
      </c>
      <c r="B1101">
        <v>8</v>
      </c>
      <c r="C1101">
        <v>4</v>
      </c>
      <c r="D1101">
        <v>32.863700000000001</v>
      </c>
      <c r="E1101" s="4">
        <v>51766.827400000002</v>
      </c>
      <c r="F1101" s="4" t="s">
        <v>1199</v>
      </c>
      <c r="G1101" s="4">
        <v>361.11088219391002</v>
      </c>
      <c r="H1101" s="4">
        <v>403.44805480667799</v>
      </c>
      <c r="I1101" s="4">
        <v>335.287465471595</v>
      </c>
      <c r="J1101" s="4">
        <v>366.61546749072767</v>
      </c>
      <c r="K1101" s="4">
        <v>2.5642107838781496</v>
      </c>
      <c r="L1101" s="4">
        <v>9.3864256875759527E-2</v>
      </c>
      <c r="M1101" s="4">
        <v>3</v>
      </c>
      <c r="N1101" s="4">
        <v>1288</v>
      </c>
      <c r="O1101" s="4">
        <v>364.68132950676898</v>
      </c>
      <c r="P1101" s="4">
        <v>399.53698165167498</v>
      </c>
      <c r="Q1101" s="4">
        <v>469.75676889463102</v>
      </c>
      <c r="R1101" s="4">
        <v>411.32502668435836</v>
      </c>
      <c r="S1101">
        <v>2.614185134552343</v>
      </c>
      <c r="T1101">
        <v>0.13011699047063185</v>
      </c>
      <c r="U1101">
        <v>3</v>
      </c>
      <c r="V1101">
        <v>1287</v>
      </c>
      <c r="W1101" s="5">
        <v>1.1219521901234608</v>
      </c>
      <c r="X1101">
        <v>0.16601119952835552</v>
      </c>
      <c r="Y1101" s="6">
        <f t="shared" si="17"/>
        <v>0.29047948999398676</v>
      </c>
      <c r="AA1101" s="7">
        <v>1</v>
      </c>
      <c r="AB1101" s="7">
        <v>2</v>
      </c>
      <c r="AC1101" s="7" t="s">
        <v>3028</v>
      </c>
      <c r="AD1101" s="7" t="s">
        <v>3031</v>
      </c>
      <c r="AE1101" s="7" t="s">
        <v>3029</v>
      </c>
      <c r="AF1101" s="7" t="s">
        <v>3031</v>
      </c>
      <c r="AG1101" s="7" t="s">
        <v>3030</v>
      </c>
    </row>
    <row r="1102" spans="1:33">
      <c r="A1102" t="s">
        <v>1198</v>
      </c>
      <c r="B1102">
        <v>5</v>
      </c>
      <c r="C1102">
        <v>1</v>
      </c>
      <c r="D1102">
        <v>23.317699999999999</v>
      </c>
      <c r="E1102" s="4">
        <v>51766.827400000002</v>
      </c>
      <c r="F1102" s="4" t="s">
        <v>1199</v>
      </c>
      <c r="G1102" s="4">
        <v>1157.637094307694</v>
      </c>
      <c r="H1102" s="4">
        <v>815.98721916202464</v>
      </c>
      <c r="I1102" s="4">
        <v>997.16557756777524</v>
      </c>
      <c r="J1102" s="4">
        <v>990.2632970124979</v>
      </c>
      <c r="K1102" s="4">
        <v>2.8338738058869049</v>
      </c>
      <c r="L1102" s="4">
        <v>0.17261014326688914</v>
      </c>
      <c r="M1102" s="4">
        <v>3</v>
      </c>
      <c r="N1102" s="4">
        <v>665</v>
      </c>
      <c r="O1102" s="4">
        <v>767.66327345097613</v>
      </c>
      <c r="P1102" s="4">
        <v>936.2307421642563</v>
      </c>
      <c r="Q1102" s="4">
        <v>866.35260603078586</v>
      </c>
      <c r="R1102" s="4">
        <v>856.74887388200625</v>
      </c>
      <c r="S1102">
        <v>2.8480955742253458</v>
      </c>
      <c r="T1102">
        <v>9.8854057701720094E-2</v>
      </c>
      <c r="U1102">
        <v>3</v>
      </c>
      <c r="V1102">
        <v>631</v>
      </c>
      <c r="W1102" s="5">
        <f>(R1102/J1102)</f>
        <v>0.86517280451240774</v>
      </c>
      <c r="X1102">
        <f>(LOG(W1102,2))</f>
        <v>-0.2089397779597808</v>
      </c>
      <c r="Y1102" s="6">
        <f t="shared" si="17"/>
        <v>0.29211424102546957</v>
      </c>
      <c r="Z1102" t="s">
        <v>3027</v>
      </c>
      <c r="AA1102" s="8">
        <f>_xlfn.T.TEST(G1101:I1102,O1101:Q1102,2,1)</f>
        <v>0.60087611099921556</v>
      </c>
      <c r="AB1102" s="9">
        <f>_xlfn.T.TEST(G1101:I1102,O1101:Q1102,2,2)</f>
        <v>0.80917236369479062</v>
      </c>
      <c r="AC1102" s="10">
        <f>AVERAGE(G1101:I1102)</f>
        <v>678.43938225161276</v>
      </c>
      <c r="AD1102" s="11">
        <f>STDEV(G1101:I1102)</f>
        <v>358.94486689959274</v>
      </c>
      <c r="AE1102" s="10">
        <f>AVERAGE(O1101:Q1102)</f>
        <v>634.03695028318225</v>
      </c>
      <c r="AF1102" s="11">
        <f>STDEV(O1101:Q1102)</f>
        <v>252.06281349271839</v>
      </c>
      <c r="AG1102" s="12">
        <f>AE1102/AC1102</f>
        <v>0.93455210129301869</v>
      </c>
    </row>
    <row r="1103" spans="1:33">
      <c r="A1103" t="s">
        <v>1997</v>
      </c>
      <c r="B1103">
        <v>23</v>
      </c>
      <c r="C1103">
        <v>10</v>
      </c>
      <c r="D1103">
        <v>143.98480000000001</v>
      </c>
      <c r="E1103" s="4">
        <v>51909.0363</v>
      </c>
      <c r="F1103" s="4" t="s">
        <v>1998</v>
      </c>
      <c r="G1103" s="4">
        <v>3784.2346732836399</v>
      </c>
      <c r="H1103" s="4">
        <v>3793.48415058106</v>
      </c>
      <c r="I1103" s="4">
        <v>3670.29025957555</v>
      </c>
      <c r="J1103" s="4">
        <v>3749.3363611467498</v>
      </c>
      <c r="K1103" s="4">
        <v>3.5739544036750037</v>
      </c>
      <c r="L1103" s="4">
        <v>1.8299764646992622E-2</v>
      </c>
      <c r="M1103" s="4">
        <v>3</v>
      </c>
      <c r="N1103" s="4">
        <v>362</v>
      </c>
      <c r="O1103" s="4">
        <v>3467.0254471930398</v>
      </c>
      <c r="P1103" s="4">
        <v>3723.54503881455</v>
      </c>
      <c r="Q1103" s="4">
        <v>3629.58163888223</v>
      </c>
      <c r="R1103" s="4">
        <v>3606.717374963273</v>
      </c>
      <c r="S1103">
        <v>3.5571121120153775</v>
      </c>
      <c r="T1103">
        <v>3.5982652869431725E-2</v>
      </c>
      <c r="U1103">
        <v>3</v>
      </c>
      <c r="V1103">
        <v>398</v>
      </c>
      <c r="W1103" s="5">
        <v>0.96196153867084455</v>
      </c>
      <c r="X1103">
        <v>-5.5948881846399616E-2</v>
      </c>
      <c r="Y1103" s="6">
        <f t="shared" si="17"/>
        <v>0.16771893040784766</v>
      </c>
    </row>
    <row r="1104" spans="1:33">
      <c r="A1104" t="s">
        <v>2591</v>
      </c>
      <c r="B1104">
        <v>1</v>
      </c>
      <c r="C1104">
        <v>1</v>
      </c>
      <c r="D1104">
        <v>4.5255000000000001</v>
      </c>
      <c r="E1104" s="4">
        <v>51985.162199999999</v>
      </c>
      <c r="F1104" s="4" t="s">
        <v>2592</v>
      </c>
      <c r="G1104" s="4">
        <v>945.131126589622</v>
      </c>
      <c r="H1104" s="4">
        <v>835.29830138702596</v>
      </c>
      <c r="I1104" s="4">
        <v>694.94369692861005</v>
      </c>
      <c r="J1104" s="4">
        <v>825.12437496841937</v>
      </c>
      <c r="K1104" s="4">
        <v>2.9165194167817665</v>
      </c>
      <c r="L1104" s="4">
        <v>0.15198148115558843</v>
      </c>
      <c r="M1104" s="4">
        <v>3</v>
      </c>
      <c r="N1104" s="4">
        <v>1040</v>
      </c>
      <c r="O1104" s="4">
        <v>627.54980080341704</v>
      </c>
      <c r="P1104" s="4">
        <v>665.39164949414999</v>
      </c>
      <c r="Q1104" s="4">
        <v>589.28187896021802</v>
      </c>
      <c r="R1104" s="4">
        <v>627.40777641926161</v>
      </c>
      <c r="S1104">
        <v>2.7975498972674395</v>
      </c>
      <c r="T1104">
        <v>6.0654466624133839E-2</v>
      </c>
      <c r="U1104">
        <v>3</v>
      </c>
      <c r="V1104">
        <v>1168</v>
      </c>
      <c r="W1104" s="5">
        <v>0.76037964148529102</v>
      </c>
      <c r="X1104">
        <v>-0.39520818930989315</v>
      </c>
      <c r="Y1104" s="6">
        <f t="shared" si="17"/>
        <v>5.92235281635261E-2</v>
      </c>
    </row>
    <row r="1105" spans="1:33">
      <c r="A1105" t="s">
        <v>2210</v>
      </c>
      <c r="B1105">
        <v>9</v>
      </c>
      <c r="C1105">
        <v>6</v>
      </c>
      <c r="D1105">
        <v>35.998899999999999</v>
      </c>
      <c r="E1105" s="4">
        <v>52112.117100000003</v>
      </c>
      <c r="F1105" s="4" t="s">
        <v>2211</v>
      </c>
      <c r="G1105" s="4">
        <v>1859.66924801138</v>
      </c>
      <c r="H1105" s="4">
        <v>1891.04631035647</v>
      </c>
      <c r="I1105" s="4">
        <v>1931.9904890565999</v>
      </c>
      <c r="J1105" s="4">
        <v>1894.2353491414833</v>
      </c>
      <c r="K1105" s="4">
        <v>3.2774339369078116</v>
      </c>
      <c r="L1105" s="4">
        <v>1.9145421288537443E-2</v>
      </c>
      <c r="M1105" s="4">
        <v>3</v>
      </c>
      <c r="N1105" s="4">
        <v>662</v>
      </c>
      <c r="O1105" s="4">
        <v>2442.7714011899102</v>
      </c>
      <c r="P1105" s="4">
        <v>2605.3547365357999</v>
      </c>
      <c r="Q1105" s="4">
        <v>2535.9022053495501</v>
      </c>
      <c r="R1105" s="4">
        <v>2528.0094476917534</v>
      </c>
      <c r="S1105">
        <v>3.4027786926612684</v>
      </c>
      <c r="T1105">
        <v>3.2269868487763066E-2</v>
      </c>
      <c r="U1105">
        <v>3</v>
      </c>
      <c r="V1105">
        <v>550</v>
      </c>
      <c r="W1105" s="5">
        <v>1.3345804410405038</v>
      </c>
      <c r="X1105">
        <v>0.41638626568420251</v>
      </c>
      <c r="Y1105" s="6">
        <f t="shared" si="17"/>
        <v>2.5130766174201241E-4</v>
      </c>
      <c r="AA1105" s="7">
        <v>1</v>
      </c>
      <c r="AB1105" s="7">
        <v>2</v>
      </c>
      <c r="AC1105" s="7" t="s">
        <v>3028</v>
      </c>
      <c r="AD1105" s="7" t="s">
        <v>3031</v>
      </c>
      <c r="AE1105" s="7" t="s">
        <v>3029</v>
      </c>
      <c r="AF1105" s="7" t="s">
        <v>3031</v>
      </c>
      <c r="AG1105" s="7" t="s">
        <v>3030</v>
      </c>
    </row>
    <row r="1106" spans="1:33">
      <c r="A1106" t="s">
        <v>1194</v>
      </c>
      <c r="B1106">
        <v>10</v>
      </c>
      <c r="C1106">
        <v>7</v>
      </c>
      <c r="D1106">
        <v>49.566600000000001</v>
      </c>
      <c r="E1106" s="4">
        <v>52112.117100000003</v>
      </c>
      <c r="F1106" s="4" t="s">
        <v>1195</v>
      </c>
      <c r="G1106" s="4">
        <v>938.3120562796513</v>
      </c>
      <c r="H1106" s="4">
        <v>963.91465958917706</v>
      </c>
      <c r="I1106" s="4">
        <v>1072.1744462308986</v>
      </c>
      <c r="J1106" s="4">
        <v>991.46705403324222</v>
      </c>
      <c r="K1106" s="4">
        <v>2.8344014105589359</v>
      </c>
      <c r="L1106" s="4">
        <v>7.1668816637446786E-2</v>
      </c>
      <c r="M1106" s="4">
        <v>3</v>
      </c>
      <c r="N1106" s="4">
        <v>663</v>
      </c>
      <c r="O1106" s="4">
        <v>774.55503898541906</v>
      </c>
      <c r="P1106" s="4">
        <v>607.31010890672917</v>
      </c>
      <c r="Q1106" s="4">
        <v>724.65838138855679</v>
      </c>
      <c r="R1106" s="4">
        <v>702.17450976023497</v>
      </c>
      <c r="S1106">
        <v>2.7616870916820355</v>
      </c>
      <c r="T1106">
        <v>0.12227663549014928</v>
      </c>
      <c r="U1106">
        <v>3</v>
      </c>
      <c r="V1106">
        <v>698</v>
      </c>
      <c r="W1106" s="5">
        <f>(R1106/J1106)</f>
        <v>0.70821769306788507</v>
      </c>
      <c r="X1106">
        <f>(LOG(W1106,2))</f>
        <v>-0.49773520854000036</v>
      </c>
      <c r="Y1106" s="6">
        <f t="shared" si="17"/>
        <v>1.0856334540251325E-2</v>
      </c>
      <c r="Z1106" t="s">
        <v>3027</v>
      </c>
      <c r="AA1106" s="8">
        <f>_xlfn.T.TEST(G1105:I1106,O1105:Q1106,2,1)</f>
        <v>0.44759428257704303</v>
      </c>
      <c r="AB1106" s="9">
        <f>_xlfn.T.TEST(G1105:I1106,O1105:Q1106,2,2)</f>
        <v>0.7140897921413043</v>
      </c>
      <c r="AC1106" s="10">
        <f>AVERAGE(G1105:I1106)</f>
        <v>1442.8512015873628</v>
      </c>
      <c r="AD1106" s="11">
        <f>STDEV(G1105:I1106)</f>
        <v>497.03412342933035</v>
      </c>
      <c r="AE1106" s="10">
        <f>AVERAGE(O1105:Q1106)</f>
        <v>1615.0919787259945</v>
      </c>
      <c r="AF1106" s="11">
        <f>STDEV(O1105:Q1106)</f>
        <v>1002.8522986763259</v>
      </c>
      <c r="AG1106" s="12">
        <f>AE1106/AC1106</f>
        <v>1.1193752875896974</v>
      </c>
    </row>
    <row r="1107" spans="1:33">
      <c r="A1107" t="s">
        <v>1136</v>
      </c>
      <c r="B1107">
        <v>3</v>
      </c>
      <c r="C1107">
        <v>1</v>
      </c>
      <c r="D1107">
        <v>16.616900000000001</v>
      </c>
      <c r="E1107" s="4">
        <v>52119.679700000001</v>
      </c>
      <c r="F1107" s="4" t="s">
        <v>1137</v>
      </c>
      <c r="G1107" s="4">
        <v>2280.9262183915998</v>
      </c>
      <c r="H1107" s="4">
        <v>1909.28883248486</v>
      </c>
      <c r="I1107" s="4">
        <v>1978.43509680536</v>
      </c>
      <c r="J1107" s="4">
        <v>2056.2167158939396</v>
      </c>
      <c r="K1107" s="4">
        <v>3.313068885399538</v>
      </c>
      <c r="L1107" s="4">
        <v>9.6123812327869734E-2</v>
      </c>
      <c r="M1107" s="4">
        <v>3</v>
      </c>
      <c r="N1107" s="4">
        <v>627</v>
      </c>
      <c r="O1107" s="4">
        <v>2509.5183626671601</v>
      </c>
      <c r="P1107" s="4">
        <v>1977.3653349485601</v>
      </c>
      <c r="Q1107" s="4">
        <v>2241.14875780393</v>
      </c>
      <c r="R1107" s="4">
        <v>2242.6774851398836</v>
      </c>
      <c r="S1107">
        <v>3.3507668230725218</v>
      </c>
      <c r="T1107">
        <v>0.11864381272280855</v>
      </c>
      <c r="U1107">
        <v>3</v>
      </c>
      <c r="V1107">
        <v>604</v>
      </c>
      <c r="W1107" s="5">
        <v>1.0906814772026012</v>
      </c>
      <c r="X1107">
        <v>0.1252298382751971</v>
      </c>
      <c r="Y1107" s="6">
        <f t="shared" si="17"/>
        <v>0.3850505601649854</v>
      </c>
      <c r="AA1107" s="7">
        <v>1</v>
      </c>
      <c r="AB1107" s="7">
        <v>2</v>
      </c>
      <c r="AC1107" s="7" t="s">
        <v>3028</v>
      </c>
      <c r="AD1107" s="7" t="s">
        <v>3031</v>
      </c>
      <c r="AE1107" s="7" t="s">
        <v>3029</v>
      </c>
      <c r="AF1107" s="7" t="s">
        <v>3031</v>
      </c>
      <c r="AG1107" s="7" t="s">
        <v>3030</v>
      </c>
    </row>
    <row r="1108" spans="1:33">
      <c r="A1108" t="s">
        <v>1136</v>
      </c>
      <c r="B1108">
        <v>6</v>
      </c>
      <c r="C1108">
        <v>2</v>
      </c>
      <c r="D1108">
        <v>28.241099999999999</v>
      </c>
      <c r="E1108" s="4">
        <v>52119.679700000001</v>
      </c>
      <c r="F1108" s="4" t="s">
        <v>1137</v>
      </c>
      <c r="G1108" s="4">
        <v>1076.1430495794211</v>
      </c>
      <c r="H1108" s="4">
        <v>1198.1816299736004</v>
      </c>
      <c r="I1108" s="4">
        <v>1129.4421372252989</v>
      </c>
      <c r="J1108" s="4">
        <v>1134.5889389261069</v>
      </c>
      <c r="K1108" s="4">
        <v>2.8929616684970201</v>
      </c>
      <c r="L1108" s="4">
        <v>5.3924259031155143E-2</v>
      </c>
      <c r="M1108" s="4">
        <v>3</v>
      </c>
      <c r="N1108" s="4">
        <v>621</v>
      </c>
      <c r="O1108" s="4">
        <v>1066.9230649817562</v>
      </c>
      <c r="P1108" s="4">
        <v>978.49028359903059</v>
      </c>
      <c r="Q1108" s="4">
        <v>1116.6339736004131</v>
      </c>
      <c r="R1108" s="4">
        <v>1054.0157740604</v>
      </c>
      <c r="S1108">
        <v>2.9380891423998405</v>
      </c>
      <c r="T1108">
        <v>6.6384663309188949E-2</v>
      </c>
      <c r="U1108">
        <v>3</v>
      </c>
      <c r="V1108">
        <v>565</v>
      </c>
      <c r="W1108" s="5">
        <f>(R1108/J1108)</f>
        <v>0.92898470794015509</v>
      </c>
      <c r="X1108">
        <f>(LOG(W1108,2))</f>
        <v>-0.10627324635315019</v>
      </c>
      <c r="Y1108" s="6">
        <f t="shared" si="17"/>
        <v>0.20763870502500492</v>
      </c>
      <c r="Z1108" t="s">
        <v>3027</v>
      </c>
      <c r="AA1108" s="8">
        <f>_xlfn.T.TEST(G1107:I1108,O1107:Q1108,2,1)</f>
        <v>0.49788540390478553</v>
      </c>
      <c r="AB1108" s="9">
        <f>_xlfn.T.TEST(G1107:I1108,O1107:Q1108,2,2)</f>
        <v>0.88206178172957861</v>
      </c>
      <c r="AC1108" s="10">
        <f>AVERAGE(G1107:I1108)</f>
        <v>1595.4028274100231</v>
      </c>
      <c r="AD1108" s="11">
        <f>STDEV(G1107:I1108)</f>
        <v>521.48158635292236</v>
      </c>
      <c r="AE1108" s="10">
        <f>AVERAGE(O1107:Q1108)</f>
        <v>1648.3466296001418</v>
      </c>
      <c r="AF1108" s="11">
        <f>STDEV(O1107:Q1108)</f>
        <v>673.90854866629081</v>
      </c>
      <c r="AG1108" s="12">
        <f>AE1108/AC1108</f>
        <v>1.0331852252487654</v>
      </c>
    </row>
    <row r="1109" spans="1:33">
      <c r="A1109" t="s">
        <v>2072</v>
      </c>
      <c r="B1109">
        <v>3</v>
      </c>
      <c r="C1109">
        <v>2</v>
      </c>
      <c r="D1109">
        <v>14.3843</v>
      </c>
      <c r="E1109" s="4">
        <v>52219.740400000002</v>
      </c>
      <c r="F1109" s="4" t="s">
        <v>2073</v>
      </c>
      <c r="G1109" s="4">
        <v>2880.2046514140402</v>
      </c>
      <c r="H1109" s="4">
        <v>2889.38129667167</v>
      </c>
      <c r="I1109" s="4">
        <v>2929.4018943824299</v>
      </c>
      <c r="J1109" s="4">
        <v>2899.6626141560469</v>
      </c>
      <c r="K1109" s="4">
        <v>3.4623474691629883</v>
      </c>
      <c r="L1109" s="4">
        <v>9.021908616538149E-3</v>
      </c>
      <c r="M1109" s="4">
        <v>3</v>
      </c>
      <c r="N1109" s="4">
        <v>471</v>
      </c>
      <c r="O1109" s="4">
        <v>3379.5508806866701</v>
      </c>
      <c r="P1109" s="4">
        <v>3475.3755692816799</v>
      </c>
      <c r="Q1109" s="4">
        <v>3608.8973297646598</v>
      </c>
      <c r="R1109" s="4">
        <v>3487.9412599110037</v>
      </c>
      <c r="S1109">
        <v>3.5425691624098055</v>
      </c>
      <c r="T1109">
        <v>3.302475759573556E-2</v>
      </c>
      <c r="U1109">
        <v>3</v>
      </c>
      <c r="V1109">
        <v>408</v>
      </c>
      <c r="W1109" s="5">
        <v>1.2028783082842127</v>
      </c>
      <c r="X1109">
        <v>0.26649069661603714</v>
      </c>
      <c r="Y1109" s="6">
        <f t="shared" si="17"/>
        <v>9.9300986052246556E-4</v>
      </c>
    </row>
    <row r="1110" spans="1:33">
      <c r="A1110" t="s">
        <v>234</v>
      </c>
      <c r="B1110">
        <v>28</v>
      </c>
      <c r="C1110">
        <v>21</v>
      </c>
      <c r="D1110">
        <v>159.7714</v>
      </c>
      <c r="E1110" s="4">
        <v>52310.821499999998</v>
      </c>
      <c r="F1110" s="4" t="s">
        <v>235</v>
      </c>
      <c r="G1110" s="4">
        <v>7591.0378658228201</v>
      </c>
      <c r="H1110" s="4">
        <v>7572.9426028268299</v>
      </c>
      <c r="I1110" s="4">
        <v>7595.9904128338703</v>
      </c>
      <c r="J1110" s="4">
        <v>7586.6569604945071</v>
      </c>
      <c r="K1110" s="4">
        <v>3.8800504473786295</v>
      </c>
      <c r="L1110" s="4">
        <v>1.599173348602519E-3</v>
      </c>
      <c r="M1110" s="4">
        <v>3</v>
      </c>
      <c r="N1110" s="4">
        <v>147</v>
      </c>
      <c r="O1110" s="4">
        <v>6865.1970880608296</v>
      </c>
      <c r="P1110" s="4">
        <v>6661.0297259322197</v>
      </c>
      <c r="Q1110" s="4">
        <v>6963.5864982399298</v>
      </c>
      <c r="R1110" s="4">
        <v>6829.9377707443264</v>
      </c>
      <c r="S1110">
        <v>3.8344167467349042</v>
      </c>
      <c r="T1110">
        <v>2.2596018944841451E-2</v>
      </c>
      <c r="U1110">
        <v>3</v>
      </c>
      <c r="V1110">
        <v>176</v>
      </c>
      <c r="W1110" s="5">
        <v>0.90025656969985668</v>
      </c>
      <c r="X1110">
        <v>-0.15159187224207066</v>
      </c>
      <c r="Y1110" s="6">
        <f t="shared" si="17"/>
        <v>1.0665171672373604E-3</v>
      </c>
      <c r="AA1110" s="7">
        <v>1</v>
      </c>
      <c r="AB1110" s="7">
        <v>2</v>
      </c>
      <c r="AC1110" s="7" t="s">
        <v>3028</v>
      </c>
      <c r="AD1110" s="7" t="s">
        <v>3031</v>
      </c>
      <c r="AE1110" s="7" t="s">
        <v>3029</v>
      </c>
      <c r="AF1110" s="7" t="s">
        <v>3031</v>
      </c>
      <c r="AG1110" s="7" t="s">
        <v>3030</v>
      </c>
    </row>
    <row r="1111" spans="1:33">
      <c r="A1111" t="s">
        <v>234</v>
      </c>
      <c r="B1111">
        <v>23</v>
      </c>
      <c r="C1111">
        <v>20</v>
      </c>
      <c r="D1111">
        <v>146.39240000000001</v>
      </c>
      <c r="E1111" s="4">
        <v>52310.821499999998</v>
      </c>
      <c r="F1111" s="4" t="s">
        <v>235</v>
      </c>
      <c r="G1111" s="4">
        <v>8059.0298827996803</v>
      </c>
      <c r="H1111" s="4">
        <v>6518.3486615819675</v>
      </c>
      <c r="I1111" s="4">
        <v>8134.7637642381897</v>
      </c>
      <c r="J1111" s="4">
        <v>7570.7141028732794</v>
      </c>
      <c r="K1111" s="4">
        <v>3.717259969159298</v>
      </c>
      <c r="L1111" s="4">
        <v>0.120485534888227</v>
      </c>
      <c r="M1111" s="4">
        <v>3</v>
      </c>
      <c r="N1111" s="4">
        <v>105</v>
      </c>
      <c r="O1111" s="4">
        <v>8154.028830106543</v>
      </c>
      <c r="P1111" s="4">
        <v>8656.1288658306585</v>
      </c>
      <c r="Q1111" s="4">
        <v>7650.277733801765</v>
      </c>
      <c r="R1111" s="4">
        <v>8153.4784765796549</v>
      </c>
      <c r="S1111">
        <v>3.8265849610580767</v>
      </c>
      <c r="T1111">
        <v>6.1682359658435375E-2</v>
      </c>
      <c r="U1111">
        <v>3</v>
      </c>
      <c r="V1111">
        <v>101</v>
      </c>
      <c r="W1111" s="5">
        <f>(R1111/J1111)</f>
        <v>1.0769761433053193</v>
      </c>
      <c r="X1111">
        <f>(LOG(W1111,2))</f>
        <v>0.1069862922996596</v>
      </c>
      <c r="Y1111" s="6">
        <f t="shared" si="17"/>
        <v>0.38739703258811847</v>
      </c>
      <c r="Z1111" t="s">
        <v>3027</v>
      </c>
      <c r="AA1111" s="8">
        <f>_xlfn.T.TEST(G1110:I1111,O1110:Q1111,2,1)</f>
        <v>0.85940361907523033</v>
      </c>
      <c r="AB1111" s="9">
        <f>_xlfn.T.TEST(G1110:I1111,O1110:Q1111,2,2)</f>
        <v>0.83301801846849188</v>
      </c>
      <c r="AC1111" s="10">
        <f>AVERAGE(G1110:I1111)</f>
        <v>7578.6855316838928</v>
      </c>
      <c r="AD1111" s="11">
        <f>STDEV(G1110:I1111)</f>
        <v>577.01871629423897</v>
      </c>
      <c r="AE1111" s="10">
        <f>AVERAGE(O1110:Q1111)</f>
        <v>7491.7081236619897</v>
      </c>
      <c r="AF1111" s="11">
        <f>STDEV(O1110:Q1111)</f>
        <v>797.63949672281149</v>
      </c>
      <c r="AG1111" s="12">
        <f>AE1111/AC1111</f>
        <v>0.9885234177274832</v>
      </c>
    </row>
    <row r="1112" spans="1:33">
      <c r="A1112" t="s">
        <v>2940</v>
      </c>
      <c r="B1112">
        <v>2</v>
      </c>
      <c r="C1112">
        <v>2</v>
      </c>
      <c r="D1112">
        <v>4.6775000000000002</v>
      </c>
      <c r="E1112" s="4">
        <v>52397.828699999998</v>
      </c>
      <c r="F1112" s="4" t="s">
        <v>2941</v>
      </c>
      <c r="G1112" s="4">
        <v>202.929837114457</v>
      </c>
      <c r="H1112" s="4">
        <v>135.86531709393699</v>
      </c>
      <c r="I1112" s="4">
        <v>236.49845892898401</v>
      </c>
      <c r="J1112" s="4">
        <v>191.76453771245937</v>
      </c>
      <c r="K1112" s="4">
        <v>2.2827682978307968</v>
      </c>
      <c r="L1112" s="4">
        <v>0.2671883200451648</v>
      </c>
      <c r="M1112" s="4">
        <v>3</v>
      </c>
      <c r="N1112" s="4">
        <v>1372</v>
      </c>
      <c r="O1112" s="4">
        <v>218.64053298855401</v>
      </c>
      <c r="P1112" s="4">
        <v>226.62960369779401</v>
      </c>
      <c r="Q1112" s="4">
        <v>207.573289499141</v>
      </c>
      <c r="R1112" s="4">
        <v>217.614475395163</v>
      </c>
      <c r="S1112">
        <v>2.337687780617828</v>
      </c>
      <c r="T1112">
        <v>4.3974566648072921E-2</v>
      </c>
      <c r="U1112">
        <v>3</v>
      </c>
      <c r="V1112">
        <v>1369</v>
      </c>
      <c r="W1112" s="5">
        <v>1.1348004067439426</v>
      </c>
      <c r="X1112">
        <v>0.18243857282692197</v>
      </c>
      <c r="Y1112" s="6">
        <f t="shared" si="17"/>
        <v>0.43877496996220383</v>
      </c>
    </row>
    <row r="1113" spans="1:33">
      <c r="A1113" t="s">
        <v>1028</v>
      </c>
      <c r="B1113">
        <v>14</v>
      </c>
      <c r="C1113">
        <v>10</v>
      </c>
      <c r="D1113">
        <v>66.021199999999993</v>
      </c>
      <c r="E1113" s="4">
        <v>52490.838600000003</v>
      </c>
      <c r="F1113" s="4" t="s">
        <v>1029</v>
      </c>
      <c r="G1113" s="4">
        <v>1737.0138645294201</v>
      </c>
      <c r="H1113" s="4">
        <v>1604.58174652159</v>
      </c>
      <c r="I1113" s="4">
        <v>1612.0125901936501</v>
      </c>
      <c r="J1113" s="4">
        <v>1651.2027337482202</v>
      </c>
      <c r="K1113" s="4">
        <v>3.2178003989701214</v>
      </c>
      <c r="L1113" s="4">
        <v>4.5062570158779396E-2</v>
      </c>
      <c r="M1113" s="4">
        <v>3</v>
      </c>
      <c r="N1113" s="4">
        <v>724</v>
      </c>
      <c r="O1113" s="4">
        <v>1633.8579076979499</v>
      </c>
      <c r="P1113" s="4">
        <v>1715.1990389552</v>
      </c>
      <c r="Q1113" s="4">
        <v>1715.30062833024</v>
      </c>
      <c r="R1113" s="4">
        <v>1688.1191916611299</v>
      </c>
      <c r="S1113">
        <v>3.2274031072500837</v>
      </c>
      <c r="T1113">
        <v>2.7836706104015688E-2</v>
      </c>
      <c r="U1113">
        <v>3</v>
      </c>
      <c r="V1113">
        <v>729</v>
      </c>
      <c r="W1113" s="5">
        <v>1.022357313949638</v>
      </c>
      <c r="X1113">
        <v>3.1899506422214542E-2</v>
      </c>
      <c r="Y1113" s="6">
        <f t="shared" si="17"/>
        <v>0.50772647736578524</v>
      </c>
      <c r="AA1113" s="7">
        <v>1</v>
      </c>
      <c r="AB1113" s="7">
        <v>2</v>
      </c>
      <c r="AC1113" s="7" t="s">
        <v>3028</v>
      </c>
      <c r="AD1113" s="7" t="s">
        <v>3031</v>
      </c>
      <c r="AE1113" s="7" t="s">
        <v>3029</v>
      </c>
      <c r="AF1113" s="7" t="s">
        <v>3031</v>
      </c>
      <c r="AG1113" s="7" t="s">
        <v>3030</v>
      </c>
    </row>
    <row r="1114" spans="1:33">
      <c r="A1114" t="s">
        <v>1028</v>
      </c>
      <c r="B1114">
        <v>10</v>
      </c>
      <c r="C1114">
        <v>4</v>
      </c>
      <c r="D1114">
        <v>49.664900000000003</v>
      </c>
      <c r="E1114" s="4">
        <v>52490.838600000003</v>
      </c>
      <c r="F1114" s="4" t="s">
        <v>1029</v>
      </c>
      <c r="G1114" s="4">
        <v>1325.876556046306</v>
      </c>
      <c r="H1114" s="4">
        <v>1352.7839912120155</v>
      </c>
      <c r="I1114" s="4">
        <v>1372.8340923940045</v>
      </c>
      <c r="J1114" s="4">
        <v>1350.4982132174421</v>
      </c>
      <c r="K1114" s="4">
        <v>2.9686171371003529</v>
      </c>
      <c r="L1114" s="4">
        <v>1.7446946414412474E-2</v>
      </c>
      <c r="M1114" s="4">
        <v>3</v>
      </c>
      <c r="N1114" s="4">
        <v>549</v>
      </c>
      <c r="O1114" s="4">
        <v>1165.0006358512235</v>
      </c>
      <c r="P1114" s="4">
        <v>960.66757091703812</v>
      </c>
      <c r="Q1114" s="4">
        <v>1079.5284107295213</v>
      </c>
      <c r="R1114" s="4">
        <v>1068.398872499261</v>
      </c>
      <c r="S1114">
        <v>2.9439754529941409</v>
      </c>
      <c r="T1114">
        <v>9.6050433660082243E-2</v>
      </c>
      <c r="U1114">
        <v>3</v>
      </c>
      <c r="V1114">
        <v>558</v>
      </c>
      <c r="W1114" s="5">
        <f>(R1114/J1114)</f>
        <v>0.7911146138830466</v>
      </c>
      <c r="X1114">
        <f>(LOG(W1114,2))</f>
        <v>-0.3380413724999905</v>
      </c>
      <c r="Y1114" s="6">
        <f t="shared" si="17"/>
        <v>9.7296539288147087E-3</v>
      </c>
      <c r="Z1114" t="s">
        <v>3027</v>
      </c>
      <c r="AA1114" s="8">
        <f>_xlfn.T.TEST(G1113:I1114,O1113:Q1114,2,1)</f>
        <v>0.20187361936418033</v>
      </c>
      <c r="AB1114" s="9">
        <f>_xlfn.T.TEST(G1113:I1114,O1113:Q1114,2,2)</f>
        <v>0.45590233580888084</v>
      </c>
      <c r="AC1114" s="10">
        <f>AVERAGE(G1113:I1114)</f>
        <v>1500.8504734828311</v>
      </c>
      <c r="AD1114" s="11">
        <f>STDEV(G1113:I1114)</f>
        <v>171.94073935557665</v>
      </c>
      <c r="AE1114" s="10">
        <f>AVERAGE(O1113:Q1114)</f>
        <v>1378.2590320801955</v>
      </c>
      <c r="AF1114" s="11">
        <f>STDEV(O1113:Q1114)</f>
        <v>346.85966821867771</v>
      </c>
      <c r="AG1114" s="12">
        <f>AE1114/AC1114</f>
        <v>0.91831868426029584</v>
      </c>
    </row>
    <row r="1115" spans="1:33">
      <c r="A1115" t="s">
        <v>223</v>
      </c>
      <c r="B1115">
        <v>25</v>
      </c>
      <c r="C1115">
        <v>19</v>
      </c>
      <c r="D1115">
        <v>104.3092</v>
      </c>
      <c r="E1115" s="4">
        <v>52558.5386</v>
      </c>
      <c r="F1115" s="4" t="s">
        <v>224</v>
      </c>
      <c r="G1115" s="4">
        <v>5888.3512431219497</v>
      </c>
      <c r="H1115" s="4">
        <v>5421.1390251920602</v>
      </c>
      <c r="I1115" s="4">
        <v>5608.2000818087399</v>
      </c>
      <c r="J1115" s="4">
        <v>5639.230116707583</v>
      </c>
      <c r="K1115" s="4">
        <v>3.7512198169464317</v>
      </c>
      <c r="L1115" s="4">
        <v>4.1698365882462458E-2</v>
      </c>
      <c r="M1115" s="4">
        <v>3</v>
      </c>
      <c r="N1115" s="4">
        <v>218</v>
      </c>
      <c r="O1115" s="4">
        <v>5716.9474457851902</v>
      </c>
      <c r="P1115" s="4">
        <v>5355.78074152726</v>
      </c>
      <c r="Q1115" s="4">
        <v>5358.1290486592698</v>
      </c>
      <c r="R1115" s="4">
        <v>5476.9524119905736</v>
      </c>
      <c r="S1115">
        <v>3.7385389674579645</v>
      </c>
      <c r="T1115">
        <v>3.7949044822735388E-2</v>
      </c>
      <c r="U1115">
        <v>3</v>
      </c>
      <c r="V1115">
        <v>237</v>
      </c>
      <c r="W1115" s="5">
        <v>0.97122342919892157</v>
      </c>
      <c r="X1115">
        <v>-4.2124870182777517E-2</v>
      </c>
      <c r="Y1115" s="6">
        <f t="shared" si="17"/>
        <v>0.42108947608870473</v>
      </c>
      <c r="AA1115" s="7">
        <v>1</v>
      </c>
      <c r="AB1115" s="7">
        <v>2</v>
      </c>
      <c r="AC1115" s="7" t="s">
        <v>3028</v>
      </c>
      <c r="AD1115" s="7" t="s">
        <v>3031</v>
      </c>
      <c r="AE1115" s="7" t="s">
        <v>3029</v>
      </c>
      <c r="AF1115" s="7" t="s">
        <v>3031</v>
      </c>
      <c r="AG1115" s="7" t="s">
        <v>3030</v>
      </c>
    </row>
    <row r="1116" spans="1:33">
      <c r="A1116" t="s">
        <v>223</v>
      </c>
      <c r="B1116">
        <v>18</v>
      </c>
      <c r="C1116">
        <v>13</v>
      </c>
      <c r="D1116">
        <v>85.362799999999993</v>
      </c>
      <c r="E1116" s="4">
        <v>52558.5386</v>
      </c>
      <c r="F1116" s="4" t="s">
        <v>224</v>
      </c>
      <c r="G1116" s="4">
        <v>7908.1576796173204</v>
      </c>
      <c r="H1116" s="4">
        <v>8218.4099778160671</v>
      </c>
      <c r="I1116" s="4">
        <v>7568.6372631994573</v>
      </c>
      <c r="J1116" s="4">
        <v>7898.4016402109492</v>
      </c>
      <c r="K1116" s="4">
        <v>3.7356623373648818</v>
      </c>
      <c r="L1116" s="4">
        <v>4.1147084611267738E-2</v>
      </c>
      <c r="M1116" s="4">
        <v>3</v>
      </c>
      <c r="N1116" s="4">
        <v>99</v>
      </c>
      <c r="O1116" s="4">
        <v>7856.5681250660709</v>
      </c>
      <c r="P1116" s="4">
        <v>7472.9034911682884</v>
      </c>
      <c r="Q1116" s="4">
        <v>8418.6805976984961</v>
      </c>
      <c r="R1116" s="4">
        <v>7916.0507379776172</v>
      </c>
      <c r="S1116">
        <v>3.8137506011199473</v>
      </c>
      <c r="T1116">
        <v>6.0091334353373771E-2</v>
      </c>
      <c r="U1116">
        <v>3</v>
      </c>
      <c r="V1116">
        <v>104</v>
      </c>
      <c r="W1116" s="5">
        <f>(R1116/J1116)</f>
        <v>1.0022345151045264</v>
      </c>
      <c r="X1116">
        <f>(LOG(W1116,2))</f>
        <v>3.2201274867000324E-3</v>
      </c>
      <c r="Y1116" s="6">
        <f t="shared" si="17"/>
        <v>0.9602271870900253</v>
      </c>
      <c r="Z1116" t="s">
        <v>3027</v>
      </c>
      <c r="AA1116" s="8">
        <f>_xlfn.T.TEST(G1115:I1116,O1115:Q1116,2,1)</f>
        <v>0.74666714181933824</v>
      </c>
      <c r="AB1116" s="9">
        <f>_xlfn.T.TEST(G1115:I1116,O1115:Q1116,2,2)</f>
        <v>0.92631280767973401</v>
      </c>
      <c r="AC1116" s="10">
        <f>AVERAGE(G1115:I1116)</f>
        <v>6768.815878459267</v>
      </c>
      <c r="AD1116" s="11">
        <f>STDEV(G1115:I1116)</f>
        <v>1263.1402885341245</v>
      </c>
      <c r="AE1116" s="10">
        <f>AVERAGE(O1115:Q1116)</f>
        <v>6696.5015749840968</v>
      </c>
      <c r="AF1116" s="11">
        <f>STDEV(O1115:Q1116)</f>
        <v>1375.7001553294867</v>
      </c>
      <c r="AG1116" s="12">
        <f>AE1116/AC1116</f>
        <v>0.98931655037252531</v>
      </c>
    </row>
    <row r="1117" spans="1:33">
      <c r="A1117" t="s">
        <v>1452</v>
      </c>
      <c r="B1117">
        <v>7</v>
      </c>
      <c r="C1117">
        <v>5</v>
      </c>
      <c r="D1117">
        <v>33.954599999999999</v>
      </c>
      <c r="E1117" s="4">
        <v>52572.194100000001</v>
      </c>
      <c r="F1117" s="4" t="s">
        <v>1453</v>
      </c>
      <c r="G1117" s="4">
        <v>864.42384687842798</v>
      </c>
      <c r="H1117" s="4">
        <v>865.96867890874898</v>
      </c>
      <c r="I1117" s="4">
        <v>873.63109940739002</v>
      </c>
      <c r="J1117" s="4">
        <v>868.00787506485574</v>
      </c>
      <c r="K1117" s="4">
        <v>2.9385236653627786</v>
      </c>
      <c r="L1117" s="4">
        <v>5.6805149849581231E-3</v>
      </c>
      <c r="M1117" s="4">
        <v>3</v>
      </c>
      <c r="N1117" s="4">
        <v>1019</v>
      </c>
      <c r="O1117" s="4">
        <v>901.41110268882801</v>
      </c>
      <c r="P1117" s="4">
        <v>962.89686984248601</v>
      </c>
      <c r="Q1117" s="4">
        <v>911.70921287333204</v>
      </c>
      <c r="R1117" s="4">
        <v>925.33906180154872</v>
      </c>
      <c r="S1117">
        <v>2.9663008956450372</v>
      </c>
      <c r="T1117">
        <v>3.5588097141850954E-2</v>
      </c>
      <c r="U1117">
        <v>3</v>
      </c>
      <c r="V1117">
        <v>1000</v>
      </c>
      <c r="W1117" s="5">
        <v>1.0660491550637248</v>
      </c>
      <c r="X1117">
        <v>9.2273961672790103E-2</v>
      </c>
      <c r="Y1117" s="6">
        <f t="shared" si="17"/>
        <v>4.065176710793602E-2</v>
      </c>
      <c r="AA1117" s="7">
        <v>1</v>
      </c>
      <c r="AB1117" s="7">
        <v>2</v>
      </c>
      <c r="AC1117" s="7" t="s">
        <v>3028</v>
      </c>
      <c r="AD1117" s="7" t="s">
        <v>3031</v>
      </c>
      <c r="AE1117" s="7" t="s">
        <v>3029</v>
      </c>
      <c r="AF1117" s="7" t="s">
        <v>3031</v>
      </c>
      <c r="AG1117" s="7" t="s">
        <v>3030</v>
      </c>
    </row>
    <row r="1118" spans="1:33">
      <c r="A1118" t="s">
        <v>1452</v>
      </c>
      <c r="B1118">
        <v>4</v>
      </c>
      <c r="C1118">
        <v>4</v>
      </c>
      <c r="D1118">
        <v>23.8764</v>
      </c>
      <c r="E1118" s="4">
        <v>52572.194100000001</v>
      </c>
      <c r="F1118" s="4" t="s">
        <v>1453</v>
      </c>
      <c r="G1118" s="4">
        <v>582.60247675583969</v>
      </c>
      <c r="H1118" s="4">
        <v>649.11858215899031</v>
      </c>
      <c r="I1118" s="4">
        <v>593.15242209589633</v>
      </c>
      <c r="J1118" s="4">
        <v>608.29116033690877</v>
      </c>
      <c r="K1118" s="4">
        <v>2.6222346285302534</v>
      </c>
      <c r="L1118" s="4">
        <v>5.876939537596268E-2</v>
      </c>
      <c r="M1118" s="4">
        <v>3</v>
      </c>
      <c r="N1118" s="4">
        <v>832</v>
      </c>
      <c r="O1118" s="4">
        <v>461.44183414594966</v>
      </c>
      <c r="P1118" s="4">
        <v>425.29028398214717</v>
      </c>
      <c r="Q1118" s="4">
        <v>463.17211884842385</v>
      </c>
      <c r="R1118" s="4">
        <v>449.96807899217356</v>
      </c>
      <c r="S1118">
        <v>2.5684237377181569</v>
      </c>
      <c r="T1118">
        <v>4.7534707697141666E-2</v>
      </c>
      <c r="U1118">
        <v>3</v>
      </c>
      <c r="V1118">
        <v>839</v>
      </c>
      <c r="W1118" s="5">
        <f>(R1118/J1118)</f>
        <v>0.7397248362822727</v>
      </c>
      <c r="X1118">
        <f>(LOG(W1118,2))</f>
        <v>-0.43493937976184599</v>
      </c>
      <c r="Y1118" s="6">
        <f t="shared" si="17"/>
        <v>2.757650003423187E-3</v>
      </c>
      <c r="Z1118" t="s">
        <v>3027</v>
      </c>
      <c r="AA1118" s="8">
        <f>_xlfn.T.TEST(G1117:I1118,O1117:Q1118,2,1)</f>
        <v>0.3691462608634421</v>
      </c>
      <c r="AB1118" s="9">
        <f>_xlfn.T.TEST(G1117:I1118,O1117:Q1118,2,2)</f>
        <v>0.68745817732304626</v>
      </c>
      <c r="AC1118" s="10">
        <f>AVERAGE(G1117:I1118)</f>
        <v>738.14951770088226</v>
      </c>
      <c r="AD1118" s="11">
        <f>STDEV(G1117:I1118)</f>
        <v>144.07203082272636</v>
      </c>
      <c r="AE1118" s="10">
        <f>AVERAGE(O1117:Q1118)</f>
        <v>687.65357039686114</v>
      </c>
      <c r="AF1118" s="11">
        <f>STDEV(O1117:Q1118)</f>
        <v>261.55315069487654</v>
      </c>
      <c r="AG1118" s="12">
        <f>AE1118/AC1118</f>
        <v>0.93159116670386632</v>
      </c>
    </row>
    <row r="1119" spans="1:33">
      <c r="A1119" t="s">
        <v>1494</v>
      </c>
      <c r="B1119">
        <v>11</v>
      </c>
      <c r="C1119">
        <v>6</v>
      </c>
      <c r="D1119">
        <v>40.305199999999999</v>
      </c>
      <c r="E1119" s="4">
        <v>52641.092199999999</v>
      </c>
      <c r="F1119" s="4" t="s">
        <v>1495</v>
      </c>
      <c r="G1119" s="4">
        <v>536.30326422076303</v>
      </c>
      <c r="H1119" s="4">
        <v>300.604749045294</v>
      </c>
      <c r="I1119" s="4">
        <v>526.38321693047999</v>
      </c>
      <c r="J1119" s="4">
        <v>454.43041006551238</v>
      </c>
      <c r="K1119" s="4">
        <v>2.6574673862631273</v>
      </c>
      <c r="L1119" s="4">
        <v>0.29335456597536147</v>
      </c>
      <c r="M1119" s="4">
        <v>3</v>
      </c>
      <c r="N1119" s="4">
        <v>1244</v>
      </c>
      <c r="O1119" s="4">
        <v>532.42968869381502</v>
      </c>
      <c r="P1119" s="4">
        <v>525.77494630384194</v>
      </c>
      <c r="Q1119" s="4">
        <v>537.77600618167298</v>
      </c>
      <c r="R1119" s="4">
        <v>531.99354705977669</v>
      </c>
      <c r="S1119">
        <v>2.7259063644504473</v>
      </c>
      <c r="T1119">
        <v>1.1301651853515232E-2</v>
      </c>
      <c r="U1119">
        <v>3</v>
      </c>
      <c r="V1119">
        <v>1216</v>
      </c>
      <c r="W1119" s="5">
        <v>1.1706821006610946</v>
      </c>
      <c r="X1119">
        <v>0.22734936442584205</v>
      </c>
      <c r="Y1119" s="6">
        <f t="shared" si="17"/>
        <v>0.37101985031129098</v>
      </c>
      <c r="AA1119" s="7">
        <v>1</v>
      </c>
      <c r="AB1119" s="7">
        <v>2</v>
      </c>
      <c r="AC1119" s="7" t="s">
        <v>3028</v>
      </c>
      <c r="AD1119" s="7" t="s">
        <v>3031</v>
      </c>
      <c r="AE1119" s="7" t="s">
        <v>3029</v>
      </c>
      <c r="AF1119" s="7" t="s">
        <v>3031</v>
      </c>
      <c r="AG1119" s="7" t="s">
        <v>3030</v>
      </c>
    </row>
    <row r="1120" spans="1:33">
      <c r="A1120" t="s">
        <v>1494</v>
      </c>
      <c r="B1120">
        <v>4</v>
      </c>
      <c r="C1120">
        <v>3</v>
      </c>
      <c r="D1120">
        <v>20.381599999999999</v>
      </c>
      <c r="E1120" s="4">
        <v>52641.092199999999</v>
      </c>
      <c r="F1120" s="4" t="s">
        <v>1495</v>
      </c>
      <c r="G1120" s="4">
        <v>561.19731856732778</v>
      </c>
      <c r="H1120" s="4">
        <v>552.14192444967989</v>
      </c>
      <c r="I1120" s="4">
        <v>524.57187762619117</v>
      </c>
      <c r="J1120" s="4">
        <v>545.97037354773295</v>
      </c>
      <c r="K1120" s="4">
        <v>2.5752922000269503</v>
      </c>
      <c r="L1120" s="4">
        <v>3.4940968292188478E-2</v>
      </c>
      <c r="M1120" s="4">
        <v>3</v>
      </c>
      <c r="N1120" s="4">
        <v>868</v>
      </c>
      <c r="O1120" s="4">
        <v>507.88997592164594</v>
      </c>
      <c r="P1120" s="4">
        <v>486.16804291365617</v>
      </c>
      <c r="Q1120" s="4">
        <v>576.1332652508197</v>
      </c>
      <c r="R1120" s="4">
        <v>523.39709469537399</v>
      </c>
      <c r="S1120">
        <v>2.6340733395655831</v>
      </c>
      <c r="T1120">
        <v>8.9691984777120815E-2</v>
      </c>
      <c r="U1120">
        <v>3</v>
      </c>
      <c r="V1120">
        <v>785</v>
      </c>
      <c r="W1120" s="5">
        <f>(R1120/J1120)</f>
        <v>0.9586547550086334</v>
      </c>
      <c r="X1120">
        <f>(LOG(W1120,2))</f>
        <v>-6.0916750879346039E-2</v>
      </c>
      <c r="Y1120" s="6">
        <f t="shared" si="17"/>
        <v>0.48341350863215515</v>
      </c>
      <c r="Z1120" t="s">
        <v>3027</v>
      </c>
      <c r="AA1120" s="8">
        <f>_xlfn.T.TEST(G1119:I1120,O1119:Q1120,2,1)</f>
        <v>0.55307089853174185</v>
      </c>
      <c r="AB1120" s="9">
        <f>_xlfn.T.TEST(G1119:I1120,O1119:Q1120,2,2)</f>
        <v>0.52940753708831534</v>
      </c>
      <c r="AC1120" s="10">
        <f>AVERAGE(G1119:I1120)</f>
        <v>500.20039180662269</v>
      </c>
      <c r="AD1120" s="11">
        <f>STDEV(G1119:I1120)</f>
        <v>98.833087117563934</v>
      </c>
      <c r="AE1120" s="10">
        <f>AVERAGE(O1119:Q1120)</f>
        <v>527.69532087757534</v>
      </c>
      <c r="AF1120" s="11">
        <f>STDEV(O1119:Q1120)</f>
        <v>30.300901809499393</v>
      </c>
      <c r="AG1120" s="12">
        <f>AE1120/AC1120</f>
        <v>1.0549678279372123</v>
      </c>
    </row>
    <row r="1121" spans="1:33">
      <c r="A1121" t="s">
        <v>2139</v>
      </c>
      <c r="B1121">
        <v>3</v>
      </c>
      <c r="C1121">
        <v>2</v>
      </c>
      <c r="D1121">
        <v>13.210100000000001</v>
      </c>
      <c r="E1121" s="4">
        <v>52653.735000000001</v>
      </c>
      <c r="F1121" s="4" t="s">
        <v>2140</v>
      </c>
      <c r="G1121" s="4">
        <v>3252.9807326127002</v>
      </c>
      <c r="H1121" s="4">
        <v>2059.95523722914</v>
      </c>
      <c r="I1121" s="4">
        <v>1608.2335243128</v>
      </c>
      <c r="J1121" s="4">
        <v>2307.0564980515469</v>
      </c>
      <c r="K1121" s="4">
        <v>3.3630582301914789</v>
      </c>
      <c r="L1121" s="4">
        <v>0.36833095826454748</v>
      </c>
      <c r="M1121" s="4">
        <v>3</v>
      </c>
      <c r="N1121" s="4">
        <v>575</v>
      </c>
      <c r="O1121" s="4">
        <v>2135.5618643682901</v>
      </c>
      <c r="P1121" s="4">
        <v>1656.6528674083499</v>
      </c>
      <c r="Q1121" s="4">
        <v>1650.72038140481</v>
      </c>
      <c r="R1121" s="4">
        <v>1814.3117043938166</v>
      </c>
      <c r="S1121">
        <v>3.2587119022769602</v>
      </c>
      <c r="T1121">
        <v>0.15335105385136963</v>
      </c>
      <c r="U1121">
        <v>3</v>
      </c>
      <c r="V1121">
        <v>692</v>
      </c>
      <c r="W1121" s="5">
        <v>0.78641841061374784</v>
      </c>
      <c r="X1121">
        <v>-0.34663099829756855</v>
      </c>
      <c r="Y1121" s="6">
        <f t="shared" si="17"/>
        <v>0.39388540208550121</v>
      </c>
    </row>
    <row r="1122" spans="1:33">
      <c r="A1122" t="s">
        <v>856</v>
      </c>
      <c r="B1122">
        <v>10</v>
      </c>
      <c r="C1122">
        <v>9</v>
      </c>
      <c r="D1122">
        <v>55.314999999999998</v>
      </c>
      <c r="E1122" s="4">
        <v>52891.419199999997</v>
      </c>
      <c r="F1122" s="4" t="s">
        <v>857</v>
      </c>
      <c r="G1122" s="4">
        <v>3037.8797202896699</v>
      </c>
      <c r="H1122" s="4">
        <v>2958.0260507640701</v>
      </c>
      <c r="I1122" s="4">
        <v>3087.6021112131998</v>
      </c>
      <c r="J1122" s="4">
        <v>3027.8359607556467</v>
      </c>
      <c r="K1122" s="4">
        <v>3.4811323426680527</v>
      </c>
      <c r="L1122" s="4">
        <v>2.1589448981008934E-2</v>
      </c>
      <c r="M1122" s="4">
        <v>3</v>
      </c>
      <c r="N1122" s="4">
        <v>450</v>
      </c>
      <c r="O1122" s="4">
        <v>2734.4508900036999</v>
      </c>
      <c r="P1122" s="4">
        <v>2790.62011380081</v>
      </c>
      <c r="Q1122" s="4">
        <v>2590.6056643387001</v>
      </c>
      <c r="R1122" s="4">
        <v>2705.2255560477365</v>
      </c>
      <c r="S1122">
        <v>3.4322034815176425</v>
      </c>
      <c r="T1122">
        <v>3.8133692668167157E-2</v>
      </c>
      <c r="U1122">
        <v>3</v>
      </c>
      <c r="V1122">
        <v>513</v>
      </c>
      <c r="W1122" s="5">
        <v>0.89345182206390161</v>
      </c>
      <c r="X1122">
        <v>-0.16253815850639008</v>
      </c>
      <c r="Y1122" s="6">
        <f t="shared" si="17"/>
        <v>1.0219294880529244E-2</v>
      </c>
      <c r="AA1122" s="7">
        <v>1</v>
      </c>
      <c r="AB1122" s="7">
        <v>2</v>
      </c>
      <c r="AC1122" s="7" t="s">
        <v>3028</v>
      </c>
      <c r="AD1122" s="7" t="s">
        <v>3031</v>
      </c>
      <c r="AE1122" s="7" t="s">
        <v>3029</v>
      </c>
      <c r="AF1122" s="7" t="s">
        <v>3031</v>
      </c>
      <c r="AG1122" s="7" t="s">
        <v>3030</v>
      </c>
    </row>
    <row r="1123" spans="1:33">
      <c r="A1123" t="s">
        <v>856</v>
      </c>
      <c r="B1123">
        <v>10</v>
      </c>
      <c r="C1123">
        <v>5</v>
      </c>
      <c r="D1123">
        <v>51.732799999999997</v>
      </c>
      <c r="E1123" s="4">
        <v>52891.419199999997</v>
      </c>
      <c r="F1123" s="4" t="s">
        <v>857</v>
      </c>
      <c r="G1123" s="4">
        <v>2078.6229082228565</v>
      </c>
      <c r="H1123" s="4">
        <v>1540.4814425483041</v>
      </c>
      <c r="I1123" s="4">
        <v>1710.8503186638491</v>
      </c>
      <c r="J1123" s="4">
        <v>1776.6515564783367</v>
      </c>
      <c r="K1123" s="4">
        <v>3.087725383876756</v>
      </c>
      <c r="L1123" s="4">
        <v>0.15480746696694025</v>
      </c>
      <c r="M1123" s="4">
        <v>3</v>
      </c>
      <c r="N1123" s="4">
        <v>448</v>
      </c>
      <c r="O1123" s="4">
        <v>1298.4171874011076</v>
      </c>
      <c r="P1123" s="4">
        <v>1419.612985348057</v>
      </c>
      <c r="Q1123" s="4">
        <v>1419.749141909462</v>
      </c>
      <c r="R1123" s="4">
        <v>1379.2597715528755</v>
      </c>
      <c r="S1123">
        <v>3.0548881014222431</v>
      </c>
      <c r="T1123">
        <v>5.0760390555937042E-2</v>
      </c>
      <c r="U1123">
        <v>3</v>
      </c>
      <c r="V1123">
        <v>483</v>
      </c>
      <c r="W1123" s="5">
        <f>(R1123/J1123)</f>
        <v>0.77632542325115916</v>
      </c>
      <c r="X1123">
        <f>(LOG(W1123,2))</f>
        <v>-0.36526656090762466</v>
      </c>
      <c r="Y1123" s="6">
        <f t="shared" si="17"/>
        <v>7.2353244204766839E-2</v>
      </c>
      <c r="Z1123" t="s">
        <v>3027</v>
      </c>
      <c r="AA1123" s="8">
        <f>_xlfn.T.TEST(G1122:I1123,O1122:Q1123,2,1)</f>
        <v>1.5304353178363308E-2</v>
      </c>
      <c r="AB1123" s="9">
        <f>_xlfn.T.TEST(G1122:I1123,O1122:Q1123,2,2)</f>
        <v>0.40644064538902214</v>
      </c>
      <c r="AC1123" s="10">
        <f>AVERAGE(G1122:I1123)</f>
        <v>2402.2437586169913</v>
      </c>
      <c r="AD1123" s="11">
        <f>STDEV(G1122:I1123)</f>
        <v>708.2418706240594</v>
      </c>
      <c r="AE1123" s="10">
        <f>AVERAGE(O1122:Q1123)</f>
        <v>2042.242663800306</v>
      </c>
      <c r="AF1123" s="11">
        <f>STDEV(O1122:Q1123)</f>
        <v>730.52929538499563</v>
      </c>
      <c r="AG1123" s="12">
        <f>AE1123/AC1123</f>
        <v>0.8501396481829373</v>
      </c>
    </row>
    <row r="1124" spans="1:33">
      <c r="A1124" t="s">
        <v>1851</v>
      </c>
      <c r="B1124">
        <v>4</v>
      </c>
      <c r="C1124">
        <v>3</v>
      </c>
      <c r="D1124">
        <v>12.915900000000001</v>
      </c>
      <c r="E1124" s="4">
        <v>52922.966899999999</v>
      </c>
      <c r="F1124" s="4" t="s">
        <v>1852</v>
      </c>
      <c r="G1124" s="4">
        <v>10258.017302010599</v>
      </c>
      <c r="H1124" s="4">
        <v>10504.8981985013</v>
      </c>
      <c r="I1124" s="4">
        <v>10429.531434972399</v>
      </c>
      <c r="J1124" s="4">
        <v>10397.4823118281</v>
      </c>
      <c r="K1124" s="4">
        <v>4.0169281902168716</v>
      </c>
      <c r="L1124" s="4">
        <v>1.2168556001704462E-2</v>
      </c>
      <c r="M1124" s="4">
        <v>3</v>
      </c>
      <c r="N1124" s="4">
        <v>90</v>
      </c>
      <c r="O1124" s="4">
        <v>10259.1281957792</v>
      </c>
      <c r="P1124" s="4">
        <v>10282.436227297199</v>
      </c>
      <c r="Q1124" s="4">
        <v>10882.627414782201</v>
      </c>
      <c r="R1124" s="4">
        <v>10474.730612619534</v>
      </c>
      <c r="S1124">
        <v>4.0201428626686688</v>
      </c>
      <c r="T1124">
        <v>3.3742269089739839E-2</v>
      </c>
      <c r="U1124">
        <v>3</v>
      </c>
      <c r="V1124">
        <v>84</v>
      </c>
      <c r="W1124" s="5">
        <v>1.0074295198082286</v>
      </c>
      <c r="X1124">
        <v>1.0678910733486764E-2</v>
      </c>
      <c r="Y1124" s="6">
        <f t="shared" si="17"/>
        <v>0.73953836364282444</v>
      </c>
    </row>
    <row r="1125" spans="1:33">
      <c r="A1125" t="s">
        <v>326</v>
      </c>
      <c r="B1125">
        <v>19</v>
      </c>
      <c r="C1125">
        <v>13</v>
      </c>
      <c r="D1125">
        <v>95.707099999999997</v>
      </c>
      <c r="E1125" s="4">
        <v>53004.4228</v>
      </c>
      <c r="F1125" s="4" t="s">
        <v>327</v>
      </c>
      <c r="G1125" s="4">
        <v>4169.6258535524603</v>
      </c>
      <c r="H1125" s="4">
        <v>3948.5134609903598</v>
      </c>
      <c r="I1125" s="4">
        <v>4187.7738879293302</v>
      </c>
      <c r="J1125" s="4">
        <v>4101.9710674907174</v>
      </c>
      <c r="K1125" s="4">
        <v>3.6129925928257549</v>
      </c>
      <c r="L1125" s="4">
        <v>3.247404746199322E-2</v>
      </c>
      <c r="M1125" s="4">
        <v>3</v>
      </c>
      <c r="N1125" s="4">
        <v>323</v>
      </c>
      <c r="O1125" s="4">
        <v>4088.9747831621798</v>
      </c>
      <c r="P1125" s="4">
        <v>4101.7049247405603</v>
      </c>
      <c r="Q1125" s="4">
        <v>4137.1773873379998</v>
      </c>
      <c r="R1125" s="4">
        <v>4109.2856984135797</v>
      </c>
      <c r="S1125">
        <v>3.613766336669797</v>
      </c>
      <c r="T1125">
        <v>6.0787860936227546E-3</v>
      </c>
      <c r="U1125">
        <v>3</v>
      </c>
      <c r="V1125">
        <v>336</v>
      </c>
      <c r="W1125" s="5">
        <v>1.0017831990529706</v>
      </c>
      <c r="X1125">
        <v>2.5703214137687246E-3</v>
      </c>
      <c r="Y1125" s="6">
        <f t="shared" si="17"/>
        <v>0.9300172523143645</v>
      </c>
      <c r="AA1125" s="7">
        <v>1</v>
      </c>
      <c r="AB1125" s="7">
        <v>2</v>
      </c>
      <c r="AC1125" s="7" t="s">
        <v>3028</v>
      </c>
      <c r="AD1125" s="7" t="s">
        <v>3031</v>
      </c>
      <c r="AE1125" s="7" t="s">
        <v>3029</v>
      </c>
      <c r="AF1125" s="7" t="s">
        <v>3031</v>
      </c>
      <c r="AG1125" s="7" t="s">
        <v>3030</v>
      </c>
    </row>
    <row r="1126" spans="1:33">
      <c r="A1126" t="s">
        <v>326</v>
      </c>
      <c r="B1126">
        <v>13</v>
      </c>
      <c r="C1126">
        <v>10</v>
      </c>
      <c r="D1126">
        <v>76.837999999999994</v>
      </c>
      <c r="E1126" s="4">
        <v>53004.4228</v>
      </c>
      <c r="F1126" s="4" t="s">
        <v>327</v>
      </c>
      <c r="G1126" s="4">
        <v>5129.7991861724659</v>
      </c>
      <c r="H1126" s="4">
        <v>5409.7510580268299</v>
      </c>
      <c r="I1126" s="4">
        <v>5316.7809058458188</v>
      </c>
      <c r="J1126" s="4">
        <v>5285.4437166817052</v>
      </c>
      <c r="K1126" s="4">
        <v>3.56120457566991</v>
      </c>
      <c r="L1126" s="4">
        <v>2.697645369993238E-2</v>
      </c>
      <c r="M1126" s="4">
        <v>3</v>
      </c>
      <c r="N1126" s="4">
        <v>155</v>
      </c>
      <c r="O1126" s="4">
        <v>5916.3930179173676</v>
      </c>
      <c r="P1126" s="4">
        <v>5788.5838692322423</v>
      </c>
      <c r="Q1126" s="4">
        <v>5114.7975434826367</v>
      </c>
      <c r="R1126" s="4">
        <v>5606.5914768774164</v>
      </c>
      <c r="S1126">
        <v>3.6639409444376017</v>
      </c>
      <c r="T1126">
        <v>7.6815584171969681E-2</v>
      </c>
      <c r="U1126">
        <v>3</v>
      </c>
      <c r="V1126">
        <v>144</v>
      </c>
      <c r="W1126" s="5">
        <f>(R1126/J1126)</f>
        <v>1.0607607946296198</v>
      </c>
      <c r="X1126">
        <f>(LOG(W1126,2))</f>
        <v>8.5099360013877343E-2</v>
      </c>
      <c r="Y1126" s="6">
        <f t="shared" si="17"/>
        <v>0.28739946180840342</v>
      </c>
      <c r="Z1126" t="s">
        <v>3027</v>
      </c>
      <c r="AA1126" s="8">
        <f>_xlfn.T.TEST(G1125:I1126,O1125:Q1126,2,1)</f>
        <v>0.32308067381000277</v>
      </c>
      <c r="AB1126" s="9">
        <f>_xlfn.T.TEST(G1125:I1126,O1125:Q1126,2,2)</f>
        <v>0.71913416931975016</v>
      </c>
      <c r="AC1126" s="10">
        <f>AVERAGE(G1125:I1126)</f>
        <v>4693.7073920862113</v>
      </c>
      <c r="AD1126" s="11">
        <f>STDEV(G1125:I1126)</f>
        <v>659.85746226805941</v>
      </c>
      <c r="AE1126" s="10">
        <f>AVERAGE(O1125:Q1126)</f>
        <v>4857.938587645498</v>
      </c>
      <c r="AF1126" s="11">
        <f>STDEV(O1125:Q1126)</f>
        <v>864.30253241331411</v>
      </c>
      <c r="AG1126" s="12">
        <f>AE1126/AC1126</f>
        <v>1.0349896535596121</v>
      </c>
    </row>
    <row r="1127" spans="1:33">
      <c r="A1127" t="s">
        <v>1827</v>
      </c>
      <c r="B1127">
        <v>23</v>
      </c>
      <c r="C1127">
        <v>13</v>
      </c>
      <c r="D1127">
        <v>106.4721</v>
      </c>
      <c r="E1127" s="4">
        <v>53028.048000000003</v>
      </c>
      <c r="F1127" s="4" t="s">
        <v>597</v>
      </c>
      <c r="G1127" s="4">
        <v>14185.8555141651</v>
      </c>
      <c r="H1127" s="4">
        <v>14685.655014775901</v>
      </c>
      <c r="I1127" s="4">
        <v>14968.4175666055</v>
      </c>
      <c r="J1127" s="4">
        <v>14613.309365182167</v>
      </c>
      <c r="K1127" s="4">
        <v>4.1647485784452227</v>
      </c>
      <c r="L1127" s="4">
        <v>2.7116745600327227E-2</v>
      </c>
      <c r="M1127" s="4">
        <v>3</v>
      </c>
      <c r="N1127" s="4">
        <v>48</v>
      </c>
      <c r="O1127" s="4">
        <v>13730.7809586775</v>
      </c>
      <c r="P1127" s="4">
        <v>13577.6338983404</v>
      </c>
      <c r="Q1127" s="4">
        <v>13656.752677762201</v>
      </c>
      <c r="R1127" s="4">
        <v>13655.055844926703</v>
      </c>
      <c r="S1127">
        <v>4.135293480608591</v>
      </c>
      <c r="T1127">
        <v>5.6087379002402113E-3</v>
      </c>
      <c r="U1127">
        <v>3</v>
      </c>
      <c r="V1127">
        <v>50</v>
      </c>
      <c r="W1127" s="5">
        <v>0.93442597454765375</v>
      </c>
      <c r="X1127">
        <v>-9.7847717041162685E-2</v>
      </c>
      <c r="Y1127" s="6">
        <f t="shared" si="17"/>
        <v>1.4703774687626806E-2</v>
      </c>
      <c r="AA1127" s="13">
        <v>1</v>
      </c>
      <c r="AB1127" s="13">
        <v>2</v>
      </c>
      <c r="AC1127" s="13" t="s">
        <v>3028</v>
      </c>
      <c r="AD1127" s="13" t="s">
        <v>3031</v>
      </c>
      <c r="AE1127" s="13" t="s">
        <v>3029</v>
      </c>
      <c r="AF1127" s="13" t="s">
        <v>3031</v>
      </c>
      <c r="AG1127" s="13" t="s">
        <v>3030</v>
      </c>
    </row>
    <row r="1128" spans="1:33">
      <c r="A1128" t="s">
        <v>596</v>
      </c>
      <c r="B1128">
        <v>16</v>
      </c>
      <c r="C1128">
        <v>9</v>
      </c>
      <c r="D1128">
        <v>82.139600000000002</v>
      </c>
      <c r="E1128" s="4">
        <v>53028.048000000003</v>
      </c>
      <c r="F1128" s="4" t="s">
        <v>597</v>
      </c>
      <c r="G1128" s="4">
        <v>2714.3661931274974</v>
      </c>
      <c r="H1128" s="4">
        <v>2812.2899060520963</v>
      </c>
      <c r="I1128" s="4">
        <v>2810.5142042485672</v>
      </c>
      <c r="J1128" s="4">
        <v>2779.0567678093876</v>
      </c>
      <c r="K1128" s="4">
        <v>3.2820205413757</v>
      </c>
      <c r="L1128" s="4">
        <v>2.0161774491115642E-2</v>
      </c>
      <c r="M1128" s="4">
        <v>3</v>
      </c>
      <c r="N1128" s="4">
        <v>302</v>
      </c>
      <c r="O1128" s="4">
        <v>2744.0044518737941</v>
      </c>
      <c r="P1128" s="4">
        <v>2630.9719378224213</v>
      </c>
      <c r="Q1128" s="4">
        <v>2642.7260475913354</v>
      </c>
      <c r="R1128" s="4">
        <v>2672.5674790958506</v>
      </c>
      <c r="S1128">
        <v>3.3421707113929733</v>
      </c>
      <c r="T1128">
        <v>2.3252829185953571E-2</v>
      </c>
      <c r="U1128">
        <v>3</v>
      </c>
      <c r="V1128">
        <v>294</v>
      </c>
      <c r="W1128" s="5">
        <f>(R1128/J1128)</f>
        <v>0.96168149929608027</v>
      </c>
      <c r="X1128">
        <f>(LOG(W1128,2))</f>
        <v>-5.6368930069595043E-2</v>
      </c>
      <c r="Y1128" s="6">
        <f t="shared" si="17"/>
        <v>9.2208098644804004E-2</v>
      </c>
      <c r="Z1128" t="s">
        <v>3027</v>
      </c>
      <c r="AA1128" s="14">
        <f>_xlfn.T.TEST(G1127:I1128,O1127:Q1128,2,1)</f>
        <v>6.4133383001172536E-2</v>
      </c>
      <c r="AB1128" s="15">
        <f>_xlfn.T.TEST(G1127:I1128,O1127:Q1128,2,2)</f>
        <v>0.88574515699281919</v>
      </c>
      <c r="AC1128" s="16">
        <f>AVERAGE(G1127:I1128)</f>
        <v>8696.1830664957761</v>
      </c>
      <c r="AD1128" s="17">
        <f>STDEV(G1127:I1128)</f>
        <v>6486.8271629874107</v>
      </c>
      <c r="AE1128" s="16">
        <f>AVERAGE(O1127:Q1128)</f>
        <v>8163.8116620112751</v>
      </c>
      <c r="AF1128" s="17">
        <f>STDEV(O1127:Q1128)</f>
        <v>6015.6800335371936</v>
      </c>
      <c r="AG1128" s="18">
        <f>AE1128/AC1128</f>
        <v>0.93878102606468861</v>
      </c>
    </row>
    <row r="1129" spans="1:33">
      <c r="A1129" t="s">
        <v>968</v>
      </c>
      <c r="B1129">
        <v>4</v>
      </c>
      <c r="C1129">
        <v>2</v>
      </c>
      <c r="D1129">
        <v>19.276800000000001</v>
      </c>
      <c r="E1129" s="4">
        <v>53089.895900000003</v>
      </c>
      <c r="F1129" s="4" t="s">
        <v>969</v>
      </c>
      <c r="G1129" s="4">
        <v>997.76665887669003</v>
      </c>
      <c r="H1129" s="4">
        <v>1130.11717594273</v>
      </c>
      <c r="I1129" s="4">
        <v>1236.4178711735301</v>
      </c>
      <c r="J1129" s="4">
        <v>1121.4339019976499</v>
      </c>
      <c r="K1129" s="4">
        <v>3.0497736810900578</v>
      </c>
      <c r="L1129" s="4">
        <v>0.10661557979308739</v>
      </c>
      <c r="M1129" s="4">
        <v>3</v>
      </c>
      <c r="N1129" s="4">
        <v>907</v>
      </c>
      <c r="O1129" s="4">
        <v>1060.90408851486</v>
      </c>
      <c r="P1129" s="4">
        <v>1165.6486832262201</v>
      </c>
      <c r="Q1129" s="4">
        <v>1111.4735424246901</v>
      </c>
      <c r="R1129" s="4">
        <v>1112.6754380552568</v>
      </c>
      <c r="S1129">
        <v>3.0463685012460773</v>
      </c>
      <c r="T1129">
        <v>4.7078094778578765E-2</v>
      </c>
      <c r="U1129">
        <v>3</v>
      </c>
      <c r="V1129">
        <v>918</v>
      </c>
      <c r="W1129" s="5">
        <v>0.99218994188886989</v>
      </c>
      <c r="X1129">
        <v>-1.1311762591862761E-2</v>
      </c>
      <c r="Y1129" s="6">
        <f t="shared" si="17"/>
        <v>0.913082499358016</v>
      </c>
      <c r="AA1129" s="7">
        <v>1</v>
      </c>
      <c r="AB1129" s="7">
        <v>2</v>
      </c>
      <c r="AC1129" s="7" t="s">
        <v>3028</v>
      </c>
      <c r="AD1129" s="7" t="s">
        <v>3031</v>
      </c>
      <c r="AE1129" s="7" t="s">
        <v>3029</v>
      </c>
      <c r="AF1129" s="7" t="s">
        <v>3031</v>
      </c>
      <c r="AG1129" s="7" t="s">
        <v>3030</v>
      </c>
    </row>
    <row r="1130" spans="1:33">
      <c r="A1130" t="s">
        <v>968</v>
      </c>
      <c r="B1130">
        <v>2</v>
      </c>
      <c r="C1130">
        <v>1</v>
      </c>
      <c r="D1130">
        <v>8.5965000000000007</v>
      </c>
      <c r="E1130" s="4">
        <v>53089.895900000003</v>
      </c>
      <c r="F1130" s="4" t="s">
        <v>969</v>
      </c>
      <c r="G1130" s="4">
        <v>1272.8594535589327</v>
      </c>
      <c r="H1130" s="4">
        <v>1660.3140771305366</v>
      </c>
      <c r="I1130" s="4">
        <v>1509.4341924445578</v>
      </c>
      <c r="J1130" s="4">
        <v>1480.8692410446756</v>
      </c>
      <c r="K1130" s="4">
        <v>3.0086398357105897</v>
      </c>
      <c r="L1130" s="4">
        <v>0.13188225887964417</v>
      </c>
      <c r="M1130" s="4">
        <v>3</v>
      </c>
      <c r="N1130" s="4">
        <v>511</v>
      </c>
      <c r="O1130" s="4">
        <v>1813.4589286992998</v>
      </c>
      <c r="P1130" s="4">
        <v>1078.5592494099762</v>
      </c>
      <c r="Q1130" s="4">
        <v>1276.1332662746504</v>
      </c>
      <c r="R1130" s="4">
        <v>1389.3838147946421</v>
      </c>
      <c r="S1130">
        <v>3.0580642673493763</v>
      </c>
      <c r="T1130">
        <v>0.2737284536436202</v>
      </c>
      <c r="U1130">
        <v>3</v>
      </c>
      <c r="V1130">
        <v>482</v>
      </c>
      <c r="W1130" s="5">
        <f>(R1130/J1130)</f>
        <v>0.93822180668328603</v>
      </c>
      <c r="X1130">
        <f>(LOG(W1130,2))</f>
        <v>-9.1999061727501344E-2</v>
      </c>
      <c r="Y1130" s="6">
        <f t="shared" si="17"/>
        <v>0.72970198899586391</v>
      </c>
      <c r="Z1130" t="s">
        <v>3027</v>
      </c>
      <c r="AA1130" s="8">
        <f>_xlfn.T.TEST(G1129:I1130,O1129:Q1130,2,1)</f>
        <v>0.75457921530504879</v>
      </c>
      <c r="AB1130" s="9">
        <f>_xlfn.T.TEST(G1129:I1130,O1129:Q1130,2,2)</f>
        <v>0.75099616950661696</v>
      </c>
      <c r="AC1130" s="10">
        <f>AVERAGE(G1129:I1130)</f>
        <v>1301.1515715211629</v>
      </c>
      <c r="AD1130" s="11">
        <f>STDEV(G1129:I1130)</f>
        <v>244.40352747249059</v>
      </c>
      <c r="AE1130" s="10">
        <f>AVERAGE(O1129:Q1130)</f>
        <v>1251.0296264249494</v>
      </c>
      <c r="AF1130" s="11">
        <f>STDEV(O1129:Q1130)</f>
        <v>286.22245542472592</v>
      </c>
      <c r="AG1130" s="12">
        <f>AE1130/AC1130</f>
        <v>0.96147878064842485</v>
      </c>
    </row>
    <row r="1131" spans="1:33">
      <c r="A1131" t="s">
        <v>854</v>
      </c>
      <c r="B1131">
        <v>11</v>
      </c>
      <c r="C1131">
        <v>4</v>
      </c>
      <c r="D1131">
        <v>41.496000000000002</v>
      </c>
      <c r="E1131" s="4">
        <v>53263.386700000003</v>
      </c>
      <c r="F1131" s="4" t="s">
        <v>855</v>
      </c>
      <c r="G1131" s="4">
        <v>866.23667990425497</v>
      </c>
      <c r="H1131" s="4">
        <v>941.41415075590999</v>
      </c>
      <c r="I1131" s="4">
        <v>949.838187536296</v>
      </c>
      <c r="J1131" s="4">
        <v>919.16300606548702</v>
      </c>
      <c r="K1131" s="4">
        <v>2.9633925368019312</v>
      </c>
      <c r="L1131" s="4">
        <v>5.0076717361408216E-2</v>
      </c>
      <c r="M1131" s="4">
        <v>3</v>
      </c>
      <c r="N1131" s="4">
        <v>997</v>
      </c>
      <c r="O1131" s="4">
        <v>971.82190384025205</v>
      </c>
      <c r="P1131" s="4">
        <v>945.07356601729396</v>
      </c>
      <c r="Q1131" s="4">
        <v>898.52725659975602</v>
      </c>
      <c r="R1131" s="4">
        <v>938.47424215243393</v>
      </c>
      <c r="S1131">
        <v>2.9724223572508364</v>
      </c>
      <c r="T1131">
        <v>3.9521905495176722E-2</v>
      </c>
      <c r="U1131">
        <v>3</v>
      </c>
      <c r="V1131">
        <v>993</v>
      </c>
      <c r="W1131" s="5">
        <v>1.0210095880268391</v>
      </c>
      <c r="X1131">
        <v>2.999641424100661E-2</v>
      </c>
      <c r="Y1131" s="6">
        <f t="shared" si="17"/>
        <v>0.6017401171878165</v>
      </c>
      <c r="AA1131" s="7">
        <v>1</v>
      </c>
      <c r="AB1131" s="7">
        <v>2</v>
      </c>
      <c r="AC1131" s="7" t="s">
        <v>3028</v>
      </c>
      <c r="AD1131" s="7" t="s">
        <v>3031</v>
      </c>
      <c r="AE1131" s="7" t="s">
        <v>3029</v>
      </c>
      <c r="AF1131" s="7" t="s">
        <v>3031</v>
      </c>
      <c r="AG1131" s="7" t="s">
        <v>3030</v>
      </c>
    </row>
    <row r="1132" spans="1:33">
      <c r="A1132" t="s">
        <v>854</v>
      </c>
      <c r="B1132">
        <v>12</v>
      </c>
      <c r="C1132">
        <v>6</v>
      </c>
      <c r="D1132">
        <v>63.2164</v>
      </c>
      <c r="E1132" s="4">
        <v>53263.386700000003</v>
      </c>
      <c r="F1132" s="4" t="s">
        <v>855</v>
      </c>
      <c r="G1132" s="4">
        <v>1724.1714807218821</v>
      </c>
      <c r="H1132" s="4">
        <v>1834.6281626766859</v>
      </c>
      <c r="I1132" s="4">
        <v>1775.1486599548309</v>
      </c>
      <c r="J1132" s="4">
        <v>1777.9827677844662</v>
      </c>
      <c r="K1132" s="4">
        <v>3.0880506706425881</v>
      </c>
      <c r="L1132" s="4">
        <v>3.1093019251406132E-2</v>
      </c>
      <c r="M1132" s="4">
        <v>3</v>
      </c>
      <c r="N1132" s="4">
        <v>447</v>
      </c>
      <c r="O1132" s="4">
        <v>1825.8191006306386</v>
      </c>
      <c r="P1132" s="4">
        <v>1798.4403429327822</v>
      </c>
      <c r="Q1132" s="4">
        <v>1639.2458182665498</v>
      </c>
      <c r="R1132" s="4">
        <v>1754.5017539433236</v>
      </c>
      <c r="S1132">
        <v>3.159395838671315</v>
      </c>
      <c r="T1132">
        <v>5.7423100836700894E-2</v>
      </c>
      <c r="U1132">
        <v>3</v>
      </c>
      <c r="V1132">
        <v>408</v>
      </c>
      <c r="W1132" s="5">
        <f>(R1132/J1132)</f>
        <v>0.9867934525201264</v>
      </c>
      <c r="X1132">
        <f>(LOG(W1132,2))</f>
        <v>-1.9179951653138193E-2</v>
      </c>
      <c r="Y1132" s="6">
        <f t="shared" si="17"/>
        <v>0.74127902511315913</v>
      </c>
      <c r="Z1132" t="s">
        <v>3027</v>
      </c>
      <c r="AA1132" s="8">
        <f>_xlfn.T.TEST(G1131:I1132,O1131:Q1132,2,1)</f>
        <v>0.95863649406478824</v>
      </c>
      <c r="AB1132" s="9">
        <f>_xlfn.T.TEST(G1131:I1132,O1131:Q1132,2,2)</f>
        <v>0.99392322080812845</v>
      </c>
      <c r="AC1132" s="10">
        <f>AVERAGE(G1131:I1132)</f>
        <v>1348.5728869249767</v>
      </c>
      <c r="AD1132" s="11">
        <f>STDEV(G1131:I1132)</f>
        <v>472.59004188044611</v>
      </c>
      <c r="AE1132" s="10">
        <f>AVERAGE(O1131:Q1132)</f>
        <v>1346.4879980478788</v>
      </c>
      <c r="AF1132" s="11">
        <f>STDEV(O1131:Q1132)</f>
        <v>452.08482025375309</v>
      </c>
      <c r="AG1132" s="12">
        <f>AE1132/AC1132</f>
        <v>0.99845400356383263</v>
      </c>
    </row>
    <row r="1133" spans="1:33">
      <c r="A1133" t="s">
        <v>2259</v>
      </c>
      <c r="B1133">
        <v>4</v>
      </c>
      <c r="C1133">
        <v>1</v>
      </c>
      <c r="D1133">
        <v>16.9053</v>
      </c>
      <c r="E1133" s="4">
        <v>53274.699200000003</v>
      </c>
      <c r="F1133" s="4" t="s">
        <v>2260</v>
      </c>
      <c r="G1133" s="4">
        <v>1631.68774004482</v>
      </c>
      <c r="H1133" s="4">
        <v>1594.48408038342</v>
      </c>
      <c r="I1133" s="4">
        <v>1701.5727662335801</v>
      </c>
      <c r="J1133" s="4">
        <v>1642.5815288872734</v>
      </c>
      <c r="K1133" s="4">
        <v>3.2155269348023658</v>
      </c>
      <c r="L1133" s="4">
        <v>3.3099807930290194E-2</v>
      </c>
      <c r="M1133" s="4">
        <v>3</v>
      </c>
      <c r="N1133" s="4">
        <v>729</v>
      </c>
      <c r="O1133" s="4">
        <v>1557.104183813</v>
      </c>
      <c r="P1133" s="4">
        <v>1358.07533532255</v>
      </c>
      <c r="Q1133" s="4">
        <v>1278.04656404307</v>
      </c>
      <c r="R1133" s="4">
        <v>1397.7420277262065</v>
      </c>
      <c r="S1133">
        <v>3.1454270238608548</v>
      </c>
      <c r="T1133">
        <v>0.10280539390233424</v>
      </c>
      <c r="U1133">
        <v>3</v>
      </c>
      <c r="V1133">
        <v>809</v>
      </c>
      <c r="W1133" s="5">
        <v>0.85094225348623798</v>
      </c>
      <c r="X1133">
        <v>-0.23286686360570735</v>
      </c>
      <c r="Y1133" s="6">
        <f t="shared" si="17"/>
        <v>5.0837430942483629E-2</v>
      </c>
    </row>
    <row r="1134" spans="1:33">
      <c r="A1134" t="s">
        <v>1958</v>
      </c>
      <c r="B1134">
        <v>5</v>
      </c>
      <c r="C1134">
        <v>1</v>
      </c>
      <c r="D1134">
        <v>22.595600000000001</v>
      </c>
      <c r="E1134" s="4">
        <v>53350.728600000002</v>
      </c>
      <c r="F1134" s="4" t="s">
        <v>1959</v>
      </c>
      <c r="G1134" s="4">
        <v>4592.0780583878304</v>
      </c>
      <c r="H1134" s="4">
        <v>4686.7145053250697</v>
      </c>
      <c r="I1134" s="4">
        <v>4986.7132396213701</v>
      </c>
      <c r="J1134" s="4">
        <v>4755.1686011114243</v>
      </c>
      <c r="K1134" s="4">
        <v>3.67716592006086</v>
      </c>
      <c r="L1134" s="4">
        <v>4.3327766037530462E-2</v>
      </c>
      <c r="M1134" s="4">
        <v>3</v>
      </c>
      <c r="N1134" s="4">
        <v>277</v>
      </c>
      <c r="O1134" s="4">
        <v>4924.7415896750099</v>
      </c>
      <c r="P1134" s="4">
        <v>4918.4844183322302</v>
      </c>
      <c r="Q1134" s="4">
        <v>4595.1306360358703</v>
      </c>
      <c r="R1134" s="4">
        <v>4812.7855480143708</v>
      </c>
      <c r="S1134">
        <v>3.6823965104641943</v>
      </c>
      <c r="T1134">
        <v>3.9170796846935391E-2</v>
      </c>
      <c r="U1134">
        <v>3</v>
      </c>
      <c r="V1134">
        <v>276</v>
      </c>
      <c r="W1134" s="5">
        <v>1.012116699056576</v>
      </c>
      <c r="X1134">
        <v>1.7375645213684308E-2</v>
      </c>
      <c r="Y1134" s="6">
        <f t="shared" si="17"/>
        <v>0.73888594008984976</v>
      </c>
    </row>
    <row r="1135" spans="1:33">
      <c r="A1135" t="s">
        <v>1448</v>
      </c>
      <c r="B1135">
        <v>2</v>
      </c>
      <c r="C1135">
        <v>1</v>
      </c>
      <c r="D1135">
        <v>8.0023999999999997</v>
      </c>
      <c r="E1135" s="4">
        <v>53478.498200000002</v>
      </c>
      <c r="F1135" s="4" t="s">
        <v>1449</v>
      </c>
      <c r="G1135" s="4">
        <v>675.53879033198132</v>
      </c>
      <c r="H1135" s="4">
        <v>705.9738117392335</v>
      </c>
      <c r="I1135" s="4">
        <v>470.43639225624776</v>
      </c>
      <c r="J1135" s="4">
        <v>617.31633144248758</v>
      </c>
      <c r="K1135" s="4">
        <v>2.6286308897897759</v>
      </c>
      <c r="L1135" s="4">
        <v>0.20752534074693382</v>
      </c>
      <c r="M1135" s="4">
        <v>3</v>
      </c>
      <c r="N1135" s="4">
        <v>828</v>
      </c>
      <c r="O1135" s="4">
        <v>187.77861720056052</v>
      </c>
      <c r="P1135" s="4">
        <v>191.60511419604947</v>
      </c>
      <c r="Q1135" s="4">
        <v>222.97204361930315</v>
      </c>
      <c r="R1135" s="4">
        <v>200.7852583386377</v>
      </c>
      <c r="S1135">
        <v>2.2179738556893716</v>
      </c>
      <c r="T1135">
        <v>9.6169110646852185E-2</v>
      </c>
      <c r="U1135">
        <v>3</v>
      </c>
      <c r="V1135">
        <v>996</v>
      </c>
      <c r="W1135" s="5">
        <f>(R1135/J1135)</f>
        <v>0.32525505662463411</v>
      </c>
      <c r="X1135">
        <f>(LOG(W1135,2))</f>
        <v>-1.620356608703476</v>
      </c>
      <c r="Y1135" s="6">
        <f t="shared" si="17"/>
        <v>5.0945585956947946E-3</v>
      </c>
      <c r="Z1135" t="s">
        <v>3027</v>
      </c>
    </row>
    <row r="1136" spans="1:33">
      <c r="A1136" t="s">
        <v>1666</v>
      </c>
      <c r="B1136">
        <v>14</v>
      </c>
      <c r="C1136">
        <v>9</v>
      </c>
      <c r="D1136">
        <v>71.389799999999994</v>
      </c>
      <c r="E1136" s="4">
        <v>53502.015200000002</v>
      </c>
      <c r="F1136" s="4" t="s">
        <v>1667</v>
      </c>
      <c r="G1136" s="4">
        <v>1269.35819427719</v>
      </c>
      <c r="H1136" s="4">
        <v>1087.4446533085199</v>
      </c>
      <c r="I1136" s="4">
        <v>1372.56878746436</v>
      </c>
      <c r="J1136" s="4">
        <v>1243.1238783500232</v>
      </c>
      <c r="K1136" s="4">
        <v>3.094514408612008</v>
      </c>
      <c r="L1136" s="4">
        <v>0.11612767331597994</v>
      </c>
      <c r="M1136" s="4">
        <v>3</v>
      </c>
      <c r="N1136" s="4">
        <v>850</v>
      </c>
      <c r="O1136" s="4">
        <v>1527.09530649864</v>
      </c>
      <c r="P1136" s="4">
        <v>1492.6873922662301</v>
      </c>
      <c r="Q1136" s="4">
        <v>1484.2874276795401</v>
      </c>
      <c r="R1136" s="4">
        <v>1501.3567088148036</v>
      </c>
      <c r="S1136">
        <v>3.1764838889554996</v>
      </c>
      <c r="T1136">
        <v>1.5108010748131263E-2</v>
      </c>
      <c r="U1136">
        <v>3</v>
      </c>
      <c r="V1136">
        <v>777</v>
      </c>
      <c r="W1136" s="5">
        <v>1.2077289600514538</v>
      </c>
      <c r="X1136">
        <v>0.27229671967636254</v>
      </c>
      <c r="Y1136" s="6">
        <f t="shared" si="17"/>
        <v>3.7631373545283425E-2</v>
      </c>
      <c r="AA1136" s="7">
        <v>1</v>
      </c>
      <c r="AB1136" s="7">
        <v>2</v>
      </c>
      <c r="AC1136" s="7" t="s">
        <v>3028</v>
      </c>
      <c r="AD1136" s="7" t="s">
        <v>3031</v>
      </c>
      <c r="AE1136" s="7" t="s">
        <v>3029</v>
      </c>
      <c r="AF1136" s="7" t="s">
        <v>3031</v>
      </c>
      <c r="AG1136" s="7" t="s">
        <v>3030</v>
      </c>
    </row>
    <row r="1137" spans="1:35">
      <c r="A1137" t="s">
        <v>1666</v>
      </c>
      <c r="B1137">
        <v>6</v>
      </c>
      <c r="C1137">
        <v>4</v>
      </c>
      <c r="D1137">
        <v>29.1035</v>
      </c>
      <c r="E1137" s="4">
        <v>53502.015200000002</v>
      </c>
      <c r="F1137" s="4" t="s">
        <v>1667</v>
      </c>
      <c r="G1137" s="4">
        <v>369.38252269162922</v>
      </c>
      <c r="H1137" s="4">
        <v>330.21688906075661</v>
      </c>
      <c r="I1137" s="4">
        <v>344.40158272026252</v>
      </c>
      <c r="J1137" s="4">
        <v>348.00033149088279</v>
      </c>
      <c r="K1137" s="4">
        <v>2.3797027808096525</v>
      </c>
      <c r="L1137" s="4">
        <v>5.6980607383302288E-2</v>
      </c>
      <c r="M1137" s="4">
        <v>3</v>
      </c>
      <c r="N1137" s="4">
        <v>975</v>
      </c>
      <c r="O1137" s="4">
        <v>356.45679712069409</v>
      </c>
      <c r="P1137" s="4">
        <v>266.00084836027224</v>
      </c>
      <c r="Q1137" s="4">
        <v>316.3836408576451</v>
      </c>
      <c r="R1137" s="4">
        <v>312.94709544620383</v>
      </c>
      <c r="S1137">
        <v>2.4107129570569534</v>
      </c>
      <c r="T1137">
        <v>0.14483530466071468</v>
      </c>
      <c r="U1137">
        <v>3</v>
      </c>
      <c r="V1137">
        <v>926</v>
      </c>
      <c r="W1137" s="5">
        <f>(R1137/J1137)</f>
        <v>0.8992724061655174</v>
      </c>
      <c r="X1137">
        <f>(LOG(W1137,2))</f>
        <v>-0.15316989405890885</v>
      </c>
      <c r="Y1137" s="6">
        <f t="shared" si="17"/>
        <v>0.28703395111658869</v>
      </c>
      <c r="Z1137" t="s">
        <v>3027</v>
      </c>
      <c r="AA1137" s="8">
        <f>_xlfn.T.TEST(G1136:I1137,O1136:Q1137,2,1)</f>
        <v>0.20219234205335521</v>
      </c>
      <c r="AB1137" s="9">
        <f>_xlfn.T.TEST(G1136:I1137,O1136:Q1137,2,2)</f>
        <v>0.74597784750229523</v>
      </c>
      <c r="AC1137" s="10">
        <f>AVERAGE(G1136:I1137)</f>
        <v>795.56210492045318</v>
      </c>
      <c r="AD1137" s="11">
        <f>STDEV(G1136:I1137)</f>
        <v>498.86589201262564</v>
      </c>
      <c r="AE1137" s="10">
        <f>AVERAGE(O1136:Q1137)</f>
        <v>907.1519021305038</v>
      </c>
      <c r="AF1137" s="11">
        <f>STDEV(O1136:Q1137)</f>
        <v>651.70759710756784</v>
      </c>
      <c r="AG1137" s="12">
        <f>AE1137/AC1137</f>
        <v>1.1402653501466216</v>
      </c>
    </row>
    <row r="1138" spans="1:35">
      <c r="A1138" t="s">
        <v>470</v>
      </c>
      <c r="B1138">
        <v>18</v>
      </c>
      <c r="C1138">
        <v>7</v>
      </c>
      <c r="D1138">
        <v>112.4318</v>
      </c>
      <c r="E1138" s="4">
        <v>53562.959000000003</v>
      </c>
      <c r="F1138" s="4" t="s">
        <v>471</v>
      </c>
      <c r="G1138" s="4">
        <v>3634.1062747548099</v>
      </c>
      <c r="H1138" s="4">
        <v>3708.38392701886</v>
      </c>
      <c r="I1138" s="4">
        <v>3834.8828325647801</v>
      </c>
      <c r="J1138" s="4">
        <v>3725.7910114461497</v>
      </c>
      <c r="K1138" s="4">
        <v>3.5712184906243096</v>
      </c>
      <c r="L1138" s="4">
        <v>2.724625412746981E-2</v>
      </c>
      <c r="M1138" s="4">
        <v>3</v>
      </c>
      <c r="N1138" s="4">
        <v>366</v>
      </c>
      <c r="O1138" s="4">
        <v>2969.6160315449702</v>
      </c>
      <c r="P1138" s="4">
        <v>3076.89143462837</v>
      </c>
      <c r="Q1138" s="4">
        <v>2954.62050973024</v>
      </c>
      <c r="R1138" s="4">
        <v>3000.3759919678596</v>
      </c>
      <c r="S1138">
        <v>3.4771756817213415</v>
      </c>
      <c r="T1138">
        <v>2.2226264786655788E-2</v>
      </c>
      <c r="U1138">
        <v>3</v>
      </c>
      <c r="V1138">
        <v>471</v>
      </c>
      <c r="W1138" s="5">
        <v>0.80529905803902746</v>
      </c>
      <c r="X1138">
        <v>-0.31240344901689338</v>
      </c>
      <c r="Y1138" s="6">
        <f t="shared" si="17"/>
        <v>4.9282854440793643E-4</v>
      </c>
      <c r="AA1138" s="7">
        <v>1</v>
      </c>
      <c r="AB1138" s="7">
        <v>2</v>
      </c>
      <c r="AC1138" s="7" t="s">
        <v>3028</v>
      </c>
      <c r="AD1138" s="7" t="s">
        <v>3031</v>
      </c>
      <c r="AE1138" s="7" t="s">
        <v>3029</v>
      </c>
      <c r="AF1138" s="7" t="s">
        <v>3031</v>
      </c>
      <c r="AG1138" s="7" t="s">
        <v>3030</v>
      </c>
    </row>
    <row r="1139" spans="1:35">
      <c r="A1139" t="s">
        <v>470</v>
      </c>
      <c r="B1139">
        <v>15</v>
      </c>
      <c r="C1139">
        <v>3</v>
      </c>
      <c r="D1139">
        <v>95.862499999999997</v>
      </c>
      <c r="E1139" s="4">
        <v>53562.959000000003</v>
      </c>
      <c r="F1139" s="4" t="s">
        <v>471</v>
      </c>
      <c r="G1139" s="4">
        <v>3755.9744477562813</v>
      </c>
      <c r="H1139" s="4">
        <v>3848.4104370881291</v>
      </c>
      <c r="I1139" s="4">
        <v>3675.6706888230365</v>
      </c>
      <c r="J1139" s="4">
        <v>3760.0185245558159</v>
      </c>
      <c r="K1139" s="4">
        <v>3.4133131077516494</v>
      </c>
      <c r="L1139" s="4">
        <v>2.2989475313155917E-2</v>
      </c>
      <c r="M1139" s="4">
        <v>3</v>
      </c>
      <c r="N1139" s="4">
        <v>232</v>
      </c>
      <c r="O1139" s="4">
        <v>3954.6479093380681</v>
      </c>
      <c r="P1139" s="4">
        <v>3726.6722099240783</v>
      </c>
      <c r="Q1139" s="4">
        <v>3498.0398056377344</v>
      </c>
      <c r="R1139" s="4">
        <v>3726.453308299961</v>
      </c>
      <c r="S1139">
        <v>3.4865377159424855</v>
      </c>
      <c r="T1139">
        <v>6.1265796635384846E-2</v>
      </c>
      <c r="U1139">
        <v>3</v>
      </c>
      <c r="V1139">
        <v>225</v>
      </c>
      <c r="W1139" s="5">
        <f>(R1139/J1139)</f>
        <v>0.99107312476344245</v>
      </c>
      <c r="X1139">
        <f>(LOG(W1139,2))</f>
        <v>-1.2936586575968159E-2</v>
      </c>
      <c r="Y1139" s="6">
        <f t="shared" si="17"/>
        <v>0.82346884332414616</v>
      </c>
      <c r="Z1139" t="s">
        <v>3027</v>
      </c>
      <c r="AA1139" s="8">
        <f>_xlfn.T.TEST(G1138:I1139,O1138:Q1139,2,1)</f>
        <v>7.2257422671477237E-2</v>
      </c>
      <c r="AB1139" s="9">
        <f>_xlfn.T.TEST(G1138:I1139,O1138:Q1139,2,2)</f>
        <v>5.7794948110910439E-2</v>
      </c>
      <c r="AC1139" s="10">
        <f>AVERAGE(G1138:I1139)</f>
        <v>3742.9047680009826</v>
      </c>
      <c r="AD1139" s="11">
        <f>STDEV(G1138:I1139)</f>
        <v>86.38454618389963</v>
      </c>
      <c r="AE1139" s="10">
        <f>AVERAGE(O1138:Q1139)</f>
        <v>3363.4146501339096</v>
      </c>
      <c r="AF1139" s="11">
        <f>STDEV(O1138:Q1139)</f>
        <v>425.1875605619</v>
      </c>
      <c r="AG1139" s="12">
        <f>AE1139/AC1139</f>
        <v>0.89861080059759257</v>
      </c>
    </row>
    <row r="1140" spans="1:35">
      <c r="A1140" t="s">
        <v>472</v>
      </c>
      <c r="B1140">
        <v>15</v>
      </c>
      <c r="C1140">
        <v>11</v>
      </c>
      <c r="D1140">
        <v>68.594800000000006</v>
      </c>
      <c r="E1140" s="4">
        <v>53598.201399999998</v>
      </c>
      <c r="F1140" s="4" t="s">
        <v>473</v>
      </c>
      <c r="G1140" s="4">
        <v>3136.98514613732</v>
      </c>
      <c r="H1140" s="4">
        <v>3027.2568597813001</v>
      </c>
      <c r="I1140" s="4">
        <v>3460.7564745253298</v>
      </c>
      <c r="J1140" s="4">
        <v>3208.3328268146502</v>
      </c>
      <c r="K1140" s="4">
        <v>3.5062794148962153</v>
      </c>
      <c r="L1140" s="4">
        <v>7.0249846249695769E-2</v>
      </c>
      <c r="M1140" s="4">
        <v>3</v>
      </c>
      <c r="N1140" s="4">
        <v>422</v>
      </c>
      <c r="O1140" s="4">
        <v>3442.1703301872299</v>
      </c>
      <c r="P1140" s="4">
        <v>3516.0652756577501</v>
      </c>
      <c r="Q1140" s="4">
        <v>3705.4697967306602</v>
      </c>
      <c r="R1140" s="4">
        <v>3554.5684675252137</v>
      </c>
      <c r="S1140">
        <v>3.5507868839551726</v>
      </c>
      <c r="T1140">
        <v>3.8206307779588639E-2</v>
      </c>
      <c r="U1140">
        <v>3</v>
      </c>
      <c r="V1140">
        <v>404</v>
      </c>
      <c r="W1140" s="5">
        <v>1.1079176193369935</v>
      </c>
      <c r="X1140">
        <v>0.14785061189928078</v>
      </c>
      <c r="Y1140" s="6">
        <f t="shared" si="17"/>
        <v>8.4878344571296685E-2</v>
      </c>
      <c r="AA1140" s="7">
        <v>1</v>
      </c>
      <c r="AB1140" s="7">
        <v>2</v>
      </c>
      <c r="AC1140" s="7" t="s">
        <v>3028</v>
      </c>
      <c r="AD1140" s="7" t="s">
        <v>3031</v>
      </c>
      <c r="AE1140" s="7" t="s">
        <v>3029</v>
      </c>
      <c r="AF1140" s="7" t="s">
        <v>3031</v>
      </c>
      <c r="AG1140" s="7" t="s">
        <v>3030</v>
      </c>
    </row>
    <row r="1141" spans="1:35">
      <c r="A1141" t="s">
        <v>472</v>
      </c>
      <c r="B1141">
        <v>11</v>
      </c>
      <c r="C1141">
        <v>9</v>
      </c>
      <c r="D1141">
        <v>69.204599999999999</v>
      </c>
      <c r="E1141" s="4">
        <v>53598.201399999998</v>
      </c>
      <c r="F1141" s="4" t="s">
        <v>473</v>
      </c>
      <c r="G1141" s="4">
        <v>3635.5252732538074</v>
      </c>
      <c r="H1141" s="4">
        <v>3667.4892555692795</v>
      </c>
      <c r="I1141" s="4">
        <v>3797.0987258905502</v>
      </c>
      <c r="J1141" s="4">
        <v>3700.0377515712125</v>
      </c>
      <c r="K1141" s="4">
        <v>3.4063292783780112</v>
      </c>
      <c r="L1141" s="4">
        <v>2.3124933341004173E-2</v>
      </c>
      <c r="M1141" s="4">
        <v>3</v>
      </c>
      <c r="N1141" s="4">
        <v>233</v>
      </c>
      <c r="O1141" s="4">
        <v>3918.3311203042322</v>
      </c>
      <c r="P1141" s="4">
        <v>3590.9417360730345</v>
      </c>
      <c r="Q1141" s="4">
        <v>3544.1976703800392</v>
      </c>
      <c r="R1141" s="4">
        <v>3684.4901755857691</v>
      </c>
      <c r="S1141">
        <v>3.481619434810403</v>
      </c>
      <c r="T1141">
        <v>5.53282588504607E-2</v>
      </c>
      <c r="U1141">
        <v>3</v>
      </c>
      <c r="V1141">
        <v>228</v>
      </c>
      <c r="W1141" s="5">
        <f>(R1141/J1141)</f>
        <v>0.99579799530995561</v>
      </c>
      <c r="X1141">
        <f>(LOG(W1141,2))</f>
        <v>-6.074983840998794E-3</v>
      </c>
      <c r="Y1141" s="6">
        <f t="shared" si="17"/>
        <v>0.90892766762925536</v>
      </c>
      <c r="Z1141" t="s">
        <v>3027</v>
      </c>
      <c r="AA1141" s="8">
        <f>_xlfn.T.TEST(G1140:I1141,O1140:Q1141,2,1)</f>
        <v>0.20060135561319681</v>
      </c>
      <c r="AB1141" s="9">
        <f>_xlfn.T.TEST(G1140:I1141,O1140:Q1141,2,2)</f>
        <v>0.27837905786755945</v>
      </c>
      <c r="AC1141" s="10">
        <f>AVERAGE(G1140:I1141)</f>
        <v>3454.1852891929316</v>
      </c>
      <c r="AD1141" s="11">
        <f>STDEV(G1140:I1141)</f>
        <v>309.48324414414037</v>
      </c>
      <c r="AE1141" s="10">
        <f>AVERAGE(O1140:Q1141)</f>
        <v>3619.5293215554907</v>
      </c>
      <c r="AF1141" s="11">
        <f>STDEV(O1140:Q1141)</f>
        <v>170.4824967755051</v>
      </c>
      <c r="AG1141" s="12">
        <f>AE1141/AC1141</f>
        <v>1.0478677368234615</v>
      </c>
    </row>
    <row r="1142" spans="1:35">
      <c r="A1142" t="s">
        <v>944</v>
      </c>
      <c r="B1142">
        <v>7</v>
      </c>
      <c r="C1142">
        <v>3</v>
      </c>
      <c r="D1142">
        <v>32.542099999999998</v>
      </c>
      <c r="E1142" s="4">
        <v>53638.400300000001</v>
      </c>
      <c r="F1142" s="4" t="s">
        <v>945</v>
      </c>
      <c r="G1142" s="4">
        <v>3835.5270209524501</v>
      </c>
      <c r="H1142" s="4">
        <v>3791.9105999327999</v>
      </c>
      <c r="I1142" s="4">
        <v>3705.4571054932298</v>
      </c>
      <c r="J1142" s="4">
        <v>3777.631575459493</v>
      </c>
      <c r="K1142" s="4">
        <v>3.577219599814732</v>
      </c>
      <c r="L1142" s="4">
        <v>1.7524254857967422E-2</v>
      </c>
      <c r="M1142" s="4">
        <v>3</v>
      </c>
      <c r="N1142" s="4">
        <v>358</v>
      </c>
      <c r="O1142" s="4">
        <v>3860.8614939249801</v>
      </c>
      <c r="P1142" s="4">
        <v>3753.5506771597702</v>
      </c>
      <c r="Q1142" s="4">
        <v>3558.9228415401199</v>
      </c>
      <c r="R1142" s="4">
        <v>3724.4450042082899</v>
      </c>
      <c r="S1142">
        <v>3.5710615657910196</v>
      </c>
      <c r="T1142">
        <v>4.1095818182038134E-2</v>
      </c>
      <c r="U1142">
        <v>3</v>
      </c>
      <c r="V1142">
        <v>382</v>
      </c>
      <c r="W1142" s="5">
        <v>0.9859206568484028</v>
      </c>
      <c r="X1142">
        <v>-2.0456546232642168E-2</v>
      </c>
      <c r="Y1142" s="6">
        <f t="shared" si="17"/>
        <v>0.61007816870323306</v>
      </c>
      <c r="AA1142" s="7">
        <v>1</v>
      </c>
      <c r="AB1142" s="7">
        <v>2</v>
      </c>
      <c r="AC1142" s="7" t="s">
        <v>3028</v>
      </c>
      <c r="AD1142" s="7" t="s">
        <v>3031</v>
      </c>
      <c r="AE1142" s="7" t="s">
        <v>3029</v>
      </c>
      <c r="AF1142" s="7" t="s">
        <v>3031</v>
      </c>
      <c r="AG1142" s="7" t="s">
        <v>3030</v>
      </c>
    </row>
    <row r="1143" spans="1:35">
      <c r="A1143" t="s">
        <v>944</v>
      </c>
      <c r="B1143">
        <v>4</v>
      </c>
      <c r="C1143">
        <v>3</v>
      </c>
      <c r="D1143">
        <v>22.9878</v>
      </c>
      <c r="E1143" s="4">
        <v>53638.400300000001</v>
      </c>
      <c r="F1143" s="4" t="s">
        <v>945</v>
      </c>
      <c r="G1143" s="4">
        <v>1528.1539369904874</v>
      </c>
      <c r="H1143" s="4">
        <v>1548.99046099254</v>
      </c>
      <c r="I1143" s="4">
        <v>1518.9718221545154</v>
      </c>
      <c r="J1143" s="4">
        <v>1532.0387400458474</v>
      </c>
      <c r="K1143" s="4">
        <v>3.0233928704365884</v>
      </c>
      <c r="L1143" s="4">
        <v>1.0040057304760088E-2</v>
      </c>
      <c r="M1143" s="4">
        <v>3</v>
      </c>
      <c r="N1143" s="4">
        <v>497</v>
      </c>
      <c r="O1143" s="4">
        <v>1524.7480303410684</v>
      </c>
      <c r="P1143" s="4">
        <v>1374.4016610713941</v>
      </c>
      <c r="Q1143" s="4">
        <v>1426.2152087164009</v>
      </c>
      <c r="R1143" s="4">
        <v>1441.7883000429542</v>
      </c>
      <c r="S1143">
        <v>3.0741435289122343</v>
      </c>
      <c r="T1143">
        <v>5.2971310227485684E-2</v>
      </c>
      <c r="U1143">
        <v>3</v>
      </c>
      <c r="V1143">
        <v>465</v>
      </c>
      <c r="W1143" s="5">
        <f>(R1143/J1143)</f>
        <v>0.9410912807595242</v>
      </c>
      <c r="X1143">
        <f>(LOG(W1143,2))</f>
        <v>-8.7593431537944993E-2</v>
      </c>
      <c r="Y1143" s="6">
        <f t="shared" si="17"/>
        <v>0.11526160670269318</v>
      </c>
      <c r="Z1143" t="s">
        <v>3027</v>
      </c>
      <c r="AA1143" s="8">
        <f>_xlfn.T.TEST(G1142:I1143,O1142:Q1143,2,1)</f>
        <v>7.8886015614940533E-2</v>
      </c>
      <c r="AB1143" s="9">
        <f>_xlfn.T.TEST(G1142:I1143,O1142:Q1143,2,2)</f>
        <v>0.92236316445393862</v>
      </c>
      <c r="AC1143" s="10">
        <f>AVERAGE(G1142:I1143)</f>
        <v>2654.8351577526705</v>
      </c>
      <c r="AD1143" s="11">
        <f>STDEV(G1142:I1143)</f>
        <v>1230.7127120361042</v>
      </c>
      <c r="AE1143" s="10">
        <f>AVERAGE(O1142:Q1143)</f>
        <v>2583.1166521256223</v>
      </c>
      <c r="AF1143" s="11">
        <f>STDEV(O1142:Q1143)</f>
        <v>1254.9344545387098</v>
      </c>
      <c r="AG1143" s="12">
        <f>AE1143/AC1143</f>
        <v>0.97298570292862996</v>
      </c>
    </row>
    <row r="1144" spans="1:35">
      <c r="A1144" t="s">
        <v>1828</v>
      </c>
      <c r="B1144">
        <v>9</v>
      </c>
      <c r="C1144">
        <v>4</v>
      </c>
      <c r="D1144">
        <v>40.721400000000003</v>
      </c>
      <c r="E1144" s="4">
        <v>53658.369899999998</v>
      </c>
      <c r="F1144" s="4" t="s">
        <v>1829</v>
      </c>
      <c r="G1144" s="4">
        <v>13522.9604477172</v>
      </c>
      <c r="H1144" s="4">
        <v>13907.7980614548</v>
      </c>
      <c r="I1144" s="4">
        <v>13976.4009227676</v>
      </c>
      <c r="J1144" s="4">
        <v>13802.386477313199</v>
      </c>
      <c r="K1144" s="4">
        <v>4.1399541838158562</v>
      </c>
      <c r="L1144" s="4">
        <v>1.7707736088738556E-2</v>
      </c>
      <c r="M1144" s="4">
        <v>3</v>
      </c>
      <c r="N1144" s="4">
        <v>50</v>
      </c>
      <c r="O1144" s="4">
        <v>13064.141591412201</v>
      </c>
      <c r="P1144" s="4">
        <v>13062.515867087401</v>
      </c>
      <c r="Q1144" s="4">
        <v>13053.9510125694</v>
      </c>
      <c r="R1144" s="4">
        <v>13060.202823689668</v>
      </c>
      <c r="S1144">
        <v>4.1159499215428257</v>
      </c>
      <c r="T1144">
        <v>4.1920532266054658E-4</v>
      </c>
      <c r="U1144">
        <v>3</v>
      </c>
      <c r="V1144">
        <v>56</v>
      </c>
      <c r="W1144" s="5">
        <v>0.94622787480676263</v>
      </c>
      <c r="X1144">
        <v>-7.9740433241826128E-2</v>
      </c>
      <c r="Y1144" s="6">
        <f t="shared" si="17"/>
        <v>6.2617050651576746E-3</v>
      </c>
    </row>
    <row r="1145" spans="1:35">
      <c r="A1145" t="s">
        <v>1440</v>
      </c>
      <c r="B1145">
        <v>11</v>
      </c>
      <c r="C1145">
        <v>7</v>
      </c>
      <c r="D1145">
        <v>59.4848</v>
      </c>
      <c r="E1145" s="4">
        <v>53944.777900000001</v>
      </c>
      <c r="F1145" s="4" t="s">
        <v>1441</v>
      </c>
      <c r="G1145" s="4">
        <v>1460.50062474333</v>
      </c>
      <c r="H1145" s="4">
        <v>1568.85932630666</v>
      </c>
      <c r="I1145" s="4">
        <v>1644.14686729767</v>
      </c>
      <c r="J1145" s="4">
        <v>1557.8356061158865</v>
      </c>
      <c r="K1145" s="4">
        <v>3.1925216259144213</v>
      </c>
      <c r="L1145" s="4">
        <v>5.9260474591091995E-2</v>
      </c>
      <c r="M1145" s="4">
        <v>3</v>
      </c>
      <c r="N1145" s="4">
        <v>759</v>
      </c>
      <c r="O1145" s="4">
        <v>1151.1500509513201</v>
      </c>
      <c r="P1145" s="4">
        <v>1214.33884098007</v>
      </c>
      <c r="Q1145" s="4">
        <v>1220.1763968707101</v>
      </c>
      <c r="R1145" s="4">
        <v>1195.2217629340332</v>
      </c>
      <c r="S1145">
        <v>3.0774484922993959</v>
      </c>
      <c r="T1145">
        <v>3.2026411432817106E-2</v>
      </c>
      <c r="U1145">
        <v>3</v>
      </c>
      <c r="V1145">
        <v>880</v>
      </c>
      <c r="W1145" s="19">
        <v>0.76723227935074001</v>
      </c>
      <c r="X1145">
        <v>-0.38226467552248089</v>
      </c>
      <c r="Y1145" s="6">
        <f t="shared" si="17"/>
        <v>3.2742186559790065E-3</v>
      </c>
      <c r="AA1145" s="13">
        <v>1</v>
      </c>
      <c r="AB1145" s="13">
        <v>2</v>
      </c>
      <c r="AC1145" s="13" t="s">
        <v>3028</v>
      </c>
      <c r="AD1145" s="13" t="s">
        <v>3031</v>
      </c>
      <c r="AE1145" s="13" t="s">
        <v>3029</v>
      </c>
      <c r="AF1145" s="13" t="s">
        <v>3031</v>
      </c>
      <c r="AG1145" s="13" t="s">
        <v>3030</v>
      </c>
      <c r="AH1145" s="27" t="s">
        <v>3124</v>
      </c>
      <c r="AI1145" s="31" t="s">
        <v>3125</v>
      </c>
    </row>
    <row r="1146" spans="1:35">
      <c r="A1146" t="s">
        <v>1440</v>
      </c>
      <c r="B1146">
        <v>7</v>
      </c>
      <c r="C1146">
        <v>4</v>
      </c>
      <c r="D1146">
        <v>42.145400000000002</v>
      </c>
      <c r="E1146" s="4">
        <v>53944.777900000001</v>
      </c>
      <c r="F1146" s="4" t="s">
        <v>1441</v>
      </c>
      <c r="G1146" s="4">
        <v>652.12480688482071</v>
      </c>
      <c r="H1146" s="4">
        <v>669.37595948875605</v>
      </c>
      <c r="I1146" s="4">
        <v>577.69058259001315</v>
      </c>
      <c r="J1146" s="4">
        <v>633.06378298786331</v>
      </c>
      <c r="K1146" s="4">
        <v>2.639570591805442</v>
      </c>
      <c r="L1146" s="4">
        <v>7.6965645944439498E-2</v>
      </c>
      <c r="M1146" s="4">
        <v>3</v>
      </c>
      <c r="N1146" s="4">
        <v>821</v>
      </c>
      <c r="O1146" s="4">
        <v>419.51622517566818</v>
      </c>
      <c r="P1146" s="4">
        <v>367.10712320570468</v>
      </c>
      <c r="Q1146" s="4">
        <v>317.10704336942877</v>
      </c>
      <c r="R1146" s="4">
        <v>367.91013058360051</v>
      </c>
      <c r="S1146">
        <v>2.4809837784680515</v>
      </c>
      <c r="T1146">
        <v>0.13918973361690368</v>
      </c>
      <c r="U1146">
        <v>3</v>
      </c>
      <c r="V1146">
        <v>890</v>
      </c>
      <c r="W1146" s="19">
        <f>(R1146/J1146)</f>
        <v>0.58115807675362441</v>
      </c>
      <c r="X1146">
        <f>(LOG(W1146,2))</f>
        <v>-0.78299746046636043</v>
      </c>
      <c r="Y1146" s="6">
        <f t="shared" si="17"/>
        <v>2.8945875203644994E-3</v>
      </c>
      <c r="Z1146" t="s">
        <v>3027</v>
      </c>
      <c r="AA1146" s="14">
        <f>_xlfn.T.TEST(G1145:I1146,O1145:Q1146,2,1)</f>
        <v>9.7119944364865241E-5</v>
      </c>
      <c r="AB1146" s="15">
        <f>_xlfn.T.TEST(G1145:I1146,O1145:Q1146,2,2)</f>
        <v>0.28726288171174413</v>
      </c>
      <c r="AC1146" s="16">
        <f>AVERAGE(G1145:I1146)</f>
        <v>1095.4496945518749</v>
      </c>
      <c r="AD1146" s="17">
        <f>STDEV(G1145:I1146)</f>
        <v>510.8028445900153</v>
      </c>
      <c r="AE1146" s="16">
        <f>AVERAGE(O1145:Q1146)</f>
        <v>781.56594675881695</v>
      </c>
      <c r="AF1146" s="17">
        <f>STDEV(O1145:Q1146)</f>
        <v>454.93782108083985</v>
      </c>
      <c r="AG1146" s="18">
        <f>AE1146/AC1146</f>
        <v>0.71346584936384405</v>
      </c>
    </row>
    <row r="1147" spans="1:35">
      <c r="A1147" t="s">
        <v>1816</v>
      </c>
      <c r="B1147">
        <v>98</v>
      </c>
      <c r="C1147">
        <v>85</v>
      </c>
      <c r="D1147">
        <v>344.00040000000001</v>
      </c>
      <c r="E1147" s="4">
        <v>54099.714500000002</v>
      </c>
      <c r="F1147" s="4" t="s">
        <v>44</v>
      </c>
      <c r="G1147" s="4">
        <v>39991.574058356098</v>
      </c>
      <c r="H1147" s="4">
        <v>39056.755927468403</v>
      </c>
      <c r="I1147" s="4">
        <v>39560.865417888897</v>
      </c>
      <c r="J1147" s="4">
        <v>39536.398467904466</v>
      </c>
      <c r="K1147" s="4">
        <v>4.5969971051204297</v>
      </c>
      <c r="L1147" s="4">
        <v>1.1834388470007206E-2</v>
      </c>
      <c r="M1147" s="4">
        <v>3</v>
      </c>
      <c r="N1147" s="4">
        <v>11</v>
      </c>
      <c r="O1147" s="4">
        <v>37744.732097204003</v>
      </c>
      <c r="P1147" s="4">
        <v>36891.683080873903</v>
      </c>
      <c r="Q1147" s="4">
        <v>37729.920549678201</v>
      </c>
      <c r="R1147" s="4">
        <v>37455.445242585374</v>
      </c>
      <c r="S1147">
        <v>4.5735149640087815</v>
      </c>
      <c r="T1147">
        <v>1.3036516179233622E-2</v>
      </c>
      <c r="U1147">
        <v>3</v>
      </c>
      <c r="V1147">
        <v>13</v>
      </c>
      <c r="W1147" s="5">
        <v>0.94736614092433324</v>
      </c>
      <c r="X1147">
        <v>-7.8005984286895216E-2</v>
      </c>
      <c r="Y1147" s="6">
        <f t="shared" si="17"/>
        <v>5.9665743480448513E-3</v>
      </c>
      <c r="AA1147" s="7">
        <v>1</v>
      </c>
      <c r="AB1147" s="7">
        <v>2</v>
      </c>
      <c r="AC1147" s="7" t="s">
        <v>3028</v>
      </c>
      <c r="AD1147" s="7" t="s">
        <v>3031</v>
      </c>
      <c r="AE1147" s="7" t="s">
        <v>3029</v>
      </c>
      <c r="AF1147" s="7" t="s">
        <v>3031</v>
      </c>
      <c r="AG1147" s="7" t="s">
        <v>3030</v>
      </c>
    </row>
    <row r="1148" spans="1:35">
      <c r="A1148" t="s">
        <v>43</v>
      </c>
      <c r="B1148">
        <v>46</v>
      </c>
      <c r="C1148">
        <v>35</v>
      </c>
      <c r="D1148">
        <v>224.9547</v>
      </c>
      <c r="E1148" s="4">
        <v>54099.714500000002</v>
      </c>
      <c r="F1148" s="4" t="s">
        <v>44</v>
      </c>
      <c r="G1148" s="4">
        <v>44205.063871145845</v>
      </c>
      <c r="H1148" s="4">
        <v>45611.618336147083</v>
      </c>
      <c r="I1148" s="4">
        <v>44387.204658342118</v>
      </c>
      <c r="J1148" s="4">
        <v>44734.62895521168</v>
      </c>
      <c r="K1148" s="4">
        <v>4.4887669626743838</v>
      </c>
      <c r="L1148" s="4">
        <v>1.709940821390777E-2</v>
      </c>
      <c r="M1148" s="4">
        <v>3</v>
      </c>
      <c r="N1148" s="4">
        <v>6</v>
      </c>
      <c r="O1148" s="4">
        <v>47409.714475356472</v>
      </c>
      <c r="P1148" s="4">
        <v>45548.893293678841</v>
      </c>
      <c r="Q1148" s="4">
        <v>45861.280647866377</v>
      </c>
      <c r="R1148" s="4">
        <v>46273.296138967227</v>
      </c>
      <c r="S1148">
        <v>4.5805724682253599</v>
      </c>
      <c r="T1148">
        <v>2.1534764638235733E-2</v>
      </c>
      <c r="U1148">
        <v>3</v>
      </c>
      <c r="V1148">
        <v>7</v>
      </c>
      <c r="W1148" s="5">
        <f>(R1148/J1148)</f>
        <v>1.0343954386052037</v>
      </c>
      <c r="X1148">
        <f>(LOG(W1148,2))</f>
        <v>4.8787818392899175E-2</v>
      </c>
      <c r="Y1148" s="6">
        <f t="shared" si="17"/>
        <v>0.10117442516689926</v>
      </c>
      <c r="Z1148" t="s">
        <v>3027</v>
      </c>
      <c r="AA1148" s="8">
        <f>_xlfn.T.TEST(G1147:I1148,O1147:Q1148,2,1)</f>
        <v>0.77879300277667818</v>
      </c>
      <c r="AB1148" s="9">
        <f>_xlfn.T.TEST(G1147:I1148,O1147:Q1148,2,2)</f>
        <v>0.90920910248872833</v>
      </c>
      <c r="AC1148" s="10">
        <f>AVERAGE(G1147:I1148)</f>
        <v>42135.513711558073</v>
      </c>
      <c r="AD1148" s="11">
        <f>STDEV(G1147:I1148)</f>
        <v>2903.1188025889069</v>
      </c>
      <c r="AE1148" s="10">
        <f>AVERAGE(O1147:Q1148)</f>
        <v>41864.370690776304</v>
      </c>
      <c r="AF1148" s="11">
        <f>STDEV(O1147:Q1148)</f>
        <v>4880.4621888120419</v>
      </c>
      <c r="AG1148" s="12">
        <f>AE1148/AC1148</f>
        <v>0.99356497650324382</v>
      </c>
    </row>
    <row r="1149" spans="1:35">
      <c r="A1149" t="s">
        <v>1815</v>
      </c>
      <c r="B1149">
        <v>99</v>
      </c>
      <c r="C1149">
        <v>74</v>
      </c>
      <c r="D1149">
        <v>317.42939999999999</v>
      </c>
      <c r="E1149" s="4">
        <v>54108.087800000001</v>
      </c>
      <c r="F1149" s="4" t="s">
        <v>38</v>
      </c>
      <c r="G1149" s="4">
        <v>43608.564121465803</v>
      </c>
      <c r="H1149" s="4">
        <v>40297.9002502695</v>
      </c>
      <c r="I1149" s="4">
        <v>40502.708316543001</v>
      </c>
      <c r="J1149" s="4">
        <v>41469.724229426101</v>
      </c>
      <c r="K1149" s="4">
        <v>4.6177311473476994</v>
      </c>
      <c r="L1149" s="4">
        <v>4.4734279402417775E-2</v>
      </c>
      <c r="M1149" s="4">
        <v>3</v>
      </c>
      <c r="N1149" s="4">
        <v>9</v>
      </c>
      <c r="O1149" s="4">
        <v>40351.032333892101</v>
      </c>
      <c r="P1149" s="4">
        <v>39237.561409744398</v>
      </c>
      <c r="Q1149" s="4">
        <v>40360.598025949199</v>
      </c>
      <c r="R1149" s="4">
        <v>39983.063923195237</v>
      </c>
      <c r="S1149">
        <v>4.6018760712716267</v>
      </c>
      <c r="T1149">
        <v>1.6147882816690894E-2</v>
      </c>
      <c r="U1149">
        <v>3</v>
      </c>
      <c r="V1149">
        <v>10</v>
      </c>
      <c r="W1149" s="5">
        <v>0.96415070671784309</v>
      </c>
      <c r="X1149">
        <v>-5.2669422663682006E-2</v>
      </c>
      <c r="Y1149" s="6">
        <f t="shared" si="17"/>
        <v>0.26008172355159564</v>
      </c>
      <c r="AA1149" s="7">
        <v>1</v>
      </c>
      <c r="AB1149" s="7">
        <v>2</v>
      </c>
      <c r="AC1149" s="7" t="s">
        <v>3028</v>
      </c>
      <c r="AD1149" s="7" t="s">
        <v>3031</v>
      </c>
      <c r="AE1149" s="7" t="s">
        <v>3029</v>
      </c>
      <c r="AF1149" s="7" t="s">
        <v>3031</v>
      </c>
      <c r="AG1149" s="7" t="s">
        <v>3030</v>
      </c>
    </row>
    <row r="1150" spans="1:35">
      <c r="A1150" t="s">
        <v>37</v>
      </c>
      <c r="B1150">
        <v>69</v>
      </c>
      <c r="C1150">
        <v>55</v>
      </c>
      <c r="D1150">
        <v>328.04329999999999</v>
      </c>
      <c r="E1150" s="4">
        <v>54108.087800000001</v>
      </c>
      <c r="F1150" s="4" t="s">
        <v>38</v>
      </c>
      <c r="G1150" s="4">
        <v>57988.473127988815</v>
      </c>
      <c r="H1150" s="4">
        <v>60668.373518515153</v>
      </c>
      <c r="I1150" s="4">
        <v>60282.49364989734</v>
      </c>
      <c r="J1150" s="4">
        <v>59646.44676546711</v>
      </c>
      <c r="K1150" s="4">
        <v>4.6137077003295648</v>
      </c>
      <c r="L1150" s="4">
        <v>2.4288996048782791E-2</v>
      </c>
      <c r="M1150" s="4">
        <v>3</v>
      </c>
      <c r="N1150" s="4">
        <v>3</v>
      </c>
      <c r="O1150" s="4">
        <v>67940.240798616695</v>
      </c>
      <c r="P1150" s="4">
        <v>62215.808157326093</v>
      </c>
      <c r="Q1150" s="4">
        <v>63955.6678246753</v>
      </c>
      <c r="R1150" s="4">
        <v>64703.90559353937</v>
      </c>
      <c r="S1150">
        <v>4.7261725278798821</v>
      </c>
      <c r="T1150">
        <v>4.5355084429416784E-2</v>
      </c>
      <c r="U1150">
        <v>3</v>
      </c>
      <c r="V1150">
        <v>2</v>
      </c>
      <c r="W1150" s="5">
        <f>(R1150/J1150)</f>
        <v>1.0847906137302437</v>
      </c>
      <c r="X1150">
        <f>(LOG(W1150,2))</f>
        <v>0.11741660056383539</v>
      </c>
      <c r="Y1150" s="6">
        <f t="shared" si="17"/>
        <v>5.5426513811807174E-2</v>
      </c>
      <c r="Z1150" t="s">
        <v>3027</v>
      </c>
      <c r="AA1150" s="8">
        <f>_xlfn.T.TEST(G1149:I1150,O1149:Q1150,2,1)</f>
        <v>0.38900927785945077</v>
      </c>
      <c r="AB1150" s="9">
        <f>_xlfn.T.TEST(G1149:I1150,O1149:Q1150,2,2)</f>
        <v>0.80195832673396228</v>
      </c>
      <c r="AC1150" s="10">
        <f>AVERAGE(G1149:I1150)</f>
        <v>50558.085497446598</v>
      </c>
      <c r="AD1150" s="11">
        <f>STDEV(G1149:I1150)</f>
        <v>10066.484560524306</v>
      </c>
      <c r="AE1150" s="10">
        <f>AVERAGE(O1149:Q1150)</f>
        <v>52343.484758367296</v>
      </c>
      <c r="AF1150" s="11">
        <f>STDEV(O1149:Q1150)</f>
        <v>13672.878850142568</v>
      </c>
      <c r="AG1150" s="12">
        <f>AE1150/AC1150</f>
        <v>1.0353138225736587</v>
      </c>
    </row>
    <row r="1151" spans="1:35">
      <c r="A1151" t="s">
        <v>2614</v>
      </c>
      <c r="B1151">
        <v>2</v>
      </c>
      <c r="C1151">
        <v>2</v>
      </c>
      <c r="D1151">
        <v>13.0099</v>
      </c>
      <c r="E1151" s="4">
        <v>54146.088900000002</v>
      </c>
      <c r="F1151" s="4" t="s">
        <v>2615</v>
      </c>
      <c r="G1151" s="4">
        <v>699.28209935225198</v>
      </c>
      <c r="H1151" s="4">
        <v>733.82861735863196</v>
      </c>
      <c r="I1151" s="4">
        <v>807.59959147797395</v>
      </c>
      <c r="J1151" s="4">
        <v>746.90343606295266</v>
      </c>
      <c r="K1151" s="4">
        <v>2.8732644573765329</v>
      </c>
      <c r="L1151" s="4">
        <v>7.4078873813427898E-2</v>
      </c>
      <c r="M1151" s="4">
        <v>3</v>
      </c>
      <c r="N1151" s="4">
        <v>1075</v>
      </c>
      <c r="O1151" s="4">
        <v>760.21810189224698</v>
      </c>
      <c r="P1151" s="4">
        <v>774.06220244064696</v>
      </c>
      <c r="Q1151" s="4">
        <v>704.54306943555196</v>
      </c>
      <c r="R1151" s="4">
        <v>746.27445792281526</v>
      </c>
      <c r="S1151">
        <v>2.8728985776608522</v>
      </c>
      <c r="T1151">
        <v>4.9308091221214809E-2</v>
      </c>
      <c r="U1151">
        <v>3</v>
      </c>
      <c r="V1151">
        <v>1080</v>
      </c>
      <c r="W1151" s="5">
        <v>0.99915788559836749</v>
      </c>
      <c r="X1151">
        <v>-1.2154261068683093E-3</v>
      </c>
      <c r="Y1151" s="6">
        <f t="shared" si="17"/>
        <v>0.98770448692746171</v>
      </c>
    </row>
    <row r="1152" spans="1:35">
      <c r="A1152" t="s">
        <v>1108</v>
      </c>
      <c r="B1152">
        <v>7</v>
      </c>
      <c r="C1152">
        <v>7</v>
      </c>
      <c r="D1152">
        <v>39.199399999999997</v>
      </c>
      <c r="E1152" s="4">
        <v>54163.622000000003</v>
      </c>
      <c r="F1152" s="4" t="s">
        <v>1109</v>
      </c>
      <c r="G1152" s="4">
        <v>541.40615309010695</v>
      </c>
      <c r="H1152" s="4">
        <v>441.79308462893403</v>
      </c>
      <c r="I1152" s="4">
        <v>473.58889164058701</v>
      </c>
      <c r="J1152" s="4">
        <v>485.59604311987596</v>
      </c>
      <c r="K1152" s="4">
        <v>2.6862751392323476</v>
      </c>
      <c r="L1152" s="4">
        <v>0.10477936356539851</v>
      </c>
      <c r="M1152" s="4">
        <v>3</v>
      </c>
      <c r="N1152" s="4">
        <v>1219</v>
      </c>
      <c r="O1152" s="4">
        <v>648.82207205827604</v>
      </c>
      <c r="P1152" s="4">
        <v>649.76396351286201</v>
      </c>
      <c r="Q1152" s="4">
        <v>632.70834730696504</v>
      </c>
      <c r="R1152" s="4">
        <v>643.76479429270103</v>
      </c>
      <c r="S1152">
        <v>2.8087272226408686</v>
      </c>
      <c r="T1152">
        <v>1.4891678720393016E-2</v>
      </c>
      <c r="U1152">
        <v>3</v>
      </c>
      <c r="V1152">
        <v>1161</v>
      </c>
      <c r="W1152" s="5">
        <v>1.325720840220642</v>
      </c>
      <c r="X1152">
        <v>0.40677701615225592</v>
      </c>
      <c r="Y1152" s="6">
        <f t="shared" si="17"/>
        <v>6.1234606718017295E-3</v>
      </c>
      <c r="AA1152" s="7">
        <v>1</v>
      </c>
      <c r="AB1152" s="7">
        <v>2</v>
      </c>
      <c r="AC1152" s="7" t="s">
        <v>3028</v>
      </c>
      <c r="AD1152" s="7" t="s">
        <v>3031</v>
      </c>
      <c r="AE1152" s="7" t="s">
        <v>3029</v>
      </c>
      <c r="AF1152" s="7" t="s">
        <v>3031</v>
      </c>
      <c r="AG1152" s="7" t="s">
        <v>3030</v>
      </c>
    </row>
    <row r="1153" spans="1:35">
      <c r="A1153" t="s">
        <v>1108</v>
      </c>
      <c r="B1153">
        <v>5</v>
      </c>
      <c r="C1153">
        <v>4</v>
      </c>
      <c r="D1153">
        <v>24.145199999999999</v>
      </c>
      <c r="E1153" s="4">
        <v>54163.622000000003</v>
      </c>
      <c r="F1153" s="4" t="s">
        <v>1109</v>
      </c>
      <c r="G1153" s="4">
        <v>1222.4119604579571</v>
      </c>
      <c r="H1153" s="4">
        <v>1225.7449754927611</v>
      </c>
      <c r="I1153" s="4">
        <v>1141.9946181347784</v>
      </c>
      <c r="J1153" s="4">
        <v>1196.7171846951658</v>
      </c>
      <c r="K1153" s="4">
        <v>2.9161146506553797</v>
      </c>
      <c r="L1153" s="4">
        <v>3.9625423361858356E-2</v>
      </c>
      <c r="M1153" s="4">
        <v>3</v>
      </c>
      <c r="N1153" s="4">
        <v>601</v>
      </c>
      <c r="O1153" s="4">
        <v>985.98717172399313</v>
      </c>
      <c r="P1153" s="4">
        <v>1025.8700860475931</v>
      </c>
      <c r="Q1153" s="4">
        <v>980.52334684626987</v>
      </c>
      <c r="R1153" s="4">
        <v>997.46020153928544</v>
      </c>
      <c r="S1153">
        <v>2.9141376084057238</v>
      </c>
      <c r="T1153">
        <v>2.4817920901320348E-2</v>
      </c>
      <c r="U1153">
        <v>3</v>
      </c>
      <c r="V1153">
        <v>584</v>
      </c>
      <c r="W1153" s="5">
        <f>(R1153/J1153)</f>
        <v>0.83349701524789577</v>
      </c>
      <c r="X1153">
        <f>(LOG(W1153,2))</f>
        <v>-0.26275106195613707</v>
      </c>
      <c r="Y1153" s="6">
        <f t="shared" si="17"/>
        <v>2.9709858936851669E-3</v>
      </c>
      <c r="Z1153" t="s">
        <v>3027</v>
      </c>
      <c r="AA1153" s="8">
        <f>_xlfn.T.TEST(G1152:I1153,O1152:Q1153,2,1)</f>
        <v>0.81112253901870823</v>
      </c>
      <c r="AB1153" s="9">
        <f>_xlfn.T.TEST(G1152:I1153,O1152:Q1153,2,2)</f>
        <v>0.91071497923107403</v>
      </c>
      <c r="AC1153" s="10">
        <f>AVERAGE(G1152:I1153)</f>
        <v>841.15661390752075</v>
      </c>
      <c r="AD1153" s="11">
        <f>STDEV(G1152:I1153)</f>
        <v>391.97320052732061</v>
      </c>
      <c r="AE1153" s="10">
        <f>AVERAGE(O1152:Q1153)</f>
        <v>820.61249791599323</v>
      </c>
      <c r="AF1153" s="11">
        <f>STDEV(O1152:Q1153)</f>
        <v>194.45312122384576</v>
      </c>
      <c r="AG1153" s="12">
        <f>AE1153/AC1153</f>
        <v>0.97557634850412511</v>
      </c>
    </row>
    <row r="1154" spans="1:35">
      <c r="A1154" t="s">
        <v>1210</v>
      </c>
      <c r="B1154">
        <v>5</v>
      </c>
      <c r="C1154">
        <v>2</v>
      </c>
      <c r="D1154">
        <v>27.532900000000001</v>
      </c>
      <c r="E1154" s="4">
        <v>54175.0821</v>
      </c>
      <c r="F1154" s="4" t="s">
        <v>1211</v>
      </c>
      <c r="G1154" s="4">
        <v>3299.7544821845599</v>
      </c>
      <c r="H1154" s="4">
        <v>3163.4893069059599</v>
      </c>
      <c r="I1154" s="4">
        <v>3100.2605280419298</v>
      </c>
      <c r="J1154" s="4">
        <v>3187.8347723774837</v>
      </c>
      <c r="K1154" s="4">
        <v>3.5034958035320098</v>
      </c>
      <c r="L1154" s="4">
        <v>3.198123672127088E-2</v>
      </c>
      <c r="M1154" s="4">
        <v>3</v>
      </c>
      <c r="N1154" s="4">
        <v>426</v>
      </c>
      <c r="O1154" s="4">
        <v>2981.7139940653901</v>
      </c>
      <c r="P1154" s="4">
        <v>3324.2990001551998</v>
      </c>
      <c r="Q1154" s="4">
        <v>3398.8884635600498</v>
      </c>
      <c r="R1154" s="4">
        <v>3234.9671525935464</v>
      </c>
      <c r="S1154">
        <v>3.5098698752613524</v>
      </c>
      <c r="T1154">
        <v>6.877100754511245E-2</v>
      </c>
      <c r="U1154">
        <v>3</v>
      </c>
      <c r="V1154">
        <v>447</v>
      </c>
      <c r="W1154" s="5">
        <v>1.0147850762606845</v>
      </c>
      <c r="X1154">
        <v>2.1174207956530015E-2</v>
      </c>
      <c r="Y1154" s="6">
        <f t="shared" ref="Y1154:Y1217" si="18">_xlfn.T.TEST(G1154:I1154,O1154:Q1154,2,2)</f>
        <v>0.75544447687888039</v>
      </c>
      <c r="AA1154" s="7">
        <v>1</v>
      </c>
      <c r="AB1154" s="7">
        <v>2</v>
      </c>
      <c r="AC1154" s="7" t="s">
        <v>3028</v>
      </c>
      <c r="AD1154" s="7" t="s">
        <v>3031</v>
      </c>
      <c r="AE1154" s="7" t="s">
        <v>3029</v>
      </c>
      <c r="AF1154" s="7" t="s">
        <v>3031</v>
      </c>
      <c r="AG1154" s="7" t="s">
        <v>3030</v>
      </c>
    </row>
    <row r="1155" spans="1:35">
      <c r="A1155" t="s">
        <v>1210</v>
      </c>
      <c r="B1155">
        <v>6</v>
      </c>
      <c r="C1155">
        <v>2</v>
      </c>
      <c r="D1155">
        <v>23.125800000000002</v>
      </c>
      <c r="E1155" s="4">
        <v>54175.0821</v>
      </c>
      <c r="F1155" s="4" t="s">
        <v>1211</v>
      </c>
      <c r="G1155" s="4">
        <v>985.17974805802817</v>
      </c>
      <c r="H1155" s="4">
        <v>995.19827058313126</v>
      </c>
      <c r="I1155" s="4">
        <v>940.12132708694219</v>
      </c>
      <c r="J1155" s="4">
        <v>973.49978190936736</v>
      </c>
      <c r="K1155" s="4">
        <v>2.8264589817339081</v>
      </c>
      <c r="L1155" s="4">
        <v>3.0136021266109231E-2</v>
      </c>
      <c r="M1155" s="4">
        <v>3</v>
      </c>
      <c r="N1155" s="4">
        <v>671</v>
      </c>
      <c r="O1155" s="4">
        <v>491.55099562121666</v>
      </c>
      <c r="P1155" s="4">
        <v>474.12019328057687</v>
      </c>
      <c r="Q1155" s="4">
        <v>425.26382301024893</v>
      </c>
      <c r="R1155" s="4">
        <v>463.64500397068076</v>
      </c>
      <c r="S1155">
        <v>2.5814276163462804</v>
      </c>
      <c r="T1155">
        <v>7.411422602111592E-2</v>
      </c>
      <c r="U1155">
        <v>3</v>
      </c>
      <c r="V1155">
        <v>827</v>
      </c>
      <c r="W1155" s="5">
        <f>(R1155/J1155)</f>
        <v>0.47626616110926467</v>
      </c>
      <c r="X1155">
        <f>(LOG(W1155,2))</f>
        <v>-1.0701600465719974</v>
      </c>
      <c r="Y1155" s="6">
        <f t="shared" si="18"/>
        <v>4.0408320556947797E-5</v>
      </c>
      <c r="Z1155" t="s">
        <v>3027</v>
      </c>
      <c r="AA1155" s="8">
        <f>_xlfn.T.TEST(G1154:I1155,O1154:Q1155,2,1)</f>
        <v>0.18369500479842776</v>
      </c>
      <c r="AB1155" s="9">
        <f>_xlfn.T.TEST(G1154:I1155,O1154:Q1155,2,2)</f>
        <v>0.77720079946023513</v>
      </c>
      <c r="AC1155" s="10">
        <f>AVERAGE(G1154:I1155)</f>
        <v>2080.6672771434255</v>
      </c>
      <c r="AD1155" s="11">
        <f>STDEV(G1154:I1155)</f>
        <v>1214.6957243430722</v>
      </c>
      <c r="AE1155" s="10">
        <f>AVERAGE(O1154:Q1155)</f>
        <v>1849.3060782821137</v>
      </c>
      <c r="AF1155" s="11">
        <f>STDEV(O1154:Q1155)</f>
        <v>1524.5778959218007</v>
      </c>
      <c r="AG1155" s="12">
        <f>AE1155/AC1155</f>
        <v>0.88880432666824538</v>
      </c>
    </row>
    <row r="1156" spans="1:35">
      <c r="A1156" t="s">
        <v>1889</v>
      </c>
      <c r="B1156">
        <v>36</v>
      </c>
      <c r="C1156">
        <v>34</v>
      </c>
      <c r="D1156">
        <v>150.82839999999999</v>
      </c>
      <c r="E1156" s="4">
        <v>54190.182099999998</v>
      </c>
      <c r="F1156" s="4" t="s">
        <v>188</v>
      </c>
      <c r="G1156" s="4">
        <v>7438.6423379856797</v>
      </c>
      <c r="H1156" s="4">
        <v>7137.2291090822</v>
      </c>
      <c r="I1156" s="4">
        <v>7655.3755477456598</v>
      </c>
      <c r="J1156" s="4">
        <v>7410.4156649378465</v>
      </c>
      <c r="K1156" s="4">
        <v>3.8698425691029237</v>
      </c>
      <c r="L1156" s="4">
        <v>3.5115968926451836E-2</v>
      </c>
      <c r="M1156" s="4">
        <v>3</v>
      </c>
      <c r="N1156" s="4">
        <v>152</v>
      </c>
      <c r="O1156" s="4">
        <v>7445.3510634975601</v>
      </c>
      <c r="P1156" s="4">
        <v>7338.2545737912496</v>
      </c>
      <c r="Q1156" s="4">
        <v>7466.0576085613602</v>
      </c>
      <c r="R1156" s="4">
        <v>7416.55441528339</v>
      </c>
      <c r="S1156">
        <v>3.8702021874927581</v>
      </c>
      <c r="T1156">
        <v>9.2489680190470935E-3</v>
      </c>
      <c r="U1156">
        <v>3</v>
      </c>
      <c r="V1156">
        <v>149</v>
      </c>
      <c r="W1156" s="5">
        <v>1.0008283948732577</v>
      </c>
      <c r="X1156">
        <v>1.1946264326288284E-3</v>
      </c>
      <c r="Y1156" s="6">
        <f t="shared" si="18"/>
        <v>0.97037721352493655</v>
      </c>
      <c r="AA1156" s="7">
        <v>1</v>
      </c>
      <c r="AB1156" s="7">
        <v>2</v>
      </c>
      <c r="AC1156" s="7" t="s">
        <v>3028</v>
      </c>
      <c r="AD1156" s="7" t="s">
        <v>3031</v>
      </c>
      <c r="AE1156" s="7" t="s">
        <v>3029</v>
      </c>
      <c r="AF1156" s="7" t="s">
        <v>3031</v>
      </c>
      <c r="AG1156" s="7" t="s">
        <v>3030</v>
      </c>
    </row>
    <row r="1157" spans="1:35">
      <c r="A1157" t="s">
        <v>187</v>
      </c>
      <c r="B1157">
        <v>19</v>
      </c>
      <c r="C1157">
        <v>15</v>
      </c>
      <c r="D1157">
        <v>133.2706</v>
      </c>
      <c r="E1157" s="4">
        <v>54190.182099999998</v>
      </c>
      <c r="F1157" s="4" t="s">
        <v>188</v>
      </c>
      <c r="G1157" s="4">
        <v>9319.3991289123805</v>
      </c>
      <c r="H1157" s="4">
        <v>10120.314516572493</v>
      </c>
      <c r="I1157" s="4">
        <v>9671.1616470161098</v>
      </c>
      <c r="J1157" s="4">
        <v>9703.6250975003277</v>
      </c>
      <c r="K1157" s="4">
        <v>3.8250571322552838</v>
      </c>
      <c r="L1157" s="4">
        <v>4.1370452375503464E-2</v>
      </c>
      <c r="M1157" s="4">
        <v>3</v>
      </c>
      <c r="N1157" s="4">
        <v>80</v>
      </c>
      <c r="O1157" s="4">
        <v>10498.912125424156</v>
      </c>
      <c r="P1157" s="4">
        <v>9660.5192695097594</v>
      </c>
      <c r="Q1157" s="4">
        <v>10119.658588770382</v>
      </c>
      <c r="R1157" s="4">
        <v>10093.029994568096</v>
      </c>
      <c r="S1157">
        <v>3.9192635958592907</v>
      </c>
      <c r="T1157">
        <v>4.1596059019600666E-2</v>
      </c>
      <c r="U1157">
        <v>3</v>
      </c>
      <c r="V1157">
        <v>74</v>
      </c>
      <c r="W1157" s="5">
        <f>(R1157/J1157)</f>
        <v>1.0401298373705803</v>
      </c>
      <c r="X1157">
        <f>(LOG(W1157,2))</f>
        <v>5.6763628403909624E-2</v>
      </c>
      <c r="Y1157" s="6">
        <f t="shared" si="18"/>
        <v>0.31015962144306075</v>
      </c>
      <c r="Z1157" t="s">
        <v>3027</v>
      </c>
      <c r="AA1157" s="8">
        <f>_xlfn.T.TEST(G1156:I1157,O1156:Q1157,2,1)</f>
        <v>0.43693475176518343</v>
      </c>
      <c r="AB1157" s="9">
        <f>_xlfn.T.TEST(G1156:I1157,O1156:Q1157,2,2)</f>
        <v>0.81095834521140731</v>
      </c>
      <c r="AC1157" s="10">
        <f>AVERAGE(G1156:I1157)</f>
        <v>8557.0203812190866</v>
      </c>
      <c r="AD1157" s="11">
        <f>STDEV(G1156:I1157)</f>
        <v>1291.972196176725</v>
      </c>
      <c r="AE1157" s="10">
        <f>AVERAGE(O1156:Q1157)</f>
        <v>8754.792204925745</v>
      </c>
      <c r="AF1157" s="11">
        <f>STDEV(O1156:Q1157)</f>
        <v>1490.4501253983528</v>
      </c>
      <c r="AG1157" s="12">
        <f>AE1157/AC1157</f>
        <v>1.0231122300632505</v>
      </c>
    </row>
    <row r="1158" spans="1:35">
      <c r="A1158" t="s">
        <v>710</v>
      </c>
      <c r="B1158">
        <v>8</v>
      </c>
      <c r="C1158">
        <v>4</v>
      </c>
      <c r="D1158">
        <v>34.165199999999999</v>
      </c>
      <c r="E1158" s="4">
        <v>54255.3796</v>
      </c>
      <c r="F1158" s="4" t="s">
        <v>711</v>
      </c>
      <c r="G1158" s="4">
        <v>1633.3125563251299</v>
      </c>
      <c r="H1158" s="4">
        <v>1610.1404526060501</v>
      </c>
      <c r="I1158" s="4">
        <v>1681.5673103639599</v>
      </c>
      <c r="J1158" s="4">
        <v>1641.6734397650469</v>
      </c>
      <c r="K1158" s="4">
        <v>3.2152867718986489</v>
      </c>
      <c r="L1158" s="4">
        <v>2.2196893503863637E-2</v>
      </c>
      <c r="M1158" s="4">
        <v>3</v>
      </c>
      <c r="N1158" s="4">
        <v>730</v>
      </c>
      <c r="O1158" s="4">
        <v>1588.66874473659</v>
      </c>
      <c r="P1158" s="4">
        <v>1783.7628774782099</v>
      </c>
      <c r="Q1158" s="4">
        <v>1733.5061795875799</v>
      </c>
      <c r="R1158" s="4">
        <v>1701.97926726746</v>
      </c>
      <c r="S1158">
        <v>3.2309542654041632</v>
      </c>
      <c r="T1158">
        <v>5.9516618242972393E-2</v>
      </c>
      <c r="U1158">
        <v>3</v>
      </c>
      <c r="V1158">
        <v>725</v>
      </c>
      <c r="W1158" s="5">
        <v>1.0367343626580472</v>
      </c>
      <c r="X1158">
        <v>5.2046286852434162E-2</v>
      </c>
      <c r="Y1158" s="6">
        <f t="shared" si="18"/>
        <v>0.38684668054792049</v>
      </c>
      <c r="AA1158" s="7">
        <v>1</v>
      </c>
      <c r="AB1158" s="7">
        <v>2</v>
      </c>
      <c r="AC1158" s="7" t="s">
        <v>3028</v>
      </c>
      <c r="AD1158" s="7" t="s">
        <v>3031</v>
      </c>
      <c r="AE1158" s="7" t="s">
        <v>3029</v>
      </c>
      <c r="AF1158" s="7" t="s">
        <v>3031</v>
      </c>
      <c r="AG1158" s="7" t="s">
        <v>3030</v>
      </c>
    </row>
    <row r="1159" spans="1:35">
      <c r="A1159" t="s">
        <v>710</v>
      </c>
      <c r="B1159">
        <v>4</v>
      </c>
      <c r="C1159">
        <v>2</v>
      </c>
      <c r="D1159">
        <v>21.548300000000001</v>
      </c>
      <c r="E1159" s="4">
        <v>54255.3796</v>
      </c>
      <c r="F1159" s="4" t="s">
        <v>711</v>
      </c>
      <c r="G1159" s="4">
        <v>2141.1127208507869</v>
      </c>
      <c r="H1159" s="4">
        <v>2412.2868427044041</v>
      </c>
      <c r="I1159" s="4">
        <v>2172.3575859330172</v>
      </c>
      <c r="J1159" s="4">
        <v>2241.9190498294024</v>
      </c>
      <c r="K1159" s="4">
        <v>3.1887430504105545</v>
      </c>
      <c r="L1159" s="4">
        <v>6.6178845539084874E-2</v>
      </c>
      <c r="M1159" s="4">
        <v>3</v>
      </c>
      <c r="N1159" s="4">
        <v>365</v>
      </c>
      <c r="O1159" s="4">
        <v>2697.1153634676621</v>
      </c>
      <c r="P1159" s="4">
        <v>2878.9691064591252</v>
      </c>
      <c r="Q1159" s="4">
        <v>3089.9604454905025</v>
      </c>
      <c r="R1159" s="4">
        <v>2888.6816384724298</v>
      </c>
      <c r="S1159">
        <v>3.3759417128614917</v>
      </c>
      <c r="T1159">
        <v>6.8059613159764845E-2</v>
      </c>
      <c r="U1159">
        <v>3</v>
      </c>
      <c r="V1159">
        <v>274</v>
      </c>
      <c r="W1159" s="5">
        <f>(R1159/J1159)</f>
        <v>1.2884861470320448</v>
      </c>
      <c r="X1159">
        <f>(LOG(W1159,2))</f>
        <v>0.36567702635887822</v>
      </c>
      <c r="Y1159" s="6">
        <f t="shared" si="18"/>
        <v>1.0432278367242514E-2</v>
      </c>
      <c r="Z1159" t="s">
        <v>3027</v>
      </c>
      <c r="AA1159" s="8">
        <f>_xlfn.T.TEST(G1158:I1159,O1158:Q1159,2,1)</f>
        <v>6.202421094868308E-2</v>
      </c>
      <c r="AB1159" s="9">
        <f>_xlfn.T.TEST(G1158:I1159,O1158:Q1159,2,2)</f>
        <v>0.27386562399432363</v>
      </c>
      <c r="AC1159" s="10">
        <f>AVERAGE(G1158:I1159)</f>
        <v>1941.796244797225</v>
      </c>
      <c r="AD1159" s="11">
        <f>STDEV(G1158:I1159)</f>
        <v>342.67297565911713</v>
      </c>
      <c r="AE1159" s="10">
        <f>AVERAGE(O1158:Q1159)</f>
        <v>2295.330452869945</v>
      </c>
      <c r="AF1159" s="11">
        <f>STDEV(O1158:Q1159)</f>
        <v>664.86399895060379</v>
      </c>
      <c r="AG1159" s="12">
        <f>AE1159/AC1159</f>
        <v>1.1820655534894384</v>
      </c>
    </row>
    <row r="1160" spans="1:35">
      <c r="A1160" t="s">
        <v>2433</v>
      </c>
      <c r="B1160">
        <v>5</v>
      </c>
      <c r="C1160">
        <v>3</v>
      </c>
      <c r="D1160">
        <v>25.675699999999999</v>
      </c>
      <c r="E1160" s="4">
        <v>54288.666499999999</v>
      </c>
      <c r="F1160" s="4" t="s">
        <v>2434</v>
      </c>
      <c r="G1160" s="4">
        <v>1061.0141271952</v>
      </c>
      <c r="H1160" s="4">
        <v>1177.0374671796301</v>
      </c>
      <c r="I1160" s="4">
        <v>1156.6607915264501</v>
      </c>
      <c r="J1160" s="4">
        <v>1131.5707953004267</v>
      </c>
      <c r="K1160" s="4">
        <v>3.0536817302275634</v>
      </c>
      <c r="L1160" s="4">
        <v>5.474463988001195E-2</v>
      </c>
      <c r="M1160" s="4">
        <v>3</v>
      </c>
      <c r="N1160" s="4">
        <v>900</v>
      </c>
      <c r="O1160" s="4">
        <v>695.20646580871801</v>
      </c>
      <c r="P1160" s="4">
        <v>709.81718059894297</v>
      </c>
      <c r="Q1160" s="4">
        <v>665.257166477037</v>
      </c>
      <c r="R1160" s="4">
        <v>690.09360429489936</v>
      </c>
      <c r="S1160">
        <v>2.8389080024352635</v>
      </c>
      <c r="T1160">
        <v>3.2916893214305243E-2</v>
      </c>
      <c r="U1160">
        <v>3</v>
      </c>
      <c r="V1160">
        <v>1115</v>
      </c>
      <c r="W1160" s="5">
        <v>0.60985455542062028</v>
      </c>
      <c r="X1160">
        <v>-0.71346288039693184</v>
      </c>
      <c r="Y1160" s="6">
        <f t="shared" si="18"/>
        <v>3.167343884906395E-4</v>
      </c>
    </row>
    <row r="1161" spans="1:35">
      <c r="A1161" t="s">
        <v>262</v>
      </c>
      <c r="B1161">
        <v>17</v>
      </c>
      <c r="C1161">
        <v>14</v>
      </c>
      <c r="D1161">
        <v>88.247100000000003</v>
      </c>
      <c r="E1161" s="4">
        <v>54307.9663</v>
      </c>
      <c r="F1161" s="4" t="s">
        <v>263</v>
      </c>
      <c r="G1161" s="4">
        <v>4800.4475298880498</v>
      </c>
      <c r="H1161" s="4">
        <v>5245.7345521963698</v>
      </c>
      <c r="I1161" s="4">
        <v>5230.6928093563702</v>
      </c>
      <c r="J1161" s="4">
        <v>5092.2916304802629</v>
      </c>
      <c r="K1161" s="4">
        <v>3.7069132673071485</v>
      </c>
      <c r="L1161" s="4">
        <v>4.9654712903204244E-2</v>
      </c>
      <c r="M1161" s="4">
        <v>3</v>
      </c>
      <c r="N1161" s="4">
        <v>256</v>
      </c>
      <c r="O1161" s="4">
        <v>4318.3099358725503</v>
      </c>
      <c r="P1161" s="4">
        <v>4485.5421629407101</v>
      </c>
      <c r="Q1161" s="4">
        <v>4557.3346298841898</v>
      </c>
      <c r="R1161" s="4">
        <v>4453.728909565817</v>
      </c>
      <c r="S1161">
        <v>3.6487237787818341</v>
      </c>
      <c r="T1161">
        <v>2.7538026649547839E-2</v>
      </c>
      <c r="U1161">
        <v>3</v>
      </c>
      <c r="V1161">
        <v>304</v>
      </c>
      <c r="W1161" s="19">
        <v>0.87460209130751965</v>
      </c>
      <c r="X1161">
        <v>-0.19330129675936875</v>
      </c>
      <c r="Y1161" s="6">
        <f t="shared" si="18"/>
        <v>1.7022807120966186E-2</v>
      </c>
      <c r="AA1161" s="7">
        <v>1</v>
      </c>
      <c r="AB1161" s="7">
        <v>2</v>
      </c>
      <c r="AC1161" s="7" t="s">
        <v>3028</v>
      </c>
      <c r="AD1161" s="7" t="s">
        <v>3031</v>
      </c>
      <c r="AE1161" s="7" t="s">
        <v>3029</v>
      </c>
      <c r="AF1161" s="7" t="s">
        <v>3031</v>
      </c>
      <c r="AG1161" s="7" t="s">
        <v>3030</v>
      </c>
      <c r="AH1161" s="27" t="s">
        <v>3126</v>
      </c>
      <c r="AI1161" s="31" t="s">
        <v>3127</v>
      </c>
    </row>
    <row r="1162" spans="1:35">
      <c r="A1162" t="s">
        <v>262</v>
      </c>
      <c r="B1162">
        <v>17</v>
      </c>
      <c r="C1162">
        <v>15</v>
      </c>
      <c r="D1162">
        <v>121.2658</v>
      </c>
      <c r="E1162" s="4">
        <v>54307.9663</v>
      </c>
      <c r="F1162" s="4" t="s">
        <v>263</v>
      </c>
      <c r="G1162" s="4">
        <v>6664.5654936895908</v>
      </c>
      <c r="H1162" s="4">
        <v>6502.4090681786683</v>
      </c>
      <c r="I1162" s="4">
        <v>7009.3070813444228</v>
      </c>
      <c r="J1162" s="4">
        <v>6725.427214404227</v>
      </c>
      <c r="K1162" s="4">
        <v>3.6658430000937963</v>
      </c>
      <c r="L1162" s="4">
        <v>3.8491474556138501E-2</v>
      </c>
      <c r="M1162" s="4">
        <v>3</v>
      </c>
      <c r="N1162" s="4">
        <v>120</v>
      </c>
      <c r="O1162" s="4">
        <v>6273.2517650940936</v>
      </c>
      <c r="P1162" s="4">
        <v>5652.0944244792436</v>
      </c>
      <c r="Q1162" s="4">
        <v>5108.0201452323927</v>
      </c>
      <c r="R1162" s="4">
        <v>5677.7887782685775</v>
      </c>
      <c r="S1162">
        <v>3.6694212640879749</v>
      </c>
      <c r="T1162">
        <v>0.10268796792274425</v>
      </c>
      <c r="U1162">
        <v>3</v>
      </c>
      <c r="V1162">
        <v>142</v>
      </c>
      <c r="W1162" s="19">
        <f>(R1162/J1162)</f>
        <v>0.84422722858529153</v>
      </c>
      <c r="X1162">
        <f>(LOG(W1162,2))</f>
        <v>-0.24429673406904059</v>
      </c>
      <c r="Y1162" s="6">
        <f t="shared" si="18"/>
        <v>4.6656126210737982E-2</v>
      </c>
      <c r="Z1162" t="s">
        <v>3027</v>
      </c>
      <c r="AA1162" s="8">
        <f>_xlfn.T.TEST(G1161:I1162,O1161:Q1162,2,1)</f>
        <v>1.2847444923282948E-2</v>
      </c>
      <c r="AB1162" s="9">
        <f>_xlfn.T.TEST(G1161:I1162,O1161:Q1162,2,2)</f>
        <v>0.11643796595852048</v>
      </c>
      <c r="AC1162" s="10">
        <f>AVERAGE(G1161:I1162)</f>
        <v>5908.859422442245</v>
      </c>
      <c r="AD1162" s="11">
        <f>STDEV(G1161:I1162)</f>
        <v>923.32002797034227</v>
      </c>
      <c r="AE1162" s="10">
        <f>AVERAGE(O1161:Q1162)</f>
        <v>5065.7588439171968</v>
      </c>
      <c r="AF1162" s="11">
        <f>STDEV(O1161:Q1162)</f>
        <v>769.08270475284121</v>
      </c>
      <c r="AG1162" s="12">
        <f>AE1162/AC1162</f>
        <v>0.85731585095375673</v>
      </c>
    </row>
    <row r="1163" spans="1:35">
      <c r="A1163" t="s">
        <v>920</v>
      </c>
      <c r="B1163">
        <v>9</v>
      </c>
      <c r="C1163">
        <v>5</v>
      </c>
      <c r="D1163">
        <v>56.076900000000002</v>
      </c>
      <c r="E1163" s="4">
        <v>54494.005700000002</v>
      </c>
      <c r="F1163" s="4" t="s">
        <v>921</v>
      </c>
      <c r="G1163" s="4">
        <v>1563.43402470302</v>
      </c>
      <c r="H1163" s="4">
        <v>1524.9311252848699</v>
      </c>
      <c r="I1163" s="4">
        <v>1511.080406544</v>
      </c>
      <c r="J1163" s="4">
        <v>1533.1485188439631</v>
      </c>
      <c r="K1163" s="4">
        <v>3.1855842277768351</v>
      </c>
      <c r="L1163" s="4">
        <v>1.7693598740660905E-2</v>
      </c>
      <c r="M1163" s="4">
        <v>3</v>
      </c>
      <c r="N1163" s="4">
        <v>764</v>
      </c>
      <c r="O1163" s="4">
        <v>1320.8083106679801</v>
      </c>
      <c r="P1163" s="4">
        <v>1412.2934595271699</v>
      </c>
      <c r="Q1163" s="4">
        <v>1376.4923236489201</v>
      </c>
      <c r="R1163" s="4">
        <v>1369.8646979480234</v>
      </c>
      <c r="S1163">
        <v>3.1366776738451749</v>
      </c>
      <c r="T1163">
        <v>3.3653886408575563E-2</v>
      </c>
      <c r="U1163">
        <v>3</v>
      </c>
      <c r="V1163">
        <v>813</v>
      </c>
      <c r="W1163" s="19">
        <v>0.89349771474256112</v>
      </c>
      <c r="X1163">
        <v>-0.16246405552970719</v>
      </c>
      <c r="Y1163" s="6">
        <f t="shared" si="18"/>
        <v>6.139903114493632E-3</v>
      </c>
      <c r="AA1163" s="7">
        <v>1</v>
      </c>
      <c r="AB1163" s="7">
        <v>2</v>
      </c>
      <c r="AC1163" s="7" t="s">
        <v>3028</v>
      </c>
      <c r="AD1163" s="7" t="s">
        <v>3031</v>
      </c>
      <c r="AE1163" s="7" t="s">
        <v>3029</v>
      </c>
      <c r="AF1163" s="7" t="s">
        <v>3031</v>
      </c>
      <c r="AG1163" s="7" t="s">
        <v>3030</v>
      </c>
    </row>
    <row r="1164" spans="1:35">
      <c r="A1164" t="s">
        <v>920</v>
      </c>
      <c r="B1164">
        <v>4</v>
      </c>
      <c r="C1164">
        <v>3</v>
      </c>
      <c r="D1164">
        <v>21.900200000000002</v>
      </c>
      <c r="E1164" s="4">
        <v>54494.005700000002</v>
      </c>
      <c r="F1164" s="4" t="s">
        <v>921</v>
      </c>
      <c r="G1164" s="4">
        <v>1560.4232201303971</v>
      </c>
      <c r="H1164" s="4">
        <v>1663.1560756356969</v>
      </c>
      <c r="I1164" s="4">
        <v>1496.3734591992968</v>
      </c>
      <c r="J1164" s="4">
        <v>1573.3175849884635</v>
      </c>
      <c r="K1164" s="4">
        <v>3.0349395199758598</v>
      </c>
      <c r="L1164" s="4">
        <v>5.3476588421375655E-2</v>
      </c>
      <c r="M1164" s="4">
        <v>3</v>
      </c>
      <c r="N1164" s="4">
        <v>485</v>
      </c>
      <c r="O1164" s="4">
        <v>1245.8070731441035</v>
      </c>
      <c r="P1164" s="4">
        <v>1159.2792562687985</v>
      </c>
      <c r="Q1164" s="4">
        <v>1038.2273471568853</v>
      </c>
      <c r="R1164" s="4">
        <v>1147.7712255232623</v>
      </c>
      <c r="S1164">
        <v>2.9750973648041299</v>
      </c>
      <c r="T1164">
        <v>9.0843243661608342E-2</v>
      </c>
      <c r="U1164">
        <v>3</v>
      </c>
      <c r="V1164">
        <v>538</v>
      </c>
      <c r="W1164" s="19">
        <f>(R1164/J1164)</f>
        <v>0.72952291163241423</v>
      </c>
      <c r="X1164">
        <f>(LOG(W1164,2))</f>
        <v>-0.45497480628580389</v>
      </c>
      <c r="Y1164" s="6">
        <f t="shared" si="18"/>
        <v>5.3233976798814989E-3</v>
      </c>
      <c r="Z1164" t="s">
        <v>3027</v>
      </c>
      <c r="AA1164" s="8">
        <f>_xlfn.T.TEST(G1163:I1164,O1163:Q1164,2,1)</f>
        <v>6.8126274022787259E-3</v>
      </c>
      <c r="AB1164" s="9">
        <f>_xlfn.T.TEST(G1163:I1164,O1163:Q1164,2,2)</f>
        <v>8.4957174092144293E-4</v>
      </c>
      <c r="AC1164" s="10">
        <f>AVERAGE(G1163:I1164)</f>
        <v>1553.2330519162133</v>
      </c>
      <c r="AD1164" s="11">
        <f>STDEV(G1163:I1164)</f>
        <v>60.082755188547608</v>
      </c>
      <c r="AE1164" s="10">
        <f>AVERAGE(O1163:Q1164)</f>
        <v>1258.8179617356427</v>
      </c>
      <c r="AF1164" s="11">
        <f>STDEV(O1163:Q1164)</f>
        <v>141.40879999703074</v>
      </c>
      <c r="AG1164" s="12">
        <f>AE1164/AC1164</f>
        <v>0.81045015117509078</v>
      </c>
      <c r="AH1164" s="27" t="s">
        <v>3128</v>
      </c>
      <c r="AI1164" t="s">
        <v>3050</v>
      </c>
    </row>
    <row r="1165" spans="1:35">
      <c r="A1165" t="s">
        <v>1268</v>
      </c>
      <c r="B1165">
        <v>9</v>
      </c>
      <c r="C1165">
        <v>7</v>
      </c>
      <c r="D1165">
        <v>47.48</v>
      </c>
      <c r="E1165" s="4">
        <v>54505.860999999997</v>
      </c>
      <c r="F1165" s="4" t="s">
        <v>1269</v>
      </c>
      <c r="G1165" s="4">
        <v>417.90621822263302</v>
      </c>
      <c r="H1165" s="4">
        <v>354.42672714761198</v>
      </c>
      <c r="I1165" s="4">
        <v>323.97642392131797</v>
      </c>
      <c r="J1165" s="4">
        <v>365.43645643052099</v>
      </c>
      <c r="K1165" s="4">
        <v>2.5628118709771837</v>
      </c>
      <c r="L1165" s="4">
        <v>0.13113902783658565</v>
      </c>
      <c r="M1165" s="4">
        <v>3</v>
      </c>
      <c r="N1165" s="4">
        <v>1289</v>
      </c>
      <c r="O1165" s="4">
        <v>671.85920195623305</v>
      </c>
      <c r="P1165" s="4">
        <v>589.643900361889</v>
      </c>
      <c r="Q1165" s="4">
        <v>557.25113979411697</v>
      </c>
      <c r="R1165" s="4">
        <v>606.25141403741293</v>
      </c>
      <c r="S1165">
        <v>2.7826527645718531</v>
      </c>
      <c r="T1165">
        <v>9.7453590466877252E-2</v>
      </c>
      <c r="U1165">
        <v>3</v>
      </c>
      <c r="V1165">
        <v>1180</v>
      </c>
      <c r="W1165" s="21">
        <v>1.6589790191134834</v>
      </c>
      <c r="X1165">
        <v>0.73029564083727583</v>
      </c>
      <c r="Y1165" s="6">
        <f t="shared" si="18"/>
        <v>5.388378451828886E-3</v>
      </c>
      <c r="AA1165" s="7">
        <v>1</v>
      </c>
      <c r="AB1165" s="7">
        <v>2</v>
      </c>
      <c r="AC1165" s="7" t="s">
        <v>3028</v>
      </c>
      <c r="AD1165" s="7" t="s">
        <v>3031</v>
      </c>
      <c r="AE1165" s="7" t="s">
        <v>3029</v>
      </c>
      <c r="AF1165" s="7" t="s">
        <v>3031</v>
      </c>
      <c r="AG1165" s="7" t="s">
        <v>3030</v>
      </c>
    </row>
    <row r="1166" spans="1:35">
      <c r="A1166" t="s">
        <v>1268</v>
      </c>
      <c r="B1166">
        <v>10</v>
      </c>
      <c r="C1166">
        <v>4</v>
      </c>
      <c r="D1166">
        <v>49.799900000000001</v>
      </c>
      <c r="E1166" s="4">
        <v>54505.860999999997</v>
      </c>
      <c r="F1166" s="4" t="s">
        <v>1269</v>
      </c>
      <c r="G1166" s="4">
        <v>773.30964631509892</v>
      </c>
      <c r="H1166" s="4">
        <v>888.8932298969944</v>
      </c>
      <c r="I1166" s="4">
        <v>887.99813912690661</v>
      </c>
      <c r="J1166" s="4">
        <v>850.06700511300005</v>
      </c>
      <c r="K1166" s="4">
        <v>2.7675762827729797</v>
      </c>
      <c r="L1166" s="4">
        <v>7.8200105184702648E-2</v>
      </c>
      <c r="M1166" s="4">
        <v>3</v>
      </c>
      <c r="N1166" s="4">
        <v>710</v>
      </c>
      <c r="O1166" s="4">
        <v>364.29505257409102</v>
      </c>
      <c r="P1166" s="4">
        <v>451.04451108920716</v>
      </c>
      <c r="Q1166" s="4">
        <v>500.49031338590146</v>
      </c>
      <c r="R1166" s="4">
        <v>438.6099590163999</v>
      </c>
      <c r="S1166">
        <v>2.5573205204466576</v>
      </c>
      <c r="T1166">
        <v>0.15718709143531934</v>
      </c>
      <c r="U1166">
        <v>3</v>
      </c>
      <c r="V1166">
        <v>845</v>
      </c>
      <c r="W1166" s="21">
        <f>(R1166/J1166)</f>
        <v>0.5159710427275026</v>
      </c>
      <c r="X1166">
        <f>(LOG(W1166,2))</f>
        <v>-0.95463799374599623</v>
      </c>
      <c r="Y1166" s="6">
        <f t="shared" si="18"/>
        <v>1.7418106288494058E-3</v>
      </c>
      <c r="Z1166" t="s">
        <v>3027</v>
      </c>
      <c r="AA1166" s="8">
        <f>_xlfn.T.TEST(G1165:I1166,O1165:Q1166,2,1)</f>
        <v>0.58439992179376921</v>
      </c>
      <c r="AB1166" s="9">
        <f>_xlfn.T.TEST(G1165:I1166,O1165:Q1166,2,2)</f>
        <v>0.48956459629013205</v>
      </c>
      <c r="AC1166" s="10">
        <f>AVERAGE(G1165:I1166)</f>
        <v>607.75173077176044</v>
      </c>
      <c r="AD1166" s="11">
        <f>STDEV(G1165:I1166)</f>
        <v>270.4556585467115</v>
      </c>
      <c r="AE1166" s="10">
        <f>AVERAGE(O1165:Q1166)</f>
        <v>522.43068652690647</v>
      </c>
      <c r="AF1166" s="11">
        <f>STDEV(O1165:Q1166)</f>
        <v>108.29885137527602</v>
      </c>
      <c r="AG1166" s="12">
        <f>AE1166/AC1166</f>
        <v>0.85961200943597793</v>
      </c>
    </row>
    <row r="1167" spans="1:35">
      <c r="A1167" t="s">
        <v>2296</v>
      </c>
      <c r="B1167">
        <v>4</v>
      </c>
      <c r="C1167">
        <v>1</v>
      </c>
      <c r="D1167">
        <v>18.331600000000002</v>
      </c>
      <c r="E1167" s="4">
        <v>54551.185599999997</v>
      </c>
      <c r="F1167" s="4" t="s">
        <v>2297</v>
      </c>
      <c r="G1167" s="4">
        <v>1556.8473587559999</v>
      </c>
      <c r="H1167" s="4">
        <v>1611.19316214785</v>
      </c>
      <c r="I1167" s="4">
        <v>1371.6327489471701</v>
      </c>
      <c r="J1167" s="4">
        <v>1513.2244232836736</v>
      </c>
      <c r="K1167" s="4">
        <v>3.1799033421447165</v>
      </c>
      <c r="L1167" s="4">
        <v>8.2999353683021207E-2</v>
      </c>
      <c r="M1167" s="4">
        <v>3</v>
      </c>
      <c r="N1167" s="4">
        <v>768</v>
      </c>
      <c r="O1167" s="4">
        <v>1332.9609589566101</v>
      </c>
      <c r="P1167" s="4">
        <v>1342.76834952479</v>
      </c>
      <c r="Q1167" s="4">
        <v>1394.3900857378801</v>
      </c>
      <c r="R1167" s="4">
        <v>1356.7064647397601</v>
      </c>
      <c r="S1167">
        <v>3.1324858944294083</v>
      </c>
      <c r="T1167">
        <v>2.4324590144978005E-2</v>
      </c>
      <c r="U1167">
        <v>3</v>
      </c>
      <c r="V1167">
        <v>816</v>
      </c>
      <c r="W1167" s="5">
        <v>0.89656659241312542</v>
      </c>
      <c r="X1167">
        <v>-0.15751735175333501</v>
      </c>
      <c r="Y1167" s="6">
        <f t="shared" si="18"/>
        <v>0.10511418635310255</v>
      </c>
    </row>
    <row r="1168" spans="1:35">
      <c r="A1168" t="s">
        <v>145</v>
      </c>
      <c r="B1168">
        <v>41</v>
      </c>
      <c r="C1168">
        <v>34</v>
      </c>
      <c r="D1168">
        <v>170.52680000000001</v>
      </c>
      <c r="E1168" s="4">
        <v>54595.260799999996</v>
      </c>
      <c r="F1168" s="4" t="s">
        <v>146</v>
      </c>
      <c r="G1168" s="4">
        <v>10081.338402790199</v>
      </c>
      <c r="H1168" s="4">
        <v>10547.2977554098</v>
      </c>
      <c r="I1168" s="4">
        <v>10631.2735089667</v>
      </c>
      <c r="J1168" s="4">
        <v>10419.969889055566</v>
      </c>
      <c r="K1168" s="4">
        <v>4.0178664639696571</v>
      </c>
      <c r="L1168" s="4">
        <v>2.8431370074499227E-2</v>
      </c>
      <c r="M1168" s="4">
        <v>3</v>
      </c>
      <c r="N1168" s="4">
        <v>89</v>
      </c>
      <c r="O1168" s="4">
        <v>10072.5227028807</v>
      </c>
      <c r="P1168" s="4">
        <v>10189.225865586501</v>
      </c>
      <c r="Q1168" s="4">
        <v>10213.6472906866</v>
      </c>
      <c r="R1168" s="4">
        <v>10158.4652863846</v>
      </c>
      <c r="S1168">
        <v>4.0068281008613074</v>
      </c>
      <c r="T1168">
        <v>7.4246897303074282E-3</v>
      </c>
      <c r="U1168">
        <v>3</v>
      </c>
      <c r="V1168">
        <v>90</v>
      </c>
      <c r="W1168" s="5">
        <v>0.97490351647314899</v>
      </c>
      <c r="X1168">
        <v>-3.6668648531192463E-2</v>
      </c>
      <c r="Y1168" s="6">
        <f t="shared" si="18"/>
        <v>0.21256587903840116</v>
      </c>
      <c r="AA1168" s="7">
        <v>1</v>
      </c>
      <c r="AB1168" s="7">
        <v>2</v>
      </c>
      <c r="AC1168" s="7" t="s">
        <v>3028</v>
      </c>
      <c r="AD1168" s="7" t="s">
        <v>3031</v>
      </c>
      <c r="AE1168" s="7" t="s">
        <v>3029</v>
      </c>
      <c r="AF1168" s="7" t="s">
        <v>3031</v>
      </c>
      <c r="AG1168" s="7" t="s">
        <v>3030</v>
      </c>
    </row>
    <row r="1169" spans="1:35">
      <c r="A1169" t="s">
        <v>145</v>
      </c>
      <c r="B1169">
        <v>31</v>
      </c>
      <c r="C1169">
        <v>25</v>
      </c>
      <c r="D1169">
        <v>173.92179999999999</v>
      </c>
      <c r="E1169" s="4">
        <v>54595.260799999996</v>
      </c>
      <c r="F1169" s="4" t="s">
        <v>146</v>
      </c>
      <c r="G1169" s="4">
        <v>10796.962852825667</v>
      </c>
      <c r="H1169" s="4">
        <v>12151.291386746285</v>
      </c>
      <c r="I1169" s="4">
        <v>11638.313830384988</v>
      </c>
      <c r="J1169" s="4">
        <v>11528.85602331898</v>
      </c>
      <c r="K1169" s="4">
        <v>3.8999093387571016</v>
      </c>
      <c r="L1169" s="4">
        <v>5.9309173454079267E-2</v>
      </c>
      <c r="M1169" s="4">
        <v>3</v>
      </c>
      <c r="N1169" s="4">
        <v>58</v>
      </c>
      <c r="O1169" s="4">
        <v>12461.377724486501</v>
      </c>
      <c r="P1169" s="4">
        <v>12255.382145885726</v>
      </c>
      <c r="Q1169" s="4">
        <v>12968.434615871574</v>
      </c>
      <c r="R1169" s="4">
        <v>12561.731495414602</v>
      </c>
      <c r="S1169">
        <v>4.0142915381699833</v>
      </c>
      <c r="T1169">
        <v>2.9213018628062339E-2</v>
      </c>
      <c r="U1169">
        <v>3</v>
      </c>
      <c r="V1169">
        <v>58</v>
      </c>
      <c r="W1169" s="5">
        <f>(R1169/J1169)</f>
        <v>1.0895904563303127</v>
      </c>
      <c r="X1169">
        <f>(LOG(W1169,2))</f>
        <v>0.1237859720224338</v>
      </c>
      <c r="Y1169" s="6">
        <f t="shared" si="18"/>
        <v>8.2452111715591622E-2</v>
      </c>
      <c r="Z1169" t="s">
        <v>3027</v>
      </c>
      <c r="AA1169" s="8">
        <f>_xlfn.T.TEST(G1168:I1169,O1168:Q1169,2,1)</f>
        <v>0.33702377693627333</v>
      </c>
      <c r="AB1169" s="9">
        <f>_xlfn.T.TEST(G1168:I1169,O1168:Q1169,2,2)</f>
        <v>0.55394421910739222</v>
      </c>
      <c r="AC1169" s="10">
        <f>AVERAGE(G1168:I1169)</f>
        <v>10974.412956187274</v>
      </c>
      <c r="AD1169" s="11">
        <f>STDEV(G1168:I1169)</f>
        <v>768.77174546909328</v>
      </c>
      <c r="AE1169" s="10">
        <f>AVERAGE(O1168:Q1169)</f>
        <v>11360.0983908996</v>
      </c>
      <c r="AF1169" s="11">
        <f>STDEV(O1168:Q1169)</f>
        <v>1337.4780994973119</v>
      </c>
      <c r="AG1169" s="12">
        <f>AE1169/AC1169</f>
        <v>1.035144060666578</v>
      </c>
    </row>
    <row r="1170" spans="1:35">
      <c r="A1170" t="s">
        <v>41</v>
      </c>
      <c r="B1170">
        <v>54</v>
      </c>
      <c r="C1170">
        <v>43</v>
      </c>
      <c r="D1170">
        <v>214.97739999999999</v>
      </c>
      <c r="E1170" s="4">
        <v>54834.6656</v>
      </c>
      <c r="F1170" s="4" t="s">
        <v>42</v>
      </c>
      <c r="G1170" s="4">
        <v>50835.684447173197</v>
      </c>
      <c r="H1170" s="4">
        <v>48898.462328299996</v>
      </c>
      <c r="I1170" s="4">
        <v>48825.167458703298</v>
      </c>
      <c r="J1170" s="4">
        <v>49519.771411392168</v>
      </c>
      <c r="K1170" s="4">
        <v>4.6947786312665016</v>
      </c>
      <c r="L1170" s="4">
        <v>2.3025211608733373E-2</v>
      </c>
      <c r="M1170" s="4">
        <v>3</v>
      </c>
      <c r="N1170" s="4">
        <v>5</v>
      </c>
      <c r="O1170" s="4">
        <v>51835.4929296255</v>
      </c>
      <c r="P1170" s="4">
        <v>50836.498593577802</v>
      </c>
      <c r="Q1170" s="4">
        <v>51474.362435648698</v>
      </c>
      <c r="R1170" s="4">
        <v>51382.117986284</v>
      </c>
      <c r="S1170">
        <v>4.7108120020478399</v>
      </c>
      <c r="T1170">
        <v>9.8447680843106386E-3</v>
      </c>
      <c r="U1170">
        <v>3</v>
      </c>
      <c r="V1170">
        <v>5</v>
      </c>
      <c r="W1170" s="5">
        <v>1.0376081415929839</v>
      </c>
      <c r="X1170">
        <v>5.3261704854274727E-2</v>
      </c>
      <c r="Y1170" s="6">
        <f t="shared" si="18"/>
        <v>6.0941981818976865E-2</v>
      </c>
      <c r="AA1170" s="7">
        <v>1</v>
      </c>
      <c r="AB1170" s="7">
        <v>2</v>
      </c>
      <c r="AC1170" s="7" t="s">
        <v>3028</v>
      </c>
      <c r="AD1170" s="7" t="s">
        <v>3031</v>
      </c>
      <c r="AE1170" s="7" t="s">
        <v>3029</v>
      </c>
      <c r="AF1170" s="7" t="s">
        <v>3031</v>
      </c>
      <c r="AG1170" s="7" t="s">
        <v>3030</v>
      </c>
      <c r="AH1170" s="26" t="s">
        <v>3129</v>
      </c>
      <c r="AI1170" s="31" t="s">
        <v>3130</v>
      </c>
    </row>
    <row r="1171" spans="1:35">
      <c r="A1171" t="s">
        <v>41</v>
      </c>
      <c r="B1171">
        <v>28</v>
      </c>
      <c r="C1171">
        <v>22</v>
      </c>
      <c r="D1171">
        <v>167.99350000000001</v>
      </c>
      <c r="E1171" s="4">
        <v>54834.6656</v>
      </c>
      <c r="F1171" s="4" t="s">
        <v>42</v>
      </c>
      <c r="G1171" s="4">
        <v>44617.696781449187</v>
      </c>
      <c r="H1171" s="4">
        <v>48076.864691725525</v>
      </c>
      <c r="I1171" s="4">
        <v>45896.325238108431</v>
      </c>
      <c r="J1171" s="4">
        <v>46196.962237094376</v>
      </c>
      <c r="K1171" s="4">
        <v>4.5027365418654535</v>
      </c>
      <c r="L1171" s="4">
        <v>3.7861158281058065E-2</v>
      </c>
      <c r="M1171" s="4">
        <v>3</v>
      </c>
      <c r="N1171" s="4">
        <v>5</v>
      </c>
      <c r="O1171" s="4">
        <v>49257.583079798453</v>
      </c>
      <c r="P1171" s="4">
        <v>50517.706810665295</v>
      </c>
      <c r="Q1171" s="4">
        <v>50979.392121623008</v>
      </c>
      <c r="R1171" s="4">
        <v>50251.560670695588</v>
      </c>
      <c r="S1171">
        <v>4.6163915862180547</v>
      </c>
      <c r="T1171">
        <v>1.7735269171112136E-2</v>
      </c>
      <c r="U1171">
        <v>3</v>
      </c>
      <c r="V1171">
        <v>5</v>
      </c>
      <c r="W1171" s="5">
        <f>(R1171/J1171)</f>
        <v>1.0877676417941076</v>
      </c>
      <c r="X1171">
        <f>(LOG(W1171,2))</f>
        <v>0.12137041519834839</v>
      </c>
      <c r="Y1171" s="6">
        <f t="shared" si="18"/>
        <v>2.3219577147900086E-2</v>
      </c>
      <c r="Z1171" t="s">
        <v>3027</v>
      </c>
      <c r="AA1171" s="8">
        <f>_xlfn.T.TEST(G1170:I1171,O1170:Q1171,2,1)</f>
        <v>6.0115866776079838E-3</v>
      </c>
      <c r="AB1171" s="9">
        <f>_xlfn.T.TEST(G1170:I1171,O1170:Q1171,2,2)</f>
        <v>1.348768290865064E-2</v>
      </c>
      <c r="AC1171" s="10">
        <f>AVERAGE(G1170:I1171)</f>
        <v>47858.366824243276</v>
      </c>
      <c r="AD1171" s="11">
        <f>STDEV(G1170:I1171)</f>
        <v>2248.5645724435067</v>
      </c>
      <c r="AE1171" s="10">
        <f>AVERAGE(O1170:Q1171)</f>
        <v>50816.83932848979</v>
      </c>
      <c r="AF1171" s="11">
        <f>STDEV(O1170:Q1171)</f>
        <v>896.38853240287142</v>
      </c>
      <c r="AG1171" s="12">
        <f>AE1171/AC1171</f>
        <v>1.0618172474441367</v>
      </c>
    </row>
    <row r="1172" spans="1:35">
      <c r="A1172" t="s">
        <v>201</v>
      </c>
      <c r="B1172">
        <v>15</v>
      </c>
      <c r="C1172">
        <v>7</v>
      </c>
      <c r="D1172">
        <v>79.398200000000003</v>
      </c>
      <c r="E1172" s="4">
        <v>54855.887199999997</v>
      </c>
      <c r="F1172" s="4" t="s">
        <v>202</v>
      </c>
      <c r="G1172" s="4">
        <v>3598.7632004934298</v>
      </c>
      <c r="H1172" s="4">
        <v>3309.98639149157</v>
      </c>
      <c r="I1172" s="4">
        <v>3674.4841279337402</v>
      </c>
      <c r="J1172" s="4">
        <v>3527.7445733062468</v>
      </c>
      <c r="K1172" s="4">
        <v>3.5474971324633269</v>
      </c>
      <c r="L1172" s="4">
        <v>5.4524083757347686E-2</v>
      </c>
      <c r="M1172" s="4">
        <v>3</v>
      </c>
      <c r="N1172" s="4">
        <v>385</v>
      </c>
      <c r="O1172" s="4">
        <v>4212.0274418444496</v>
      </c>
      <c r="P1172" s="4">
        <v>3820.6474120563698</v>
      </c>
      <c r="Q1172" s="4">
        <v>3882.36805151404</v>
      </c>
      <c r="R1172" s="4">
        <v>3971.6809684716195</v>
      </c>
      <c r="S1172">
        <v>3.5989743558361962</v>
      </c>
      <c r="T1172">
        <v>5.298044717564869E-2</v>
      </c>
      <c r="U1172">
        <v>3</v>
      </c>
      <c r="V1172">
        <v>350</v>
      </c>
      <c r="W1172" s="5">
        <v>1.1258414224557391</v>
      </c>
      <c r="X1172">
        <v>0.17100363456912729</v>
      </c>
      <c r="Y1172" s="6">
        <f t="shared" si="18"/>
        <v>5.4254665916818032E-2</v>
      </c>
      <c r="AA1172" s="7">
        <v>1</v>
      </c>
      <c r="AB1172" s="7">
        <v>2</v>
      </c>
      <c r="AC1172" s="7" t="s">
        <v>3028</v>
      </c>
      <c r="AD1172" s="7" t="s">
        <v>3031</v>
      </c>
      <c r="AE1172" s="7" t="s">
        <v>3029</v>
      </c>
      <c r="AF1172" s="7" t="s">
        <v>3031</v>
      </c>
      <c r="AG1172" s="7" t="s">
        <v>3030</v>
      </c>
    </row>
    <row r="1173" spans="1:35">
      <c r="A1173" t="s">
        <v>201</v>
      </c>
      <c r="B1173">
        <v>7</v>
      </c>
      <c r="C1173">
        <v>5</v>
      </c>
      <c r="D1173">
        <v>32.2149</v>
      </c>
      <c r="E1173" s="4">
        <v>54855.887199999997</v>
      </c>
      <c r="F1173" s="4" t="s">
        <v>202</v>
      </c>
      <c r="G1173" s="4">
        <v>8624.612637051041</v>
      </c>
      <c r="H1173" s="4">
        <v>9025.4148852043836</v>
      </c>
      <c r="I1173" s="4">
        <v>9654.815969160516</v>
      </c>
      <c r="J1173" s="4">
        <v>9101.6144971386475</v>
      </c>
      <c r="K1173" s="4">
        <v>3.7972415599989757</v>
      </c>
      <c r="L1173" s="4">
        <v>5.7057083141412751E-2</v>
      </c>
      <c r="M1173" s="4">
        <v>3</v>
      </c>
      <c r="N1173" s="4">
        <v>87</v>
      </c>
      <c r="O1173" s="4">
        <v>8696.1243644106253</v>
      </c>
      <c r="P1173" s="4">
        <v>8847.3239583109516</v>
      </c>
      <c r="Q1173" s="4">
        <v>9071.7288766424626</v>
      </c>
      <c r="R1173" s="4">
        <v>8871.7257331213477</v>
      </c>
      <c r="S1173">
        <v>3.8632501392216207</v>
      </c>
      <c r="T1173">
        <v>2.1302224425568162E-2</v>
      </c>
      <c r="U1173">
        <v>3</v>
      </c>
      <c r="V1173">
        <v>88</v>
      </c>
      <c r="W1173" s="5">
        <f>(R1173/J1173)</f>
        <v>0.97474197966859921</v>
      </c>
      <c r="X1173">
        <f>(LOG(W1173,2))</f>
        <v>-3.6907715938923238E-2</v>
      </c>
      <c r="Y1173" s="6">
        <f t="shared" si="18"/>
        <v>0.51106658654746273</v>
      </c>
      <c r="Z1173" t="s">
        <v>3027</v>
      </c>
      <c r="AA1173" s="8">
        <f>_xlfn.T.TEST(G1172:I1173,O1172:Q1173,2,1)</f>
        <v>0.58103666169023982</v>
      </c>
      <c r="AB1173" s="9">
        <f>_xlfn.T.TEST(G1172:I1173,O1172:Q1173,2,2)</f>
        <v>0.95008236744308239</v>
      </c>
      <c r="AC1173" s="10">
        <f>AVERAGE(G1172:I1173)</f>
        <v>6314.6795352224472</v>
      </c>
      <c r="AD1173" s="11">
        <f>STDEV(G1172:I1173)</f>
        <v>3072.9595729129042</v>
      </c>
      <c r="AE1173" s="10">
        <f>AVERAGE(O1172:Q1173)</f>
        <v>6421.7033507964834</v>
      </c>
      <c r="AF1173" s="11">
        <f>STDEV(O1172:Q1173)</f>
        <v>2689.8195087270719</v>
      </c>
      <c r="AG1173" s="12">
        <f>AE1173/AC1173</f>
        <v>1.0169484159848605</v>
      </c>
    </row>
    <row r="1174" spans="1:35">
      <c r="A1174" t="s">
        <v>2046</v>
      </c>
      <c r="B1174">
        <v>3</v>
      </c>
      <c r="C1174">
        <v>3</v>
      </c>
      <c r="D1174">
        <v>14.043699999999999</v>
      </c>
      <c r="E1174" s="4">
        <v>54956.722999999998</v>
      </c>
      <c r="F1174" s="4" t="s">
        <v>2047</v>
      </c>
      <c r="G1174" s="4">
        <v>3260.1250873685199</v>
      </c>
      <c r="H1174" s="4">
        <v>3002.2879247595301</v>
      </c>
      <c r="I1174" s="4">
        <v>3189.4620008930901</v>
      </c>
      <c r="J1174" s="4">
        <v>3150.6250043403802</v>
      </c>
      <c r="K1174" s="4">
        <v>3.4983967153805207</v>
      </c>
      <c r="L1174" s="4">
        <v>4.2288041236454146E-2</v>
      </c>
      <c r="M1174" s="4">
        <v>3</v>
      </c>
      <c r="N1174" s="4">
        <v>430</v>
      </c>
      <c r="O1174" s="4">
        <v>3122.7978242528002</v>
      </c>
      <c r="P1174" s="4">
        <v>2997.0812367651902</v>
      </c>
      <c r="Q1174" s="4">
        <v>2830.27514048273</v>
      </c>
      <c r="R1174" s="4">
        <v>2983.3847338335731</v>
      </c>
      <c r="S1174">
        <v>3.4747092630860776</v>
      </c>
      <c r="T1174">
        <v>4.9186256613745871E-2</v>
      </c>
      <c r="U1174">
        <v>3</v>
      </c>
      <c r="V1174">
        <v>474</v>
      </c>
      <c r="W1174" s="5">
        <v>0.94691838277281093</v>
      </c>
      <c r="X1174">
        <v>-7.8688013273215424E-2</v>
      </c>
      <c r="Y1174" s="6">
        <f t="shared" si="18"/>
        <v>0.21768915028858923</v>
      </c>
    </row>
    <row r="1175" spans="1:35">
      <c r="A1175" t="s">
        <v>1614</v>
      </c>
      <c r="B1175">
        <v>15</v>
      </c>
      <c r="C1175">
        <v>11</v>
      </c>
      <c r="D1175">
        <v>72.952100000000002</v>
      </c>
      <c r="E1175" s="4">
        <v>54983.953000000001</v>
      </c>
      <c r="F1175" s="4" t="s">
        <v>1615</v>
      </c>
      <c r="G1175" s="4">
        <v>2964.56789819388</v>
      </c>
      <c r="H1175" s="4">
        <v>2940.1706090827001</v>
      </c>
      <c r="I1175" s="4">
        <v>3065.7915815711399</v>
      </c>
      <c r="J1175" s="4">
        <v>2990.1766962825732</v>
      </c>
      <c r="K1175" s="4">
        <v>3.4756968525228018</v>
      </c>
      <c r="L1175" s="4">
        <v>2.2276584277725837E-2</v>
      </c>
      <c r="M1175" s="4">
        <v>3</v>
      </c>
      <c r="N1175" s="4">
        <v>457</v>
      </c>
      <c r="O1175" s="4">
        <v>2277.1364860331701</v>
      </c>
      <c r="P1175" s="4">
        <v>2216.92431360821</v>
      </c>
      <c r="Q1175" s="4">
        <v>2180.1745814129699</v>
      </c>
      <c r="R1175" s="4">
        <v>2224.7451270181168</v>
      </c>
      <c r="S1175">
        <v>3.3472802641844339</v>
      </c>
      <c r="T1175">
        <v>2.2003319616607984E-2</v>
      </c>
      <c r="U1175">
        <v>3</v>
      </c>
      <c r="V1175">
        <v>610</v>
      </c>
      <c r="W1175" s="19">
        <v>0.7440179470945476</v>
      </c>
      <c r="X1175">
        <v>-0.42659067265080852</v>
      </c>
      <c r="Y1175" s="6">
        <f t="shared" si="18"/>
        <v>8.838327294553092E-5</v>
      </c>
      <c r="AA1175" s="13">
        <v>1</v>
      </c>
      <c r="AB1175" s="13">
        <v>2</v>
      </c>
      <c r="AC1175" s="13" t="s">
        <v>3028</v>
      </c>
      <c r="AD1175" s="13" t="s">
        <v>3031</v>
      </c>
      <c r="AE1175" s="13" t="s">
        <v>3029</v>
      </c>
      <c r="AF1175" s="13" t="s">
        <v>3031</v>
      </c>
      <c r="AG1175" s="13" t="s">
        <v>3030</v>
      </c>
      <c r="AH1175" s="27" t="s">
        <v>3132</v>
      </c>
      <c r="AI1175" t="s">
        <v>3131</v>
      </c>
    </row>
    <row r="1176" spans="1:35">
      <c r="A1176" t="s">
        <v>1614</v>
      </c>
      <c r="B1176">
        <v>4</v>
      </c>
      <c r="C1176">
        <v>1</v>
      </c>
      <c r="D1176">
        <v>17.916</v>
      </c>
      <c r="E1176" s="4">
        <v>54983.953000000001</v>
      </c>
      <c r="F1176" s="4" t="s">
        <v>1615</v>
      </c>
      <c r="G1176" s="4">
        <v>401.44297302085113</v>
      </c>
      <c r="H1176" s="4">
        <v>406.60558241616121</v>
      </c>
      <c r="I1176" s="4">
        <v>410.87538851700373</v>
      </c>
      <c r="J1176" s="4">
        <v>406.30798131800537</v>
      </c>
      <c r="K1176" s="4">
        <v>2.4469784766532401</v>
      </c>
      <c r="L1176" s="4">
        <v>1.162478932222725E-2</v>
      </c>
      <c r="M1176" s="4">
        <v>3</v>
      </c>
      <c r="N1176" s="4">
        <v>944</v>
      </c>
      <c r="O1176" s="4">
        <v>224.94915404987339</v>
      </c>
      <c r="P1176" s="4">
        <v>232.29457525972845</v>
      </c>
      <c r="Q1176" s="4">
        <v>234.40509341837307</v>
      </c>
      <c r="R1176" s="4">
        <v>230.54960757599164</v>
      </c>
      <c r="S1176">
        <v>2.2780064192964371</v>
      </c>
      <c r="T1176">
        <v>2.1529447598982735E-2</v>
      </c>
      <c r="U1176">
        <v>3</v>
      </c>
      <c r="V1176">
        <v>979</v>
      </c>
      <c r="W1176" s="19">
        <f>(R1176/J1176)</f>
        <v>0.56742574149816472</v>
      </c>
      <c r="X1176">
        <f>(LOG(W1176,2))</f>
        <v>-0.81749649434670835</v>
      </c>
      <c r="Y1176" s="6">
        <f t="shared" si="18"/>
        <v>1.5345616884064274E-6</v>
      </c>
      <c r="Z1176" t="s">
        <v>3027</v>
      </c>
      <c r="AA1176" s="14">
        <f>_xlfn.T.TEST(G1175:I1176,O1175:Q1176,2,1)</f>
        <v>1.7375962764259806E-2</v>
      </c>
      <c r="AB1176" s="15">
        <f>_xlfn.T.TEST(G1175:I1176,O1175:Q1176,2,2)</f>
        <v>0.53374397827331999</v>
      </c>
      <c r="AC1176" s="16">
        <f>AVERAGE(G1175:I1176)</f>
        <v>1698.2423388002892</v>
      </c>
      <c r="AD1176" s="17">
        <f>STDEV(G1175:I1176)</f>
        <v>1415.8732254346382</v>
      </c>
      <c r="AE1176" s="16">
        <f>AVERAGE(O1175:Q1176)</f>
        <v>1227.6473672970542</v>
      </c>
      <c r="AF1176" s="17">
        <f>STDEV(O1175:Q1176)</f>
        <v>1092.7090630689345</v>
      </c>
      <c r="AG1176" s="18">
        <f>AE1176/AC1176</f>
        <v>0.7228929224343309</v>
      </c>
    </row>
    <row r="1177" spans="1:35">
      <c r="A1177" t="s">
        <v>2431</v>
      </c>
      <c r="B1177">
        <v>5</v>
      </c>
      <c r="C1177">
        <v>4</v>
      </c>
      <c r="D1177">
        <v>17.0198</v>
      </c>
      <c r="E1177" s="4">
        <v>55189.724300000002</v>
      </c>
      <c r="F1177" s="4" t="s">
        <v>2432</v>
      </c>
      <c r="G1177" s="4">
        <v>1233.54693559515</v>
      </c>
      <c r="H1177" s="4">
        <v>993.21259227500104</v>
      </c>
      <c r="I1177" s="4">
        <v>1175.2294766663299</v>
      </c>
      <c r="J1177" s="4">
        <v>1133.9963348454937</v>
      </c>
      <c r="K1177" s="4">
        <v>3.0546116508893837</v>
      </c>
      <c r="L1177" s="4">
        <v>0.11054761693023622</v>
      </c>
      <c r="M1177" s="4">
        <v>3</v>
      </c>
      <c r="N1177" s="4">
        <v>899</v>
      </c>
      <c r="O1177" s="4">
        <v>1669.85701866673</v>
      </c>
      <c r="P1177" s="4">
        <v>1454.08581432907</v>
      </c>
      <c r="Q1177" s="4">
        <v>1357.3251946492401</v>
      </c>
      <c r="R1177" s="4">
        <v>1493.7560092150134</v>
      </c>
      <c r="S1177">
        <v>3.1742796654143359</v>
      </c>
      <c r="T1177">
        <v>0.10711113505022839</v>
      </c>
      <c r="U1177">
        <v>3</v>
      </c>
      <c r="V1177">
        <v>778</v>
      </c>
      <c r="W1177" s="5">
        <v>1.3172494154652949</v>
      </c>
      <c r="X1177">
        <v>0.39752853950982864</v>
      </c>
      <c r="Y1177" s="6">
        <f t="shared" si="18"/>
        <v>3.7451788010983283E-2</v>
      </c>
    </row>
    <row r="1178" spans="1:35">
      <c r="A1178" t="s">
        <v>1788</v>
      </c>
      <c r="B1178">
        <v>2</v>
      </c>
      <c r="C1178">
        <v>1</v>
      </c>
      <c r="D1178">
        <v>8.7713000000000001</v>
      </c>
      <c r="E1178" s="4">
        <v>55198.780299999999</v>
      </c>
      <c r="F1178" s="4" t="s">
        <v>1789</v>
      </c>
      <c r="G1178" s="4">
        <v>76.277473649818262</v>
      </c>
      <c r="H1178" s="4">
        <v>85.159474909622418</v>
      </c>
      <c r="I1178" s="4">
        <v>112.33078793281696</v>
      </c>
      <c r="J1178" s="4">
        <v>91.255912164085885</v>
      </c>
      <c r="K1178" s="4">
        <v>1.7983841336926978</v>
      </c>
      <c r="L1178" s="4">
        <v>0.20583773302926212</v>
      </c>
      <c r="M1178" s="4">
        <v>3</v>
      </c>
      <c r="N1178" s="4">
        <v>1059</v>
      </c>
      <c r="O1178" s="4">
        <v>43.785928847924765</v>
      </c>
      <c r="P1178" s="4">
        <v>102.75896657681798</v>
      </c>
      <c r="Q1178" s="4">
        <v>73.570239144509941</v>
      </c>
      <c r="R1178" s="4">
        <v>73.37171152308423</v>
      </c>
      <c r="S1178">
        <v>1.7807706818322737</v>
      </c>
      <c r="T1178">
        <v>0.40188540641355019</v>
      </c>
      <c r="U1178">
        <v>3</v>
      </c>
      <c r="V1178">
        <v>1052</v>
      </c>
      <c r="W1178" s="5">
        <f>(R1178/J1178)</f>
        <v>0.80402145771285105</v>
      </c>
      <c r="X1178">
        <f>(LOG(W1178,2))</f>
        <v>-0.31469409034531487</v>
      </c>
      <c r="Y1178" s="6">
        <f t="shared" si="18"/>
        <v>0.42566677652874485</v>
      </c>
      <c r="Z1178" t="s">
        <v>3027</v>
      </c>
    </row>
    <row r="1179" spans="1:35">
      <c r="A1179" t="s">
        <v>1352</v>
      </c>
      <c r="B1179">
        <v>2</v>
      </c>
      <c r="C1179">
        <v>1</v>
      </c>
      <c r="D1179">
        <v>8.4268999999999998</v>
      </c>
      <c r="E1179" s="4">
        <v>55225.458599999998</v>
      </c>
      <c r="F1179" s="4" t="s">
        <v>1353</v>
      </c>
      <c r="G1179" s="4">
        <v>824.67983743748528</v>
      </c>
      <c r="H1179" s="4">
        <v>635.36176894337757</v>
      </c>
      <c r="I1179" s="4">
        <v>693.27820354166988</v>
      </c>
      <c r="J1179" s="4">
        <v>717.77326997417754</v>
      </c>
      <c r="K1179" s="4">
        <v>2.694110404253264</v>
      </c>
      <c r="L1179" s="4">
        <v>0.13514978300460051</v>
      </c>
      <c r="M1179" s="4">
        <v>3</v>
      </c>
      <c r="N1179" s="4">
        <v>763</v>
      </c>
      <c r="O1179" s="4">
        <v>834.32226019153404</v>
      </c>
      <c r="P1179" s="4">
        <v>741.36451237966298</v>
      </c>
      <c r="Q1179" s="4">
        <v>646.82718702113448</v>
      </c>
      <c r="R1179" s="4">
        <v>740.83798653077702</v>
      </c>
      <c r="S1179">
        <v>2.7849652746947289</v>
      </c>
      <c r="T1179">
        <v>0.12654405852576253</v>
      </c>
      <c r="U1179">
        <v>3</v>
      </c>
      <c r="V1179">
        <v>677</v>
      </c>
      <c r="W1179" s="5">
        <f>(R1179/J1179)</f>
        <v>1.0321337078454165</v>
      </c>
      <c r="X1179">
        <f>(LOG(W1179,2))</f>
        <v>4.5629876914626916E-2</v>
      </c>
      <c r="Y1179" s="6">
        <f t="shared" si="18"/>
        <v>0.78186842477732132</v>
      </c>
      <c r="Z1179" t="s">
        <v>3027</v>
      </c>
    </row>
    <row r="1180" spans="1:35">
      <c r="A1180" t="s">
        <v>868</v>
      </c>
      <c r="B1180">
        <v>10</v>
      </c>
      <c r="C1180">
        <v>5</v>
      </c>
      <c r="D1180">
        <v>43.673900000000003</v>
      </c>
      <c r="E1180" s="4">
        <v>55273.039299999997</v>
      </c>
      <c r="F1180" s="4" t="s">
        <v>869</v>
      </c>
      <c r="G1180" s="4">
        <v>1289.90782159951</v>
      </c>
      <c r="H1180" s="4">
        <v>1395.6845321338001</v>
      </c>
      <c r="I1180" s="4">
        <v>1533.3380434191299</v>
      </c>
      <c r="J1180" s="4">
        <v>1406.3101323841468</v>
      </c>
      <c r="K1180" s="4">
        <v>3.148081105840705</v>
      </c>
      <c r="L1180" s="4">
        <v>8.6796264790474753E-2</v>
      </c>
      <c r="M1180" s="4">
        <v>3</v>
      </c>
      <c r="N1180" s="4">
        <v>807</v>
      </c>
      <c r="O1180" s="4">
        <v>1267.04597117754</v>
      </c>
      <c r="P1180" s="4">
        <v>1290.33130655844</v>
      </c>
      <c r="Q1180" s="4">
        <v>1436.1323772835799</v>
      </c>
      <c r="R1180" s="4">
        <v>1331.16988500652</v>
      </c>
      <c r="S1180">
        <v>3.1242334840342161</v>
      </c>
      <c r="T1180">
        <v>6.8843774303631367E-2</v>
      </c>
      <c r="U1180">
        <v>3</v>
      </c>
      <c r="V1180">
        <v>829</v>
      </c>
      <c r="W1180" s="19">
        <v>0.94656921994137955</v>
      </c>
      <c r="X1180">
        <v>-7.9220084875222668E-2</v>
      </c>
      <c r="Y1180" s="6">
        <f t="shared" si="18"/>
        <v>0.44189253939043099</v>
      </c>
      <c r="AA1180" s="7">
        <v>1</v>
      </c>
      <c r="AB1180" s="7">
        <v>2</v>
      </c>
      <c r="AC1180" s="7" t="s">
        <v>3028</v>
      </c>
      <c r="AD1180" s="7" t="s">
        <v>3031</v>
      </c>
      <c r="AE1180" s="7" t="s">
        <v>3029</v>
      </c>
      <c r="AF1180" s="7" t="s">
        <v>3031</v>
      </c>
      <c r="AG1180" s="7" t="s">
        <v>3030</v>
      </c>
      <c r="AH1180" s="27" t="s">
        <v>3133</v>
      </c>
      <c r="AI1180" t="s">
        <v>3134</v>
      </c>
    </row>
    <row r="1181" spans="1:35">
      <c r="A1181" t="s">
        <v>868</v>
      </c>
      <c r="B1181">
        <v>10</v>
      </c>
      <c r="C1181">
        <v>7</v>
      </c>
      <c r="D1181">
        <v>56.197499999999998</v>
      </c>
      <c r="E1181" s="4">
        <v>55273.039299999997</v>
      </c>
      <c r="F1181" s="4" t="s">
        <v>869</v>
      </c>
      <c r="G1181" s="4">
        <v>1675.8709988931728</v>
      </c>
      <c r="H1181" s="4">
        <v>1757.6286726290871</v>
      </c>
      <c r="I1181" s="4">
        <v>1839.0691301610368</v>
      </c>
      <c r="J1181" s="4">
        <v>1757.5229338944323</v>
      </c>
      <c r="K1181" s="4">
        <v>3.0830241240037264</v>
      </c>
      <c r="L1181" s="4">
        <v>4.6428479220748019E-2</v>
      </c>
      <c r="M1181" s="4">
        <v>3</v>
      </c>
      <c r="N1181" s="4">
        <v>455</v>
      </c>
      <c r="O1181" s="4">
        <v>1166.6899824517479</v>
      </c>
      <c r="P1181" s="4">
        <v>622.87568158623935</v>
      </c>
      <c r="Q1181" s="4">
        <v>912.83039582177787</v>
      </c>
      <c r="R1181" s="4">
        <v>900.79868661992168</v>
      </c>
      <c r="S1181">
        <v>2.8698697762622802</v>
      </c>
      <c r="T1181">
        <v>0.30207273765324633</v>
      </c>
      <c r="U1181">
        <v>3</v>
      </c>
      <c r="V1181">
        <v>611</v>
      </c>
      <c r="W1181" s="19">
        <f>(R1181/J1181)</f>
        <v>0.51253879494128363</v>
      </c>
      <c r="X1181">
        <f>(LOG(W1181,2))</f>
        <v>-0.96426688607192657</v>
      </c>
      <c r="Y1181" s="6">
        <f t="shared" si="18"/>
        <v>6.4119970351555408E-3</v>
      </c>
      <c r="Z1181" t="s">
        <v>3027</v>
      </c>
      <c r="AA1181" s="8">
        <f>_xlfn.T.TEST(G1180:I1181,O1180:Q1181,2,1)</f>
        <v>6.1028346060192709E-2</v>
      </c>
      <c r="AB1181" s="9">
        <f>_xlfn.T.TEST(G1180:I1181,O1180:Q1181,2,2)</f>
        <v>1.095188900722085E-2</v>
      </c>
      <c r="AC1181" s="10">
        <f>AVERAGE(G1180:I1181)</f>
        <v>1581.9165331392896</v>
      </c>
      <c r="AD1181" s="11">
        <f>STDEV(G1180:I1181)</f>
        <v>213.60757066701848</v>
      </c>
      <c r="AE1181" s="10">
        <f>AVERAGE(O1180:Q1181)</f>
        <v>1115.9842858132208</v>
      </c>
      <c r="AF1181" s="11">
        <f>STDEV(O1180:Q1181)</f>
        <v>297.56007230570856</v>
      </c>
      <c r="AG1181" s="12">
        <f>AE1181/AC1181</f>
        <v>0.70546344414175044</v>
      </c>
    </row>
    <row r="1182" spans="1:35">
      <c r="A1182" t="s">
        <v>2353</v>
      </c>
      <c r="B1182">
        <v>4</v>
      </c>
      <c r="C1182">
        <v>4</v>
      </c>
      <c r="D1182">
        <v>22.466999999999999</v>
      </c>
      <c r="E1182" s="4">
        <v>55361.165200000003</v>
      </c>
      <c r="F1182" s="4" t="s">
        <v>2354</v>
      </c>
      <c r="G1182" s="4">
        <v>1488.7300680850501</v>
      </c>
      <c r="H1182" s="4">
        <v>1292.3607112790901</v>
      </c>
      <c r="I1182" s="4">
        <v>1331.6816501481201</v>
      </c>
      <c r="J1182" s="4">
        <v>1370.9241431707533</v>
      </c>
      <c r="K1182" s="4">
        <v>3.1370134248013404</v>
      </c>
      <c r="L1182" s="4">
        <v>7.5788296100877325E-2</v>
      </c>
      <c r="M1182" s="4">
        <v>3</v>
      </c>
      <c r="N1182" s="4">
        <v>814</v>
      </c>
      <c r="O1182" s="4">
        <v>1298.7211302267599</v>
      </c>
      <c r="P1182" s="4">
        <v>1220.8855548695699</v>
      </c>
      <c r="Q1182" s="4">
        <v>1229.40069302951</v>
      </c>
      <c r="R1182" s="4">
        <v>1249.6691260419466</v>
      </c>
      <c r="S1182">
        <v>3.0967950404034581</v>
      </c>
      <c r="T1182">
        <v>3.4163527205581148E-2</v>
      </c>
      <c r="U1182">
        <v>3</v>
      </c>
      <c r="V1182">
        <v>851</v>
      </c>
      <c r="W1182" s="5">
        <v>0.91155235121298472</v>
      </c>
      <c r="X1182">
        <v>-0.13360258106230391</v>
      </c>
      <c r="Y1182" s="6">
        <f t="shared" si="18"/>
        <v>0.13488148900515762</v>
      </c>
    </row>
    <row r="1183" spans="1:35">
      <c r="A1183" t="s">
        <v>728</v>
      </c>
      <c r="B1183">
        <v>17</v>
      </c>
      <c r="C1183">
        <v>13</v>
      </c>
      <c r="D1183">
        <v>64.561099999999996</v>
      </c>
      <c r="E1183" s="4">
        <v>55430.325100000002</v>
      </c>
      <c r="F1183" s="4" t="s">
        <v>729</v>
      </c>
      <c r="G1183" s="4">
        <v>1963.7264030082299</v>
      </c>
      <c r="H1183" s="4">
        <v>2100.9957653651099</v>
      </c>
      <c r="I1183" s="4">
        <v>1987.6301827817899</v>
      </c>
      <c r="J1183" s="4">
        <v>2017.4507837183764</v>
      </c>
      <c r="K1183" s="4">
        <v>3.3048029487868003</v>
      </c>
      <c r="L1183" s="4">
        <v>3.6349140926246297E-2</v>
      </c>
      <c r="M1183" s="4">
        <v>3</v>
      </c>
      <c r="N1183" s="4">
        <v>634</v>
      </c>
      <c r="O1183" s="4">
        <v>2077.5255717545901</v>
      </c>
      <c r="P1183" s="4">
        <v>2331.2758640439502</v>
      </c>
      <c r="Q1183" s="4">
        <v>2115.8420600294298</v>
      </c>
      <c r="R1183" s="4">
        <v>2174.88116527599</v>
      </c>
      <c r="S1183">
        <v>3.3374355322447591</v>
      </c>
      <c r="T1183">
        <v>6.2895408182091717E-2</v>
      </c>
      <c r="U1183">
        <v>3</v>
      </c>
      <c r="V1183">
        <v>621</v>
      </c>
      <c r="W1183" s="5">
        <v>1.0780343108382811</v>
      </c>
      <c r="X1183">
        <v>0.10840309579775004</v>
      </c>
      <c r="Y1183" s="6">
        <f t="shared" si="18"/>
        <v>0.15377872473413587</v>
      </c>
      <c r="AA1183" s="7">
        <v>1</v>
      </c>
      <c r="AB1183" s="7">
        <v>2</v>
      </c>
      <c r="AC1183" s="7" t="s">
        <v>3028</v>
      </c>
      <c r="AD1183" s="7" t="s">
        <v>3031</v>
      </c>
      <c r="AE1183" s="7" t="s">
        <v>3029</v>
      </c>
      <c r="AF1183" s="7" t="s">
        <v>3031</v>
      </c>
      <c r="AG1183" s="7" t="s">
        <v>3030</v>
      </c>
    </row>
    <row r="1184" spans="1:35">
      <c r="A1184" t="s">
        <v>728</v>
      </c>
      <c r="B1184">
        <v>8</v>
      </c>
      <c r="C1184">
        <v>6</v>
      </c>
      <c r="D1184">
        <v>45.0396</v>
      </c>
      <c r="E1184" s="4">
        <v>55430.325100000002</v>
      </c>
      <c r="F1184" s="4" t="s">
        <v>729</v>
      </c>
      <c r="G1184" s="4">
        <v>2147.0228463193607</v>
      </c>
      <c r="H1184" s="4">
        <v>2313.9368056234453</v>
      </c>
      <c r="I1184" s="4">
        <v>2031.9510340495904</v>
      </c>
      <c r="J1184" s="4">
        <v>2164.3035619974653</v>
      </c>
      <c r="K1184" s="4">
        <v>3.1734412973763337</v>
      </c>
      <c r="L1184" s="4">
        <v>6.5510640104305171E-2</v>
      </c>
      <c r="M1184" s="4">
        <v>3</v>
      </c>
      <c r="N1184" s="4">
        <v>375</v>
      </c>
      <c r="O1184" s="4">
        <v>2437.158957245389</v>
      </c>
      <c r="P1184" s="4">
        <v>2400.3012077850749</v>
      </c>
      <c r="Q1184" s="4">
        <v>1960.7354615528272</v>
      </c>
      <c r="R1184" s="4">
        <v>2266.0652088610968</v>
      </c>
      <c r="S1184">
        <v>3.270514435037609</v>
      </c>
      <c r="T1184">
        <v>0.11697136302418247</v>
      </c>
      <c r="U1184">
        <v>3</v>
      </c>
      <c r="V1184">
        <v>339</v>
      </c>
      <c r="W1184" s="5">
        <f>(R1184/J1184)</f>
        <v>1.0470181949752531</v>
      </c>
      <c r="X1184">
        <f>(LOG(W1184,2))</f>
        <v>6.6286513493632723E-2</v>
      </c>
      <c r="Y1184" s="6">
        <f t="shared" si="18"/>
        <v>0.58913783237883122</v>
      </c>
      <c r="Z1184" t="s">
        <v>3027</v>
      </c>
      <c r="AA1184" s="8">
        <f>_xlfn.T.TEST(G1183:I1184,O1183:Q1184,2,1)</f>
        <v>5.2159672725148654E-2</v>
      </c>
      <c r="AB1184" s="9">
        <f>_xlfn.T.TEST(G1183:I1184,O1183:Q1184,2,2)</f>
        <v>0.20469956938059922</v>
      </c>
      <c r="AC1184" s="10">
        <f>AVERAGE(G1183:I1184)</f>
        <v>2090.8771728579209</v>
      </c>
      <c r="AD1184" s="11">
        <f>STDEV(G1183:I1184)</f>
        <v>129.08127005903231</v>
      </c>
      <c r="AE1184" s="10">
        <f>AVERAGE(O1183:Q1184)</f>
        <v>2220.4731870685432</v>
      </c>
      <c r="AF1184" s="11">
        <f>STDEV(O1183:Q1184)</f>
        <v>195.14786843948514</v>
      </c>
      <c r="AG1184" s="12">
        <f>AE1184/AC1184</f>
        <v>1.061981648608026</v>
      </c>
    </row>
    <row r="1185" spans="1:33">
      <c r="A1185" t="s">
        <v>932</v>
      </c>
      <c r="B1185">
        <v>7</v>
      </c>
      <c r="C1185">
        <v>3</v>
      </c>
      <c r="D1185">
        <v>27.001000000000001</v>
      </c>
      <c r="E1185" s="4">
        <v>55520.300199999998</v>
      </c>
      <c r="F1185" s="4" t="s">
        <v>933</v>
      </c>
      <c r="G1185" s="4">
        <v>1212.1577578085401</v>
      </c>
      <c r="H1185" s="4">
        <v>1244.1854823485401</v>
      </c>
      <c r="I1185" s="4">
        <v>1276.1460801524399</v>
      </c>
      <c r="J1185" s="4">
        <v>1244.1631067698399</v>
      </c>
      <c r="K1185" s="4">
        <v>3.0948773190418266</v>
      </c>
      <c r="L1185" s="4">
        <v>2.571541212411518E-2</v>
      </c>
      <c r="M1185" s="4">
        <v>3</v>
      </c>
      <c r="N1185" s="4">
        <v>847</v>
      </c>
      <c r="O1185" s="4">
        <v>1192.1918956475399</v>
      </c>
      <c r="P1185" s="4">
        <v>1168.22005623464</v>
      </c>
      <c r="Q1185" s="4">
        <v>1190.0561627929301</v>
      </c>
      <c r="R1185" s="4">
        <v>1183.4893715583701</v>
      </c>
      <c r="S1185">
        <v>3.0731643620586988</v>
      </c>
      <c r="T1185">
        <v>1.1209785850727941E-2</v>
      </c>
      <c r="U1185">
        <v>3</v>
      </c>
      <c r="V1185">
        <v>887</v>
      </c>
      <c r="W1185" s="5">
        <v>0.95123329499056264</v>
      </c>
      <c r="X1185">
        <v>-7.2128881825333516E-2</v>
      </c>
      <c r="Y1185" s="6">
        <f t="shared" si="18"/>
        <v>3.8622898047028738E-2</v>
      </c>
      <c r="AA1185" s="7">
        <v>1</v>
      </c>
      <c r="AB1185" s="7">
        <v>2</v>
      </c>
      <c r="AC1185" s="7" t="s">
        <v>3028</v>
      </c>
      <c r="AD1185" s="7" t="s">
        <v>3031</v>
      </c>
      <c r="AE1185" s="7" t="s">
        <v>3029</v>
      </c>
      <c r="AF1185" s="7" t="s">
        <v>3031</v>
      </c>
      <c r="AG1185" s="7" t="s">
        <v>3030</v>
      </c>
    </row>
    <row r="1186" spans="1:33">
      <c r="A1186" t="s">
        <v>932</v>
      </c>
      <c r="B1186">
        <v>3</v>
      </c>
      <c r="C1186">
        <v>2</v>
      </c>
      <c r="D1186">
        <v>15.4924</v>
      </c>
      <c r="E1186" s="4">
        <v>55520.300199999998</v>
      </c>
      <c r="F1186" s="4" t="s">
        <v>933</v>
      </c>
      <c r="G1186" s="4">
        <v>1492.5987813270899</v>
      </c>
      <c r="H1186" s="4">
        <v>1673.7280346250552</v>
      </c>
      <c r="I1186" s="4">
        <v>1487.7589507610091</v>
      </c>
      <c r="J1186" s="4">
        <v>1551.3619222377181</v>
      </c>
      <c r="K1186" s="4">
        <v>3.0288362507691233</v>
      </c>
      <c r="L1186" s="4">
        <v>6.8326923988422147E-2</v>
      </c>
      <c r="M1186" s="4">
        <v>3</v>
      </c>
      <c r="N1186" s="4">
        <v>491</v>
      </c>
      <c r="O1186" s="4">
        <v>1542.7253395135681</v>
      </c>
      <c r="P1186" s="4">
        <v>1406.0197455518553</v>
      </c>
      <c r="Q1186" s="4">
        <v>1536.9851768359945</v>
      </c>
      <c r="R1186" s="4">
        <v>1495.2434206338062</v>
      </c>
      <c r="S1186">
        <v>3.089953932070324</v>
      </c>
      <c r="T1186">
        <v>5.1712819673892643E-2</v>
      </c>
      <c r="U1186">
        <v>3</v>
      </c>
      <c r="V1186">
        <v>451</v>
      </c>
      <c r="W1186" s="5">
        <f>(R1186/J1186)</f>
        <v>0.96382629946017662</v>
      </c>
      <c r="X1186">
        <f>(LOG(W1186,2))</f>
        <v>-5.3154927153394295E-2</v>
      </c>
      <c r="Y1186" s="6">
        <f t="shared" si="18"/>
        <v>0.49993083861379428</v>
      </c>
      <c r="Z1186" t="s">
        <v>3027</v>
      </c>
      <c r="AA1186" s="8">
        <f>_xlfn.T.TEST(G1185:I1186,O1185:Q1186,2,1)</f>
        <v>0.27989906793927732</v>
      </c>
      <c r="AB1186" s="9">
        <f>_xlfn.T.TEST(G1185:I1186,O1185:Q1186,2,2)</f>
        <v>0.5866431020703049</v>
      </c>
      <c r="AC1186" s="10">
        <f>AVERAGE(G1185:I1186)</f>
        <v>1397.7625145037789</v>
      </c>
      <c r="AD1186" s="11">
        <f>STDEV(G1185:I1186)</f>
        <v>182.25028502454435</v>
      </c>
      <c r="AE1186" s="10">
        <f>AVERAGE(O1185:Q1186)</f>
        <v>1339.3663960960882</v>
      </c>
      <c r="AF1186" s="11">
        <f>STDEV(O1185:Q1186)</f>
        <v>177.81769336146846</v>
      </c>
      <c r="AG1186" s="12">
        <f>AE1186/AC1186</f>
        <v>0.95822171663515965</v>
      </c>
    </row>
    <row r="1187" spans="1:33">
      <c r="A1187" t="s">
        <v>2998</v>
      </c>
      <c r="B1187">
        <v>1</v>
      </c>
      <c r="C1187">
        <v>1</v>
      </c>
      <c r="D1187">
        <v>4.4648000000000003</v>
      </c>
      <c r="E1187" s="4">
        <v>55679.350200000001</v>
      </c>
      <c r="F1187" s="4" t="s">
        <v>2999</v>
      </c>
      <c r="G1187" s="4">
        <v>126.312340444722</v>
      </c>
      <c r="H1187" s="4">
        <v>107.01523321704801</v>
      </c>
      <c r="I1187" s="4">
        <v>119.465854697634</v>
      </c>
      <c r="J1187" s="4">
        <v>117.59780945313467</v>
      </c>
      <c r="K1187" s="4">
        <v>2.0703992320183811</v>
      </c>
      <c r="L1187" s="4">
        <v>8.319236453267935E-2</v>
      </c>
      <c r="M1187" s="4">
        <v>3</v>
      </c>
      <c r="N1187" s="4">
        <v>1412</v>
      </c>
      <c r="O1187" s="4">
        <v>191.61386299609799</v>
      </c>
      <c r="P1187" s="4">
        <v>130.19612524981099</v>
      </c>
      <c r="Q1187" s="4">
        <v>172.59857086413399</v>
      </c>
      <c r="R1187" s="4">
        <v>164.802853036681</v>
      </c>
      <c r="S1187">
        <v>2.216964725852371</v>
      </c>
      <c r="T1187">
        <v>0.19078699640092642</v>
      </c>
      <c r="U1187">
        <v>3</v>
      </c>
      <c r="V1187">
        <v>1392</v>
      </c>
      <c r="W1187" s="5">
        <v>1.4014109089536959</v>
      </c>
      <c r="X1187">
        <v>0.48688003170817185</v>
      </c>
      <c r="Y1187" s="6">
        <f t="shared" si="18"/>
        <v>6.7995385769428443E-2</v>
      </c>
    </row>
    <row r="1188" spans="1:33">
      <c r="A1188" t="s">
        <v>1664</v>
      </c>
      <c r="B1188">
        <v>7</v>
      </c>
      <c r="C1188">
        <v>4</v>
      </c>
      <c r="D1188">
        <v>41.699100000000001</v>
      </c>
      <c r="E1188" s="4">
        <v>55701.567799999997</v>
      </c>
      <c r="F1188" s="4" t="s">
        <v>1665</v>
      </c>
      <c r="G1188" s="4">
        <v>721.59253556896897</v>
      </c>
      <c r="H1188" s="4">
        <v>693.38860789090097</v>
      </c>
      <c r="I1188" s="4">
        <v>610.34763993285799</v>
      </c>
      <c r="J1188" s="4">
        <v>675.1095944642426</v>
      </c>
      <c r="K1188" s="4">
        <v>2.8293742801014976</v>
      </c>
      <c r="L1188" s="4">
        <v>8.5661953283886941E-2</v>
      </c>
      <c r="M1188" s="4">
        <v>3</v>
      </c>
      <c r="N1188" s="4">
        <v>1115</v>
      </c>
      <c r="O1188" s="4">
        <v>746.30295159019397</v>
      </c>
      <c r="P1188" s="4">
        <v>690.20903707519199</v>
      </c>
      <c r="Q1188" s="4">
        <v>716.42492593616601</v>
      </c>
      <c r="R1188" s="4">
        <v>717.64563820051728</v>
      </c>
      <c r="S1188">
        <v>2.8559100495850909</v>
      </c>
      <c r="T1188">
        <v>3.9109655921940857E-2</v>
      </c>
      <c r="U1188">
        <v>3</v>
      </c>
      <c r="V1188">
        <v>1098</v>
      </c>
      <c r="W1188" s="21">
        <v>1.063006131278627</v>
      </c>
      <c r="X1188">
        <v>8.8149918167003877E-2</v>
      </c>
      <c r="Y1188" s="6">
        <f t="shared" si="18"/>
        <v>0.31565237068064084</v>
      </c>
      <c r="AA1188" s="7">
        <v>1</v>
      </c>
      <c r="AB1188" s="7">
        <v>2</v>
      </c>
      <c r="AC1188" s="7" t="s">
        <v>3028</v>
      </c>
      <c r="AD1188" s="7" t="s">
        <v>3031</v>
      </c>
      <c r="AE1188" s="7" t="s">
        <v>3029</v>
      </c>
      <c r="AF1188" s="7" t="s">
        <v>3031</v>
      </c>
      <c r="AG1188" s="7" t="s">
        <v>3030</v>
      </c>
    </row>
    <row r="1189" spans="1:33">
      <c r="A1189" t="s">
        <v>1664</v>
      </c>
      <c r="B1189">
        <v>4</v>
      </c>
      <c r="C1189">
        <v>1</v>
      </c>
      <c r="D1189">
        <v>24.433399999999999</v>
      </c>
      <c r="E1189" s="4">
        <v>55701.567799999997</v>
      </c>
      <c r="F1189" s="4" t="s">
        <v>1665</v>
      </c>
      <c r="G1189" s="4">
        <v>300.54350445843306</v>
      </c>
      <c r="H1189" s="4">
        <v>367.17339390061477</v>
      </c>
      <c r="I1189" s="4">
        <v>383.87998570756497</v>
      </c>
      <c r="J1189" s="4">
        <v>350.53229468887099</v>
      </c>
      <c r="K1189" s="4">
        <v>2.3828511590523322</v>
      </c>
      <c r="L1189" s="4">
        <v>0.12578042201050205</v>
      </c>
      <c r="M1189" s="4">
        <v>3</v>
      </c>
      <c r="N1189" s="4">
        <v>974</v>
      </c>
      <c r="O1189" s="4">
        <v>274.45800129387379</v>
      </c>
      <c r="P1189" s="4">
        <v>88.075162322618056</v>
      </c>
      <c r="Q1189" s="4">
        <v>78.503117834812372</v>
      </c>
      <c r="R1189" s="4">
        <v>147.01209381710143</v>
      </c>
      <c r="S1189">
        <v>2.0825950950244492</v>
      </c>
      <c r="T1189">
        <v>0.75146955431585605</v>
      </c>
      <c r="U1189">
        <v>3</v>
      </c>
      <c r="V1189">
        <v>1019</v>
      </c>
      <c r="W1189" s="21">
        <f>(R1189/J1189)</f>
        <v>0.41939671763364317</v>
      </c>
      <c r="X1189">
        <f>(LOG(W1189,2))</f>
        <v>-1.2536125245167484</v>
      </c>
      <c r="Y1189" s="6">
        <f t="shared" si="18"/>
        <v>4.140890296302982E-2</v>
      </c>
      <c r="Z1189" t="s">
        <v>3027</v>
      </c>
      <c r="AA1189" s="8">
        <f>_xlfn.T.TEST(G1188:I1189,O1188:Q1189,2,1)</f>
        <v>0.29899415068462898</v>
      </c>
      <c r="AB1189" s="9">
        <f>_xlfn.T.TEST(G1188:I1189,O1188:Q1189,2,2)</f>
        <v>0.60537261215127014</v>
      </c>
      <c r="AC1189" s="10">
        <f>AVERAGE(G1188:I1189)</f>
        <v>512.82094457655683</v>
      </c>
      <c r="AD1189" s="11">
        <f>STDEV(G1188:I1189)</f>
        <v>183.63137314875473</v>
      </c>
      <c r="AE1189" s="10">
        <f>AVERAGE(O1188:Q1189)</f>
        <v>432.32886600880926</v>
      </c>
      <c r="AF1189" s="11">
        <f>STDEV(O1188:Q1189)</f>
        <v>320.75503513133896</v>
      </c>
      <c r="AG1189" s="12">
        <f>AE1189/AC1189</f>
        <v>0.84304057894084072</v>
      </c>
    </row>
    <row r="1190" spans="1:33">
      <c r="A1190" t="s">
        <v>356</v>
      </c>
      <c r="B1190">
        <v>33</v>
      </c>
      <c r="C1190">
        <v>24</v>
      </c>
      <c r="D1190">
        <v>161.68369999999999</v>
      </c>
      <c r="E1190" s="4">
        <v>55712.9323</v>
      </c>
      <c r="F1190" s="4" t="s">
        <v>357</v>
      </c>
      <c r="G1190" s="4">
        <v>7830.6382564718597</v>
      </c>
      <c r="H1190" s="4">
        <v>7570.6689406990399</v>
      </c>
      <c r="I1190" s="4">
        <v>7294.5512907872399</v>
      </c>
      <c r="J1190" s="4">
        <v>7565.2861626527128</v>
      </c>
      <c r="K1190" s="4">
        <v>3.8788253601861058</v>
      </c>
      <c r="L1190" s="4">
        <v>3.5436070735948941E-2</v>
      </c>
      <c r="M1190" s="4">
        <v>3</v>
      </c>
      <c r="N1190" s="4">
        <v>148</v>
      </c>
      <c r="O1190" s="4">
        <v>7608.5618099416097</v>
      </c>
      <c r="P1190" s="4">
        <v>7337.16244063263</v>
      </c>
      <c r="Q1190" s="4">
        <v>6868.9701144582295</v>
      </c>
      <c r="R1190" s="4">
        <v>7271.5647883441561</v>
      </c>
      <c r="S1190">
        <v>3.8616278779591373</v>
      </c>
      <c r="T1190">
        <v>5.1451650591760718E-2</v>
      </c>
      <c r="U1190">
        <v>3</v>
      </c>
      <c r="V1190">
        <v>159</v>
      </c>
      <c r="W1190" s="5">
        <v>0.9611751138035517</v>
      </c>
      <c r="X1190">
        <v>-5.7128799371092671E-2</v>
      </c>
      <c r="Y1190" s="6">
        <f t="shared" si="18"/>
        <v>0.33102990351272671</v>
      </c>
      <c r="AA1190" s="7">
        <v>1</v>
      </c>
      <c r="AB1190" s="7">
        <v>2</v>
      </c>
      <c r="AC1190" s="7" t="s">
        <v>3028</v>
      </c>
      <c r="AD1190" s="7" t="s">
        <v>3031</v>
      </c>
      <c r="AE1190" s="7" t="s">
        <v>3029</v>
      </c>
      <c r="AF1190" s="7" t="s">
        <v>3031</v>
      </c>
      <c r="AG1190" s="7" t="s">
        <v>3030</v>
      </c>
    </row>
    <row r="1191" spans="1:33">
      <c r="A1191" t="s">
        <v>356</v>
      </c>
      <c r="B1191">
        <v>15</v>
      </c>
      <c r="C1191">
        <v>11</v>
      </c>
      <c r="D1191">
        <v>95.593699999999998</v>
      </c>
      <c r="E1191" s="4">
        <v>55712.9323</v>
      </c>
      <c r="F1191" s="4" t="s">
        <v>357</v>
      </c>
      <c r="G1191" s="4">
        <v>4771.2893152681308</v>
      </c>
      <c r="H1191" s="4">
        <v>4975.4104118934638</v>
      </c>
      <c r="I1191" s="4">
        <v>4734.3225919242395</v>
      </c>
      <c r="J1191" s="4">
        <v>4827.0074396952778</v>
      </c>
      <c r="K1191" s="4">
        <v>3.5218010913535953</v>
      </c>
      <c r="L1191" s="4">
        <v>2.689928416268356E-2</v>
      </c>
      <c r="M1191" s="4">
        <v>3</v>
      </c>
      <c r="N1191" s="4">
        <v>170</v>
      </c>
      <c r="O1191" s="4">
        <v>4438.8714096950371</v>
      </c>
      <c r="P1191" s="4">
        <v>4720.7406805981054</v>
      </c>
      <c r="Q1191" s="4">
        <v>4689.7025689020993</v>
      </c>
      <c r="R1191" s="4">
        <v>4616.4382197317464</v>
      </c>
      <c r="S1191">
        <v>3.5795490598793123</v>
      </c>
      <c r="T1191">
        <v>3.3480025273746689E-2</v>
      </c>
      <c r="U1191">
        <v>3</v>
      </c>
      <c r="V1191">
        <v>178</v>
      </c>
      <c r="W1191" s="5">
        <f>(R1191/J1191)</f>
        <v>0.95637686028161073</v>
      </c>
      <c r="X1191">
        <f>(LOG(W1191,2))</f>
        <v>-6.4348870693974963E-2</v>
      </c>
      <c r="Y1191" s="6">
        <f t="shared" si="18"/>
        <v>0.14508983243461299</v>
      </c>
      <c r="Z1191" t="s">
        <v>3027</v>
      </c>
      <c r="AA1191" s="8">
        <f>_xlfn.T.TEST(G1190:I1191,O1190:Q1191,2,1)</f>
        <v>4.6449581578400945E-3</v>
      </c>
      <c r="AB1191" s="9">
        <f>_xlfn.T.TEST(G1190:I1191,O1190:Q1191,2,2)</f>
        <v>0.77604805287714396</v>
      </c>
      <c r="AC1191" s="10">
        <f>AVERAGE(G1190:I1191)</f>
        <v>6196.1468011739953</v>
      </c>
      <c r="AD1191" s="11">
        <f>STDEV(G1190:I1191)</f>
        <v>1511.6025971327983</v>
      </c>
      <c r="AE1191" s="10">
        <f>AVERAGE(O1190:Q1191)</f>
        <v>5944.0015040379512</v>
      </c>
      <c r="AF1191" s="11">
        <f>STDEV(O1190:Q1191)</f>
        <v>1476.6363668316378</v>
      </c>
      <c r="AG1191" s="12">
        <f>AE1191/AC1191</f>
        <v>0.95930611310108571</v>
      </c>
    </row>
    <row r="1192" spans="1:33">
      <c r="A1192" t="s">
        <v>1646</v>
      </c>
      <c r="B1192">
        <v>6</v>
      </c>
      <c r="C1192">
        <v>3</v>
      </c>
      <c r="D1192">
        <v>36.493499999999997</v>
      </c>
      <c r="E1192" s="4">
        <v>55800.849000000002</v>
      </c>
      <c r="F1192" s="4" t="s">
        <v>1647</v>
      </c>
      <c r="G1192" s="4">
        <v>1906.5385201977101</v>
      </c>
      <c r="H1192" s="4">
        <v>1666.2651481775999</v>
      </c>
      <c r="I1192" s="4">
        <v>1659.1446269041801</v>
      </c>
      <c r="J1192" s="4">
        <v>1743.9827650931632</v>
      </c>
      <c r="K1192" s="4">
        <v>3.2415421887032454</v>
      </c>
      <c r="L1192" s="4">
        <v>8.0747601735674954E-2</v>
      </c>
      <c r="M1192" s="4">
        <v>3</v>
      </c>
      <c r="N1192" s="4">
        <v>695</v>
      </c>
      <c r="O1192" s="4">
        <v>1861.7865000694701</v>
      </c>
      <c r="P1192" s="4">
        <v>1628.1370491570599</v>
      </c>
      <c r="Q1192" s="4">
        <v>1604.3178998984499</v>
      </c>
      <c r="R1192" s="4">
        <v>1698.08048304166</v>
      </c>
      <c r="S1192">
        <v>3.2299582704265051</v>
      </c>
      <c r="T1192">
        <v>8.3784554764926675E-2</v>
      </c>
      <c r="U1192">
        <v>3</v>
      </c>
      <c r="V1192">
        <v>726</v>
      </c>
      <c r="W1192" s="5">
        <v>0.97367962403627828</v>
      </c>
      <c r="X1192">
        <v>-3.8480943572382444E-2</v>
      </c>
      <c r="Y1192" s="6">
        <f t="shared" si="18"/>
        <v>0.71152591938120935</v>
      </c>
      <c r="AA1192" s="7">
        <v>1</v>
      </c>
      <c r="AB1192" s="7">
        <v>2</v>
      </c>
      <c r="AC1192" s="7" t="s">
        <v>3028</v>
      </c>
      <c r="AD1192" s="7" t="s">
        <v>3031</v>
      </c>
      <c r="AE1192" s="7" t="s">
        <v>3029</v>
      </c>
      <c r="AF1192" s="7" t="s">
        <v>3031</v>
      </c>
      <c r="AG1192" s="7" t="s">
        <v>3030</v>
      </c>
    </row>
    <row r="1193" spans="1:33">
      <c r="A1193" t="s">
        <v>1646</v>
      </c>
      <c r="B1193">
        <v>3</v>
      </c>
      <c r="C1193">
        <v>1</v>
      </c>
      <c r="D1193">
        <v>12.6995</v>
      </c>
      <c r="E1193" s="4">
        <v>55800.849000000002</v>
      </c>
      <c r="F1193" s="4" t="s">
        <v>1647</v>
      </c>
      <c r="G1193" s="4">
        <v>412.59236168032612</v>
      </c>
      <c r="H1193" s="4">
        <v>308.34768680198675</v>
      </c>
      <c r="I1193" s="4">
        <v>375.60741543455248</v>
      </c>
      <c r="J1193" s="4">
        <v>365.51582130562173</v>
      </c>
      <c r="K1193" s="4">
        <v>2.4010293032536048</v>
      </c>
      <c r="L1193" s="4">
        <v>0.14459007475279054</v>
      </c>
      <c r="M1193" s="4">
        <v>3</v>
      </c>
      <c r="N1193" s="4">
        <v>963</v>
      </c>
      <c r="O1193" s="4">
        <v>352.55229606773486</v>
      </c>
      <c r="P1193" s="4">
        <v>337.29174874263919</v>
      </c>
      <c r="Q1193" s="4">
        <v>0</v>
      </c>
      <c r="R1193" s="4">
        <v>344.92202240518702</v>
      </c>
      <c r="S1193">
        <v>2.4529629558284016</v>
      </c>
      <c r="T1193">
        <v>3.1284858017900541E-2</v>
      </c>
      <c r="U1193">
        <v>2</v>
      </c>
      <c r="V1193">
        <v>907</v>
      </c>
      <c r="W1193" s="5">
        <f>(R1193/J1193)</f>
        <v>0.9436582558126384</v>
      </c>
      <c r="X1193">
        <f>(LOG(W1193,2))</f>
        <v>-8.366361020388903E-2</v>
      </c>
      <c r="Y1193" s="6">
        <f t="shared" si="18"/>
        <v>0.31832799757816038</v>
      </c>
      <c r="Z1193" t="s">
        <v>3027</v>
      </c>
      <c r="AA1193" s="8">
        <f>_xlfn.T.TEST(G1192:I1193,O1192:Q1193,2,1)</f>
        <v>0.1814532457855223</v>
      </c>
      <c r="AB1193" s="9">
        <f>_xlfn.T.TEST(G1192:I1193,O1192:Q1193,2,2)</f>
        <v>0.84639239963212831</v>
      </c>
      <c r="AC1193" s="10">
        <f>AVERAGE(G1192:I1193)</f>
        <v>1054.7492931993927</v>
      </c>
      <c r="AD1193" s="11">
        <f>STDEV(G1192:I1193)</f>
        <v>760.98683567967259</v>
      </c>
      <c r="AE1193" s="10">
        <f>AVERAGE(O1192:Q1193)</f>
        <v>964.01424898922562</v>
      </c>
      <c r="AF1193" s="11">
        <f>STDEV(O1192:Q1193)</f>
        <v>818.90575261385152</v>
      </c>
      <c r="AG1193" s="12">
        <f>AE1193/AC1193</f>
        <v>0.91397477600109256</v>
      </c>
    </row>
    <row r="1194" spans="1:33">
      <c r="A1194" t="s">
        <v>2795</v>
      </c>
      <c r="B1194">
        <v>3</v>
      </c>
      <c r="C1194">
        <v>1</v>
      </c>
      <c r="D1194">
        <v>14.9291</v>
      </c>
      <c r="E1194" s="4">
        <v>55863.727099999996</v>
      </c>
      <c r="F1194" s="4" t="s">
        <v>2796</v>
      </c>
      <c r="G1194" s="4">
        <v>479.05888594290201</v>
      </c>
      <c r="H1194" s="4">
        <v>503.76654036156202</v>
      </c>
      <c r="I1194" s="4">
        <v>376.11236768095699</v>
      </c>
      <c r="J1194" s="4">
        <v>452.97926466180701</v>
      </c>
      <c r="K1194" s="4">
        <v>2.6560783224343241</v>
      </c>
      <c r="L1194" s="4">
        <v>0.14946665337265339</v>
      </c>
      <c r="M1194" s="4">
        <v>3</v>
      </c>
      <c r="N1194" s="4">
        <v>1246</v>
      </c>
      <c r="O1194" s="4">
        <v>434.65462363372598</v>
      </c>
      <c r="P1194" s="4">
        <v>505.41138665380902</v>
      </c>
      <c r="Q1194" s="4">
        <v>577.53714640316502</v>
      </c>
      <c r="R1194" s="4">
        <v>505.86771889689999</v>
      </c>
      <c r="S1194">
        <v>2.7040369665161927</v>
      </c>
      <c r="T1194">
        <v>0.14122734416284272</v>
      </c>
      <c r="U1194">
        <v>3</v>
      </c>
      <c r="V1194">
        <v>1234</v>
      </c>
      <c r="W1194" s="5">
        <v>1.1167568989599983</v>
      </c>
      <c r="X1194">
        <v>0.15931516716826397</v>
      </c>
      <c r="Y1194" s="6">
        <f t="shared" si="18"/>
        <v>0.40469847874615633</v>
      </c>
    </row>
    <row r="1195" spans="1:33">
      <c r="A1195" t="s">
        <v>3010</v>
      </c>
      <c r="B1195">
        <v>1</v>
      </c>
      <c r="C1195">
        <v>1</v>
      </c>
      <c r="D1195">
        <v>4.4687000000000001</v>
      </c>
      <c r="E1195" s="4">
        <v>55903.507400000002</v>
      </c>
      <c r="F1195" s="4" t="s">
        <v>3011</v>
      </c>
      <c r="G1195" s="4">
        <v>130.757785337321</v>
      </c>
      <c r="H1195" s="4">
        <v>98.309632929111501</v>
      </c>
      <c r="I1195" s="4">
        <v>34.525166713847199</v>
      </c>
      <c r="J1195" s="4">
        <v>87.864194993426565</v>
      </c>
      <c r="K1195" s="4">
        <v>1.9438119344062483</v>
      </c>
      <c r="L1195" s="4">
        <v>0.55721519698433752</v>
      </c>
      <c r="M1195" s="4">
        <v>3</v>
      </c>
      <c r="N1195" s="4">
        <v>1423</v>
      </c>
      <c r="O1195" s="4">
        <v>102.88649041717299</v>
      </c>
      <c r="P1195" s="4">
        <v>88.9116783931577</v>
      </c>
      <c r="Q1195" s="4">
        <v>131.639707672702</v>
      </c>
      <c r="R1195" s="4">
        <v>107.81262549434423</v>
      </c>
      <c r="S1195">
        <v>2.0326696222742444</v>
      </c>
      <c r="T1195">
        <v>0.20207098405841983</v>
      </c>
      <c r="U1195">
        <v>3</v>
      </c>
      <c r="V1195">
        <v>1420</v>
      </c>
      <c r="W1195" s="5">
        <v>1.2270370826524966</v>
      </c>
      <c r="X1195">
        <v>0.29517884977542896</v>
      </c>
      <c r="Y1195" s="6">
        <f t="shared" si="18"/>
        <v>0.55419240346873155</v>
      </c>
    </row>
    <row r="1196" spans="1:33">
      <c r="A1196" t="s">
        <v>1662</v>
      </c>
      <c r="B1196">
        <v>11</v>
      </c>
      <c r="C1196">
        <v>6</v>
      </c>
      <c r="D1196">
        <v>70.872699999999995</v>
      </c>
      <c r="E1196" s="4">
        <v>56040.355499999998</v>
      </c>
      <c r="F1196" s="4" t="s">
        <v>1663</v>
      </c>
      <c r="G1196" s="4">
        <v>1890.6051349572599</v>
      </c>
      <c r="H1196" s="4">
        <v>2027.86872769704</v>
      </c>
      <c r="I1196" s="4">
        <v>1995.93503063868</v>
      </c>
      <c r="J1196" s="4">
        <v>1971.4696310976599</v>
      </c>
      <c r="K1196" s="4">
        <v>3.2947900915039461</v>
      </c>
      <c r="L1196" s="4">
        <v>3.6433658797015697E-2</v>
      </c>
      <c r="M1196" s="4">
        <v>3</v>
      </c>
      <c r="N1196" s="4">
        <v>647</v>
      </c>
      <c r="O1196" s="4">
        <v>2382.7313429915398</v>
      </c>
      <c r="P1196" s="4">
        <v>2116.3231563989302</v>
      </c>
      <c r="Q1196" s="4">
        <v>2151.4785805551901</v>
      </c>
      <c r="R1196" s="4">
        <v>2216.8443599818866</v>
      </c>
      <c r="S1196">
        <v>3.3457352032751659</v>
      </c>
      <c r="T1196">
        <v>6.5288165456326944E-2</v>
      </c>
      <c r="U1196">
        <v>3</v>
      </c>
      <c r="V1196">
        <v>612</v>
      </c>
      <c r="W1196" s="5">
        <v>1.1244628499540259</v>
      </c>
      <c r="X1196">
        <v>0.16923599808999185</v>
      </c>
      <c r="Y1196" s="6">
        <f t="shared" si="18"/>
        <v>5.8165714078076046E-2</v>
      </c>
      <c r="AA1196" s="7">
        <v>1</v>
      </c>
      <c r="AB1196" s="7">
        <v>2</v>
      </c>
      <c r="AC1196" s="7" t="s">
        <v>3028</v>
      </c>
      <c r="AD1196" s="7" t="s">
        <v>3031</v>
      </c>
      <c r="AE1196" s="7" t="s">
        <v>3029</v>
      </c>
      <c r="AF1196" s="7" t="s">
        <v>3031</v>
      </c>
      <c r="AG1196" s="7" t="s">
        <v>3030</v>
      </c>
    </row>
    <row r="1197" spans="1:33">
      <c r="A1197" t="s">
        <v>1662</v>
      </c>
      <c r="B1197">
        <v>10</v>
      </c>
      <c r="C1197">
        <v>1</v>
      </c>
      <c r="D1197">
        <v>44.135800000000003</v>
      </c>
      <c r="E1197" s="4">
        <v>56040.355499999998</v>
      </c>
      <c r="F1197" s="4" t="s">
        <v>1663</v>
      </c>
      <c r="G1197" s="4">
        <v>392.38008375456582</v>
      </c>
      <c r="H1197" s="4">
        <v>309.71552846166867</v>
      </c>
      <c r="I1197" s="4">
        <v>356.70515232875113</v>
      </c>
      <c r="J1197" s="4">
        <v>352.93358818166189</v>
      </c>
      <c r="K1197" s="4">
        <v>2.3858161146793488</v>
      </c>
      <c r="L1197" s="4">
        <v>0.1174757409660028</v>
      </c>
      <c r="M1197" s="4">
        <v>3</v>
      </c>
      <c r="N1197" s="4">
        <v>973</v>
      </c>
      <c r="O1197" s="4">
        <v>456.95242889793332</v>
      </c>
      <c r="P1197" s="4">
        <v>379.57619632666149</v>
      </c>
      <c r="Q1197" s="4">
        <v>225.42697344593302</v>
      </c>
      <c r="R1197" s="4">
        <v>353.98519955684259</v>
      </c>
      <c r="S1197">
        <v>2.4642271361215067</v>
      </c>
      <c r="T1197">
        <v>0.33296620092872259</v>
      </c>
      <c r="U1197">
        <v>3</v>
      </c>
      <c r="V1197">
        <v>899</v>
      </c>
      <c r="W1197" s="5">
        <f>(R1197/J1197)</f>
        <v>1.0029796296255018</v>
      </c>
      <c r="X1197">
        <f>(LOG(W1197,2))</f>
        <v>4.2923053152949548E-3</v>
      </c>
      <c r="Y1197" s="6">
        <f t="shared" si="18"/>
        <v>0.98906699196979231</v>
      </c>
      <c r="Z1197" t="s">
        <v>3027</v>
      </c>
      <c r="AA1197" s="8">
        <f>_xlfn.T.TEST(G1196:I1197,O1196:Q1197,2,1)</f>
        <v>0.20028277434289804</v>
      </c>
      <c r="AB1197" s="9">
        <f>_xlfn.T.TEST(G1196:I1197,O1196:Q1197,2,2)</f>
        <v>0.82857296002899028</v>
      </c>
      <c r="AC1197" s="10">
        <f>AVERAGE(G1196:I1197)</f>
        <v>1162.2016096396608</v>
      </c>
      <c r="AD1197" s="11">
        <f>STDEV(G1196:I1197)</f>
        <v>888.05911011939895</v>
      </c>
      <c r="AE1197" s="10">
        <f>AVERAGE(O1196:Q1197)</f>
        <v>1285.4147797693647</v>
      </c>
      <c r="AF1197" s="11">
        <f>STDEV(O1196:Q1197)</f>
        <v>1027.1364498376797</v>
      </c>
      <c r="AG1197" s="12">
        <f>AE1197/AC1197</f>
        <v>1.1060170362076043</v>
      </c>
    </row>
    <row r="1198" spans="1:33">
      <c r="A1198" t="s">
        <v>248</v>
      </c>
      <c r="B1198">
        <v>58</v>
      </c>
      <c r="C1198">
        <v>46</v>
      </c>
      <c r="D1198">
        <v>258.07060000000001</v>
      </c>
      <c r="E1198" s="4">
        <v>56066.374400000001</v>
      </c>
      <c r="F1198" s="4" t="s">
        <v>249</v>
      </c>
      <c r="G1198" s="4">
        <v>8843.2349248176597</v>
      </c>
      <c r="H1198" s="4">
        <v>8539.7763929682696</v>
      </c>
      <c r="I1198" s="4">
        <v>8631.7618437278397</v>
      </c>
      <c r="J1198" s="4">
        <v>8671.591053837923</v>
      </c>
      <c r="K1198" s="4">
        <v>3.938098788653567</v>
      </c>
      <c r="L1198" s="4">
        <v>1.7943719011851288E-2</v>
      </c>
      <c r="M1198" s="4">
        <v>3</v>
      </c>
      <c r="N1198" s="4">
        <v>119</v>
      </c>
      <c r="O1198" s="4">
        <v>8516.2713623703894</v>
      </c>
      <c r="P1198" s="4">
        <v>8220.6751295146096</v>
      </c>
      <c r="Q1198" s="4">
        <v>7943.6649493513096</v>
      </c>
      <c r="R1198" s="4">
        <v>8226.8704804121026</v>
      </c>
      <c r="S1198">
        <v>3.9152346600526267</v>
      </c>
      <c r="T1198">
        <v>3.4807096576777372E-2</v>
      </c>
      <c r="U1198">
        <v>3</v>
      </c>
      <c r="V1198">
        <v>134</v>
      </c>
      <c r="W1198" s="5">
        <v>0.94871522761339244</v>
      </c>
      <c r="X1198">
        <v>-7.595299116458179E-2</v>
      </c>
      <c r="Y1198" s="6">
        <f t="shared" si="18"/>
        <v>7.7362531144783836E-2</v>
      </c>
      <c r="AA1198" s="7">
        <v>1</v>
      </c>
      <c r="AB1198" s="7">
        <v>2</v>
      </c>
      <c r="AC1198" s="7" t="s">
        <v>3028</v>
      </c>
      <c r="AD1198" s="7" t="s">
        <v>3031</v>
      </c>
      <c r="AE1198" s="7" t="s">
        <v>3029</v>
      </c>
      <c r="AF1198" s="7" t="s">
        <v>3031</v>
      </c>
      <c r="AG1198" s="7" t="s">
        <v>3030</v>
      </c>
    </row>
    <row r="1199" spans="1:33">
      <c r="A1199" t="s">
        <v>248</v>
      </c>
      <c r="B1199">
        <v>36</v>
      </c>
      <c r="C1199">
        <v>30</v>
      </c>
      <c r="D1199">
        <v>255.57159999999999</v>
      </c>
      <c r="E1199" s="4">
        <v>56066.374400000001</v>
      </c>
      <c r="F1199" s="4" t="s">
        <v>249</v>
      </c>
      <c r="G1199" s="4">
        <v>6722.5922992504456</v>
      </c>
      <c r="H1199" s="4">
        <v>7108.5755394791695</v>
      </c>
      <c r="I1199" s="4">
        <v>7312.1895224152613</v>
      </c>
      <c r="J1199" s="4">
        <v>7047.7857870482912</v>
      </c>
      <c r="K1199" s="4">
        <v>3.6861758186726572</v>
      </c>
      <c r="L1199" s="4">
        <v>4.2490290183478253E-2</v>
      </c>
      <c r="M1199" s="4">
        <v>3</v>
      </c>
      <c r="N1199" s="4">
        <v>113</v>
      </c>
      <c r="O1199" s="4">
        <v>6648.1844551781187</v>
      </c>
      <c r="P1199" s="4">
        <v>7445.0120437369369</v>
      </c>
      <c r="Q1199" s="4">
        <v>7016.6582997710357</v>
      </c>
      <c r="R1199" s="4">
        <v>7036.6182662286974</v>
      </c>
      <c r="S1199">
        <v>3.7626060233251577</v>
      </c>
      <c r="T1199">
        <v>5.667333229545355E-2</v>
      </c>
      <c r="U1199">
        <v>3</v>
      </c>
      <c r="V1199">
        <v>113</v>
      </c>
      <c r="W1199" s="5">
        <f>(R1199/J1199)</f>
        <v>0.99841545683182986</v>
      </c>
      <c r="X1199">
        <f>(LOG(W1199,2))</f>
        <v>-2.2878256290934543E-3</v>
      </c>
      <c r="Y1199" s="6">
        <f t="shared" si="18"/>
        <v>0.97091990248925608</v>
      </c>
      <c r="Z1199" t="s">
        <v>3027</v>
      </c>
      <c r="AA1199" s="8">
        <f>_xlfn.T.TEST(G1198:I1199,O1198:Q1199,2,1)</f>
        <v>0.16103469910503515</v>
      </c>
      <c r="AB1199" s="9">
        <f>_xlfn.T.TEST(G1198:I1199,O1198:Q1199,2,2)</f>
        <v>0.64215076997923859</v>
      </c>
      <c r="AC1199" s="10">
        <f>AVERAGE(G1198:I1199)</f>
        <v>7859.688420443108</v>
      </c>
      <c r="AD1199" s="11">
        <f>STDEV(G1198:I1199)</f>
        <v>914.6468104909485</v>
      </c>
      <c r="AE1199" s="10">
        <f>AVERAGE(O1198:Q1199)</f>
        <v>7631.7443733204009</v>
      </c>
      <c r="AF1199" s="11">
        <f>STDEV(O1198:Q1199)</f>
        <v>722.09581484216767</v>
      </c>
      <c r="AG1199" s="12">
        <f>AE1199/AC1199</f>
        <v>0.97099833543912206</v>
      </c>
    </row>
    <row r="1200" spans="1:33">
      <c r="A1200" t="s">
        <v>1944</v>
      </c>
      <c r="B1200">
        <v>1</v>
      </c>
      <c r="C1200">
        <v>1</v>
      </c>
      <c r="D1200">
        <v>4.6059999999999999</v>
      </c>
      <c r="E1200" s="4">
        <v>56076.399599999997</v>
      </c>
      <c r="F1200" s="4" t="s">
        <v>1945</v>
      </c>
      <c r="G1200" s="4">
        <v>5501.0478194718198</v>
      </c>
      <c r="H1200" s="4">
        <v>4739.2514005841904</v>
      </c>
      <c r="I1200" s="4">
        <v>4954.2655957309998</v>
      </c>
      <c r="J1200" s="4">
        <v>5064.8549385956703</v>
      </c>
      <c r="K1200" s="4">
        <v>3.7045670113409974</v>
      </c>
      <c r="L1200" s="4">
        <v>7.7545026414784973E-2</v>
      </c>
      <c r="M1200" s="4">
        <v>3</v>
      </c>
      <c r="N1200" s="4">
        <v>258</v>
      </c>
      <c r="O1200" s="4">
        <v>5030.0881741019602</v>
      </c>
      <c r="P1200" s="4">
        <v>4775.0235260672698</v>
      </c>
      <c r="Q1200" s="4">
        <v>4526.1684047612098</v>
      </c>
      <c r="R1200" s="4">
        <v>4777.0933683101466</v>
      </c>
      <c r="S1200">
        <v>3.6791637296537978</v>
      </c>
      <c r="T1200">
        <v>5.274467998545581E-2</v>
      </c>
      <c r="U1200">
        <v>3</v>
      </c>
      <c r="V1200">
        <v>283</v>
      </c>
      <c r="W1200" s="5">
        <v>0.94318463731454638</v>
      </c>
      <c r="X1200">
        <v>-8.4387875139046095E-2</v>
      </c>
      <c r="Y1200" s="6">
        <f t="shared" si="18"/>
        <v>0.34564047410559129</v>
      </c>
    </row>
    <row r="1201" spans="1:35">
      <c r="A1201" t="s">
        <v>3020</v>
      </c>
      <c r="B1201">
        <v>6</v>
      </c>
      <c r="C1201">
        <v>1</v>
      </c>
      <c r="D1201">
        <v>28.890499999999999</v>
      </c>
      <c r="E1201" s="4">
        <v>56078.041400000002</v>
      </c>
      <c r="F1201" s="4" t="s">
        <v>3021</v>
      </c>
      <c r="G1201" s="4">
        <v>12.1351480191435</v>
      </c>
      <c r="H1201" s="4">
        <v>9.6548461073240599</v>
      </c>
      <c r="I1201" s="4">
        <v>119.405265099023</v>
      </c>
      <c r="J1201" s="4">
        <v>47.065086408496853</v>
      </c>
      <c r="K1201" s="4">
        <v>1.6726988603617479</v>
      </c>
      <c r="L1201" s="4">
        <v>1.3313628144238017</v>
      </c>
      <c r="M1201" s="4">
        <v>3</v>
      </c>
      <c r="N1201" s="4">
        <v>1433</v>
      </c>
      <c r="O1201" s="4">
        <v>66.288832990220101</v>
      </c>
      <c r="P1201" s="4">
        <v>103.43707879823999</v>
      </c>
      <c r="Q1201" s="4">
        <v>118.74482844225</v>
      </c>
      <c r="R1201" s="4">
        <v>96.156913410236712</v>
      </c>
      <c r="S1201">
        <v>1.9829805142425205</v>
      </c>
      <c r="T1201">
        <v>0.28053256359505596</v>
      </c>
      <c r="U1201">
        <v>3</v>
      </c>
      <c r="V1201">
        <v>1427</v>
      </c>
      <c r="W1201" s="5">
        <v>2.0430625065818875</v>
      </c>
      <c r="X1201">
        <v>1.0307333433546553</v>
      </c>
      <c r="Y1201" s="6">
        <f t="shared" si="18"/>
        <v>0.28062776616195695</v>
      </c>
    </row>
    <row r="1202" spans="1:35">
      <c r="A1202" t="s">
        <v>400</v>
      </c>
      <c r="B1202">
        <v>9</v>
      </c>
      <c r="C1202">
        <v>6</v>
      </c>
      <c r="D1202">
        <v>56.398200000000003</v>
      </c>
      <c r="E1202" s="4">
        <v>56104.438499999997</v>
      </c>
      <c r="F1202" s="4" t="s">
        <v>401</v>
      </c>
      <c r="G1202" s="4">
        <v>5137.1763455747396</v>
      </c>
      <c r="H1202" s="4">
        <v>5031.6136786227898</v>
      </c>
      <c r="I1202" s="4">
        <v>4830.4217526944403</v>
      </c>
      <c r="J1202" s="4">
        <v>4999.7372589639899</v>
      </c>
      <c r="K1202" s="4">
        <v>3.6989471823399644</v>
      </c>
      <c r="L1202" s="4">
        <v>3.1170003082845951E-2</v>
      </c>
      <c r="M1202" s="4">
        <v>3</v>
      </c>
      <c r="N1202" s="4">
        <v>262</v>
      </c>
      <c r="O1202" s="4">
        <v>3836.12453775003</v>
      </c>
      <c r="P1202" s="4">
        <v>3708.1357231685001</v>
      </c>
      <c r="Q1202" s="4">
        <v>3841.70929384184</v>
      </c>
      <c r="R1202" s="4">
        <v>3795.3231849201234</v>
      </c>
      <c r="S1202">
        <v>3.5792487634861274</v>
      </c>
      <c r="T1202">
        <v>1.9908231580432999E-2</v>
      </c>
      <c r="U1202">
        <v>3</v>
      </c>
      <c r="V1202">
        <v>371</v>
      </c>
      <c r="W1202" s="19">
        <v>0.7591045265659746</v>
      </c>
      <c r="X1202">
        <v>-0.39762954050415655</v>
      </c>
      <c r="Y1202" s="6">
        <f t="shared" si="18"/>
        <v>2.7241217989410068E-4</v>
      </c>
      <c r="AA1202" s="7">
        <v>1</v>
      </c>
      <c r="AB1202" s="7">
        <v>2</v>
      </c>
      <c r="AC1202" s="7" t="s">
        <v>3028</v>
      </c>
      <c r="AD1202" s="7" t="s">
        <v>3031</v>
      </c>
      <c r="AE1202" s="7" t="s">
        <v>3029</v>
      </c>
      <c r="AF1202" s="7" t="s">
        <v>3031</v>
      </c>
      <c r="AG1202" s="7" t="s">
        <v>3030</v>
      </c>
      <c r="AH1202" s="27" t="s">
        <v>3135</v>
      </c>
      <c r="AI1202" t="s">
        <v>3134</v>
      </c>
    </row>
    <row r="1203" spans="1:35">
      <c r="A1203" t="s">
        <v>400</v>
      </c>
      <c r="B1203">
        <v>12</v>
      </c>
      <c r="C1203">
        <v>6</v>
      </c>
      <c r="D1203">
        <v>73.724299999999999</v>
      </c>
      <c r="E1203" s="4">
        <v>56104.438499999997</v>
      </c>
      <c r="F1203" s="4" t="s">
        <v>401</v>
      </c>
      <c r="G1203" s="4">
        <v>4310.9738372972388</v>
      </c>
      <c r="H1203" s="4">
        <v>4347.0027380880792</v>
      </c>
      <c r="I1203" s="4">
        <v>4391.3703298483724</v>
      </c>
      <c r="J1203" s="4">
        <v>4349.7823017445635</v>
      </c>
      <c r="K1203" s="4">
        <v>3.4765906450649906</v>
      </c>
      <c r="L1203" s="4">
        <v>9.2579933392659356E-3</v>
      </c>
      <c r="M1203" s="4">
        <v>3</v>
      </c>
      <c r="N1203" s="4">
        <v>192</v>
      </c>
      <c r="O1203" s="4">
        <v>4179.8334882633553</v>
      </c>
      <c r="P1203" s="4">
        <v>3983.4435521940727</v>
      </c>
      <c r="Q1203" s="4">
        <v>3789.0370413608239</v>
      </c>
      <c r="R1203" s="4">
        <v>3984.1046939394173</v>
      </c>
      <c r="S1203">
        <v>3.5155727742157765</v>
      </c>
      <c r="T1203">
        <v>4.9044660554894273E-2</v>
      </c>
      <c r="U1203">
        <v>3</v>
      </c>
      <c r="V1203">
        <v>213</v>
      </c>
      <c r="W1203" s="19">
        <f>(R1203/J1203)</f>
        <v>0.9159319748810224</v>
      </c>
      <c r="X1203">
        <f>(LOG(W1203,2))</f>
        <v>-0.12668763973770153</v>
      </c>
      <c r="Y1203" s="6">
        <f t="shared" si="18"/>
        <v>3.3705445653332139E-2</v>
      </c>
      <c r="Z1203" t="s">
        <v>3027</v>
      </c>
      <c r="AA1203" s="8">
        <f>_xlfn.T.TEST(G1202:I1203,O1202:Q1203,2,1)</f>
        <v>1.179356051108487E-2</v>
      </c>
      <c r="AB1203" s="9">
        <f>_xlfn.T.TEST(G1202:I1203,O1202:Q1203,2,2)</f>
        <v>8.0528726427181441E-4</v>
      </c>
      <c r="AC1203" s="10">
        <f>AVERAGE(G1202:I1203)</f>
        <v>4674.7597803542767</v>
      </c>
      <c r="AD1203" s="11">
        <f>STDEV(G1202:I1203)</f>
        <v>370.26447464253914</v>
      </c>
      <c r="AE1203" s="10">
        <f>AVERAGE(O1202:Q1203)</f>
        <v>3889.7139394297706</v>
      </c>
      <c r="AF1203" s="11">
        <f>STDEV(O1202:Q1203)</f>
        <v>168.0698362706253</v>
      </c>
      <c r="AG1203" s="12">
        <f>AE1203/AC1203</f>
        <v>0.83206712690913687</v>
      </c>
    </row>
    <row r="1204" spans="1:35">
      <c r="A1204" t="s">
        <v>1502</v>
      </c>
      <c r="B1204">
        <v>9</v>
      </c>
      <c r="C1204">
        <v>6</v>
      </c>
      <c r="D1204">
        <v>48.918399999999998</v>
      </c>
      <c r="E1204" s="4">
        <v>56118.298900000002</v>
      </c>
      <c r="F1204" s="4" t="s">
        <v>1503</v>
      </c>
      <c r="G1204" s="4">
        <v>533.470024511769</v>
      </c>
      <c r="H1204" s="4">
        <v>605.27669658213699</v>
      </c>
      <c r="I1204" s="4">
        <v>483.637410967054</v>
      </c>
      <c r="J1204" s="4">
        <v>540.7947106869866</v>
      </c>
      <c r="K1204" s="4">
        <v>2.7330324352806796</v>
      </c>
      <c r="L1204" s="4">
        <v>0.11307349499222075</v>
      </c>
      <c r="M1204" s="4">
        <v>3</v>
      </c>
      <c r="N1204" s="4">
        <v>1192</v>
      </c>
      <c r="O1204" s="4">
        <v>612.478797121193</v>
      </c>
      <c r="P1204" s="4">
        <v>657.60663971033398</v>
      </c>
      <c r="Q1204" s="4">
        <v>695.95897280950805</v>
      </c>
      <c r="R1204" s="4">
        <v>655.34813654701168</v>
      </c>
      <c r="S1204">
        <v>2.8164720688701546</v>
      </c>
      <c r="T1204">
        <v>6.3761361575268891E-2</v>
      </c>
      <c r="U1204">
        <v>3</v>
      </c>
      <c r="V1204">
        <v>1153</v>
      </c>
      <c r="W1204" s="5">
        <v>1.2118242349569297</v>
      </c>
      <c r="X1204">
        <v>0.27718046304798433</v>
      </c>
      <c r="Y1204" s="6">
        <f t="shared" si="18"/>
        <v>5.5287891781036116E-2</v>
      </c>
      <c r="AA1204" s="7">
        <v>1</v>
      </c>
      <c r="AB1204" s="7">
        <v>2</v>
      </c>
      <c r="AC1204" s="7" t="s">
        <v>3028</v>
      </c>
      <c r="AD1204" s="7" t="s">
        <v>3031</v>
      </c>
      <c r="AE1204" s="7" t="s">
        <v>3029</v>
      </c>
      <c r="AF1204" s="7" t="s">
        <v>3031</v>
      </c>
      <c r="AG1204" s="7" t="s">
        <v>3030</v>
      </c>
    </row>
    <row r="1205" spans="1:35">
      <c r="A1205" t="s">
        <v>1502</v>
      </c>
      <c r="B1205">
        <v>9</v>
      </c>
      <c r="C1205">
        <v>4</v>
      </c>
      <c r="D1205">
        <v>40.108899999999998</v>
      </c>
      <c r="E1205" s="4">
        <v>56118.298900000002</v>
      </c>
      <c r="F1205" s="4" t="s">
        <v>1503</v>
      </c>
      <c r="G1205" s="4">
        <v>549.47619577122873</v>
      </c>
      <c r="H1205" s="4">
        <v>613.20575530626672</v>
      </c>
      <c r="I1205" s="4">
        <v>459.71376599586347</v>
      </c>
      <c r="J1205" s="4">
        <v>540.79857235778627</v>
      </c>
      <c r="K1205" s="4">
        <v>2.5711586596223901</v>
      </c>
      <c r="L1205" s="4">
        <v>0.14259108829211259</v>
      </c>
      <c r="M1205" s="4">
        <v>3</v>
      </c>
      <c r="N1205" s="4">
        <v>873</v>
      </c>
      <c r="O1205" s="4">
        <v>505.64596025379166</v>
      </c>
      <c r="P1205" s="4">
        <v>289.53812451270278</v>
      </c>
      <c r="Q1205" s="4">
        <v>387.50409435024699</v>
      </c>
      <c r="R1205" s="4">
        <v>394.22939303891371</v>
      </c>
      <c r="S1205">
        <v>2.5109910333343386</v>
      </c>
      <c r="T1205">
        <v>0.2744868214732874</v>
      </c>
      <c r="U1205">
        <v>3</v>
      </c>
      <c r="V1205">
        <v>875</v>
      </c>
      <c r="W1205" s="5">
        <f>(R1205/J1205)</f>
        <v>0.7289763937803001</v>
      </c>
      <c r="X1205">
        <f>(LOG(W1205,2))</f>
        <v>-0.45605599793118712</v>
      </c>
      <c r="Y1205" s="6">
        <f t="shared" si="18"/>
        <v>0.12866514154558614</v>
      </c>
      <c r="Z1205" t="s">
        <v>3027</v>
      </c>
      <c r="AA1205" s="8">
        <f>_xlfn.T.TEST(G1204:I1205,O1204:Q1205,2,1)</f>
        <v>0.83735287684049575</v>
      </c>
      <c r="AB1205" s="9">
        <f>_xlfn.T.TEST(G1204:I1205,O1204:Q1205,2,2)</f>
        <v>0.82463219420341638</v>
      </c>
      <c r="AC1205" s="10">
        <f>AVERAGE(G1204:I1205)</f>
        <v>540.79664152238649</v>
      </c>
      <c r="AD1205" s="11">
        <f>STDEV(G1204:I1205)</f>
        <v>62.243684948083178</v>
      </c>
      <c r="AE1205" s="10">
        <f>AVERAGE(O1204:Q1205)</f>
        <v>524.78876479296275</v>
      </c>
      <c r="AF1205" s="11">
        <f>STDEV(O1204:Q1205)</f>
        <v>160.7393923319249</v>
      </c>
      <c r="AG1205" s="12">
        <f>AE1205/AC1205</f>
        <v>0.97039945239977776</v>
      </c>
    </row>
    <row r="1206" spans="1:35">
      <c r="A1206" t="s">
        <v>1172</v>
      </c>
      <c r="B1206">
        <v>9</v>
      </c>
      <c r="C1206">
        <v>6</v>
      </c>
      <c r="D1206">
        <v>45.3446</v>
      </c>
      <c r="E1206" s="4">
        <v>56255.458400000003</v>
      </c>
      <c r="F1206" s="4" t="s">
        <v>1173</v>
      </c>
      <c r="G1206" s="4">
        <v>1022.8698181061949</v>
      </c>
      <c r="H1206" s="4">
        <v>1116.9383206851403</v>
      </c>
      <c r="I1206" s="4">
        <v>1017.8122545792281</v>
      </c>
      <c r="J1206" s="4">
        <v>1052.5401311235214</v>
      </c>
      <c r="K1206" s="4">
        <v>2.8603617867228719</v>
      </c>
      <c r="L1206" s="4">
        <v>5.3040989017671875E-2</v>
      </c>
      <c r="M1206" s="4">
        <v>3</v>
      </c>
      <c r="N1206" s="4">
        <v>649</v>
      </c>
      <c r="O1206" s="4">
        <v>959.06703110123283</v>
      </c>
      <c r="P1206" s="4">
        <v>1049.3705636304144</v>
      </c>
      <c r="Q1206" s="4">
        <v>1149.0081680444623</v>
      </c>
      <c r="R1206" s="4">
        <v>1052.4819209253699</v>
      </c>
      <c r="S1206">
        <v>2.9374566764143228</v>
      </c>
      <c r="T1206">
        <v>9.0271180349994082E-2</v>
      </c>
      <c r="U1206">
        <v>3</v>
      </c>
      <c r="V1206">
        <v>567</v>
      </c>
      <c r="W1206" s="5">
        <f>(R1206/J1206)</f>
        <v>0.99994469550715426</v>
      </c>
      <c r="X1206">
        <f>(LOG(W1206,2))</f>
        <v>-7.9789723952878105E-5</v>
      </c>
      <c r="Y1206" s="6">
        <f t="shared" si="18"/>
        <v>0.99931380021303839</v>
      </c>
      <c r="Z1206" t="s">
        <v>3027</v>
      </c>
    </row>
    <row r="1207" spans="1:35">
      <c r="A1207" t="s">
        <v>1232</v>
      </c>
      <c r="B1207">
        <v>11</v>
      </c>
      <c r="C1207">
        <v>7</v>
      </c>
      <c r="D1207">
        <v>59.723500000000001</v>
      </c>
      <c r="E1207" s="4">
        <v>56305.266799999998</v>
      </c>
      <c r="F1207" s="4" t="s">
        <v>1233</v>
      </c>
      <c r="G1207" s="4">
        <v>2163.9837216876399</v>
      </c>
      <c r="H1207" s="4">
        <v>2081.6599071841401</v>
      </c>
      <c r="I1207" s="4">
        <v>2254.2247041493802</v>
      </c>
      <c r="J1207" s="4">
        <v>2166.6227776737201</v>
      </c>
      <c r="K1207" s="4">
        <v>3.3357833045660361</v>
      </c>
      <c r="L1207" s="4">
        <v>3.9837420540076447E-2</v>
      </c>
      <c r="M1207" s="4">
        <v>3</v>
      </c>
      <c r="N1207" s="4">
        <v>608</v>
      </c>
      <c r="O1207" s="4">
        <v>2553.9292229698599</v>
      </c>
      <c r="P1207" s="4">
        <v>2721.8788059241801</v>
      </c>
      <c r="Q1207" s="4">
        <v>2601.37292151669</v>
      </c>
      <c r="R1207" s="4">
        <v>2625.7269834702433</v>
      </c>
      <c r="S1207">
        <v>3.4192495672460685</v>
      </c>
      <c r="T1207">
        <v>3.2974845669053621E-2</v>
      </c>
      <c r="U1207">
        <v>3</v>
      </c>
      <c r="V1207">
        <v>529</v>
      </c>
      <c r="W1207" s="21">
        <v>1.2118985411431236</v>
      </c>
      <c r="X1207">
        <v>0.27726892297204819</v>
      </c>
      <c r="Y1207" s="6">
        <f t="shared" si="18"/>
        <v>2.8828781359239376E-3</v>
      </c>
      <c r="AA1207" s="13">
        <v>1</v>
      </c>
      <c r="AB1207" s="13">
        <v>2</v>
      </c>
      <c r="AC1207" s="13" t="s">
        <v>3028</v>
      </c>
      <c r="AD1207" s="13" t="s">
        <v>3031</v>
      </c>
      <c r="AE1207" s="13" t="s">
        <v>3029</v>
      </c>
      <c r="AF1207" s="13" t="s">
        <v>3031</v>
      </c>
      <c r="AG1207" s="13" t="s">
        <v>3030</v>
      </c>
    </row>
    <row r="1208" spans="1:35">
      <c r="A1208" t="s">
        <v>1232</v>
      </c>
      <c r="B1208">
        <v>15</v>
      </c>
      <c r="C1208">
        <v>5</v>
      </c>
      <c r="D1208">
        <v>72.376999999999995</v>
      </c>
      <c r="E1208" s="4">
        <v>56305.266799999998</v>
      </c>
      <c r="F1208" s="4" t="s">
        <v>1233</v>
      </c>
      <c r="G1208" s="4">
        <v>1048.7905717297974</v>
      </c>
      <c r="H1208" s="4">
        <v>806.0354925456727</v>
      </c>
      <c r="I1208" s="4">
        <v>936.1754327767901</v>
      </c>
      <c r="J1208" s="4">
        <v>930.33383235075337</v>
      </c>
      <c r="K1208" s="4">
        <v>2.806761937889934</v>
      </c>
      <c r="L1208" s="4">
        <v>0.13057992494895512</v>
      </c>
      <c r="M1208" s="4">
        <v>3</v>
      </c>
      <c r="N1208" s="4">
        <v>685</v>
      </c>
      <c r="O1208" s="4">
        <v>641.81694512352487</v>
      </c>
      <c r="P1208" s="4">
        <v>694.26700068619198</v>
      </c>
      <c r="Q1208" s="4">
        <v>753.38210197532771</v>
      </c>
      <c r="R1208" s="4">
        <v>696.48868259501489</v>
      </c>
      <c r="S1208">
        <v>2.7581560958296945</v>
      </c>
      <c r="T1208">
        <v>8.0138775389009279E-2</v>
      </c>
      <c r="U1208">
        <v>3</v>
      </c>
      <c r="V1208">
        <v>700</v>
      </c>
      <c r="W1208" s="21">
        <f>(R1208/J1208)</f>
        <v>0.74864382910286931</v>
      </c>
      <c r="X1208">
        <f>(LOG(W1208,2))</f>
        <v>-0.41764858207779243</v>
      </c>
      <c r="Y1208" s="6">
        <f t="shared" si="18"/>
        <v>3.8796059632349486E-2</v>
      </c>
      <c r="Z1208" t="s">
        <v>3027</v>
      </c>
      <c r="AA1208" s="14">
        <f>_xlfn.T.TEST(G1207:I1208,O1207:Q1208,2,1)</f>
        <v>0.52546460641328974</v>
      </c>
      <c r="AB1208" s="15">
        <f>_xlfn.T.TEST(G1207:I1208,O1207:Q1208,2,2)</f>
        <v>0.83112175945718691</v>
      </c>
      <c r="AC1208" s="16">
        <f>AVERAGE(G1207:I1208)</f>
        <v>1548.4783050122367</v>
      </c>
      <c r="AD1208" s="17">
        <f>STDEV(G1207:I1208)</f>
        <v>683.67119094933196</v>
      </c>
      <c r="AE1208" s="16">
        <f>AVERAGE(O1207:Q1208)</f>
        <v>1661.1078330326291</v>
      </c>
      <c r="AF1208" s="17">
        <f>STDEV(O1207:Q1208)</f>
        <v>1058.6939727769372</v>
      </c>
      <c r="AG1208" s="18">
        <f>AE1208/AC1208</f>
        <v>1.0727356189982282</v>
      </c>
    </row>
    <row r="1209" spans="1:35">
      <c r="A1209" t="s">
        <v>624</v>
      </c>
      <c r="B1209">
        <v>23</v>
      </c>
      <c r="C1209">
        <v>18</v>
      </c>
      <c r="D1209">
        <v>118.15260000000001</v>
      </c>
      <c r="E1209" s="4">
        <v>56314.655500000001</v>
      </c>
      <c r="F1209" s="4" t="s">
        <v>625</v>
      </c>
      <c r="G1209" s="4">
        <v>6166.3776656341397</v>
      </c>
      <c r="H1209" s="4">
        <v>5976.2441841097798</v>
      </c>
      <c r="I1209" s="4">
        <v>5756.9410042262598</v>
      </c>
      <c r="J1209" s="4">
        <v>5966.5209513233931</v>
      </c>
      <c r="K1209" s="4">
        <v>3.7757211699794042</v>
      </c>
      <c r="L1209" s="4">
        <v>3.4340185588414632E-2</v>
      </c>
      <c r="M1209" s="4">
        <v>3</v>
      </c>
      <c r="N1209" s="4">
        <v>204</v>
      </c>
      <c r="O1209" s="4">
        <v>5504.1471225140804</v>
      </c>
      <c r="P1209" s="4">
        <v>4983.7667557615396</v>
      </c>
      <c r="Q1209" s="4">
        <v>5257.4863450166804</v>
      </c>
      <c r="R1209" s="4">
        <v>5248.4667410974334</v>
      </c>
      <c r="S1209">
        <v>3.7200324494754033</v>
      </c>
      <c r="T1209">
        <v>4.9596848083399543E-2</v>
      </c>
      <c r="U1209">
        <v>3</v>
      </c>
      <c r="V1209">
        <v>247</v>
      </c>
      <c r="W1209" s="5">
        <v>0.87965277988897483</v>
      </c>
      <c r="X1209">
        <v>-0.1849939252105714</v>
      </c>
      <c r="Y1209" s="6">
        <f t="shared" si="18"/>
        <v>1.9871994409985952E-2</v>
      </c>
      <c r="AA1209" s="7">
        <v>1</v>
      </c>
      <c r="AB1209" s="7">
        <v>2</v>
      </c>
      <c r="AC1209" s="7" t="s">
        <v>3028</v>
      </c>
      <c r="AD1209" s="7" t="s">
        <v>3031</v>
      </c>
      <c r="AE1209" s="7" t="s">
        <v>3029</v>
      </c>
      <c r="AF1209" s="7" t="s">
        <v>3031</v>
      </c>
      <c r="AG1209" s="7" t="s">
        <v>3030</v>
      </c>
    </row>
    <row r="1210" spans="1:35">
      <c r="A1210" t="s">
        <v>624</v>
      </c>
      <c r="B1210">
        <v>14</v>
      </c>
      <c r="C1210">
        <v>12</v>
      </c>
      <c r="D1210">
        <v>81.950199999999995</v>
      </c>
      <c r="E1210" s="4">
        <v>56314.655500000001</v>
      </c>
      <c r="F1210" s="4" t="s">
        <v>625</v>
      </c>
      <c r="G1210" s="4">
        <v>2867.4665506855035</v>
      </c>
      <c r="H1210" s="4">
        <v>2066.6923712538223</v>
      </c>
      <c r="I1210" s="4">
        <v>3017.0091728669636</v>
      </c>
      <c r="J1210" s="4">
        <v>2650.3893649354295</v>
      </c>
      <c r="K1210" s="4">
        <v>3.2614328033806896</v>
      </c>
      <c r="L1210" s="4">
        <v>0.19280052541279849</v>
      </c>
      <c r="M1210" s="4">
        <v>3</v>
      </c>
      <c r="N1210" s="4">
        <v>316</v>
      </c>
      <c r="O1210" s="4">
        <v>2725.0250238711224</v>
      </c>
      <c r="P1210" s="4">
        <v>2638.6187840112998</v>
      </c>
      <c r="Q1210" s="4">
        <v>2818.7171945631235</v>
      </c>
      <c r="R1210" s="4">
        <v>2727.4536674818482</v>
      </c>
      <c r="S1210">
        <v>3.3509994137250367</v>
      </c>
      <c r="T1210">
        <v>3.3024856063497303E-2</v>
      </c>
      <c r="U1210">
        <v>3</v>
      </c>
      <c r="V1210">
        <v>289</v>
      </c>
      <c r="W1210" s="5">
        <f>(R1210/J1210)</f>
        <v>1.0290765966563167</v>
      </c>
      <c r="X1210">
        <f>(LOG(W1210,2))</f>
        <v>4.1350369504490558E-2</v>
      </c>
      <c r="Y1210" s="6">
        <f t="shared" si="18"/>
        <v>0.80967873023331993</v>
      </c>
      <c r="Z1210" t="s">
        <v>3027</v>
      </c>
      <c r="AA1210" s="8">
        <f>_xlfn.T.TEST(G1209:I1210,O1209:Q1210,2,1)</f>
        <v>0.20382353667622718</v>
      </c>
      <c r="AB1210" s="9">
        <f>_xlfn.T.TEST(G1209:I1210,O1209:Q1210,2,2)</f>
        <v>0.74149191790298841</v>
      </c>
      <c r="AC1210" s="10">
        <f>AVERAGE(G1209:I1210)</f>
        <v>4308.4551581294118</v>
      </c>
      <c r="AD1210" s="11">
        <f>STDEV(G1209:I1210)</f>
        <v>1849.3938908555929</v>
      </c>
      <c r="AE1210" s="10">
        <f>AVERAGE(O1209:Q1210)</f>
        <v>3987.9602042896408</v>
      </c>
      <c r="AF1210" s="11">
        <f>STDEV(O1209:Q1210)</f>
        <v>1391.7619649315327</v>
      </c>
      <c r="AG1210" s="12">
        <f>AE1210/AC1210</f>
        <v>0.92561255900852424</v>
      </c>
    </row>
    <row r="1211" spans="1:35">
      <c r="A1211" t="s">
        <v>2521</v>
      </c>
      <c r="B1211">
        <v>9</v>
      </c>
      <c r="C1211">
        <v>5</v>
      </c>
      <c r="D1211">
        <v>40.793799999999997</v>
      </c>
      <c r="E1211" s="4">
        <v>56437.427600000003</v>
      </c>
      <c r="F1211" s="4" t="s">
        <v>2522</v>
      </c>
      <c r="G1211" s="4">
        <v>957.74890223380805</v>
      </c>
      <c r="H1211" s="4">
        <v>864.29766786938103</v>
      </c>
      <c r="I1211" s="4">
        <v>1055.6985989847799</v>
      </c>
      <c r="J1211" s="4">
        <v>959.24838969598966</v>
      </c>
      <c r="K1211" s="4">
        <v>2.9819310788145992</v>
      </c>
      <c r="L1211" s="4">
        <v>9.977527898687473E-2</v>
      </c>
      <c r="M1211" s="4">
        <v>3</v>
      </c>
      <c r="N1211" s="4">
        <v>978</v>
      </c>
      <c r="O1211" s="4">
        <v>1136.1684785871801</v>
      </c>
      <c r="P1211" s="4">
        <v>1132.62849947219</v>
      </c>
      <c r="Q1211" s="4">
        <v>1134.56810261186</v>
      </c>
      <c r="R1211" s="4">
        <v>1134.4550268904102</v>
      </c>
      <c r="S1211">
        <v>3.0547872838609123</v>
      </c>
      <c r="T1211">
        <v>1.5625973574113568E-3</v>
      </c>
      <c r="U1211">
        <v>3</v>
      </c>
      <c r="V1211">
        <v>907</v>
      </c>
      <c r="W1211" s="5">
        <v>1.1826499153675389</v>
      </c>
      <c r="X1211">
        <v>0.2420230744302227</v>
      </c>
      <c r="Y1211" s="6">
        <f t="shared" si="18"/>
        <v>3.3852258408365761E-2</v>
      </c>
    </row>
    <row r="1212" spans="1:35">
      <c r="A1212" t="s">
        <v>2453</v>
      </c>
      <c r="B1212">
        <v>5</v>
      </c>
      <c r="C1212">
        <v>2</v>
      </c>
      <c r="D1212">
        <v>23.6234</v>
      </c>
      <c r="E1212" s="4">
        <v>56445.610099999998</v>
      </c>
      <c r="F1212" s="4" t="s">
        <v>2454</v>
      </c>
      <c r="G1212" s="4">
        <v>1084.1892103750099</v>
      </c>
      <c r="H1212" s="4">
        <v>946.72641229511601</v>
      </c>
      <c r="I1212" s="4">
        <v>1165.9395904596099</v>
      </c>
      <c r="J1212" s="4">
        <v>1065.6184043765786</v>
      </c>
      <c r="K1212" s="4">
        <v>3.0276017126240555</v>
      </c>
      <c r="L1212" s="4">
        <v>0.10395863536248535</v>
      </c>
      <c r="M1212" s="4">
        <v>3</v>
      </c>
      <c r="N1212" s="4">
        <v>922</v>
      </c>
      <c r="O1212" s="4">
        <v>839.63518160093702</v>
      </c>
      <c r="P1212" s="4">
        <v>962.58256138924401</v>
      </c>
      <c r="Q1212" s="4">
        <v>944.54480833955699</v>
      </c>
      <c r="R1212" s="4">
        <v>915.58751710991271</v>
      </c>
      <c r="S1212">
        <v>2.9616998629810563</v>
      </c>
      <c r="T1212">
        <v>7.251308831273337E-2</v>
      </c>
      <c r="U1212">
        <v>3</v>
      </c>
      <c r="V1212">
        <v>1005</v>
      </c>
      <c r="W1212" s="5">
        <v>0.85920768011280846</v>
      </c>
      <c r="X1212">
        <v>-0.21892120583412297</v>
      </c>
      <c r="Y1212" s="6">
        <f t="shared" si="18"/>
        <v>0.11452947325736956</v>
      </c>
    </row>
    <row r="1213" spans="1:35">
      <c r="A1213" t="s">
        <v>1410</v>
      </c>
      <c r="B1213">
        <v>2</v>
      </c>
      <c r="C1213">
        <v>1</v>
      </c>
      <c r="D1213">
        <v>8.3523999999999994</v>
      </c>
      <c r="E1213" s="4">
        <v>56670.905700000003</v>
      </c>
      <c r="F1213" s="4" t="s">
        <v>1411</v>
      </c>
      <c r="G1213" s="4">
        <v>624.24113758132478</v>
      </c>
      <c r="H1213" s="4">
        <v>718.64885014017852</v>
      </c>
      <c r="I1213" s="4">
        <v>622.58169295153311</v>
      </c>
      <c r="J1213" s="4">
        <v>655.15722689101221</v>
      </c>
      <c r="K1213" s="4">
        <v>2.654468659159146</v>
      </c>
      <c r="L1213" s="4">
        <v>8.3936521268147921E-2</v>
      </c>
      <c r="M1213" s="4">
        <v>3</v>
      </c>
      <c r="N1213" s="4">
        <v>801</v>
      </c>
      <c r="O1213" s="4">
        <v>312.70425501454667</v>
      </c>
      <c r="P1213" s="4">
        <v>504.9160003003372</v>
      </c>
      <c r="Q1213" s="4">
        <v>497.97052718489073</v>
      </c>
      <c r="R1213" s="4">
        <v>438.53026083325824</v>
      </c>
      <c r="S1213">
        <v>2.5572415992423436</v>
      </c>
      <c r="T1213">
        <v>0.248611897082196</v>
      </c>
      <c r="U1213">
        <v>3</v>
      </c>
      <c r="V1213">
        <v>847</v>
      </c>
      <c r="W1213" s="5">
        <f>(R1213/J1213)</f>
        <v>0.66935117683775369</v>
      </c>
      <c r="X1213">
        <f>(LOG(W1213,2))</f>
        <v>-0.57916477168314984</v>
      </c>
      <c r="Y1213" s="6">
        <f t="shared" si="18"/>
        <v>3.7192390722550775E-2</v>
      </c>
      <c r="Z1213" t="s">
        <v>3027</v>
      </c>
    </row>
    <row r="1214" spans="1:35">
      <c r="A1214" t="s">
        <v>2370</v>
      </c>
      <c r="B1214">
        <v>17</v>
      </c>
      <c r="C1214">
        <v>15</v>
      </c>
      <c r="D1214">
        <v>66.456500000000005</v>
      </c>
      <c r="E1214" s="4">
        <v>56854.344700000001</v>
      </c>
      <c r="F1214" s="4" t="s">
        <v>1173</v>
      </c>
      <c r="G1214" s="4">
        <v>1219.8148742170499</v>
      </c>
      <c r="H1214" s="4">
        <v>1351.08508534369</v>
      </c>
      <c r="I1214" s="4">
        <v>1250.2302343946001</v>
      </c>
      <c r="J1214" s="4">
        <v>1273.7100646517802</v>
      </c>
      <c r="K1214" s="4">
        <v>3.1050705805487278</v>
      </c>
      <c r="L1214" s="4">
        <v>5.3946942612925416E-2</v>
      </c>
      <c r="M1214" s="4">
        <v>3</v>
      </c>
      <c r="N1214" s="4">
        <v>836</v>
      </c>
      <c r="O1214" s="4">
        <v>1113.6040147359899</v>
      </c>
      <c r="P1214" s="4">
        <v>1148.2855197594799</v>
      </c>
      <c r="Q1214" s="4">
        <v>1133.1786014279</v>
      </c>
      <c r="R1214" s="4">
        <v>1131.6893786411233</v>
      </c>
      <c r="S1214">
        <v>3.053727239878774</v>
      </c>
      <c r="T1214">
        <v>1.5365211590410923E-2</v>
      </c>
      <c r="U1214">
        <v>3</v>
      </c>
      <c r="V1214">
        <v>910</v>
      </c>
      <c r="W1214" s="5">
        <v>0.8884984189478915</v>
      </c>
      <c r="X1214">
        <v>-0.17055888585689316</v>
      </c>
      <c r="Y1214" s="6">
        <f t="shared" si="18"/>
        <v>2.5571301884407222E-2</v>
      </c>
    </row>
    <row r="1215" spans="1:35">
      <c r="A1215" t="s">
        <v>712</v>
      </c>
      <c r="B1215">
        <v>12</v>
      </c>
      <c r="C1215">
        <v>8</v>
      </c>
      <c r="D1215">
        <v>63.130200000000002</v>
      </c>
      <c r="E1215" s="4">
        <v>56968.916899999997</v>
      </c>
      <c r="F1215" s="4" t="s">
        <v>713</v>
      </c>
      <c r="G1215" s="4">
        <v>1358.33441774106</v>
      </c>
      <c r="H1215" s="4">
        <v>1439.51774799242</v>
      </c>
      <c r="I1215" s="4">
        <v>1429.7784850129101</v>
      </c>
      <c r="J1215" s="4">
        <v>1409.2102169154634</v>
      </c>
      <c r="K1215" s="4">
        <v>3.1489757831991869</v>
      </c>
      <c r="L1215" s="4">
        <v>3.1455932743097055E-2</v>
      </c>
      <c r="M1215" s="4">
        <v>3</v>
      </c>
      <c r="N1215" s="4">
        <v>806</v>
      </c>
      <c r="O1215" s="4">
        <v>5331.8921203789096</v>
      </c>
      <c r="P1215" s="4">
        <v>4364.5798131081001</v>
      </c>
      <c r="Q1215" s="4">
        <v>4684.3590667164999</v>
      </c>
      <c r="R1215" s="4">
        <v>4793.6103334011705</v>
      </c>
      <c r="S1215">
        <v>3.6806627278762507</v>
      </c>
      <c r="T1215">
        <v>0.10280845129076006</v>
      </c>
      <c r="U1215">
        <v>3</v>
      </c>
      <c r="V1215">
        <v>277</v>
      </c>
      <c r="W1215" s="21">
        <v>3.4016289946390108</v>
      </c>
      <c r="X1215">
        <v>1.7662257992075598</v>
      </c>
      <c r="Y1215" s="6">
        <f t="shared" si="18"/>
        <v>2.9066591711570733E-4</v>
      </c>
      <c r="AA1215" s="7">
        <v>1</v>
      </c>
      <c r="AB1215" s="7">
        <v>2</v>
      </c>
      <c r="AC1215" s="7" t="s">
        <v>3028</v>
      </c>
      <c r="AD1215" s="7" t="s">
        <v>3031</v>
      </c>
      <c r="AE1215" s="7" t="s">
        <v>3029</v>
      </c>
      <c r="AF1215" s="7" t="s">
        <v>3031</v>
      </c>
      <c r="AG1215" s="7" t="s">
        <v>3030</v>
      </c>
      <c r="AH1215" s="26" t="s">
        <v>3136</v>
      </c>
    </row>
    <row r="1216" spans="1:35">
      <c r="A1216" t="s">
        <v>712</v>
      </c>
      <c r="B1216">
        <v>14</v>
      </c>
      <c r="C1216">
        <v>7</v>
      </c>
      <c r="D1216">
        <v>78.889300000000006</v>
      </c>
      <c r="E1216" s="4">
        <v>56968.916899999997</v>
      </c>
      <c r="F1216" s="4" t="s">
        <v>713</v>
      </c>
      <c r="G1216" s="4">
        <v>2245.6299593591352</v>
      </c>
      <c r="H1216" s="4">
        <v>2175.3857074343678</v>
      </c>
      <c r="I1216" s="4">
        <v>2300.4822973684363</v>
      </c>
      <c r="J1216" s="4">
        <v>2240.4993213873131</v>
      </c>
      <c r="K1216" s="4">
        <v>3.1884679398796956</v>
      </c>
      <c r="L1216" s="4">
        <v>2.7987473370542044E-2</v>
      </c>
      <c r="M1216" s="4">
        <v>3</v>
      </c>
      <c r="N1216" s="4">
        <v>366</v>
      </c>
      <c r="O1216" s="4">
        <v>1681.7836654095124</v>
      </c>
      <c r="P1216" s="4">
        <v>1960.9081074060189</v>
      </c>
      <c r="Q1216" s="4">
        <v>1819.6238228692318</v>
      </c>
      <c r="R1216" s="4">
        <v>1820.7718652282545</v>
      </c>
      <c r="S1216">
        <v>3.1754975659630409</v>
      </c>
      <c r="T1216">
        <v>7.6651976589268644E-2</v>
      </c>
      <c r="U1216">
        <v>3</v>
      </c>
      <c r="V1216">
        <v>399</v>
      </c>
      <c r="W1216" s="21">
        <f>(R1216/J1216)</f>
        <v>0.81266343080203918</v>
      </c>
      <c r="X1216">
        <f>(LOG(W1216,2))</f>
        <v>-0.29927011927715585</v>
      </c>
      <c r="Y1216" s="6">
        <f t="shared" si="18"/>
        <v>8.9616808456068984E-3</v>
      </c>
      <c r="Z1216" t="s">
        <v>3027</v>
      </c>
      <c r="AA1216" s="8">
        <f>_xlfn.T.TEST(G1215:I1216,O1215:Q1216,2,1)</f>
        <v>0.14654483389857631</v>
      </c>
      <c r="AB1216" s="9">
        <f>_xlfn.T.TEST(G1215:I1216,O1215:Q1216,2,2)</f>
        <v>6.1212695016234442E-2</v>
      </c>
      <c r="AC1216" s="10">
        <f>AVERAGE(G1215:I1216)</f>
        <v>1824.8547691513884</v>
      </c>
      <c r="AD1216" s="11">
        <f>STDEV(G1215:I1216)</f>
        <v>457.89876030190732</v>
      </c>
      <c r="AE1216" s="10">
        <f>AVERAGE(O1215:Q1216)</f>
        <v>3307.1910993147121</v>
      </c>
      <c r="AF1216" s="11">
        <f>STDEV(O1215:Q1216)</f>
        <v>1660.2024183599992</v>
      </c>
      <c r="AG1216" s="12">
        <f>AE1216/AC1216</f>
        <v>1.8123037269714641</v>
      </c>
    </row>
    <row r="1217" spans="1:35">
      <c r="A1217" t="s">
        <v>105</v>
      </c>
      <c r="B1217">
        <v>37</v>
      </c>
      <c r="C1217">
        <v>28</v>
      </c>
      <c r="D1217">
        <v>206.22280000000001</v>
      </c>
      <c r="E1217" s="4">
        <v>57361.299800000001</v>
      </c>
      <c r="F1217" s="4" t="s">
        <v>106</v>
      </c>
      <c r="G1217" s="4">
        <v>12139.563556928601</v>
      </c>
      <c r="H1217" s="4">
        <v>12208.0009093547</v>
      </c>
      <c r="I1217" s="4">
        <v>12182.9236936571</v>
      </c>
      <c r="J1217" s="4">
        <v>12176.829386646801</v>
      </c>
      <c r="K1217" s="4">
        <v>4.0855342210441812</v>
      </c>
      <c r="L1217" s="4">
        <v>2.8433760299926762E-3</v>
      </c>
      <c r="M1217" s="4">
        <v>3</v>
      </c>
      <c r="N1217" s="4">
        <v>57</v>
      </c>
      <c r="O1217" s="4">
        <v>12696.3594836543</v>
      </c>
      <c r="P1217" s="4">
        <v>12002.738392318701</v>
      </c>
      <c r="Q1217" s="4">
        <v>12103.0235221369</v>
      </c>
      <c r="R1217" s="4">
        <v>12267.373799369967</v>
      </c>
      <c r="S1217">
        <v>4.0887515988706706</v>
      </c>
      <c r="T1217">
        <v>3.0559194957261154E-2</v>
      </c>
      <c r="U1217">
        <v>3</v>
      </c>
      <c r="V1217">
        <v>61</v>
      </c>
      <c r="W1217" s="5">
        <v>1.0074357954643314</v>
      </c>
      <c r="X1217">
        <v>1.0687897793683008E-2</v>
      </c>
      <c r="Y1217" s="6">
        <f t="shared" si="18"/>
        <v>0.69837813953361183</v>
      </c>
      <c r="AA1217" s="7">
        <v>1</v>
      </c>
      <c r="AB1217" s="7">
        <v>2</v>
      </c>
      <c r="AC1217" s="7" t="s">
        <v>3028</v>
      </c>
      <c r="AD1217" s="7" t="s">
        <v>3031</v>
      </c>
      <c r="AE1217" s="7" t="s">
        <v>3029</v>
      </c>
      <c r="AF1217" s="7" t="s">
        <v>3031</v>
      </c>
      <c r="AG1217" s="7" t="s">
        <v>3030</v>
      </c>
    </row>
    <row r="1218" spans="1:35">
      <c r="A1218" t="s">
        <v>105</v>
      </c>
      <c r="B1218">
        <v>19</v>
      </c>
      <c r="C1218">
        <v>16</v>
      </c>
      <c r="D1218">
        <v>120.1653</v>
      </c>
      <c r="E1218" s="4">
        <v>57361.299800000001</v>
      </c>
      <c r="F1218" s="4" t="s">
        <v>106</v>
      </c>
      <c r="G1218" s="4">
        <v>14546.268525649855</v>
      </c>
      <c r="H1218" s="4">
        <v>15246.405868673739</v>
      </c>
      <c r="I1218" s="4">
        <v>14265.874414654805</v>
      </c>
      <c r="J1218" s="4">
        <v>14686.182936326131</v>
      </c>
      <c r="K1218" s="4">
        <v>4.0050320568039721</v>
      </c>
      <c r="L1218" s="4">
        <v>3.4387242981658218E-2</v>
      </c>
      <c r="M1218" s="4">
        <v>3</v>
      </c>
      <c r="N1218" s="4">
        <v>38</v>
      </c>
      <c r="O1218" s="4">
        <v>16105.021213877519</v>
      </c>
      <c r="P1218" s="4">
        <v>15870.03039758864</v>
      </c>
      <c r="Q1218" s="4">
        <v>15488.501981455262</v>
      </c>
      <c r="R1218" s="4">
        <v>15821.184530973806</v>
      </c>
      <c r="S1218">
        <v>4.1144810279396937</v>
      </c>
      <c r="T1218">
        <v>1.9666578390060623E-2</v>
      </c>
      <c r="U1218">
        <v>3</v>
      </c>
      <c r="V1218">
        <v>41</v>
      </c>
      <c r="W1218" s="5">
        <f>(R1218/J1218)</f>
        <v>1.0772836345269987</v>
      </c>
      <c r="X1218">
        <f>(LOG(W1218,2))</f>
        <v>0.10739814241004213</v>
      </c>
      <c r="Y1218" s="6">
        <f t="shared" ref="Y1218:Y1281" si="19">_xlfn.T.TEST(G1218:I1218,O1218:Q1218,2,2)</f>
        <v>2.9539043254447003E-2</v>
      </c>
      <c r="Z1218" t="s">
        <v>3027</v>
      </c>
      <c r="AA1218" s="8">
        <f>_xlfn.T.TEST(G1217:I1218,O1217:Q1218,2,1)</f>
        <v>8.3403627315631931E-2</v>
      </c>
      <c r="AB1218" s="9">
        <f>_xlfn.T.TEST(G1217:I1218,O1217:Q1218,2,2)</f>
        <v>0.54960605210948188</v>
      </c>
      <c r="AC1218" s="10">
        <f>AVERAGE(G1217:I1218)</f>
        <v>13431.506161486468</v>
      </c>
      <c r="AD1218" s="11">
        <f>STDEV(G1217:I1218)</f>
        <v>1411.2239674860566</v>
      </c>
      <c r="AE1218" s="10">
        <f>AVERAGE(O1217:Q1218)</f>
        <v>14044.279165171887</v>
      </c>
      <c r="AF1218" s="11">
        <f>STDEV(O1217:Q1218)</f>
        <v>1970.7386718541891</v>
      </c>
      <c r="AG1218" s="12">
        <f>AE1218/AC1218</f>
        <v>1.0456220617641889</v>
      </c>
    </row>
    <row r="1219" spans="1:35">
      <c r="A1219" t="s">
        <v>1568</v>
      </c>
      <c r="B1219">
        <v>2</v>
      </c>
      <c r="C1219">
        <v>1</v>
      </c>
      <c r="D1219">
        <v>9.0570000000000004</v>
      </c>
      <c r="E1219" s="4">
        <v>57573.6558</v>
      </c>
      <c r="F1219" s="4" t="s">
        <v>1569</v>
      </c>
      <c r="G1219" s="4">
        <v>972.51442208381104</v>
      </c>
      <c r="H1219" s="4">
        <v>1079.9442485409199</v>
      </c>
      <c r="I1219" s="4">
        <v>993.42970581421696</v>
      </c>
      <c r="J1219" s="4">
        <v>1015.2961254796493</v>
      </c>
      <c r="K1219" s="4">
        <v>3.0065927288552499</v>
      </c>
      <c r="L1219" s="4">
        <v>5.6097151369395554E-2</v>
      </c>
      <c r="M1219" s="4">
        <v>3</v>
      </c>
      <c r="N1219" s="4">
        <v>950</v>
      </c>
      <c r="O1219" s="4">
        <v>968.16460286171696</v>
      </c>
      <c r="P1219" s="4">
        <v>845.698143785051</v>
      </c>
      <c r="Q1219" s="4">
        <v>825.41586476286602</v>
      </c>
      <c r="R1219" s="4">
        <v>879.75953713654462</v>
      </c>
      <c r="S1219">
        <v>2.9443639835530648</v>
      </c>
      <c r="T1219">
        <v>8.7785068277580799E-2</v>
      </c>
      <c r="U1219">
        <v>3</v>
      </c>
      <c r="V1219">
        <v>1023</v>
      </c>
      <c r="W1219" s="5">
        <v>0.86650536238471898</v>
      </c>
      <c r="X1219">
        <v>-0.2067194173289188</v>
      </c>
      <c r="Y1219" s="6">
        <f t="shared" si="19"/>
        <v>7.0719264789041142E-2</v>
      </c>
      <c r="AA1219" s="7">
        <v>1</v>
      </c>
      <c r="AB1219" s="7">
        <v>2</v>
      </c>
      <c r="AC1219" s="7" t="s">
        <v>3028</v>
      </c>
      <c r="AD1219" s="7" t="s">
        <v>3031</v>
      </c>
      <c r="AE1219" s="7" t="s">
        <v>3029</v>
      </c>
      <c r="AF1219" s="7" t="s">
        <v>3031</v>
      </c>
      <c r="AG1219" s="7" t="s">
        <v>3030</v>
      </c>
    </row>
    <row r="1220" spans="1:35">
      <c r="A1220" t="s">
        <v>1568</v>
      </c>
      <c r="B1220">
        <v>1</v>
      </c>
      <c r="C1220">
        <v>1</v>
      </c>
      <c r="D1220">
        <v>4.7713999999999999</v>
      </c>
      <c r="E1220" s="4">
        <v>57573.6558</v>
      </c>
      <c r="F1220" s="4" t="s">
        <v>1569</v>
      </c>
      <c r="G1220" s="4">
        <v>459.57191886079391</v>
      </c>
      <c r="H1220" s="4">
        <v>498.91532934603799</v>
      </c>
      <c r="I1220" s="4">
        <v>389.88182133006637</v>
      </c>
      <c r="J1220" s="4">
        <v>449.45635651229946</v>
      </c>
      <c r="K1220" s="4">
        <v>2.4908106500616523</v>
      </c>
      <c r="L1220" s="4">
        <v>0.12285090487420169</v>
      </c>
      <c r="M1220" s="4">
        <v>3</v>
      </c>
      <c r="N1220" s="4">
        <v>915</v>
      </c>
      <c r="O1220" s="4">
        <v>910.90176156724181</v>
      </c>
      <c r="P1220" s="4">
        <v>626.52550734177612</v>
      </c>
      <c r="Q1220" s="4">
        <v>570.18707189106419</v>
      </c>
      <c r="R1220" s="4">
        <v>702.53811360002749</v>
      </c>
      <c r="S1220">
        <v>2.7619119222162265</v>
      </c>
      <c r="T1220">
        <v>0.25996266890440395</v>
      </c>
      <c r="U1220">
        <v>3</v>
      </c>
      <c r="V1220">
        <v>697</v>
      </c>
      <c r="W1220" s="5">
        <f>(R1220/J1220)</f>
        <v>1.5630841647264642</v>
      </c>
      <c r="X1220">
        <f>(LOG(W1220,2))</f>
        <v>0.64439546276775816</v>
      </c>
      <c r="Y1220" s="6">
        <f t="shared" si="19"/>
        <v>8.3171308949511608E-2</v>
      </c>
      <c r="Z1220" t="s">
        <v>3027</v>
      </c>
      <c r="AA1220" s="8">
        <f>_xlfn.T.TEST(G1219:I1220,O1219:Q1220,2,1)</f>
        <v>0.59103256069708321</v>
      </c>
      <c r="AB1220" s="9">
        <f>_xlfn.T.TEST(G1219:I1220,O1219:Q1220,2,2)</f>
        <v>0.69095546494013393</v>
      </c>
      <c r="AC1220" s="10">
        <f>AVERAGE(G1219:I1220)</f>
        <v>732.3762409959744</v>
      </c>
      <c r="AD1220" s="11">
        <f>STDEV(G1219:I1220)</f>
        <v>313.95776796406545</v>
      </c>
      <c r="AE1220" s="10">
        <f>AVERAGE(O1219:Q1220)</f>
        <v>791.148825368286</v>
      </c>
      <c r="AF1220" s="11">
        <f>STDEV(O1219:Q1220)</f>
        <v>158.58760523840758</v>
      </c>
      <c r="AG1220" s="12">
        <f>AE1220/AC1220</f>
        <v>1.0802491685044089</v>
      </c>
    </row>
    <row r="1221" spans="1:35">
      <c r="A1221" t="s">
        <v>286</v>
      </c>
      <c r="B1221">
        <v>31</v>
      </c>
      <c r="C1221">
        <v>23</v>
      </c>
      <c r="D1221">
        <v>159.49510000000001</v>
      </c>
      <c r="E1221" s="4">
        <v>57612.715300000003</v>
      </c>
      <c r="F1221" s="4" t="s">
        <v>287</v>
      </c>
      <c r="G1221" s="4">
        <v>7030.4949787554197</v>
      </c>
      <c r="H1221" s="4">
        <v>7084.7847549112603</v>
      </c>
      <c r="I1221" s="4">
        <v>7108.8419091574697</v>
      </c>
      <c r="J1221" s="4">
        <v>7074.7072142747165</v>
      </c>
      <c r="K1221" s="4">
        <v>3.8497084713544925</v>
      </c>
      <c r="L1221" s="4">
        <v>5.6728673972219704E-3</v>
      </c>
      <c r="M1221" s="4">
        <v>3</v>
      </c>
      <c r="N1221" s="4">
        <v>165</v>
      </c>
      <c r="O1221" s="4">
        <v>7287.2481411232202</v>
      </c>
      <c r="P1221" s="4">
        <v>7235.5257766432696</v>
      </c>
      <c r="Q1221" s="4">
        <v>7482.3048632563996</v>
      </c>
      <c r="R1221" s="4">
        <v>7335.0262603409637</v>
      </c>
      <c r="S1221">
        <v>3.8654016730123972</v>
      </c>
      <c r="T1221">
        <v>1.7742593198793996E-2</v>
      </c>
      <c r="U1221">
        <v>3</v>
      </c>
      <c r="V1221">
        <v>153</v>
      </c>
      <c r="W1221" s="5">
        <v>1.0367957341811966</v>
      </c>
      <c r="X1221">
        <v>5.2131687486126753E-2</v>
      </c>
      <c r="Y1221" s="6">
        <f t="shared" si="19"/>
        <v>2.9634836750590535E-2</v>
      </c>
      <c r="AA1221" s="7">
        <v>1</v>
      </c>
      <c r="AB1221" s="7">
        <v>2</v>
      </c>
      <c r="AC1221" s="7" t="s">
        <v>3028</v>
      </c>
      <c r="AD1221" s="7" t="s">
        <v>3031</v>
      </c>
      <c r="AE1221" s="7" t="s">
        <v>3029</v>
      </c>
      <c r="AF1221" s="7" t="s">
        <v>3031</v>
      </c>
      <c r="AG1221" s="7" t="s">
        <v>3030</v>
      </c>
    </row>
    <row r="1222" spans="1:35">
      <c r="A1222" t="s">
        <v>286</v>
      </c>
      <c r="B1222">
        <v>23</v>
      </c>
      <c r="C1222">
        <v>15</v>
      </c>
      <c r="D1222">
        <v>121.2311</v>
      </c>
      <c r="E1222" s="4">
        <v>57612.715300000003</v>
      </c>
      <c r="F1222" s="4" t="s">
        <v>287</v>
      </c>
      <c r="G1222" s="4">
        <v>6497.9972621610241</v>
      </c>
      <c r="H1222" s="4">
        <v>5241.2371155788651</v>
      </c>
      <c r="I1222" s="4">
        <v>6961.2278895912914</v>
      </c>
      <c r="J1222" s="4">
        <v>6233.4874224437281</v>
      </c>
      <c r="K1222" s="4">
        <v>3.6328542106928134</v>
      </c>
      <c r="L1222" s="4">
        <v>0.14277416904007925</v>
      </c>
      <c r="M1222" s="4">
        <v>3</v>
      </c>
      <c r="N1222" s="4">
        <v>133</v>
      </c>
      <c r="O1222" s="4">
        <v>7399.4738398785676</v>
      </c>
      <c r="P1222" s="4">
        <v>8453.9307994700521</v>
      </c>
      <c r="Q1222" s="4">
        <v>8481.6107959375568</v>
      </c>
      <c r="R1222" s="4">
        <v>8111.6718117620603</v>
      </c>
      <c r="S1222">
        <v>3.8243524032889695</v>
      </c>
      <c r="T1222">
        <v>7.605544322173792E-2</v>
      </c>
      <c r="U1222">
        <v>3</v>
      </c>
      <c r="V1222">
        <v>102</v>
      </c>
      <c r="W1222" s="5">
        <f>(R1222/J1222)</f>
        <v>1.3013055553069559</v>
      </c>
      <c r="X1222">
        <f>(LOG(W1222,2))</f>
        <v>0.3799597563430967</v>
      </c>
      <c r="Y1222" s="6">
        <f t="shared" si="19"/>
        <v>3.9782155016950586E-2</v>
      </c>
      <c r="Z1222" t="s">
        <v>3027</v>
      </c>
      <c r="AA1222" s="8">
        <f>_xlfn.T.TEST(G1221:I1222,O1221:Q1222,2,1)</f>
        <v>7.4877698688299951E-2</v>
      </c>
      <c r="AB1222" s="9">
        <f>_xlfn.T.TEST(G1221:I1222,O1221:Q1222,2,2)</f>
        <v>1.8525209155267688E-2</v>
      </c>
      <c r="AC1222" s="10">
        <f>AVERAGE(G1221:I1222)</f>
        <v>6654.0973183592214</v>
      </c>
      <c r="AD1222" s="11">
        <f>STDEV(G1221:I1222)</f>
        <v>727.85024250139975</v>
      </c>
      <c r="AE1222" s="10">
        <f>AVERAGE(O1221:Q1222)</f>
        <v>7723.3490360515107</v>
      </c>
      <c r="AF1222" s="11">
        <f>STDEV(O1221:Q1222)</f>
        <v>583.07179119842647</v>
      </c>
      <c r="AG1222" s="12">
        <f>AE1222/AC1222</f>
        <v>1.1606907243063809</v>
      </c>
    </row>
    <row r="1223" spans="1:35">
      <c r="A1223" t="s">
        <v>2148</v>
      </c>
      <c r="B1223">
        <v>2</v>
      </c>
      <c r="C1223">
        <v>2</v>
      </c>
      <c r="D1223">
        <v>10.0159</v>
      </c>
      <c r="E1223" s="4">
        <v>57647.701999999997</v>
      </c>
      <c r="F1223" s="4" t="s">
        <v>2149</v>
      </c>
      <c r="G1223" s="4">
        <v>2281.7102810568199</v>
      </c>
      <c r="H1223" s="4">
        <v>2179.2298348505501</v>
      </c>
      <c r="I1223" s="4">
        <v>2350.8976479508501</v>
      </c>
      <c r="J1223" s="4">
        <v>2270.6125879527399</v>
      </c>
      <c r="K1223" s="4">
        <v>3.3561430411915443</v>
      </c>
      <c r="L1223" s="4">
        <v>3.803832489823554E-2</v>
      </c>
      <c r="M1223" s="4">
        <v>3</v>
      </c>
      <c r="N1223" s="4">
        <v>586</v>
      </c>
      <c r="O1223" s="4">
        <v>3202.6782428791998</v>
      </c>
      <c r="P1223" s="4">
        <v>3287.6438750263801</v>
      </c>
      <c r="Q1223" s="4">
        <v>3154.6662801753901</v>
      </c>
      <c r="R1223" s="4">
        <v>3214.9961326936568</v>
      </c>
      <c r="S1223">
        <v>3.5071804548494119</v>
      </c>
      <c r="T1223">
        <v>2.0945321226335394E-2</v>
      </c>
      <c r="U1223">
        <v>3</v>
      </c>
      <c r="V1223">
        <v>450</v>
      </c>
      <c r="W1223" s="5">
        <v>1.4159157531987456</v>
      </c>
      <c r="X1223">
        <v>0.50173542780919544</v>
      </c>
      <c r="Y1223" s="6">
        <f t="shared" si="19"/>
        <v>1.1705825892485343E-4</v>
      </c>
    </row>
    <row r="1224" spans="1:35">
      <c r="A1224" t="s">
        <v>205</v>
      </c>
      <c r="B1224">
        <v>36</v>
      </c>
      <c r="C1224">
        <v>29</v>
      </c>
      <c r="D1224">
        <v>210.5984</v>
      </c>
      <c r="E1224" s="4">
        <v>57662.939299999998</v>
      </c>
      <c r="F1224" s="4" t="s">
        <v>206</v>
      </c>
      <c r="G1224" s="4">
        <v>11881.6998750979</v>
      </c>
      <c r="H1224" s="4">
        <v>11775.078874532799</v>
      </c>
      <c r="I1224" s="4">
        <v>11530.167812912699</v>
      </c>
      <c r="J1224" s="4">
        <v>11728.982187514464</v>
      </c>
      <c r="K1224" s="4">
        <v>4.0692603267340557</v>
      </c>
      <c r="L1224" s="4">
        <v>1.5367279538530551E-2</v>
      </c>
      <c r="M1224" s="4">
        <v>3</v>
      </c>
      <c r="N1224" s="4">
        <v>65</v>
      </c>
      <c r="O1224" s="4">
        <v>9386.6006183406007</v>
      </c>
      <c r="P1224" s="4">
        <v>9096.56797220927</v>
      </c>
      <c r="Q1224" s="4">
        <v>9043.4899812318308</v>
      </c>
      <c r="R1224" s="4">
        <v>9175.5528572605672</v>
      </c>
      <c r="S1224">
        <v>3.9626322413844983</v>
      </c>
      <c r="T1224">
        <v>2.0128425512272372E-2</v>
      </c>
      <c r="U1224">
        <v>3</v>
      </c>
      <c r="V1224">
        <v>115</v>
      </c>
      <c r="W1224" s="5">
        <v>0.78229745007439522</v>
      </c>
      <c r="X1224">
        <v>-0.35421083242674317</v>
      </c>
      <c r="Y1224" s="6">
        <f t="shared" si="19"/>
        <v>6.800423291166605E-5</v>
      </c>
      <c r="AA1224" s="7">
        <v>1</v>
      </c>
      <c r="AB1224" s="7">
        <v>2</v>
      </c>
      <c r="AC1224" s="7" t="s">
        <v>3028</v>
      </c>
      <c r="AD1224" s="7" t="s">
        <v>3031</v>
      </c>
      <c r="AE1224" s="7" t="s">
        <v>3029</v>
      </c>
      <c r="AF1224" s="7" t="s">
        <v>3031</v>
      </c>
      <c r="AG1224" s="7" t="s">
        <v>3030</v>
      </c>
      <c r="AH1224" s="27" t="s">
        <v>3137</v>
      </c>
      <c r="AI1224" s="31" t="s">
        <v>3138</v>
      </c>
    </row>
    <row r="1225" spans="1:35">
      <c r="A1225" t="s">
        <v>205</v>
      </c>
      <c r="B1225">
        <v>18</v>
      </c>
      <c r="C1225">
        <v>16</v>
      </c>
      <c r="D1225">
        <v>130.95099999999999</v>
      </c>
      <c r="E1225" s="4">
        <v>57662.939299999998</v>
      </c>
      <c r="F1225" s="4" t="s">
        <v>206</v>
      </c>
      <c r="G1225" s="4">
        <v>9436.4072095486426</v>
      </c>
      <c r="H1225" s="4">
        <v>7371.3482511122211</v>
      </c>
      <c r="I1225" s="4">
        <v>9437.055659609603</v>
      </c>
      <c r="J1225" s="4">
        <v>8748.2703734234892</v>
      </c>
      <c r="K1225" s="4">
        <v>3.7800453200191768</v>
      </c>
      <c r="L1225" s="4">
        <v>0.13630689612143496</v>
      </c>
      <c r="M1225" s="4">
        <v>3</v>
      </c>
      <c r="N1225" s="4">
        <v>89</v>
      </c>
      <c r="O1225" s="4">
        <v>8234.0994071049645</v>
      </c>
      <c r="P1225" s="4">
        <v>8312.3463804116091</v>
      </c>
      <c r="Q1225" s="4">
        <v>8618.3136916668063</v>
      </c>
      <c r="R1225" s="4">
        <v>8388.2531597277939</v>
      </c>
      <c r="S1225">
        <v>3.8389135610783414</v>
      </c>
      <c r="T1225">
        <v>2.4205657297166068E-2</v>
      </c>
      <c r="U1225">
        <v>3</v>
      </c>
      <c r="V1225">
        <v>94</v>
      </c>
      <c r="W1225" s="5">
        <f>(R1225/J1225)</f>
        <v>0.95884704080598637</v>
      </c>
      <c r="X1225">
        <f>(LOG(W1225,2))</f>
        <v>-6.0627405891184982E-2</v>
      </c>
      <c r="Y1225" s="6">
        <f t="shared" si="19"/>
        <v>0.63337888669108966</v>
      </c>
      <c r="Z1225" t="s">
        <v>3027</v>
      </c>
      <c r="AA1225" s="8">
        <f>_xlfn.T.TEST(G1224:I1225,O1224:Q1225,2,1)</f>
        <v>5.1772581501589664E-2</v>
      </c>
      <c r="AB1225" s="9">
        <f>_xlfn.T.TEST(G1224:I1225,O1224:Q1225,2,2)</f>
        <v>8.4170995683521641E-2</v>
      </c>
      <c r="AC1225" s="10">
        <f>AVERAGE(G1224:I1225)</f>
        <v>10238.626280468976</v>
      </c>
      <c r="AD1225" s="11">
        <f>STDEV(G1224:I1225)</f>
        <v>1801.9884093303542</v>
      </c>
      <c r="AE1225" s="10">
        <f>AVERAGE(O1224:Q1225)</f>
        <v>8781.9030084941805</v>
      </c>
      <c r="AF1225" s="11">
        <f>STDEV(O1224:Q1225)</f>
        <v>464.8515161427693</v>
      </c>
      <c r="AG1225" s="12">
        <f>AE1225/AC1225</f>
        <v>0.85772278115535727</v>
      </c>
    </row>
    <row r="1226" spans="1:35">
      <c r="A1226" t="s">
        <v>2566</v>
      </c>
      <c r="B1226">
        <v>6</v>
      </c>
      <c r="C1226">
        <v>4</v>
      </c>
      <c r="D1226">
        <v>30.041799999999999</v>
      </c>
      <c r="E1226" s="4">
        <v>57719.460700000003</v>
      </c>
      <c r="F1226" s="4" t="s">
        <v>1425</v>
      </c>
      <c r="G1226" s="4">
        <v>897.94262565262102</v>
      </c>
      <c r="H1226" s="4">
        <v>870.09370616457102</v>
      </c>
      <c r="I1226" s="4">
        <v>866.58019848887295</v>
      </c>
      <c r="J1226" s="4">
        <v>878.20551010202178</v>
      </c>
      <c r="K1226" s="4">
        <v>2.9435961576595049</v>
      </c>
      <c r="L1226" s="4">
        <v>1.956590250981775E-2</v>
      </c>
      <c r="M1226" s="4">
        <v>3</v>
      </c>
      <c r="N1226" s="4">
        <v>1014</v>
      </c>
      <c r="O1226" s="4">
        <v>887.04764452006896</v>
      </c>
      <c r="P1226" s="4">
        <v>990.152455982476</v>
      </c>
      <c r="Q1226" s="4">
        <v>899.12878948138996</v>
      </c>
      <c r="R1226" s="4">
        <v>925.4429633279783</v>
      </c>
      <c r="S1226">
        <v>2.9663496575835304</v>
      </c>
      <c r="T1226">
        <v>6.0905624609293468E-2</v>
      </c>
      <c r="U1226">
        <v>3</v>
      </c>
      <c r="V1226">
        <v>999</v>
      </c>
      <c r="W1226" s="5">
        <v>1.0537886094798801</v>
      </c>
      <c r="X1226">
        <v>7.5585490654638099E-2</v>
      </c>
      <c r="Y1226" s="6">
        <f t="shared" si="19"/>
        <v>0.23730752769134031</v>
      </c>
      <c r="AA1226" s="7">
        <v>1</v>
      </c>
      <c r="AB1226" s="7">
        <v>2</v>
      </c>
      <c r="AC1226" s="7" t="s">
        <v>3028</v>
      </c>
      <c r="AD1226" s="7" t="s">
        <v>3031</v>
      </c>
      <c r="AE1226" s="7" t="s">
        <v>3029</v>
      </c>
      <c r="AF1226" s="7" t="s">
        <v>3031</v>
      </c>
      <c r="AG1226" s="7" t="s">
        <v>3030</v>
      </c>
    </row>
    <row r="1227" spans="1:35">
      <c r="A1227" t="s">
        <v>1424</v>
      </c>
      <c r="B1227">
        <v>4</v>
      </c>
      <c r="C1227">
        <v>1</v>
      </c>
      <c r="D1227">
        <v>19.863700000000001</v>
      </c>
      <c r="E1227" s="4">
        <v>57719.460700000003</v>
      </c>
      <c r="F1227" s="4" t="s">
        <v>1425</v>
      </c>
      <c r="G1227" s="4">
        <v>766.64871018364477</v>
      </c>
      <c r="H1227" s="4">
        <v>210.81249901446384</v>
      </c>
      <c r="I1227" s="4">
        <v>964.85653321595657</v>
      </c>
      <c r="J1227" s="4">
        <v>647.43924747135509</v>
      </c>
      <c r="K1227" s="4">
        <v>2.6493221457693132</v>
      </c>
      <c r="L1227" s="4">
        <v>0.6037651158501105</v>
      </c>
      <c r="M1227" s="4">
        <v>3</v>
      </c>
      <c r="N1227" s="4">
        <v>810</v>
      </c>
      <c r="O1227" s="4">
        <v>564.49431550044051</v>
      </c>
      <c r="P1227" s="4">
        <v>558.01418335074425</v>
      </c>
      <c r="Q1227" s="4">
        <v>812.90905046456578</v>
      </c>
      <c r="R1227" s="4">
        <v>645.13918310525014</v>
      </c>
      <c r="S1227">
        <v>2.7248954519222846</v>
      </c>
      <c r="T1227">
        <v>0.22526780815959141</v>
      </c>
      <c r="U1227">
        <v>3</v>
      </c>
      <c r="V1227">
        <v>719</v>
      </c>
      <c r="W1227" s="5">
        <f>(R1227/J1227)</f>
        <v>0.99644744371755634</v>
      </c>
      <c r="X1227">
        <f>(LOG(W1227,2))</f>
        <v>-5.1343808291472674E-3</v>
      </c>
      <c r="Y1227" s="6">
        <f t="shared" si="19"/>
        <v>0.99283570483670558</v>
      </c>
      <c r="Z1227" t="s">
        <v>3027</v>
      </c>
      <c r="AA1227" s="8">
        <f>_xlfn.T.TEST(G1226:I1227,O1226:Q1227,2,1)</f>
        <v>0.79270380376397886</v>
      </c>
      <c r="AB1227" s="9">
        <f>_xlfn.T.TEST(G1226:I1227,O1226:Q1227,2,2)</f>
        <v>0.87180071742476406</v>
      </c>
      <c r="AC1227" s="10">
        <f>AVERAGE(G1226:I1227)</f>
        <v>762.82237878668832</v>
      </c>
      <c r="AD1227" s="11">
        <f>STDEV(G1226:I1227)</f>
        <v>277.87682583257219</v>
      </c>
      <c r="AE1227" s="10">
        <f>AVERAGE(O1226:Q1227)</f>
        <v>785.29107321661422</v>
      </c>
      <c r="AF1227" s="11">
        <f>STDEV(O1226:Q1227)</f>
        <v>182.45566976605639</v>
      </c>
      <c r="AG1227" s="12">
        <f>AE1227/AC1227</f>
        <v>1.0294546870343049</v>
      </c>
    </row>
    <row r="1228" spans="1:35">
      <c r="A1228" t="s">
        <v>2189</v>
      </c>
      <c r="B1228">
        <v>11</v>
      </c>
      <c r="C1228">
        <v>9</v>
      </c>
      <c r="D1228">
        <v>66.307000000000002</v>
      </c>
      <c r="E1228" s="4">
        <v>57784.433700000001</v>
      </c>
      <c r="F1228" s="4" t="s">
        <v>615</v>
      </c>
      <c r="G1228" s="4">
        <v>2242.3141815690401</v>
      </c>
      <c r="H1228" s="4">
        <v>1861.2830728834899</v>
      </c>
      <c r="I1228" s="4">
        <v>1904.5671007993799</v>
      </c>
      <c r="J1228" s="4">
        <v>2002.7214517506366</v>
      </c>
      <c r="K1228" s="4">
        <v>3.3016205497029936</v>
      </c>
      <c r="L1228" s="4">
        <v>0.10416775234160404</v>
      </c>
      <c r="M1228" s="4">
        <v>3</v>
      </c>
      <c r="N1228" s="4">
        <v>639</v>
      </c>
      <c r="O1228" s="4">
        <v>2934.6755354533102</v>
      </c>
      <c r="P1228" s="4">
        <v>2710.6335512999599</v>
      </c>
      <c r="Q1228" s="4">
        <v>2730.6088266911402</v>
      </c>
      <c r="R1228" s="4">
        <v>2791.972637814803</v>
      </c>
      <c r="S1228">
        <v>3.4459111577533177</v>
      </c>
      <c r="T1228">
        <v>4.4408479639821155E-2</v>
      </c>
      <c r="U1228">
        <v>3</v>
      </c>
      <c r="V1228">
        <v>501</v>
      </c>
      <c r="W1228" s="5">
        <v>1.3940893454625252</v>
      </c>
      <c r="X1228">
        <v>0.4793230247107535</v>
      </c>
      <c r="Y1228" s="6">
        <f t="shared" si="19"/>
        <v>4.8870823442430517E-3</v>
      </c>
      <c r="AA1228" s="7">
        <v>1</v>
      </c>
      <c r="AB1228" s="7">
        <v>2</v>
      </c>
      <c r="AC1228" s="7" t="s">
        <v>3028</v>
      </c>
      <c r="AD1228" s="7" t="s">
        <v>3031</v>
      </c>
      <c r="AE1228" s="7" t="s">
        <v>3029</v>
      </c>
      <c r="AF1228" s="7" t="s">
        <v>3031</v>
      </c>
      <c r="AG1228" s="7" t="s">
        <v>3030</v>
      </c>
    </row>
    <row r="1229" spans="1:35">
      <c r="A1229" t="s">
        <v>614</v>
      </c>
      <c r="B1229">
        <v>10</v>
      </c>
      <c r="C1229">
        <v>5</v>
      </c>
      <c r="D1229">
        <v>54.6693</v>
      </c>
      <c r="E1229" s="4">
        <v>57784.433700000001</v>
      </c>
      <c r="F1229" s="4" t="s">
        <v>615</v>
      </c>
      <c r="G1229" s="4">
        <v>2589.8743193333798</v>
      </c>
      <c r="H1229" s="4">
        <v>2824.5924993929793</v>
      </c>
      <c r="I1229" s="4">
        <v>2632.0314954536693</v>
      </c>
      <c r="J1229" s="4">
        <v>2682.1661047266762</v>
      </c>
      <c r="K1229" s="4">
        <v>3.2666087930826806</v>
      </c>
      <c r="L1229" s="4">
        <v>4.6653706578802211E-2</v>
      </c>
      <c r="M1229" s="4">
        <v>3</v>
      </c>
      <c r="N1229" s="4">
        <v>311</v>
      </c>
      <c r="O1229" s="4">
        <v>1619.1484983301536</v>
      </c>
      <c r="P1229" s="4">
        <v>1746.8980571774923</v>
      </c>
      <c r="Q1229" s="4">
        <v>1834.4321285778983</v>
      </c>
      <c r="R1229" s="4">
        <v>1733.4928946951813</v>
      </c>
      <c r="S1229">
        <v>3.1541640978571919</v>
      </c>
      <c r="T1229">
        <v>6.2455424232932079E-2</v>
      </c>
      <c r="U1229">
        <v>3</v>
      </c>
      <c r="V1229">
        <v>412</v>
      </c>
      <c r="W1229" s="5">
        <f>(R1229/J1229)</f>
        <v>0.64630333357815339</v>
      </c>
      <c r="X1229">
        <f>(LOG(W1229,2))</f>
        <v>-0.62971666195282372</v>
      </c>
      <c r="Y1229" s="6">
        <f t="shared" si="19"/>
        <v>5.7742799672153553E-4</v>
      </c>
      <c r="Z1229" t="s">
        <v>3027</v>
      </c>
      <c r="AA1229" s="8">
        <f>_xlfn.T.TEST(G1228:I1229,O1228:Q1229,2,1)</f>
        <v>0.84647167598044093</v>
      </c>
      <c r="AB1229" s="9">
        <f>_xlfn.T.TEST(G1228:I1229,O1228:Q1229,2,2)</f>
        <v>0.78992739841094073</v>
      </c>
      <c r="AC1229" s="10">
        <f>AVERAGE(G1228:I1229)</f>
        <v>2342.4437782386563</v>
      </c>
      <c r="AD1229" s="11">
        <f>STDEV(G1228:I1229)</f>
        <v>402.69786517719223</v>
      </c>
      <c r="AE1229" s="10">
        <f>AVERAGE(O1228:Q1229)</f>
        <v>2262.7327662549924</v>
      </c>
      <c r="AF1229" s="11">
        <f>STDEV(O1228:Q1229)</f>
        <v>589.02594161803745</v>
      </c>
      <c r="AG1229" s="12">
        <f>AE1229/AC1229</f>
        <v>0.96597100313604933</v>
      </c>
    </row>
    <row r="1230" spans="1:35">
      <c r="A1230" t="s">
        <v>1164</v>
      </c>
      <c r="B1230">
        <v>10</v>
      </c>
      <c r="C1230">
        <v>8</v>
      </c>
      <c r="D1230">
        <v>49.348999999999997</v>
      </c>
      <c r="E1230" s="4">
        <v>57800.568099999997</v>
      </c>
      <c r="F1230" s="4" t="s">
        <v>1165</v>
      </c>
      <c r="G1230" s="4">
        <v>2100.7308966957298</v>
      </c>
      <c r="H1230" s="4">
        <v>2135.1585474613098</v>
      </c>
      <c r="I1230" s="4">
        <v>2366.1449072514501</v>
      </c>
      <c r="J1230" s="4">
        <v>2200.6781171361631</v>
      </c>
      <c r="K1230" s="4">
        <v>3.3425565249820433</v>
      </c>
      <c r="L1230" s="4">
        <v>6.5583717477972689E-2</v>
      </c>
      <c r="M1230" s="4">
        <v>3</v>
      </c>
      <c r="N1230" s="4">
        <v>599</v>
      </c>
      <c r="O1230" s="4">
        <v>2114.4180602833899</v>
      </c>
      <c r="P1230" s="4">
        <v>1938.7823116085001</v>
      </c>
      <c r="Q1230" s="4">
        <v>1982.79709945781</v>
      </c>
      <c r="R1230" s="4">
        <v>2011.9991571165665</v>
      </c>
      <c r="S1230">
        <v>3.3036277944456689</v>
      </c>
      <c r="T1230">
        <v>4.5420899129922955E-2</v>
      </c>
      <c r="U1230">
        <v>3</v>
      </c>
      <c r="V1230">
        <v>648</v>
      </c>
      <c r="W1230" s="5">
        <v>0.9142632634230341</v>
      </c>
      <c r="X1230">
        <v>-0.12931844366708203</v>
      </c>
      <c r="Y1230" s="6">
        <f t="shared" si="19"/>
        <v>0.12829559943247673</v>
      </c>
      <c r="AA1230" s="7">
        <v>1</v>
      </c>
      <c r="AB1230" s="7">
        <v>2</v>
      </c>
      <c r="AC1230" s="7" t="s">
        <v>3028</v>
      </c>
      <c r="AD1230" s="7" t="s">
        <v>3031</v>
      </c>
      <c r="AE1230" s="7" t="s">
        <v>3029</v>
      </c>
      <c r="AF1230" s="7" t="s">
        <v>3031</v>
      </c>
      <c r="AG1230" s="7" t="s">
        <v>3030</v>
      </c>
    </row>
    <row r="1231" spans="1:35">
      <c r="A1231" t="s">
        <v>1164</v>
      </c>
      <c r="B1231">
        <v>7</v>
      </c>
      <c r="C1231">
        <v>1</v>
      </c>
      <c r="D1231">
        <v>33.420900000000003</v>
      </c>
      <c r="E1231" s="4">
        <v>57800.568099999997</v>
      </c>
      <c r="F1231" s="4" t="s">
        <v>1165</v>
      </c>
      <c r="G1231" s="4">
        <v>955.97215232809481</v>
      </c>
      <c r="H1231" s="4">
        <v>1203.5218291699514</v>
      </c>
      <c r="I1231" s="4">
        <v>1055.9947814765246</v>
      </c>
      <c r="J1231" s="4">
        <v>1071.8295876581903</v>
      </c>
      <c r="K1231" s="4">
        <v>2.8682488646638982</v>
      </c>
      <c r="L1231" s="4">
        <v>0.11618655784047802</v>
      </c>
      <c r="M1231" s="4">
        <v>3</v>
      </c>
      <c r="N1231" s="4">
        <v>642</v>
      </c>
      <c r="O1231" s="4">
        <v>1618.627521906106</v>
      </c>
      <c r="P1231" s="4">
        <v>1376.9888552950774</v>
      </c>
      <c r="Q1231" s="4">
        <v>1326.7213387380571</v>
      </c>
      <c r="R1231" s="4">
        <v>1440.7792386464137</v>
      </c>
      <c r="S1231">
        <v>3.0738394737194676</v>
      </c>
      <c r="T1231">
        <v>0.10831525423166576</v>
      </c>
      <c r="U1231">
        <v>3</v>
      </c>
      <c r="V1231">
        <v>466</v>
      </c>
      <c r="W1231" s="5">
        <f>(R1231/J1231)</f>
        <v>1.3442241707418534</v>
      </c>
      <c r="X1231">
        <f>(LOG(W1231,2))</f>
        <v>0.42677375050447475</v>
      </c>
      <c r="Y1231" s="6">
        <f t="shared" si="19"/>
        <v>3.2878726073836607E-2</v>
      </c>
      <c r="Z1231" t="s">
        <v>3027</v>
      </c>
      <c r="AA1231" s="8">
        <f>_xlfn.T.TEST(G1230:I1231,O1230:Q1231,2,1)</f>
        <v>0.57532079134528291</v>
      </c>
      <c r="AB1231" s="9">
        <f>_xlfn.T.TEST(G1230:I1231,O1230:Q1231,2,2)</f>
        <v>0.76304883405578361</v>
      </c>
      <c r="AC1231" s="10">
        <f>AVERAGE(G1230:I1231)</f>
        <v>1636.2538523971768</v>
      </c>
      <c r="AD1231" s="11">
        <f>STDEV(G1230:I1231)</f>
        <v>629.94072041019024</v>
      </c>
      <c r="AE1231" s="10">
        <f>AVERAGE(O1230:Q1231)</f>
        <v>1726.38919788149</v>
      </c>
      <c r="AF1231" s="11">
        <f>STDEV(O1230:Q1231)</f>
        <v>333.12154557973736</v>
      </c>
      <c r="AG1231" s="12">
        <f>AE1231/AC1231</f>
        <v>1.0550864068874528</v>
      </c>
    </row>
    <row r="1232" spans="1:35">
      <c r="A1232" t="s">
        <v>1206</v>
      </c>
      <c r="B1232">
        <v>6</v>
      </c>
      <c r="C1232">
        <v>1</v>
      </c>
      <c r="D1232">
        <v>29.310400000000001</v>
      </c>
      <c r="E1232" s="4">
        <v>57853.515500000001</v>
      </c>
      <c r="F1232" s="4" t="s">
        <v>1207</v>
      </c>
      <c r="G1232" s="4">
        <v>721.62792275705101</v>
      </c>
      <c r="H1232" s="4">
        <v>859.88839084735798</v>
      </c>
      <c r="I1232" s="4">
        <v>757.74627289562898</v>
      </c>
      <c r="J1232" s="4">
        <v>779.75419550001254</v>
      </c>
      <c r="K1232" s="4">
        <v>2.8919577201750646</v>
      </c>
      <c r="L1232" s="4">
        <v>9.1964222818056399E-2</v>
      </c>
      <c r="M1232" s="4">
        <v>3</v>
      </c>
      <c r="N1232" s="4">
        <v>1060</v>
      </c>
      <c r="O1232" s="4">
        <v>656.18008336134596</v>
      </c>
      <c r="P1232" s="4">
        <v>707.14885552009196</v>
      </c>
      <c r="Q1232" s="4">
        <v>802.64765158066302</v>
      </c>
      <c r="R1232" s="4">
        <v>721.99219682070031</v>
      </c>
      <c r="S1232">
        <v>2.8585325038078326</v>
      </c>
      <c r="T1232">
        <v>0.10298368598406019</v>
      </c>
      <c r="U1232">
        <v>3</v>
      </c>
      <c r="V1232">
        <v>1096</v>
      </c>
      <c r="W1232" s="5">
        <v>0.92592281130046028</v>
      </c>
      <c r="X1232">
        <v>-0.11103616532799659</v>
      </c>
      <c r="Y1232" s="6">
        <f t="shared" si="19"/>
        <v>0.38763151957306996</v>
      </c>
      <c r="AA1232" s="7">
        <v>1</v>
      </c>
      <c r="AB1232" s="7">
        <v>2</v>
      </c>
      <c r="AC1232" s="7" t="s">
        <v>3028</v>
      </c>
      <c r="AD1232" s="7" t="s">
        <v>3031</v>
      </c>
      <c r="AE1232" s="7" t="s">
        <v>3029</v>
      </c>
      <c r="AF1232" s="7" t="s">
        <v>3031</v>
      </c>
      <c r="AG1232" s="7" t="s">
        <v>3030</v>
      </c>
    </row>
    <row r="1233" spans="1:35">
      <c r="A1233" t="s">
        <v>1206</v>
      </c>
      <c r="B1233">
        <v>6</v>
      </c>
      <c r="C1233">
        <v>3</v>
      </c>
      <c r="D1233">
        <v>27.782</v>
      </c>
      <c r="E1233" s="4">
        <v>57853.515500000001</v>
      </c>
      <c r="F1233" s="4" t="s">
        <v>1207</v>
      </c>
      <c r="G1233" s="4">
        <v>923.45062083914456</v>
      </c>
      <c r="H1233" s="4">
        <v>1020.2670851424091</v>
      </c>
      <c r="I1233" s="4">
        <v>1002.9030987046868</v>
      </c>
      <c r="J1233" s="4">
        <v>982.2069348954135</v>
      </c>
      <c r="K1233" s="4">
        <v>2.8303261193246376</v>
      </c>
      <c r="L1233" s="4">
        <v>5.2554928622291483E-2</v>
      </c>
      <c r="M1233" s="4">
        <v>3</v>
      </c>
      <c r="N1233" s="4">
        <v>669</v>
      </c>
      <c r="O1233" s="4">
        <v>872.78589750817764</v>
      </c>
      <c r="P1233" s="4">
        <v>842.9493801286834</v>
      </c>
      <c r="Q1233" s="4">
        <v>779.07296863767851</v>
      </c>
      <c r="R1233" s="4">
        <v>831.60274875817981</v>
      </c>
      <c r="S1233">
        <v>2.8351579481309526</v>
      </c>
      <c r="T1233">
        <v>5.7570461097618757E-2</v>
      </c>
      <c r="U1233">
        <v>3</v>
      </c>
      <c r="V1233">
        <v>640</v>
      </c>
      <c r="W1233" s="5">
        <f>(R1233/J1233)</f>
        <v>0.84666755977112884</v>
      </c>
      <c r="X1233">
        <f>(LOG(W1233,2))</f>
        <v>-0.24013248190084219</v>
      </c>
      <c r="Y1233" s="6">
        <f t="shared" si="19"/>
        <v>2.0742415257589214E-2</v>
      </c>
      <c r="Z1233" t="s">
        <v>3027</v>
      </c>
      <c r="AA1233" s="8">
        <f>_xlfn.T.TEST(G1232:I1233,O1232:Q1233,2,1)</f>
        <v>4.8948545841514653E-2</v>
      </c>
      <c r="AB1233" s="9">
        <f>_xlfn.T.TEST(G1232:I1233,O1232:Q1233,2,2)</f>
        <v>0.11717980274986745</v>
      </c>
      <c r="AC1233" s="10">
        <f>AVERAGE(G1232:I1233)</f>
        <v>880.98056519771308</v>
      </c>
      <c r="AD1233" s="11">
        <f>STDEV(G1232:I1233)</f>
        <v>124.17276650867748</v>
      </c>
      <c r="AE1233" s="10">
        <f>AVERAGE(O1232:Q1233)</f>
        <v>776.79747278944012</v>
      </c>
      <c r="AF1233" s="11">
        <f>STDEV(O1232:Q1233)</f>
        <v>82.052113524855386</v>
      </c>
      <c r="AG1233" s="12">
        <f>AE1233/AC1233</f>
        <v>0.88174189474328324</v>
      </c>
    </row>
    <row r="1234" spans="1:35">
      <c r="A1234" t="s">
        <v>1744</v>
      </c>
      <c r="B1234">
        <v>3</v>
      </c>
      <c r="C1234">
        <v>1</v>
      </c>
      <c r="D1234">
        <v>13.671900000000001</v>
      </c>
      <c r="E1234" s="4">
        <v>57926.356</v>
      </c>
      <c r="F1234" s="4" t="s">
        <v>1745</v>
      </c>
      <c r="G1234" s="4">
        <v>570.77881288659398</v>
      </c>
      <c r="H1234" s="4">
        <v>615.97864303316396</v>
      </c>
      <c r="I1234" s="4">
        <v>481.43718591676202</v>
      </c>
      <c r="J1234" s="4">
        <v>556.06488061217328</v>
      </c>
      <c r="K1234" s="4">
        <v>2.7451254672078642</v>
      </c>
      <c r="L1234" s="4">
        <v>0.12312766166002372</v>
      </c>
      <c r="M1234" s="4">
        <v>3</v>
      </c>
      <c r="N1234" s="4">
        <v>1185</v>
      </c>
      <c r="O1234" s="4">
        <v>472.63565206005899</v>
      </c>
      <c r="P1234" s="4">
        <v>383.50372583920898</v>
      </c>
      <c r="Q1234" s="4">
        <v>538.22583986029304</v>
      </c>
      <c r="R1234" s="4">
        <v>464.78840591985363</v>
      </c>
      <c r="S1234">
        <v>2.6672552861038072</v>
      </c>
      <c r="T1234">
        <v>0.16708459531763764</v>
      </c>
      <c r="U1234">
        <v>3</v>
      </c>
      <c r="V1234">
        <v>1257</v>
      </c>
      <c r="W1234" s="19">
        <v>0.83585283323083959</v>
      </c>
      <c r="X1234">
        <v>-0.25867914236353395</v>
      </c>
      <c r="Y1234" s="6">
        <f t="shared" si="19"/>
        <v>0.20146218213749775</v>
      </c>
      <c r="AA1234" s="7">
        <v>1</v>
      </c>
      <c r="AB1234" s="7">
        <v>2</v>
      </c>
      <c r="AC1234" s="7" t="s">
        <v>3028</v>
      </c>
      <c r="AD1234" s="7" t="s">
        <v>3031</v>
      </c>
      <c r="AE1234" s="7" t="s">
        <v>3029</v>
      </c>
      <c r="AF1234" s="7" t="s">
        <v>3031</v>
      </c>
      <c r="AG1234" s="7" t="s">
        <v>3030</v>
      </c>
      <c r="AH1234" s="27" t="s">
        <v>3139</v>
      </c>
    </row>
    <row r="1235" spans="1:35">
      <c r="A1235" t="s">
        <v>1744</v>
      </c>
      <c r="B1235">
        <v>3</v>
      </c>
      <c r="C1235">
        <v>1</v>
      </c>
      <c r="D1235">
        <v>12.110900000000001</v>
      </c>
      <c r="E1235" s="4">
        <v>57926.356</v>
      </c>
      <c r="F1235" s="4" t="s">
        <v>1745</v>
      </c>
      <c r="G1235" s="4">
        <v>163.21076187924473</v>
      </c>
      <c r="H1235" s="4">
        <v>270.98222064384294</v>
      </c>
      <c r="I1235" s="4">
        <v>235.52121322248189</v>
      </c>
      <c r="J1235" s="4">
        <v>223.23806524852318</v>
      </c>
      <c r="K1235" s="4">
        <v>2.1868913731051585</v>
      </c>
      <c r="L1235" s="4">
        <v>0.24604076580703643</v>
      </c>
      <c r="M1235" s="4">
        <v>3</v>
      </c>
      <c r="N1235" s="4">
        <v>1029</v>
      </c>
      <c r="O1235" s="4">
        <v>91.764237284213337</v>
      </c>
      <c r="P1235" s="4">
        <v>154.99781505877473</v>
      </c>
      <c r="Q1235" s="4">
        <v>187.87410818686743</v>
      </c>
      <c r="R1235" s="4">
        <v>144.87872017661849</v>
      </c>
      <c r="S1235">
        <v>2.0762466328345286</v>
      </c>
      <c r="T1235">
        <v>0.33716100727202614</v>
      </c>
      <c r="U1235">
        <v>3</v>
      </c>
      <c r="V1235">
        <v>1020</v>
      </c>
      <c r="W1235" s="19">
        <f>(R1235/J1235)</f>
        <v>0.64898752824850925</v>
      </c>
      <c r="X1235">
        <f>(LOG(W1235,2))</f>
        <v>-0.62373734101874689</v>
      </c>
      <c r="Y1235" s="6">
        <f t="shared" si="19"/>
        <v>0.13855815750739298</v>
      </c>
      <c r="Z1235" t="s">
        <v>3027</v>
      </c>
      <c r="AA1235" s="8">
        <f>_xlfn.T.TEST(G1234:I1235,O1234:Q1235,2,1)</f>
        <v>7.902754136921282E-2</v>
      </c>
      <c r="AB1235" s="9">
        <f>_xlfn.T.TEST(G1234:I1235,O1234:Q1235,2,2)</f>
        <v>0.45170457723778046</v>
      </c>
      <c r="AC1235" s="10">
        <f>AVERAGE(G1234:I1235)</f>
        <v>389.65147293034823</v>
      </c>
      <c r="AD1235" s="11">
        <f>STDEV(G1234:I1235)</f>
        <v>190.56213807153864</v>
      </c>
      <c r="AE1235" s="10">
        <f>AVERAGE(O1234:Q1235)</f>
        <v>304.83356304823604</v>
      </c>
      <c r="AF1235" s="11">
        <f>STDEV(O1234:Q1235)</f>
        <v>184.57913939791291</v>
      </c>
      <c r="AG1235" s="12">
        <f>AE1235/AC1235</f>
        <v>0.78232365132808379</v>
      </c>
    </row>
    <row r="1236" spans="1:35">
      <c r="A1236" t="s">
        <v>294</v>
      </c>
      <c r="B1236">
        <v>25</v>
      </c>
      <c r="C1236">
        <v>20</v>
      </c>
      <c r="D1236">
        <v>112.8479</v>
      </c>
      <c r="E1236" s="4">
        <v>57953.737399999998</v>
      </c>
      <c r="F1236" s="4" t="s">
        <v>295</v>
      </c>
      <c r="G1236" s="4">
        <v>5288.1261716589897</v>
      </c>
      <c r="H1236" s="4">
        <v>4891.3053785556904</v>
      </c>
      <c r="I1236" s="4">
        <v>4683.9985046514303</v>
      </c>
      <c r="J1236" s="4">
        <v>4954.4766849553698</v>
      </c>
      <c r="K1236" s="4">
        <v>3.6949977890254178</v>
      </c>
      <c r="L1236" s="4">
        <v>6.1959731430218837E-2</v>
      </c>
      <c r="M1236" s="4">
        <v>3</v>
      </c>
      <c r="N1236" s="4">
        <v>264</v>
      </c>
      <c r="O1236" s="4">
        <v>5831.6147088561402</v>
      </c>
      <c r="P1236" s="4">
        <v>5680.43585883784</v>
      </c>
      <c r="Q1236" s="4">
        <v>5350.5896179770198</v>
      </c>
      <c r="R1236" s="4">
        <v>5620.8800618903333</v>
      </c>
      <c r="S1236">
        <v>3.7498043184338514</v>
      </c>
      <c r="T1236">
        <v>4.3761936662485623E-2</v>
      </c>
      <c r="U1236">
        <v>3</v>
      </c>
      <c r="V1236">
        <v>230</v>
      </c>
      <c r="W1236" s="5">
        <v>1.1345053008239085</v>
      </c>
      <c r="X1236">
        <v>0.18206334982514638</v>
      </c>
      <c r="Y1236" s="6">
        <f t="shared" si="19"/>
        <v>4.2633685957272523E-2</v>
      </c>
      <c r="AA1236" s="7">
        <v>1</v>
      </c>
      <c r="AB1236" s="7">
        <v>2</v>
      </c>
      <c r="AC1236" s="7" t="s">
        <v>3028</v>
      </c>
      <c r="AD1236" s="7" t="s">
        <v>3031</v>
      </c>
      <c r="AE1236" s="7" t="s">
        <v>3029</v>
      </c>
      <c r="AF1236" s="7" t="s">
        <v>3031</v>
      </c>
      <c r="AG1236" s="7" t="s">
        <v>3030</v>
      </c>
    </row>
    <row r="1237" spans="1:35">
      <c r="A1237" t="s">
        <v>294</v>
      </c>
      <c r="B1237">
        <v>15</v>
      </c>
      <c r="C1237">
        <v>11</v>
      </c>
      <c r="D1237">
        <v>100.6808</v>
      </c>
      <c r="E1237" s="4">
        <v>57953.737399999998</v>
      </c>
      <c r="F1237" s="4" t="s">
        <v>295</v>
      </c>
      <c r="G1237" s="4">
        <v>6196.003975333233</v>
      </c>
      <c r="H1237" s="4">
        <v>5737.0782283763983</v>
      </c>
      <c r="I1237" s="4">
        <v>6193.5215082939549</v>
      </c>
      <c r="J1237" s="4">
        <v>6042.2012373345278</v>
      </c>
      <c r="K1237" s="4">
        <v>3.6193183086585519</v>
      </c>
      <c r="L1237" s="4">
        <v>4.3733596724402787E-2</v>
      </c>
      <c r="M1237" s="4">
        <v>3</v>
      </c>
      <c r="N1237" s="4">
        <v>137</v>
      </c>
      <c r="O1237" s="4">
        <v>6234.5135136767503</v>
      </c>
      <c r="P1237" s="4">
        <v>6371.2484525814798</v>
      </c>
      <c r="Q1237" s="4">
        <v>6179.0219726102923</v>
      </c>
      <c r="R1237" s="4">
        <v>6261.5946462895072</v>
      </c>
      <c r="S1237">
        <v>3.7119269814503588</v>
      </c>
      <c r="T1237">
        <v>1.5800014975398385E-2</v>
      </c>
      <c r="U1237">
        <v>3</v>
      </c>
      <c r="V1237">
        <v>131</v>
      </c>
      <c r="W1237" s="5">
        <f>(R1237/J1237)</f>
        <v>1.0363101790783391</v>
      </c>
      <c r="X1237">
        <f>(LOG(W1237,2))</f>
        <v>5.1455882215108259E-2</v>
      </c>
      <c r="Y1237" s="6">
        <f t="shared" si="19"/>
        <v>0.24930493201334847</v>
      </c>
      <c r="Z1237" t="s">
        <v>3027</v>
      </c>
      <c r="AA1237" s="8">
        <f>_xlfn.T.TEST(G1236:I1237,O1236:Q1237,2,1)</f>
        <v>2.5097875916531367E-2</v>
      </c>
      <c r="AB1237" s="9">
        <f>_xlfn.T.TEST(G1236:I1237,O1236:Q1237,2,2)</f>
        <v>0.18191554028153709</v>
      </c>
      <c r="AC1237" s="10">
        <f>AVERAGE(G1236:I1237)</f>
        <v>5498.3389611449493</v>
      </c>
      <c r="AD1237" s="11">
        <f>STDEV(G1236:I1237)</f>
        <v>648.51233603345315</v>
      </c>
      <c r="AE1237" s="10">
        <f>AVERAGE(O1236:Q1237)</f>
        <v>5941.2373540899207</v>
      </c>
      <c r="AF1237" s="11">
        <f>STDEV(O1236:Q1237)</f>
        <v>388.93733887655043</v>
      </c>
      <c r="AG1237" s="12">
        <f>AE1237/AC1237</f>
        <v>1.0805513075994035</v>
      </c>
    </row>
    <row r="1238" spans="1:35">
      <c r="A1238" t="s">
        <v>1853</v>
      </c>
      <c r="B1238">
        <v>3</v>
      </c>
      <c r="C1238">
        <v>1</v>
      </c>
      <c r="D1238">
        <v>21.9985</v>
      </c>
      <c r="E1238" s="4">
        <v>58042.9951</v>
      </c>
      <c r="F1238" s="4" t="s">
        <v>1854</v>
      </c>
      <c r="G1238" s="4">
        <v>10805.210007309001</v>
      </c>
      <c r="H1238" s="4">
        <v>9771.4671776811902</v>
      </c>
      <c r="I1238" s="4">
        <v>9681.4023543788499</v>
      </c>
      <c r="J1238" s="4">
        <v>10086.026513123014</v>
      </c>
      <c r="K1238" s="4">
        <v>4.0037201054538789</v>
      </c>
      <c r="L1238" s="4">
        <v>6.1913087062187601E-2</v>
      </c>
      <c r="M1238" s="4">
        <v>3</v>
      </c>
      <c r="N1238" s="4">
        <v>93</v>
      </c>
      <c r="O1238" s="4">
        <v>9158.8095318666201</v>
      </c>
      <c r="P1238" s="4">
        <v>9397.6256403453808</v>
      </c>
      <c r="Q1238" s="4">
        <v>9828.4426691550507</v>
      </c>
      <c r="R1238" s="4">
        <v>9461.6259471223511</v>
      </c>
      <c r="S1238">
        <v>3.9759657747935266</v>
      </c>
      <c r="T1238">
        <v>3.5868379794460031E-2</v>
      </c>
      <c r="U1238">
        <v>3</v>
      </c>
      <c r="V1238">
        <v>109</v>
      </c>
      <c r="W1238" s="5">
        <v>0.93809251193339127</v>
      </c>
      <c r="X1238">
        <v>-9.2197890775417929E-2</v>
      </c>
      <c r="Y1238" s="6">
        <f t="shared" si="19"/>
        <v>0.20273822768883029</v>
      </c>
    </row>
    <row r="1239" spans="1:35">
      <c r="A1239" t="s">
        <v>1574</v>
      </c>
      <c r="B1239">
        <v>6</v>
      </c>
      <c r="C1239">
        <v>4</v>
      </c>
      <c r="D1239">
        <v>23.690100000000001</v>
      </c>
      <c r="E1239" s="4">
        <v>58045.838600000003</v>
      </c>
      <c r="F1239" s="4" t="s">
        <v>1575</v>
      </c>
      <c r="G1239" s="4">
        <v>633.07022476551799</v>
      </c>
      <c r="H1239" s="4">
        <v>750.26957280774002</v>
      </c>
      <c r="I1239" s="4">
        <v>654.01891186560704</v>
      </c>
      <c r="J1239" s="4">
        <v>679.11956981295498</v>
      </c>
      <c r="K1239" s="4">
        <v>2.831946245470899</v>
      </c>
      <c r="L1239" s="4">
        <v>9.2033325641426911E-2</v>
      </c>
      <c r="M1239" s="4">
        <v>3</v>
      </c>
      <c r="N1239" s="4">
        <v>1112</v>
      </c>
      <c r="O1239" s="4">
        <v>555.96242398710797</v>
      </c>
      <c r="P1239" s="4">
        <v>670.621777333605</v>
      </c>
      <c r="Q1239" s="4">
        <v>707.26068218754199</v>
      </c>
      <c r="R1239" s="4">
        <v>644.61496116941828</v>
      </c>
      <c r="S1239">
        <v>2.8093003810365675</v>
      </c>
      <c r="T1239">
        <v>0.1224462855089183</v>
      </c>
      <c r="U1239">
        <v>3</v>
      </c>
      <c r="V1239">
        <v>1159</v>
      </c>
      <c r="W1239" s="5">
        <v>0.94919214498112603</v>
      </c>
      <c r="X1239">
        <v>-7.522793329741663E-2</v>
      </c>
      <c r="Y1239" s="6">
        <f t="shared" si="19"/>
        <v>0.58471967659900392</v>
      </c>
      <c r="AA1239" s="7">
        <v>1</v>
      </c>
      <c r="AB1239" s="7">
        <v>2</v>
      </c>
      <c r="AC1239" s="7" t="s">
        <v>3028</v>
      </c>
      <c r="AD1239" s="7" t="s">
        <v>3031</v>
      </c>
      <c r="AE1239" s="7" t="s">
        <v>3029</v>
      </c>
      <c r="AF1239" s="7" t="s">
        <v>3031</v>
      </c>
      <c r="AG1239" s="7" t="s">
        <v>3030</v>
      </c>
    </row>
    <row r="1240" spans="1:35">
      <c r="A1240" t="s">
        <v>1574</v>
      </c>
      <c r="B1240">
        <v>3</v>
      </c>
      <c r="C1240">
        <v>2</v>
      </c>
      <c r="D1240">
        <v>13.3238</v>
      </c>
      <c r="E1240" s="4">
        <v>58045.838600000003</v>
      </c>
      <c r="F1240" s="4" t="s">
        <v>1575</v>
      </c>
      <c r="G1240" s="4">
        <v>436.88755218301463</v>
      </c>
      <c r="H1240" s="4">
        <v>385.03349256296735</v>
      </c>
      <c r="I1240" s="4">
        <v>519.77348039783351</v>
      </c>
      <c r="J1240" s="4">
        <v>447.23150838127185</v>
      </c>
      <c r="K1240" s="4">
        <v>2.48865551606904</v>
      </c>
      <c r="L1240" s="4">
        <v>0.15196371532665007</v>
      </c>
      <c r="M1240" s="4">
        <v>3</v>
      </c>
      <c r="N1240" s="4">
        <v>918</v>
      </c>
      <c r="O1240" s="4">
        <v>465.48563308818092</v>
      </c>
      <c r="P1240" s="4">
        <v>383.56050844885209</v>
      </c>
      <c r="Q1240" s="4">
        <v>412.03178330475328</v>
      </c>
      <c r="R1240" s="4">
        <v>420.35930828059537</v>
      </c>
      <c r="S1240">
        <v>2.5388627006789903</v>
      </c>
      <c r="T1240">
        <v>9.894529234871495E-2</v>
      </c>
      <c r="U1240">
        <v>3</v>
      </c>
      <c r="V1240">
        <v>861</v>
      </c>
      <c r="W1240" s="5">
        <f>(R1240/J1240)</f>
        <v>0.93991434056616707</v>
      </c>
      <c r="X1240">
        <f>(LOG(W1240,2))</f>
        <v>-8.9398812641235365E-2</v>
      </c>
      <c r="Y1240" s="6">
        <f t="shared" si="19"/>
        <v>0.59048493535993563</v>
      </c>
      <c r="Z1240" t="s">
        <v>3027</v>
      </c>
      <c r="AA1240" s="8">
        <f>_xlfn.T.TEST(G1239:I1240,O1239:Q1240,2,1)</f>
        <v>0.30753808695550117</v>
      </c>
      <c r="AB1240" s="9">
        <f>_xlfn.T.TEST(G1239:I1240,O1239:Q1240,2,2)</f>
        <v>0.70717181736058543</v>
      </c>
      <c r="AC1240" s="10">
        <f>AVERAGE(G1239:I1240)</f>
        <v>563.17553909711341</v>
      </c>
      <c r="AD1240" s="11">
        <f>STDEV(G1239:I1240)</f>
        <v>139.79194969116003</v>
      </c>
      <c r="AE1240" s="10">
        <f>AVERAGE(O1239:Q1240)</f>
        <v>532.48713472500685</v>
      </c>
      <c r="AF1240" s="11">
        <f>STDEV(O1239:Q1240)</f>
        <v>135.17092476457159</v>
      </c>
      <c r="AG1240" s="12">
        <f>AE1240/AC1240</f>
        <v>0.94550827896164236</v>
      </c>
    </row>
    <row r="1241" spans="1:35">
      <c r="A1241" t="s">
        <v>1450</v>
      </c>
      <c r="B1241">
        <v>17</v>
      </c>
      <c r="C1241">
        <v>8</v>
      </c>
      <c r="D1241">
        <v>86.361199999999997</v>
      </c>
      <c r="E1241" s="4">
        <v>58052.745600000002</v>
      </c>
      <c r="F1241" s="4" t="s">
        <v>1451</v>
      </c>
      <c r="G1241" s="4">
        <v>1500.8803826886101</v>
      </c>
      <c r="H1241" s="4">
        <v>1589.5098989810699</v>
      </c>
      <c r="I1241" s="4">
        <v>1578.6680985190901</v>
      </c>
      <c r="J1241" s="4">
        <v>1556.3527933962566</v>
      </c>
      <c r="K1241" s="4">
        <v>3.1921080495035667</v>
      </c>
      <c r="L1241" s="4">
        <v>3.1063263621129895E-2</v>
      </c>
      <c r="M1241" s="4">
        <v>3</v>
      </c>
      <c r="N1241" s="4">
        <v>760</v>
      </c>
      <c r="O1241" s="4">
        <v>1457.0384885962701</v>
      </c>
      <c r="P1241" s="4">
        <v>1346.7445158622199</v>
      </c>
      <c r="Q1241" s="4">
        <v>1404.9884496488701</v>
      </c>
      <c r="R1241" s="4">
        <v>1402.9238180357868</v>
      </c>
      <c r="S1241">
        <v>3.1470340884873989</v>
      </c>
      <c r="T1241">
        <v>3.9329266826168913E-2</v>
      </c>
      <c r="U1241">
        <v>3</v>
      </c>
      <c r="V1241">
        <v>807</v>
      </c>
      <c r="W1241" s="5">
        <v>0.90141761173206836</v>
      </c>
      <c r="X1241">
        <v>-0.14973245744746641</v>
      </c>
      <c r="Y1241" s="6">
        <f t="shared" si="19"/>
        <v>2.2307460339487273E-2</v>
      </c>
      <c r="AA1241" s="7">
        <v>1</v>
      </c>
      <c r="AB1241" s="7">
        <v>2</v>
      </c>
      <c r="AC1241" s="7" t="s">
        <v>3028</v>
      </c>
      <c r="AD1241" s="7" t="s">
        <v>3031</v>
      </c>
      <c r="AE1241" s="7" t="s">
        <v>3029</v>
      </c>
      <c r="AF1241" s="7" t="s">
        <v>3031</v>
      </c>
      <c r="AG1241" s="7" t="s">
        <v>3030</v>
      </c>
    </row>
    <row r="1242" spans="1:35">
      <c r="A1242" t="s">
        <v>1450</v>
      </c>
      <c r="B1242">
        <v>8</v>
      </c>
      <c r="C1242">
        <v>5</v>
      </c>
      <c r="D1242">
        <v>34.340600000000002</v>
      </c>
      <c r="E1242" s="4">
        <v>58052.745600000002</v>
      </c>
      <c r="F1242" s="4" t="s">
        <v>1451</v>
      </c>
      <c r="G1242" s="4">
        <v>570.36061331442568</v>
      </c>
      <c r="H1242" s="4">
        <v>672.9165021425963</v>
      </c>
      <c r="I1242" s="4">
        <v>600.32813472871783</v>
      </c>
      <c r="J1242" s="4">
        <v>614.5350833952466</v>
      </c>
      <c r="K1242" s="4">
        <v>2.6266698046822778</v>
      </c>
      <c r="L1242" s="4">
        <v>8.5810144876464794E-2</v>
      </c>
      <c r="M1242" s="4">
        <v>3</v>
      </c>
      <c r="N1242" s="4">
        <v>830</v>
      </c>
      <c r="O1242" s="4">
        <v>594.7739828638064</v>
      </c>
      <c r="P1242" s="4">
        <v>595.91987092492832</v>
      </c>
      <c r="Q1242" s="4">
        <v>542.53238918782495</v>
      </c>
      <c r="R1242" s="4">
        <v>577.74208099218652</v>
      </c>
      <c r="S1242">
        <v>2.676976033358244</v>
      </c>
      <c r="T1242">
        <v>5.2788036058596048E-2</v>
      </c>
      <c r="U1242">
        <v>3</v>
      </c>
      <c r="V1242">
        <v>751</v>
      </c>
      <c r="W1242" s="5">
        <f>(R1242/J1242)</f>
        <v>0.94012871942187204</v>
      </c>
      <c r="X1242">
        <f>(LOG(W1242,2))</f>
        <v>-8.9069795375705862E-2</v>
      </c>
      <c r="Y1242" s="6">
        <f t="shared" si="19"/>
        <v>0.35455097397295537</v>
      </c>
      <c r="Z1242" t="s">
        <v>3027</v>
      </c>
      <c r="AA1242" s="8">
        <f>_xlfn.T.TEST(G1241:I1242,O1241:Q1242,2,1)</f>
        <v>6.0641340269886719E-2</v>
      </c>
      <c r="AB1242" s="9">
        <f>_xlfn.T.TEST(G1241:I1242,O1241:Q1242,2,2)</f>
        <v>0.74207220793269513</v>
      </c>
      <c r="AC1242" s="10">
        <f>AVERAGE(G1241:I1242)</f>
        <v>1085.4439383957515</v>
      </c>
      <c r="AD1242" s="11">
        <f>STDEV(G1241:I1242)</f>
        <v>517.83531443941024</v>
      </c>
      <c r="AE1242" s="10">
        <f>AVERAGE(O1241:Q1242)</f>
        <v>990.33294951398659</v>
      </c>
      <c r="AF1242" s="11">
        <f>STDEV(O1241:Q1242)</f>
        <v>453.7259884813472</v>
      </c>
      <c r="AG1242" s="12">
        <f>AE1242/AC1242</f>
        <v>0.91237595465101984</v>
      </c>
    </row>
    <row r="1243" spans="1:35">
      <c r="A1243" t="s">
        <v>1346</v>
      </c>
      <c r="B1243">
        <v>9</v>
      </c>
      <c r="C1243">
        <v>1</v>
      </c>
      <c r="D1243">
        <v>40.179000000000002</v>
      </c>
      <c r="E1243" s="4">
        <v>58142.390599999999</v>
      </c>
      <c r="F1243" s="4" t="s">
        <v>1347</v>
      </c>
      <c r="G1243" s="4">
        <v>929.13028499287429</v>
      </c>
      <c r="H1243" s="4">
        <v>417.4998289699717</v>
      </c>
      <c r="I1243" s="4">
        <v>839.69907876147681</v>
      </c>
      <c r="J1243" s="4">
        <v>728.77639757477436</v>
      </c>
      <c r="K1243" s="4">
        <v>2.7007174221407446</v>
      </c>
      <c r="L1243" s="4">
        <v>0.37495295039850429</v>
      </c>
      <c r="M1243" s="4">
        <v>3</v>
      </c>
      <c r="N1243" s="4">
        <v>757</v>
      </c>
      <c r="O1243" s="4">
        <v>2386.5321001402926</v>
      </c>
      <c r="P1243" s="4">
        <v>930.10358106403805</v>
      </c>
      <c r="Q1243" s="4">
        <v>723.75759297137165</v>
      </c>
      <c r="R1243" s="4">
        <v>1346.7977580585673</v>
      </c>
      <c r="S1243">
        <v>3.0445444167335225</v>
      </c>
      <c r="T1243">
        <v>0.67295027160313148</v>
      </c>
      <c r="U1243">
        <v>3</v>
      </c>
      <c r="V1243">
        <v>493</v>
      </c>
      <c r="W1243" s="5">
        <f>(R1243/J1243)</f>
        <v>1.8480260372597788</v>
      </c>
      <c r="X1243">
        <f>(LOG(W1243,2))</f>
        <v>0.88598508335620929</v>
      </c>
      <c r="Y1243" s="6">
        <f t="shared" si="19"/>
        <v>0.32134554544105293</v>
      </c>
      <c r="Z1243" t="s">
        <v>3027</v>
      </c>
    </row>
    <row r="1244" spans="1:35">
      <c r="A1244" t="s">
        <v>612</v>
      </c>
      <c r="B1244">
        <v>16</v>
      </c>
      <c r="C1244">
        <v>10</v>
      </c>
      <c r="D1244">
        <v>93.8416</v>
      </c>
      <c r="E1244" s="4">
        <v>58161.186199999996</v>
      </c>
      <c r="F1244" s="4" t="s">
        <v>613</v>
      </c>
      <c r="G1244" s="4">
        <v>2030.8957944634101</v>
      </c>
      <c r="H1244" s="4">
        <v>2393.3130677965601</v>
      </c>
      <c r="I1244" s="4">
        <v>2510.06867161844</v>
      </c>
      <c r="J1244" s="4">
        <v>2311.4258446261369</v>
      </c>
      <c r="K1244" s="4">
        <v>3.3638799649225875</v>
      </c>
      <c r="L1244" s="4">
        <v>0.10809845417641747</v>
      </c>
      <c r="M1244" s="4">
        <v>3</v>
      </c>
      <c r="N1244" s="4">
        <v>574</v>
      </c>
      <c r="O1244" s="4">
        <v>1659.9898518452201</v>
      </c>
      <c r="P1244" s="4">
        <v>1764.8024087387</v>
      </c>
      <c r="Q1244" s="4">
        <v>1990.52399977347</v>
      </c>
      <c r="R1244" s="4">
        <v>1805.10542011913</v>
      </c>
      <c r="S1244">
        <v>3.2565025702522554</v>
      </c>
      <c r="T1244">
        <v>9.3574904318808813E-2</v>
      </c>
      <c r="U1244">
        <v>3</v>
      </c>
      <c r="V1244">
        <v>698</v>
      </c>
      <c r="W1244" s="19">
        <v>0.78094887807707192</v>
      </c>
      <c r="X1244">
        <v>-0.35669998411118459</v>
      </c>
      <c r="Y1244" s="6">
        <f t="shared" si="19"/>
        <v>4.3777132298861973E-2</v>
      </c>
      <c r="AA1244" s="34">
        <v>1</v>
      </c>
      <c r="AB1244" s="34">
        <v>2</v>
      </c>
      <c r="AC1244" s="34" t="s">
        <v>3028</v>
      </c>
      <c r="AD1244" s="34" t="s">
        <v>3031</v>
      </c>
      <c r="AE1244" s="34" t="s">
        <v>3029</v>
      </c>
      <c r="AF1244" s="34" t="s">
        <v>3031</v>
      </c>
      <c r="AG1244" s="34" t="s">
        <v>3030</v>
      </c>
      <c r="AH1244" s="33" t="s">
        <v>3140</v>
      </c>
      <c r="AI1244" s="31" t="s">
        <v>3141</v>
      </c>
    </row>
    <row r="1245" spans="1:35">
      <c r="A1245" t="s">
        <v>612</v>
      </c>
      <c r="B1245">
        <v>11</v>
      </c>
      <c r="C1245">
        <v>8</v>
      </c>
      <c r="D1245">
        <v>60.4786</v>
      </c>
      <c r="E1245" s="4">
        <v>58161.186199999996</v>
      </c>
      <c r="F1245" s="4" t="s">
        <v>613</v>
      </c>
      <c r="G1245" s="4">
        <v>2432.10776719163</v>
      </c>
      <c r="H1245" s="4">
        <v>2875.0492863251084</v>
      </c>
      <c r="I1245" s="4">
        <v>2744.7409143950217</v>
      </c>
      <c r="J1245" s="4">
        <v>2683.9659893039202</v>
      </c>
      <c r="K1245" s="4">
        <v>3.2669001314081547</v>
      </c>
      <c r="L1245" s="4">
        <v>8.4814393940182725E-2</v>
      </c>
      <c r="M1245" s="4">
        <v>3</v>
      </c>
      <c r="N1245" s="4">
        <v>310</v>
      </c>
      <c r="O1245" s="4">
        <v>2219.9134060460042</v>
      </c>
      <c r="P1245" s="4">
        <v>2243.7214672821833</v>
      </c>
      <c r="Q1245" s="4">
        <v>2166.1911757473626</v>
      </c>
      <c r="R1245" s="4">
        <v>2209.9420163585169</v>
      </c>
      <c r="S1245">
        <v>3.2596229109399824</v>
      </c>
      <c r="T1245">
        <v>1.797121219130389E-2</v>
      </c>
      <c r="U1245">
        <v>3</v>
      </c>
      <c r="V1245">
        <v>343</v>
      </c>
      <c r="W1245" s="19">
        <f>(R1245/J1245)</f>
        <v>0.82338674378346344</v>
      </c>
      <c r="X1245">
        <f>(LOG(W1245,2))</f>
        <v>-0.28035787288813574</v>
      </c>
      <c r="Y1245" s="6">
        <f t="shared" si="19"/>
        <v>2.373316753251542E-2</v>
      </c>
      <c r="Z1245" t="s">
        <v>3027</v>
      </c>
      <c r="AA1245" s="35">
        <f>_xlfn.T.TEST(G1244:I1245,O1244:Q1245,2,1)</f>
        <v>8.0756333421966103E-4</v>
      </c>
      <c r="AB1245" s="36">
        <f>_xlfn.T.TEST(G1244:I1245,O1244:Q1245,2,2)</f>
        <v>1.0962381562586896E-2</v>
      </c>
      <c r="AC1245" s="37">
        <f>AVERAGE(G1244:I1245)</f>
        <v>2497.6959169650286</v>
      </c>
      <c r="AD1245" s="38">
        <f>STDEV(G1244:I1245)</f>
        <v>295.52658768342673</v>
      </c>
      <c r="AE1245" s="37">
        <f>AVERAGE(O1244:Q1245)</f>
        <v>2007.5237182388234</v>
      </c>
      <c r="AF1245" s="38">
        <f>STDEV(O1244:Q1245)</f>
        <v>247.40918779061209</v>
      </c>
      <c r="AG1245" s="39">
        <f>AE1245/AC1245</f>
        <v>0.80375025022188551</v>
      </c>
      <c r="AH1245" t="s">
        <v>3142</v>
      </c>
    </row>
    <row r="1246" spans="1:35">
      <c r="A1246" t="s">
        <v>1090</v>
      </c>
      <c r="B1246">
        <v>11</v>
      </c>
      <c r="C1246">
        <v>6</v>
      </c>
      <c r="D1246">
        <v>52.0242</v>
      </c>
      <c r="E1246" s="4">
        <v>58205.562100000003</v>
      </c>
      <c r="F1246" s="4" t="s">
        <v>1091</v>
      </c>
      <c r="G1246" s="4">
        <v>3224.2400753134798</v>
      </c>
      <c r="H1246" s="4">
        <v>3148.17179939587</v>
      </c>
      <c r="I1246" s="4">
        <v>3290.9401006148901</v>
      </c>
      <c r="J1246" s="4">
        <v>3221.11732510808</v>
      </c>
      <c r="K1246" s="4">
        <v>3.5080065437327792</v>
      </c>
      <c r="L1246" s="4">
        <v>2.2177198973476669E-2</v>
      </c>
      <c r="M1246" s="4">
        <v>3</v>
      </c>
      <c r="N1246" s="4">
        <v>419</v>
      </c>
      <c r="O1246" s="4">
        <v>3175.8813275564198</v>
      </c>
      <c r="P1246" s="4">
        <v>3244.1822234002698</v>
      </c>
      <c r="Q1246" s="4">
        <v>3054.8654785855701</v>
      </c>
      <c r="R1246" s="4">
        <v>3158.3096765140867</v>
      </c>
      <c r="S1246">
        <v>3.4994547109184837</v>
      </c>
      <c r="T1246">
        <v>3.0356038264100226E-2</v>
      </c>
      <c r="U1246">
        <v>3</v>
      </c>
      <c r="V1246">
        <v>453</v>
      </c>
      <c r="W1246" s="5">
        <v>0.98050128503410361</v>
      </c>
      <c r="X1246">
        <v>-2.8408573688587967E-2</v>
      </c>
      <c r="Y1246" s="6">
        <f t="shared" si="19"/>
        <v>0.41435385155100179</v>
      </c>
      <c r="AA1246" s="7">
        <v>1</v>
      </c>
      <c r="AB1246" s="7">
        <v>2</v>
      </c>
      <c r="AC1246" s="7" t="s">
        <v>3028</v>
      </c>
      <c r="AD1246" s="7" t="s">
        <v>3031</v>
      </c>
      <c r="AE1246" s="7" t="s">
        <v>3029</v>
      </c>
      <c r="AF1246" s="7" t="s">
        <v>3031</v>
      </c>
      <c r="AG1246" s="7" t="s">
        <v>3030</v>
      </c>
    </row>
    <row r="1247" spans="1:35">
      <c r="A1247" t="s">
        <v>1090</v>
      </c>
      <c r="B1247">
        <v>10</v>
      </c>
      <c r="C1247">
        <v>3</v>
      </c>
      <c r="D1247">
        <v>56.775199999999998</v>
      </c>
      <c r="E1247" s="4">
        <v>58205.562100000003</v>
      </c>
      <c r="F1247" s="4" t="s">
        <v>1091</v>
      </c>
      <c r="G1247" s="4">
        <v>1289.3316568481032</v>
      </c>
      <c r="H1247" s="4">
        <v>1049.7290178511012</v>
      </c>
      <c r="I1247" s="4">
        <v>1355.8158929486108</v>
      </c>
      <c r="J1247" s="4">
        <v>1231.6255225492714</v>
      </c>
      <c r="K1247" s="4">
        <v>2.9286018032303049</v>
      </c>
      <c r="L1247" s="4">
        <v>0.13071850669348281</v>
      </c>
      <c r="M1247" s="4">
        <v>3</v>
      </c>
      <c r="N1247" s="4">
        <v>589</v>
      </c>
      <c r="O1247" s="4">
        <v>1009.1545378945078</v>
      </c>
      <c r="P1247" s="4">
        <v>978.21824091136762</v>
      </c>
      <c r="Q1247" s="4">
        <v>998.40948100408878</v>
      </c>
      <c r="R1247" s="4">
        <v>995.26075326998819</v>
      </c>
      <c r="S1247">
        <v>2.9131789105688037</v>
      </c>
      <c r="T1247">
        <v>1.578146224416269E-2</v>
      </c>
      <c r="U1247">
        <v>3</v>
      </c>
      <c r="V1247">
        <v>585</v>
      </c>
      <c r="W1247" s="5">
        <f>(R1247/J1247)</f>
        <v>0.80808714584767194</v>
      </c>
      <c r="X1247">
        <f>(LOG(W1247,2))</f>
        <v>-0.30741721019889817</v>
      </c>
      <c r="Y1247" s="6">
        <f t="shared" si="19"/>
        <v>6.4604525468094406E-2</v>
      </c>
      <c r="Z1247" t="s">
        <v>3027</v>
      </c>
      <c r="AA1247" s="8">
        <f>_xlfn.T.TEST(G1246:I1247,O1246:Q1247,2,1)</f>
        <v>8.3585435951871775E-2</v>
      </c>
      <c r="AB1247" s="9">
        <f>_xlfn.T.TEST(G1246:I1247,O1246:Q1247,2,2)</f>
        <v>0.82505608293582433</v>
      </c>
      <c r="AC1247" s="10">
        <f>AVERAGE(G1246:I1247)</f>
        <v>2226.3714238286757</v>
      </c>
      <c r="AD1247" s="11">
        <f>STDEV(G1246:I1247)</f>
        <v>1095.3686187215565</v>
      </c>
      <c r="AE1247" s="10">
        <f>AVERAGE(O1246:Q1247)</f>
        <v>2076.7852148920374</v>
      </c>
      <c r="AF1247" s="11">
        <f>STDEV(O1246:Q1247)</f>
        <v>1186.3429457623422</v>
      </c>
      <c r="AG1247" s="12">
        <f>AE1247/AC1247</f>
        <v>0.93281165607156602</v>
      </c>
    </row>
    <row r="1248" spans="1:35">
      <c r="A1248" t="s">
        <v>1020</v>
      </c>
      <c r="B1248">
        <v>9</v>
      </c>
      <c r="C1248">
        <v>3</v>
      </c>
      <c r="D1248">
        <v>48.481200000000001</v>
      </c>
      <c r="E1248" s="4">
        <v>58355.285600000003</v>
      </c>
      <c r="F1248" s="4" t="s">
        <v>1021</v>
      </c>
      <c r="G1248" s="4">
        <v>820.95921412614405</v>
      </c>
      <c r="H1248" s="4">
        <v>731.96616689388998</v>
      </c>
      <c r="I1248" s="4">
        <v>799.22328509282397</v>
      </c>
      <c r="J1248" s="4">
        <v>784.04955537095259</v>
      </c>
      <c r="K1248" s="4">
        <v>2.8943435128681227</v>
      </c>
      <c r="L1248" s="4">
        <v>5.9175289522171132E-2</v>
      </c>
      <c r="M1248" s="4">
        <v>3</v>
      </c>
      <c r="N1248" s="4">
        <v>1057</v>
      </c>
      <c r="O1248" s="4">
        <v>797.09172250312304</v>
      </c>
      <c r="P1248" s="4">
        <v>803.33990680444299</v>
      </c>
      <c r="Q1248" s="4">
        <v>869.127726866952</v>
      </c>
      <c r="R1248" s="4">
        <v>823.18645205817268</v>
      </c>
      <c r="S1248">
        <v>2.915498214226687</v>
      </c>
      <c r="T1248">
        <v>4.8480847967089874E-2</v>
      </c>
      <c r="U1248">
        <v>3</v>
      </c>
      <c r="V1248">
        <v>1048</v>
      </c>
      <c r="W1248" s="5">
        <v>1.0499163559485771</v>
      </c>
      <c r="X1248">
        <v>7.0274396781966258E-2</v>
      </c>
      <c r="Y1248" s="6">
        <f t="shared" si="19"/>
        <v>0.33013300225632597</v>
      </c>
      <c r="AA1248" s="7">
        <v>1</v>
      </c>
      <c r="AB1248" s="7">
        <v>2</v>
      </c>
      <c r="AC1248" s="7" t="s">
        <v>3028</v>
      </c>
      <c r="AD1248" s="7" t="s">
        <v>3031</v>
      </c>
      <c r="AE1248" s="7" t="s">
        <v>3029</v>
      </c>
      <c r="AF1248" s="7" t="s">
        <v>3031</v>
      </c>
      <c r="AG1248" s="7" t="s">
        <v>3030</v>
      </c>
    </row>
    <row r="1249" spans="1:33">
      <c r="A1249" t="s">
        <v>1020</v>
      </c>
      <c r="B1249">
        <v>3</v>
      </c>
      <c r="C1249">
        <v>1</v>
      </c>
      <c r="D1249">
        <v>13.4704</v>
      </c>
      <c r="E1249" s="4">
        <v>58355.285600000003</v>
      </c>
      <c r="F1249" s="4" t="s">
        <v>1021</v>
      </c>
      <c r="G1249" s="4">
        <v>1231.2027039499835</v>
      </c>
      <c r="H1249" s="4">
        <v>1445.3997429740284</v>
      </c>
      <c r="I1249" s="4">
        <v>1407.6664744216021</v>
      </c>
      <c r="J1249" s="4">
        <v>1361.4229737818714</v>
      </c>
      <c r="K1249" s="4">
        <v>2.9721161981478819</v>
      </c>
      <c r="L1249" s="4">
        <v>8.3986629049842498E-2</v>
      </c>
      <c r="M1249" s="4">
        <v>3</v>
      </c>
      <c r="N1249" s="4">
        <v>544</v>
      </c>
      <c r="O1249" s="4">
        <v>1292.6289910295498</v>
      </c>
      <c r="P1249" s="4">
        <v>1181.9792497208364</v>
      </c>
      <c r="Q1249" s="4">
        <v>1401.2149107692003</v>
      </c>
      <c r="R1249" s="4">
        <v>1291.9410505065289</v>
      </c>
      <c r="S1249">
        <v>3.026484729814594</v>
      </c>
      <c r="T1249">
        <v>8.4848646529104815E-2</v>
      </c>
      <c r="U1249">
        <v>3</v>
      </c>
      <c r="V1249">
        <v>504</v>
      </c>
      <c r="W1249" s="5">
        <f>(R1249/J1249)</f>
        <v>0.94896374997820843</v>
      </c>
      <c r="X1249">
        <f>(LOG(W1249,2))</f>
        <v>-7.5575116940802572E-2</v>
      </c>
      <c r="Y1249" s="6">
        <f t="shared" si="19"/>
        <v>0.48971007491382201</v>
      </c>
      <c r="Z1249" t="s">
        <v>3027</v>
      </c>
      <c r="AA1249" s="8">
        <f>_xlfn.T.TEST(G1248:I1249,O1248:Q1249,2,1)</f>
        <v>0.78378391759450738</v>
      </c>
      <c r="AB1249" s="9">
        <f>_xlfn.T.TEST(G1248:I1249,O1248:Q1249,2,2)</f>
        <v>0.93144133088704928</v>
      </c>
      <c r="AC1249" s="10">
        <f>AVERAGE(G1248:I1249)</f>
        <v>1072.7362645764119</v>
      </c>
      <c r="AD1249" s="11">
        <f>STDEV(G1248:I1249)</f>
        <v>325.72786757048419</v>
      </c>
      <c r="AE1249" s="10">
        <f>AVERAGE(O1248:Q1249)</f>
        <v>1057.5637512823507</v>
      </c>
      <c r="AF1249" s="11">
        <f>STDEV(O1248:Q1249)</f>
        <v>267.13838315776894</v>
      </c>
      <c r="AG1249" s="12">
        <f>AE1249/AC1249</f>
        <v>0.98585625023122314</v>
      </c>
    </row>
    <row r="1250" spans="1:33">
      <c r="A1250" t="s">
        <v>2216</v>
      </c>
      <c r="B1250">
        <v>2</v>
      </c>
      <c r="C1250">
        <v>1</v>
      </c>
      <c r="D1250">
        <v>9.5675000000000008</v>
      </c>
      <c r="E1250" s="4">
        <v>58368.869400000003</v>
      </c>
      <c r="F1250" s="4" t="s">
        <v>2217</v>
      </c>
      <c r="G1250" s="4">
        <v>1797.53129880548</v>
      </c>
      <c r="H1250" s="4">
        <v>1883.20334975335</v>
      </c>
      <c r="I1250" s="4">
        <v>1971.8821413959799</v>
      </c>
      <c r="J1250" s="4">
        <v>1884.2055966516034</v>
      </c>
      <c r="K1250" s="4">
        <v>3.2751282894439413</v>
      </c>
      <c r="L1250" s="4">
        <v>4.6268699321800846E-2</v>
      </c>
      <c r="M1250" s="4">
        <v>3</v>
      </c>
      <c r="N1250" s="4">
        <v>668</v>
      </c>
      <c r="O1250" s="4">
        <v>1815.15345470643</v>
      </c>
      <c r="P1250" s="4">
        <v>1947.08563945182</v>
      </c>
      <c r="Q1250" s="4">
        <v>1633.1676807831</v>
      </c>
      <c r="R1250" s="4">
        <v>1798.4689249804499</v>
      </c>
      <c r="S1250">
        <v>3.2549029382200798</v>
      </c>
      <c r="T1250">
        <v>8.7642690249911989E-2</v>
      </c>
      <c r="U1250">
        <v>3</v>
      </c>
      <c r="V1250">
        <v>700</v>
      </c>
      <c r="W1250" s="5">
        <v>0.95449717810863366</v>
      </c>
      <c r="X1250">
        <v>-6.7187162459509411E-2</v>
      </c>
      <c r="Y1250" s="6">
        <f t="shared" si="19"/>
        <v>0.45601935303045216</v>
      </c>
    </row>
    <row r="1251" spans="1:33">
      <c r="A1251" t="s">
        <v>1420</v>
      </c>
      <c r="B1251">
        <v>6</v>
      </c>
      <c r="C1251">
        <v>4</v>
      </c>
      <c r="D1251">
        <v>29.627099999999999</v>
      </c>
      <c r="E1251" s="4">
        <v>58374.5435</v>
      </c>
      <c r="F1251" s="4" t="s">
        <v>1421</v>
      </c>
      <c r="G1251" s="4">
        <v>939.97891111449997</v>
      </c>
      <c r="H1251" s="4">
        <v>873.34032823407404</v>
      </c>
      <c r="I1251" s="4">
        <v>930.36329355466603</v>
      </c>
      <c r="J1251" s="4">
        <v>914.56084430108001</v>
      </c>
      <c r="K1251" s="4">
        <v>2.9612126037055027</v>
      </c>
      <c r="L1251" s="4">
        <v>3.9385369693322188E-2</v>
      </c>
      <c r="M1251" s="4">
        <v>3</v>
      </c>
      <c r="N1251" s="4">
        <v>999</v>
      </c>
      <c r="O1251" s="4">
        <v>1219.0518323756501</v>
      </c>
      <c r="P1251" s="4">
        <v>1145.5137419917</v>
      </c>
      <c r="Q1251" s="4">
        <v>1242.3125700773901</v>
      </c>
      <c r="R1251" s="4">
        <v>1202.2927148149136</v>
      </c>
      <c r="S1251">
        <v>3.0800102155473619</v>
      </c>
      <c r="T1251">
        <v>4.202699276029085E-2</v>
      </c>
      <c r="U1251">
        <v>3</v>
      </c>
      <c r="V1251">
        <v>876</v>
      </c>
      <c r="W1251" s="5">
        <v>1.3146120592268764</v>
      </c>
      <c r="X1251">
        <v>0.39463712438299609</v>
      </c>
      <c r="Y1251" s="6">
        <f t="shared" si="19"/>
        <v>1.3044041161304658E-3</v>
      </c>
      <c r="AA1251" s="7">
        <v>1</v>
      </c>
      <c r="AB1251" s="7">
        <v>2</v>
      </c>
      <c r="AC1251" s="7" t="s">
        <v>3028</v>
      </c>
      <c r="AD1251" s="7" t="s">
        <v>3031</v>
      </c>
      <c r="AE1251" s="7" t="s">
        <v>3029</v>
      </c>
      <c r="AF1251" s="7" t="s">
        <v>3031</v>
      </c>
      <c r="AG1251" s="7" t="s">
        <v>3030</v>
      </c>
    </row>
    <row r="1252" spans="1:33">
      <c r="A1252" t="s">
        <v>1420</v>
      </c>
      <c r="B1252">
        <v>8</v>
      </c>
      <c r="C1252">
        <v>3</v>
      </c>
      <c r="D1252">
        <v>38.640799999999999</v>
      </c>
      <c r="E1252" s="4">
        <v>58374.5435</v>
      </c>
      <c r="F1252" s="4" t="s">
        <v>1421</v>
      </c>
      <c r="G1252" s="4">
        <v>714.64632105491717</v>
      </c>
      <c r="H1252" s="4">
        <v>474.3297787059405</v>
      </c>
      <c r="I1252" s="4">
        <v>762.1671345581849</v>
      </c>
      <c r="J1252" s="4">
        <v>650.38107810634756</v>
      </c>
      <c r="K1252" s="4">
        <v>2.6512910207738081</v>
      </c>
      <c r="L1252" s="4">
        <v>0.23725355567109857</v>
      </c>
      <c r="M1252" s="4">
        <v>3</v>
      </c>
      <c r="N1252" s="4">
        <v>807</v>
      </c>
      <c r="O1252" s="4">
        <v>399.91429220081017</v>
      </c>
      <c r="P1252" s="4">
        <v>366.6041293594788</v>
      </c>
      <c r="Q1252" s="4">
        <v>392.05566734818694</v>
      </c>
      <c r="R1252" s="4">
        <v>386.19136296949205</v>
      </c>
      <c r="S1252">
        <v>2.5020445886759974</v>
      </c>
      <c r="T1252">
        <v>4.5086942749817685E-2</v>
      </c>
      <c r="U1252">
        <v>3</v>
      </c>
      <c r="V1252">
        <v>877</v>
      </c>
      <c r="W1252" s="5">
        <f>(R1252/J1252)</f>
        <v>0.59379243334373832</v>
      </c>
      <c r="X1252">
        <f>(LOG(W1252,2))</f>
        <v>-0.75196938560964111</v>
      </c>
      <c r="Y1252" s="6">
        <f t="shared" si="19"/>
        <v>4.2103819145451034E-2</v>
      </c>
      <c r="Z1252" t="s">
        <v>3027</v>
      </c>
      <c r="AA1252" s="8">
        <f>_xlfn.T.TEST(G1251:I1252,O1251:Q1252,2,1)</f>
        <v>0.93061974784118706</v>
      </c>
      <c r="AB1252" s="9">
        <f>_xlfn.T.TEST(G1251:I1252,O1251:Q1252,2,2)</f>
        <v>0.95343824304783142</v>
      </c>
      <c r="AC1252" s="10">
        <f>AVERAGE(G1251:I1252)</f>
        <v>782.47096120371373</v>
      </c>
      <c r="AD1252" s="11">
        <f>STDEV(G1251:I1252)</f>
        <v>176.01224596981461</v>
      </c>
      <c r="AE1252" s="10">
        <f>AVERAGE(O1251:Q1252)</f>
        <v>794.24203889220269</v>
      </c>
      <c r="AF1252" s="11">
        <f>STDEV(O1251:Q1252)</f>
        <v>448.27330991046489</v>
      </c>
      <c r="AG1252" s="12">
        <f>AE1252/AC1252</f>
        <v>1.0150434690514021</v>
      </c>
    </row>
    <row r="1253" spans="1:33">
      <c r="A1253" t="s">
        <v>2965</v>
      </c>
      <c r="B1253">
        <v>4</v>
      </c>
      <c r="C1253">
        <v>2</v>
      </c>
      <c r="D1253">
        <v>18.3551</v>
      </c>
      <c r="E1253" s="4">
        <v>58386.601900000001</v>
      </c>
      <c r="F1253" s="4" t="s">
        <v>643</v>
      </c>
      <c r="G1253" s="4">
        <v>207.71870333035201</v>
      </c>
      <c r="H1253" s="4">
        <v>145.67538864592501</v>
      </c>
      <c r="I1253" s="4">
        <v>128.35283460607599</v>
      </c>
      <c r="J1253" s="4">
        <v>160.58230886078434</v>
      </c>
      <c r="K1253" s="4">
        <v>2.2056976979330334</v>
      </c>
      <c r="L1253" s="4">
        <v>0.25986707502377254</v>
      </c>
      <c r="M1253" s="4">
        <v>3</v>
      </c>
      <c r="N1253" s="4">
        <v>1388</v>
      </c>
      <c r="O1253" s="4">
        <v>242.00186202905999</v>
      </c>
      <c r="P1253" s="4">
        <v>191.85438064802901</v>
      </c>
      <c r="Q1253" s="4">
        <v>138.20372323029801</v>
      </c>
      <c r="R1253" s="4">
        <v>190.68665530246233</v>
      </c>
      <c r="S1253">
        <v>2.2803203011671864</v>
      </c>
      <c r="T1253">
        <v>0.27222104784021767</v>
      </c>
      <c r="U1253">
        <v>3</v>
      </c>
      <c r="V1253">
        <v>1384</v>
      </c>
      <c r="W1253" s="5">
        <v>1.1874698816777927</v>
      </c>
      <c r="X1253">
        <v>0.24789092219716508</v>
      </c>
      <c r="Y1253" s="6">
        <f t="shared" si="19"/>
        <v>0.47745021271207333</v>
      </c>
      <c r="AA1253" s="13">
        <v>1</v>
      </c>
      <c r="AB1253" s="13">
        <v>2</v>
      </c>
      <c r="AC1253" s="13" t="s">
        <v>3028</v>
      </c>
      <c r="AD1253" s="13" t="s">
        <v>3031</v>
      </c>
      <c r="AE1253" s="13" t="s">
        <v>3029</v>
      </c>
      <c r="AF1253" s="13" t="s">
        <v>3031</v>
      </c>
      <c r="AG1253" s="13" t="s">
        <v>3030</v>
      </c>
    </row>
    <row r="1254" spans="1:33">
      <c r="A1254" t="s">
        <v>642</v>
      </c>
      <c r="B1254">
        <v>2</v>
      </c>
      <c r="C1254">
        <v>2</v>
      </c>
      <c r="D1254">
        <v>7.6989000000000001</v>
      </c>
      <c r="E1254" s="4">
        <v>58386.601900000001</v>
      </c>
      <c r="F1254" s="4" t="s">
        <v>643</v>
      </c>
      <c r="G1254" s="4">
        <v>2477.7497462097717</v>
      </c>
      <c r="H1254" s="4">
        <v>2486.0104522206179</v>
      </c>
      <c r="I1254" s="4">
        <v>2801.7808680077487</v>
      </c>
      <c r="J1254" s="4">
        <v>2588.5136888127126</v>
      </c>
      <c r="K1254" s="4">
        <v>3.2511735891711049</v>
      </c>
      <c r="L1254" s="4">
        <v>7.1369517497514426E-2</v>
      </c>
      <c r="M1254" s="4">
        <v>3</v>
      </c>
      <c r="N1254" s="4">
        <v>327</v>
      </c>
      <c r="O1254" s="4">
        <v>2880.539321543934</v>
      </c>
      <c r="P1254" s="4">
        <v>2821.5522999037876</v>
      </c>
      <c r="Q1254" s="4">
        <v>3146.0587355230764</v>
      </c>
      <c r="R1254" s="4">
        <v>2949.3834523235992</v>
      </c>
      <c r="S1254">
        <v>3.384973271250483</v>
      </c>
      <c r="T1254">
        <v>5.8609019081439569E-2</v>
      </c>
      <c r="U1254">
        <v>3</v>
      </c>
      <c r="V1254">
        <v>268</v>
      </c>
      <c r="W1254" s="5">
        <f>(R1254/J1254)</f>
        <v>1.1394119587122633</v>
      </c>
      <c r="X1254">
        <f>(LOG(W1254,2))</f>
        <v>0.18828945322425766</v>
      </c>
      <c r="Y1254" s="6">
        <f t="shared" si="19"/>
        <v>6.8908727423224334E-2</v>
      </c>
      <c r="Z1254" t="s">
        <v>3027</v>
      </c>
      <c r="AA1254" s="14">
        <f>_xlfn.T.TEST(G1253:I1254,O1253:Q1254,2,1)</f>
        <v>4.7300212250423052E-2</v>
      </c>
      <c r="AB1254" s="15">
        <f>_xlfn.T.TEST(G1253:I1254,O1253:Q1254,2,2)</f>
        <v>0.81737096455540192</v>
      </c>
      <c r="AC1254" s="16">
        <f>AVERAGE(G1253:I1254)</f>
        <v>1374.5479988367485</v>
      </c>
      <c r="AD1254" s="17">
        <f>STDEV(G1253:I1254)</f>
        <v>1335.216643680878</v>
      </c>
      <c r="AE1254" s="16">
        <f>AVERAGE(O1253:Q1254)</f>
        <v>1570.0350538130308</v>
      </c>
      <c r="AF1254" s="17">
        <f>STDEV(O1253:Q1254)</f>
        <v>1515.3060802305365</v>
      </c>
      <c r="AG1254" s="18">
        <f>AE1254/AC1254</f>
        <v>1.1422191550544025</v>
      </c>
    </row>
    <row r="1255" spans="1:33">
      <c r="A1255" t="s">
        <v>1462</v>
      </c>
      <c r="B1255">
        <v>12</v>
      </c>
      <c r="C1255">
        <v>9</v>
      </c>
      <c r="D1255">
        <v>55.870800000000003</v>
      </c>
      <c r="E1255" s="4">
        <v>58444.307800000002</v>
      </c>
      <c r="F1255" s="4" t="s">
        <v>1463</v>
      </c>
      <c r="G1255" s="4">
        <v>2561.88028050302</v>
      </c>
      <c r="H1255" s="4">
        <v>2734.07075186457</v>
      </c>
      <c r="I1255" s="4">
        <v>2533.2903624873002</v>
      </c>
      <c r="J1255" s="4">
        <v>2609.7471316182964</v>
      </c>
      <c r="K1255" s="4">
        <v>3.4165984289233164</v>
      </c>
      <c r="L1255" s="4">
        <v>4.1617915578229962E-2</v>
      </c>
      <c r="M1255" s="4">
        <v>3</v>
      </c>
      <c r="N1255" s="4">
        <v>517</v>
      </c>
      <c r="O1255" s="4">
        <v>2687.0575394764601</v>
      </c>
      <c r="P1255" s="4">
        <v>2665.4295535517599</v>
      </c>
      <c r="Q1255" s="4">
        <v>2606.26137369248</v>
      </c>
      <c r="R1255" s="4">
        <v>2652.9161555735664</v>
      </c>
      <c r="S1255">
        <v>3.4237235244839708</v>
      </c>
      <c r="T1255">
        <v>1.5766180404548462E-2</v>
      </c>
      <c r="U1255">
        <v>3</v>
      </c>
      <c r="V1255">
        <v>523</v>
      </c>
      <c r="W1255" s="5">
        <v>1.0165414585314636</v>
      </c>
      <c r="X1255">
        <v>2.366905512169571E-2</v>
      </c>
      <c r="Y1255" s="6">
        <f t="shared" si="19"/>
        <v>0.5555639599011859</v>
      </c>
      <c r="AA1255" s="7">
        <v>1</v>
      </c>
      <c r="AB1255" s="7">
        <v>2</v>
      </c>
      <c r="AC1255" s="7" t="s">
        <v>3028</v>
      </c>
      <c r="AD1255" s="7" t="s">
        <v>3031</v>
      </c>
      <c r="AE1255" s="7" t="s">
        <v>3029</v>
      </c>
      <c r="AF1255" s="7" t="s">
        <v>3031</v>
      </c>
      <c r="AG1255" s="7" t="s">
        <v>3030</v>
      </c>
    </row>
    <row r="1256" spans="1:33">
      <c r="A1256" t="s">
        <v>1462</v>
      </c>
      <c r="B1256">
        <v>7</v>
      </c>
      <c r="C1256">
        <v>4</v>
      </c>
      <c r="D1256">
        <v>32.475099999999998</v>
      </c>
      <c r="E1256" s="4">
        <v>58444.307800000002</v>
      </c>
      <c r="F1256" s="4" t="s">
        <v>1463</v>
      </c>
      <c r="G1256" s="4">
        <v>600.73503030698259</v>
      </c>
      <c r="H1256" s="4">
        <v>490.92278329102248</v>
      </c>
      <c r="I1256" s="4">
        <v>697.3604098040189</v>
      </c>
      <c r="J1256" s="4">
        <v>596.33940780067473</v>
      </c>
      <c r="K1256" s="4">
        <v>2.6136166328777986</v>
      </c>
      <c r="L1256" s="4">
        <v>0.17320503086762334</v>
      </c>
      <c r="M1256" s="4">
        <v>3</v>
      </c>
      <c r="N1256" s="4">
        <v>837</v>
      </c>
      <c r="O1256" s="4">
        <v>459.47882613748561</v>
      </c>
      <c r="P1256" s="4">
        <v>418.39919006944615</v>
      </c>
      <c r="Q1256" s="4">
        <v>417.6224577859237</v>
      </c>
      <c r="R1256" s="4">
        <v>431.83349133095186</v>
      </c>
      <c r="S1256">
        <v>2.5505583534636669</v>
      </c>
      <c r="T1256">
        <v>5.5448946034246736E-2</v>
      </c>
      <c r="U1256">
        <v>3</v>
      </c>
      <c r="V1256">
        <v>853</v>
      </c>
      <c r="W1256" s="5">
        <f>(R1256/J1256)</f>
        <v>0.72414045706550279</v>
      </c>
      <c r="X1256">
        <f>(LOG(W1256,2))</f>
        <v>-0.46565853976328725</v>
      </c>
      <c r="Y1256" s="6">
        <f t="shared" si="19"/>
        <v>5.4809701111478544E-2</v>
      </c>
      <c r="Z1256" t="s">
        <v>3027</v>
      </c>
      <c r="AA1256" s="8">
        <f>_xlfn.T.TEST(G1255:I1256,O1255:Q1256,2,1)</f>
        <v>0.35648737243394735</v>
      </c>
      <c r="AB1256" s="9">
        <f>_xlfn.T.TEST(G1255:I1256,O1255:Q1256,2,2)</f>
        <v>0.92980207565930828</v>
      </c>
      <c r="AC1256" s="10">
        <f>AVERAGE(G1255:I1256)</f>
        <v>1603.0432697094857</v>
      </c>
      <c r="AD1256" s="11">
        <f>STDEV(G1255:I1256)</f>
        <v>1106.8555875173111</v>
      </c>
      <c r="AE1256" s="10">
        <f>AVERAGE(O1255:Q1256)</f>
        <v>1542.3748234522589</v>
      </c>
      <c r="AF1256" s="11">
        <f>STDEV(O1255:Q1256)</f>
        <v>1216.9188870632358</v>
      </c>
      <c r="AG1256" s="12">
        <f>AE1256/AC1256</f>
        <v>0.96215420543936936</v>
      </c>
    </row>
    <row r="1257" spans="1:33">
      <c r="A1257" t="s">
        <v>2126</v>
      </c>
      <c r="B1257">
        <v>2</v>
      </c>
      <c r="C1257">
        <v>1</v>
      </c>
      <c r="D1257">
        <v>9.1128999999999998</v>
      </c>
      <c r="E1257" s="4">
        <v>58461.449099999998</v>
      </c>
      <c r="F1257" s="4" t="s">
        <v>2127</v>
      </c>
      <c r="G1257" s="4">
        <v>2452.81399473279</v>
      </c>
      <c r="H1257" s="4">
        <v>2344.63616375947</v>
      </c>
      <c r="I1257" s="4">
        <v>2423.16462294025</v>
      </c>
      <c r="J1257" s="4">
        <v>2406.8715938108367</v>
      </c>
      <c r="K1257" s="4">
        <v>3.3814529213564901</v>
      </c>
      <c r="L1257" s="4">
        <v>2.3224789678957993E-2</v>
      </c>
      <c r="M1257" s="4">
        <v>3</v>
      </c>
      <c r="N1257" s="4">
        <v>556</v>
      </c>
      <c r="O1257" s="4">
        <v>2287.1359517965798</v>
      </c>
      <c r="P1257" s="4">
        <v>2303.1658295606398</v>
      </c>
      <c r="Q1257" s="4">
        <v>2036.7649857449201</v>
      </c>
      <c r="R1257" s="4">
        <v>2209.0222557007132</v>
      </c>
      <c r="S1257">
        <v>3.3442000913713539</v>
      </c>
      <c r="T1257">
        <v>6.762916274785459E-2</v>
      </c>
      <c r="U1257">
        <v>3</v>
      </c>
      <c r="V1257">
        <v>613</v>
      </c>
      <c r="W1257" s="5">
        <v>0.91779813322036619</v>
      </c>
      <c r="X1257">
        <v>-0.12375122254168673</v>
      </c>
      <c r="Y1257" s="6">
        <f t="shared" si="19"/>
        <v>9.8161623388998739E-2</v>
      </c>
    </row>
    <row r="1258" spans="1:33">
      <c r="A1258" t="s">
        <v>1082</v>
      </c>
      <c r="B1258">
        <v>7</v>
      </c>
      <c r="C1258">
        <v>3</v>
      </c>
      <c r="D1258">
        <v>29.354299999999999</v>
      </c>
      <c r="E1258" s="4">
        <v>58489.221599999997</v>
      </c>
      <c r="F1258" s="4" t="s">
        <v>1083</v>
      </c>
      <c r="G1258" s="4">
        <v>3537.1336520216801</v>
      </c>
      <c r="H1258" s="4">
        <v>3385.4852480863301</v>
      </c>
      <c r="I1258" s="4">
        <v>3490.82984960882</v>
      </c>
      <c r="J1258" s="4">
        <v>3471.1495832389433</v>
      </c>
      <c r="K1258" s="4">
        <v>3.5404733292506396</v>
      </c>
      <c r="L1258" s="4">
        <v>2.2389157091026072E-2</v>
      </c>
      <c r="M1258" s="4">
        <v>3</v>
      </c>
      <c r="N1258" s="4">
        <v>390</v>
      </c>
      <c r="O1258" s="4">
        <v>3105.1712206880702</v>
      </c>
      <c r="P1258" s="4">
        <v>3189.3165936550199</v>
      </c>
      <c r="Q1258" s="4">
        <v>3167.2447672827002</v>
      </c>
      <c r="R1258" s="4">
        <v>3153.9108605419301</v>
      </c>
      <c r="S1258">
        <v>3.4988494146359321</v>
      </c>
      <c r="T1258">
        <v>1.3833178400933878E-2</v>
      </c>
      <c r="U1258">
        <v>3</v>
      </c>
      <c r="V1258">
        <v>454</v>
      </c>
      <c r="W1258" s="5">
        <v>0.90860701473976913</v>
      </c>
      <c r="X1258">
        <v>-0.13827165137779085</v>
      </c>
      <c r="Y1258" s="6">
        <f t="shared" si="19"/>
        <v>3.5138541576189945E-3</v>
      </c>
      <c r="AA1258" s="13">
        <v>1</v>
      </c>
      <c r="AB1258" s="13">
        <v>2</v>
      </c>
      <c r="AC1258" s="13" t="s">
        <v>3028</v>
      </c>
      <c r="AD1258" s="13" t="s">
        <v>3031</v>
      </c>
      <c r="AE1258" s="13" t="s">
        <v>3029</v>
      </c>
      <c r="AF1258" s="13" t="s">
        <v>3031</v>
      </c>
      <c r="AG1258" s="13" t="s">
        <v>3030</v>
      </c>
    </row>
    <row r="1259" spans="1:33">
      <c r="A1259" t="s">
        <v>1082</v>
      </c>
      <c r="B1259">
        <v>3</v>
      </c>
      <c r="C1259">
        <v>1</v>
      </c>
      <c r="D1259">
        <v>12.898099999999999</v>
      </c>
      <c r="E1259" s="4">
        <v>58489.221599999997</v>
      </c>
      <c r="F1259" s="4" t="s">
        <v>1083</v>
      </c>
      <c r="G1259" s="4">
        <v>1264.6139899866207</v>
      </c>
      <c r="H1259" s="4">
        <v>1051.0451918361071</v>
      </c>
      <c r="I1259" s="4">
        <v>1444.5511849746256</v>
      </c>
      <c r="J1259" s="4">
        <v>1253.4034555991179</v>
      </c>
      <c r="K1259" s="4">
        <v>2.9362140108753496</v>
      </c>
      <c r="L1259" s="4">
        <v>0.15716597996487516</v>
      </c>
      <c r="M1259" s="4">
        <v>3</v>
      </c>
      <c r="N1259" s="4">
        <v>584</v>
      </c>
      <c r="O1259" s="4">
        <v>977.39174798454326</v>
      </c>
      <c r="P1259" s="4">
        <v>1156.6295977523332</v>
      </c>
      <c r="Q1259" s="4">
        <v>1134.7337541347779</v>
      </c>
      <c r="R1259" s="4">
        <v>1089.5850332905513</v>
      </c>
      <c r="S1259">
        <v>2.9525031610365651</v>
      </c>
      <c r="T1259">
        <v>8.9737904624913711E-2</v>
      </c>
      <c r="U1259">
        <v>3</v>
      </c>
      <c r="V1259">
        <v>553</v>
      </c>
      <c r="W1259" s="5">
        <f>(R1259/J1259)</f>
        <v>0.86930112440908935</v>
      </c>
      <c r="X1259">
        <f>(LOG(W1259,2))</f>
        <v>-0.20207208419984632</v>
      </c>
      <c r="Y1259" s="6">
        <f t="shared" si="19"/>
        <v>0.26651917439503575</v>
      </c>
      <c r="Z1259" t="s">
        <v>3027</v>
      </c>
      <c r="AA1259" s="14">
        <f>_xlfn.T.TEST(G1258:I1259,O1258:Q1259,2,1)</f>
        <v>2.4705410452280981E-2</v>
      </c>
      <c r="AB1259" s="15">
        <f>_xlfn.T.TEST(G1258:I1259,O1258:Q1259,2,2)</f>
        <v>0.73098992517766392</v>
      </c>
      <c r="AC1259" s="16">
        <f>AVERAGE(G1258:I1259)</f>
        <v>2362.2765194190306</v>
      </c>
      <c r="AD1259" s="17">
        <f>STDEV(G1258:I1259)</f>
        <v>1222.0710630701199</v>
      </c>
      <c r="AE1259" s="16">
        <f>AVERAGE(O1258:Q1259)</f>
        <v>2121.7479469162408</v>
      </c>
      <c r="AF1259" s="17">
        <f>STDEV(O1258:Q1259)</f>
        <v>1132.7037836054451</v>
      </c>
      <c r="AG1259" s="18">
        <f>AE1259/AC1259</f>
        <v>0.89817933229851332</v>
      </c>
    </row>
    <row r="1260" spans="1:33">
      <c r="A1260" t="s">
        <v>478</v>
      </c>
      <c r="B1260">
        <v>8</v>
      </c>
      <c r="C1260">
        <v>1</v>
      </c>
      <c r="D1260">
        <v>31.815300000000001</v>
      </c>
      <c r="E1260" s="4">
        <v>58493.585099999997</v>
      </c>
      <c r="F1260" s="4" t="s">
        <v>479</v>
      </c>
      <c r="G1260" s="4">
        <v>3565.9756081137043</v>
      </c>
      <c r="H1260" s="4">
        <v>3482.3597427961572</v>
      </c>
      <c r="I1260" s="4">
        <v>3973.0288124184481</v>
      </c>
      <c r="J1260" s="4">
        <v>3673.7880544427699</v>
      </c>
      <c r="K1260" s="4">
        <v>3.4032372208570538</v>
      </c>
      <c r="L1260" s="4">
        <v>7.1452356203383138E-2</v>
      </c>
      <c r="M1260" s="4">
        <v>3</v>
      </c>
      <c r="N1260" s="4">
        <v>236</v>
      </c>
      <c r="O1260" s="4">
        <v>3421.2897836318016</v>
      </c>
      <c r="P1260" s="4">
        <v>4017.4191969919184</v>
      </c>
      <c r="Q1260" s="4">
        <v>3364.4490542346948</v>
      </c>
      <c r="R1260" s="4">
        <v>3601.052678286138</v>
      </c>
      <c r="S1260">
        <v>3.4716715064926196</v>
      </c>
      <c r="T1260">
        <v>0.10044347951367098</v>
      </c>
      <c r="U1260">
        <v>3</v>
      </c>
      <c r="V1260">
        <v>231</v>
      </c>
      <c r="W1260" s="5">
        <f>(R1260/J1260)</f>
        <v>0.98020153174904256</v>
      </c>
      <c r="X1260">
        <f>(LOG(W1260,2))</f>
        <v>-2.8849693655892763E-2</v>
      </c>
      <c r="Y1260" s="6">
        <f t="shared" si="19"/>
        <v>0.79201125057080934</v>
      </c>
      <c r="Z1260" t="s">
        <v>3027</v>
      </c>
    </row>
    <row r="1261" spans="1:33">
      <c r="A1261" t="s">
        <v>2803</v>
      </c>
      <c r="B1261">
        <v>3</v>
      </c>
      <c r="C1261">
        <v>1</v>
      </c>
      <c r="D1261">
        <v>13.665699999999999</v>
      </c>
      <c r="E1261" s="4">
        <v>58499.2215</v>
      </c>
      <c r="F1261" s="4" t="s">
        <v>2804</v>
      </c>
      <c r="G1261" s="4">
        <v>381.69464696680899</v>
      </c>
      <c r="H1261" s="4">
        <v>460.72090779708799</v>
      </c>
      <c r="I1261" s="4">
        <v>501.41882863409501</v>
      </c>
      <c r="J1261" s="4">
        <v>447.94479446599735</v>
      </c>
      <c r="K1261" s="4">
        <v>2.6512244940514544</v>
      </c>
      <c r="L1261" s="4">
        <v>0.13590075485786662</v>
      </c>
      <c r="M1261" s="4">
        <v>3</v>
      </c>
      <c r="N1261" s="4">
        <v>1252</v>
      </c>
      <c r="O1261" s="4">
        <v>349.50809219685499</v>
      </c>
      <c r="P1261" s="4">
        <v>322.290914502644</v>
      </c>
      <c r="Q1261" s="4">
        <v>319.59942841262801</v>
      </c>
      <c r="R1261" s="4">
        <v>330.46614503737561</v>
      </c>
      <c r="S1261">
        <v>2.5191269743313089</v>
      </c>
      <c r="T1261">
        <v>5.0067546161489368E-2</v>
      </c>
      <c r="U1261">
        <v>3</v>
      </c>
      <c r="V1261">
        <v>1321</v>
      </c>
      <c r="W1261" s="5">
        <v>0.73773855421476653</v>
      </c>
      <c r="X1261">
        <v>-0.43881846202328911</v>
      </c>
      <c r="Y1261" s="6">
        <f t="shared" si="19"/>
        <v>3.2112330592340942E-2</v>
      </c>
    </row>
    <row r="1262" spans="1:33">
      <c r="A1262" t="s">
        <v>2709</v>
      </c>
      <c r="B1262">
        <v>4</v>
      </c>
      <c r="C1262">
        <v>1</v>
      </c>
      <c r="D1262">
        <v>23.519600000000001</v>
      </c>
      <c r="E1262" s="4">
        <v>58517.805899999999</v>
      </c>
      <c r="F1262" s="4" t="s">
        <v>2710</v>
      </c>
      <c r="G1262" s="4">
        <v>548.01546663557303</v>
      </c>
      <c r="H1262" s="4">
        <v>595.37049300301203</v>
      </c>
      <c r="I1262" s="4">
        <v>592.55020808226004</v>
      </c>
      <c r="J1262" s="4">
        <v>578.6453892402817</v>
      </c>
      <c r="K1262" s="4">
        <v>2.7624124969294037</v>
      </c>
      <c r="L1262" s="4">
        <v>4.5906779621712211E-2</v>
      </c>
      <c r="M1262" s="4">
        <v>3</v>
      </c>
      <c r="N1262" s="4">
        <v>1168</v>
      </c>
      <c r="O1262" s="4">
        <v>550.09306985470903</v>
      </c>
      <c r="P1262" s="4">
        <v>483.88542440203003</v>
      </c>
      <c r="Q1262" s="4">
        <v>498.79871947094603</v>
      </c>
      <c r="R1262" s="4">
        <v>510.9257379092283</v>
      </c>
      <c r="S1262">
        <v>2.7083577808392549</v>
      </c>
      <c r="T1262">
        <v>6.7974332591740197E-2</v>
      </c>
      <c r="U1262">
        <v>3</v>
      </c>
      <c r="V1262">
        <v>1231</v>
      </c>
      <c r="W1262" s="5">
        <v>0.88296864955588039</v>
      </c>
      <c r="X1262">
        <v>-0.17956588004102547</v>
      </c>
      <c r="Y1262" s="6">
        <f t="shared" si="19"/>
        <v>5.5079993695592258E-2</v>
      </c>
    </row>
    <row r="1263" spans="1:33">
      <c r="A1263" t="s">
        <v>628</v>
      </c>
      <c r="B1263">
        <v>19</v>
      </c>
      <c r="C1263">
        <v>11</v>
      </c>
      <c r="D1263">
        <v>110.10080000000001</v>
      </c>
      <c r="E1263" s="4">
        <v>58520.195500000002</v>
      </c>
      <c r="F1263" s="4" t="s">
        <v>629</v>
      </c>
      <c r="G1263" s="4">
        <v>3182.7818572897299</v>
      </c>
      <c r="H1263" s="4">
        <v>3197.7630255920199</v>
      </c>
      <c r="I1263" s="4">
        <v>3313.6533413920001</v>
      </c>
      <c r="J1263" s="4">
        <v>3231.3994080912503</v>
      </c>
      <c r="K1263" s="4">
        <v>3.5093906410908571</v>
      </c>
      <c r="L1263" s="4">
        <v>2.216586030102621E-2</v>
      </c>
      <c r="M1263" s="4">
        <v>3</v>
      </c>
      <c r="N1263" s="4">
        <v>416</v>
      </c>
      <c r="O1263" s="4">
        <v>3399.0424606052202</v>
      </c>
      <c r="P1263" s="4">
        <v>3332.2208671898202</v>
      </c>
      <c r="Q1263" s="4">
        <v>3401.4357395290899</v>
      </c>
      <c r="R1263" s="4">
        <v>3377.5663557747102</v>
      </c>
      <c r="S1263">
        <v>3.5286038899409129</v>
      </c>
      <c r="T1263">
        <v>1.163221343202118E-2</v>
      </c>
      <c r="U1263">
        <v>3</v>
      </c>
      <c r="V1263">
        <v>417</v>
      </c>
      <c r="W1263" s="5">
        <v>1.0452333274919423</v>
      </c>
      <c r="X1263">
        <v>6.3825031149062794E-2</v>
      </c>
      <c r="Y1263" s="6">
        <f t="shared" si="19"/>
        <v>3.6257335244756238E-2</v>
      </c>
      <c r="AA1263" s="7">
        <v>1</v>
      </c>
      <c r="AB1263" s="7">
        <v>2</v>
      </c>
      <c r="AC1263" s="7" t="s">
        <v>3028</v>
      </c>
      <c r="AD1263" s="7" t="s">
        <v>3031</v>
      </c>
      <c r="AE1263" s="7" t="s">
        <v>3029</v>
      </c>
      <c r="AF1263" s="7" t="s">
        <v>3031</v>
      </c>
      <c r="AG1263" s="7" t="s">
        <v>3030</v>
      </c>
    </row>
    <row r="1264" spans="1:33">
      <c r="A1264" t="s">
        <v>628</v>
      </c>
      <c r="B1264">
        <v>11</v>
      </c>
      <c r="C1264">
        <v>6</v>
      </c>
      <c r="D1264">
        <v>59.377499999999998</v>
      </c>
      <c r="E1264" s="4">
        <v>58520.195500000002</v>
      </c>
      <c r="F1264" s="4" t="s">
        <v>629</v>
      </c>
      <c r="G1264" s="4">
        <v>2601.7532972593631</v>
      </c>
      <c r="H1264" s="4">
        <v>2626.318355230288</v>
      </c>
      <c r="I1264" s="4">
        <v>2701.5634100320008</v>
      </c>
      <c r="J1264" s="4">
        <v>2643.2116875072174</v>
      </c>
      <c r="K1264" s="4">
        <v>3.2602550691391317</v>
      </c>
      <c r="L1264" s="4">
        <v>1.9675048659557937E-2</v>
      </c>
      <c r="M1264" s="4">
        <v>3</v>
      </c>
      <c r="N1264" s="4">
        <v>318</v>
      </c>
      <c r="O1264" s="4">
        <v>2091.8409090604237</v>
      </c>
      <c r="P1264" s="4">
        <v>1827.6017768333097</v>
      </c>
      <c r="Q1264" s="4">
        <v>2203.1389561273372</v>
      </c>
      <c r="R1264" s="4">
        <v>2040.8605473403572</v>
      </c>
      <c r="S1264">
        <v>3.225055362211247</v>
      </c>
      <c r="T1264">
        <v>9.4513720698304896E-2</v>
      </c>
      <c r="U1264">
        <v>3</v>
      </c>
      <c r="V1264">
        <v>366</v>
      </c>
      <c r="W1264" s="5">
        <f>(R1264/J1264)</f>
        <v>0.7721139237489788</v>
      </c>
      <c r="X1264">
        <f>(LOG(W1264,2))</f>
        <v>-0.37311436513776691</v>
      </c>
      <c r="Y1264" s="6">
        <f t="shared" si="19"/>
        <v>6.4172035701635828E-3</v>
      </c>
      <c r="Z1264" t="s">
        <v>3027</v>
      </c>
      <c r="AA1264" s="8">
        <f>_xlfn.T.TEST(G1263:I1264,O1263:Q1264,2,1)</f>
        <v>0.24653756176086455</v>
      </c>
      <c r="AB1264" s="9">
        <f>_xlfn.T.TEST(G1263:I1264,O1263:Q1264,2,2)</f>
        <v>0.50677860019413656</v>
      </c>
      <c r="AC1264" s="10">
        <f>AVERAGE(G1263:I1264)</f>
        <v>2937.3055477992343</v>
      </c>
      <c r="AD1264" s="11">
        <f>STDEV(G1263:I1264)</f>
        <v>326.99146175542091</v>
      </c>
      <c r="AE1264" s="10">
        <f>AVERAGE(O1263:Q1264)</f>
        <v>2709.2134515575335</v>
      </c>
      <c r="AF1264" s="11">
        <f>STDEV(O1263:Q1264)</f>
        <v>742.65380814824243</v>
      </c>
      <c r="AG1264" s="12">
        <f>AE1264/AC1264</f>
        <v>0.9223464864209997</v>
      </c>
    </row>
    <row r="1265" spans="1:35">
      <c r="A1265" t="s">
        <v>1682</v>
      </c>
      <c r="B1265">
        <v>3</v>
      </c>
      <c r="C1265">
        <v>3</v>
      </c>
      <c r="D1265">
        <v>4.4942000000000002</v>
      </c>
      <c r="E1265" s="4">
        <v>58531.539400000001</v>
      </c>
      <c r="F1265" s="4" t="s">
        <v>1683</v>
      </c>
      <c r="G1265" s="4">
        <v>327.66116431248599</v>
      </c>
      <c r="H1265" s="4">
        <v>441.01996886437502</v>
      </c>
      <c r="I1265" s="4">
        <v>404.92916814668098</v>
      </c>
      <c r="J1265" s="4">
        <v>391.203433774514</v>
      </c>
      <c r="K1265" s="4">
        <v>2.5924026581369817</v>
      </c>
      <c r="L1265" s="4">
        <v>0.14803665223661447</v>
      </c>
      <c r="M1265" s="4">
        <v>3</v>
      </c>
      <c r="N1265" s="4">
        <v>1279</v>
      </c>
      <c r="O1265" s="4">
        <v>571.81408952863501</v>
      </c>
      <c r="P1265" s="4">
        <v>542.41933931521703</v>
      </c>
      <c r="Q1265" s="4">
        <v>574.01894316520304</v>
      </c>
      <c r="R1265" s="4">
        <v>562.75079066968499</v>
      </c>
      <c r="S1265">
        <v>2.7503161138604564</v>
      </c>
      <c r="T1265">
        <v>3.1349634574293607E-2</v>
      </c>
      <c r="U1265">
        <v>3</v>
      </c>
      <c r="V1265">
        <v>1202</v>
      </c>
      <c r="W1265" s="5">
        <v>1.4385118894279678</v>
      </c>
      <c r="X1265">
        <v>0.52457714512856124</v>
      </c>
      <c r="Y1265" s="6">
        <f t="shared" si="19"/>
        <v>7.998067607803425E-3</v>
      </c>
      <c r="AA1265" s="7">
        <v>1</v>
      </c>
      <c r="AB1265" s="7">
        <v>2</v>
      </c>
      <c r="AC1265" s="7" t="s">
        <v>3028</v>
      </c>
      <c r="AD1265" s="7" t="s">
        <v>3031</v>
      </c>
      <c r="AE1265" s="7" t="s">
        <v>3029</v>
      </c>
      <c r="AF1265" s="7" t="s">
        <v>3031</v>
      </c>
      <c r="AG1265" s="7" t="s">
        <v>3030</v>
      </c>
    </row>
    <row r="1266" spans="1:35">
      <c r="A1266" t="s">
        <v>1682</v>
      </c>
      <c r="B1266">
        <v>9</v>
      </c>
      <c r="C1266">
        <v>2</v>
      </c>
      <c r="D1266">
        <v>36.966000000000001</v>
      </c>
      <c r="E1266" s="4">
        <v>58531.539400000001</v>
      </c>
      <c r="F1266" s="4" t="s">
        <v>1683</v>
      </c>
      <c r="G1266" s="4">
        <v>333.91958559516155</v>
      </c>
      <c r="H1266" s="4">
        <v>301.8003525650754</v>
      </c>
      <c r="I1266" s="4">
        <v>350.32054157574186</v>
      </c>
      <c r="J1266" s="4">
        <v>328.68015991199292</v>
      </c>
      <c r="K1266" s="4">
        <v>2.3548966127696342</v>
      </c>
      <c r="L1266" s="4">
        <v>7.5090566468039716E-2</v>
      </c>
      <c r="M1266" s="4">
        <v>3</v>
      </c>
      <c r="N1266" s="4">
        <v>988</v>
      </c>
      <c r="O1266" s="4">
        <v>389.44547972272449</v>
      </c>
      <c r="P1266" s="4">
        <v>197.97860311691204</v>
      </c>
      <c r="Q1266" s="4">
        <v>253.55745053331262</v>
      </c>
      <c r="R1266" s="4">
        <v>280.32717779098306</v>
      </c>
      <c r="S1266">
        <v>2.362907236725047</v>
      </c>
      <c r="T1266">
        <v>0.35137703531442299</v>
      </c>
      <c r="U1266">
        <v>3</v>
      </c>
      <c r="V1266">
        <v>949</v>
      </c>
      <c r="W1266" s="5">
        <f>(R1266/J1266)</f>
        <v>0.85288743277368251</v>
      </c>
      <c r="X1266">
        <f>(LOG(W1266,2))</f>
        <v>-0.22957275298716198</v>
      </c>
      <c r="Y1266" s="6">
        <f t="shared" si="19"/>
        <v>0.45585480162312175</v>
      </c>
      <c r="Z1266" t="s">
        <v>3027</v>
      </c>
      <c r="AA1266" s="8">
        <f>_xlfn.T.TEST(G1265:I1266,O1265:Q1266,2,1)</f>
        <v>0.3324781331227023</v>
      </c>
      <c r="AB1266" s="9">
        <f>_xlfn.T.TEST(G1265:I1266,O1265:Q1266,2,2)</f>
        <v>0.40928409166974589</v>
      </c>
      <c r="AC1266" s="10">
        <f>AVERAGE(G1265:I1266)</f>
        <v>359.94179684325348</v>
      </c>
      <c r="AD1266" s="11">
        <f>STDEV(G1265:I1266)</f>
        <v>52.516139168032801</v>
      </c>
      <c r="AE1266" s="10">
        <f>AVERAGE(O1265:Q1266)</f>
        <v>421.53898423033394</v>
      </c>
      <c r="AF1266" s="11">
        <f>STDEV(O1265:Q1266)</f>
        <v>167.13577599844052</v>
      </c>
      <c r="AG1266" s="12">
        <f>AE1266/AC1266</f>
        <v>1.1711309659708806</v>
      </c>
    </row>
    <row r="1267" spans="1:35">
      <c r="A1267" t="s">
        <v>1970</v>
      </c>
      <c r="B1267">
        <v>5</v>
      </c>
      <c r="C1267">
        <v>2</v>
      </c>
      <c r="D1267">
        <v>26.881799999999998</v>
      </c>
      <c r="E1267" s="4">
        <v>58556.357400000001</v>
      </c>
      <c r="F1267" s="4" t="s">
        <v>1971</v>
      </c>
      <c r="G1267" s="4">
        <v>4313.9588367056604</v>
      </c>
      <c r="H1267" s="4">
        <v>4455.1952680776403</v>
      </c>
      <c r="I1267" s="4">
        <v>4544.6356625180297</v>
      </c>
      <c r="J1267" s="4">
        <v>4437.9299224337774</v>
      </c>
      <c r="K1267" s="4">
        <v>3.6471804401806667</v>
      </c>
      <c r="L1267" s="4">
        <v>2.6206714474542106E-2</v>
      </c>
      <c r="M1267" s="4">
        <v>3</v>
      </c>
      <c r="N1267" s="4">
        <v>298</v>
      </c>
      <c r="O1267" s="4">
        <v>3881.0126924574201</v>
      </c>
      <c r="P1267" s="4">
        <v>4060.9692451512401</v>
      </c>
      <c r="Q1267" s="4">
        <v>4081.4720297758399</v>
      </c>
      <c r="R1267" s="4">
        <v>4007.8179891281666</v>
      </c>
      <c r="S1267">
        <v>3.6029079902763153</v>
      </c>
      <c r="T1267">
        <v>2.7519726433140507E-2</v>
      </c>
      <c r="U1267">
        <v>3</v>
      </c>
      <c r="V1267">
        <v>346</v>
      </c>
      <c r="W1267" s="5">
        <v>0.90308275686567496</v>
      </c>
      <c r="X1267">
        <v>-0.14706989516675886</v>
      </c>
      <c r="Y1267" s="6">
        <f t="shared" si="19"/>
        <v>9.6772300950028912E-3</v>
      </c>
    </row>
    <row r="1268" spans="1:35">
      <c r="A1268" t="s">
        <v>2637</v>
      </c>
      <c r="B1268">
        <v>2</v>
      </c>
      <c r="C1268">
        <v>1</v>
      </c>
      <c r="D1268">
        <v>9.0541</v>
      </c>
      <c r="E1268" s="4">
        <v>58652.846299999997</v>
      </c>
      <c r="F1268" s="4" t="s">
        <v>2638</v>
      </c>
      <c r="G1268" s="4">
        <v>675.75913238374096</v>
      </c>
      <c r="H1268" s="4">
        <v>784.34269936364399</v>
      </c>
      <c r="I1268" s="4">
        <v>644.86746502528797</v>
      </c>
      <c r="J1268" s="4">
        <v>701.65643225755764</v>
      </c>
      <c r="K1268" s="4">
        <v>2.8461245108489597</v>
      </c>
      <c r="L1268" s="4">
        <v>0.10440336460950421</v>
      </c>
      <c r="M1268" s="4">
        <v>3</v>
      </c>
      <c r="N1268" s="4">
        <v>1102</v>
      </c>
      <c r="O1268" s="4">
        <v>796.08726276911204</v>
      </c>
      <c r="P1268" s="4">
        <v>866.45958952810895</v>
      </c>
      <c r="Q1268" s="4">
        <v>799.94855912226501</v>
      </c>
      <c r="R1268" s="4">
        <v>820.83180380649537</v>
      </c>
      <c r="S1268">
        <v>2.9142541751923003</v>
      </c>
      <c r="T1268">
        <v>4.8197399110087094E-2</v>
      </c>
      <c r="U1268">
        <v>3</v>
      </c>
      <c r="V1268">
        <v>1050</v>
      </c>
      <c r="W1268" s="5">
        <v>1.1698486126115808</v>
      </c>
      <c r="X1268">
        <v>0.22632184607738792</v>
      </c>
      <c r="Y1268" s="6">
        <f t="shared" si="19"/>
        <v>6.8260290909644736E-2</v>
      </c>
    </row>
    <row r="1269" spans="1:35">
      <c r="A1269" t="s">
        <v>1680</v>
      </c>
      <c r="B1269">
        <v>4</v>
      </c>
      <c r="C1269">
        <v>3</v>
      </c>
      <c r="D1269">
        <v>22.278500000000001</v>
      </c>
      <c r="E1269" s="4">
        <v>58663.100599999998</v>
      </c>
      <c r="F1269" s="4" t="s">
        <v>1681</v>
      </c>
      <c r="G1269" s="4">
        <v>853.02747978171203</v>
      </c>
      <c r="H1269" s="4">
        <v>715.66127708812803</v>
      </c>
      <c r="I1269" s="4">
        <v>771.38085400862201</v>
      </c>
      <c r="J1269" s="4">
        <v>780.0232036261541</v>
      </c>
      <c r="K1269" s="4">
        <v>2.8921075219942143</v>
      </c>
      <c r="L1269" s="4">
        <v>8.8573898160026726E-2</v>
      </c>
      <c r="M1269" s="4">
        <v>3</v>
      </c>
      <c r="N1269" s="4">
        <v>1059</v>
      </c>
      <c r="O1269" s="4">
        <v>915.32956693961603</v>
      </c>
      <c r="P1269" s="4">
        <v>820.46029922939204</v>
      </c>
      <c r="Q1269" s="4">
        <v>772.95417170756798</v>
      </c>
      <c r="R1269" s="4">
        <v>836.24801262552535</v>
      </c>
      <c r="S1269">
        <v>2.9223350986601324</v>
      </c>
      <c r="T1269">
        <v>8.6683383881632284E-2</v>
      </c>
      <c r="U1269">
        <v>3</v>
      </c>
      <c r="V1269">
        <v>1043</v>
      </c>
      <c r="W1269" s="5">
        <v>1.0720809441796022</v>
      </c>
      <c r="X1269">
        <v>0.10041383616687628</v>
      </c>
      <c r="Y1269" s="6">
        <f t="shared" si="19"/>
        <v>0.38587866378728714</v>
      </c>
      <c r="AA1269" s="7">
        <v>1</v>
      </c>
      <c r="AB1269" s="7">
        <v>2</v>
      </c>
      <c r="AC1269" s="7" t="s">
        <v>3028</v>
      </c>
      <c r="AD1269" s="7" t="s">
        <v>3031</v>
      </c>
      <c r="AE1269" s="7" t="s">
        <v>3029</v>
      </c>
      <c r="AF1269" s="7" t="s">
        <v>3031</v>
      </c>
      <c r="AG1269" s="7" t="s">
        <v>3030</v>
      </c>
    </row>
    <row r="1270" spans="1:35">
      <c r="A1270" t="s">
        <v>1680</v>
      </c>
      <c r="B1270">
        <v>6</v>
      </c>
      <c r="C1270">
        <v>1</v>
      </c>
      <c r="D1270">
        <v>26.569099999999999</v>
      </c>
      <c r="E1270" s="4">
        <v>58663.100599999998</v>
      </c>
      <c r="F1270" s="4" t="s">
        <v>1681</v>
      </c>
      <c r="G1270" s="4">
        <v>217.25057399288605</v>
      </c>
      <c r="H1270" s="4">
        <v>394.08821465925354</v>
      </c>
      <c r="I1270" s="4">
        <v>375.34029665829695</v>
      </c>
      <c r="J1270" s="4">
        <v>328.89302843681213</v>
      </c>
      <c r="K1270" s="4">
        <v>2.3551777909884768</v>
      </c>
      <c r="L1270" s="4">
        <v>0.29535000440119075</v>
      </c>
      <c r="M1270" s="4">
        <v>3</v>
      </c>
      <c r="N1270" s="4">
        <v>987</v>
      </c>
      <c r="O1270" s="4">
        <v>282.45587561406745</v>
      </c>
      <c r="P1270" s="4">
        <v>223.40484587806526</v>
      </c>
      <c r="Q1270" s="4">
        <v>266.56170346122872</v>
      </c>
      <c r="R1270" s="4">
        <v>257.47414165112048</v>
      </c>
      <c r="S1270">
        <v>2.3259756509633993</v>
      </c>
      <c r="T1270">
        <v>0.1186775666809331</v>
      </c>
      <c r="U1270">
        <v>3</v>
      </c>
      <c r="V1270">
        <v>959</v>
      </c>
      <c r="W1270" s="5">
        <f>(R1270/J1270)</f>
        <v>0.78285071250936278</v>
      </c>
      <c r="X1270">
        <f>(LOG(W1270,2))</f>
        <v>-0.35319087914236408</v>
      </c>
      <c r="Y1270" s="6">
        <f t="shared" si="19"/>
        <v>0.29125859956874595</v>
      </c>
      <c r="Z1270" t="s">
        <v>3027</v>
      </c>
      <c r="AA1270" s="8">
        <f>_xlfn.T.TEST(G1269:I1270,O1269:Q1270,2,1)</f>
        <v>0.87149012319805097</v>
      </c>
      <c r="AB1270" s="9">
        <f>_xlfn.T.TEST(G1269:I1270,O1269:Q1270,2,2)</f>
        <v>0.96485961252721597</v>
      </c>
      <c r="AC1270" s="10">
        <f>AVERAGE(G1269:I1270)</f>
        <v>554.4581160314832</v>
      </c>
      <c r="AD1270" s="11">
        <f>STDEV(G1269:I1270)</f>
        <v>258.33939817504614</v>
      </c>
      <c r="AE1270" s="10">
        <f>AVERAGE(O1269:Q1270)</f>
        <v>546.86107713832291</v>
      </c>
      <c r="AF1270" s="11">
        <f>STDEV(O1269:Q1270)</f>
        <v>320.88796572483801</v>
      </c>
      <c r="AG1270" s="12">
        <f>AE1270/AC1270</f>
        <v>0.98629826370378371</v>
      </c>
    </row>
    <row r="1271" spans="1:35">
      <c r="A1271" t="s">
        <v>990</v>
      </c>
      <c r="B1271">
        <v>1</v>
      </c>
      <c r="C1271">
        <v>1</v>
      </c>
      <c r="D1271">
        <v>5.2187000000000001</v>
      </c>
      <c r="E1271" s="4">
        <v>58693.721700000002</v>
      </c>
      <c r="F1271" s="4" t="s">
        <v>991</v>
      </c>
      <c r="G1271" s="4">
        <v>1393.6458893369722</v>
      </c>
      <c r="H1271" s="4">
        <v>1499.8133772490874</v>
      </c>
      <c r="I1271" s="4">
        <v>1391.3676647350055</v>
      </c>
      <c r="J1271" s="4">
        <v>1428.2756437736882</v>
      </c>
      <c r="K1271" s="4">
        <v>2.9929351534533493</v>
      </c>
      <c r="L1271" s="4">
        <v>4.3383758652208781E-2</v>
      </c>
      <c r="M1271" s="4">
        <v>3</v>
      </c>
      <c r="N1271" s="4">
        <v>526</v>
      </c>
      <c r="O1271" s="4">
        <v>1277.9734793628875</v>
      </c>
      <c r="P1271" s="4">
        <v>1001.9692197638873</v>
      </c>
      <c r="Q1271" s="4">
        <v>1395.4221142817185</v>
      </c>
      <c r="R1271" s="4">
        <v>1225.1216044694977</v>
      </c>
      <c r="S1271">
        <v>3.0034212304835206</v>
      </c>
      <c r="T1271">
        <v>0.16486600449643996</v>
      </c>
      <c r="U1271">
        <v>3</v>
      </c>
      <c r="V1271">
        <v>520</v>
      </c>
      <c r="W1271" s="5">
        <f>(R1271/J1271)</f>
        <v>0.85776272234998607</v>
      </c>
      <c r="X1271">
        <f>(LOG(W1271,2))</f>
        <v>-0.22134947587054637</v>
      </c>
      <c r="Y1271" s="6">
        <f t="shared" si="19"/>
        <v>0.17114324808997258</v>
      </c>
      <c r="Z1271" t="s">
        <v>3027</v>
      </c>
    </row>
    <row r="1272" spans="1:35">
      <c r="A1272" t="s">
        <v>1948</v>
      </c>
      <c r="B1272">
        <v>2</v>
      </c>
      <c r="C1272">
        <v>1</v>
      </c>
      <c r="D1272">
        <v>9.6937999999999995</v>
      </c>
      <c r="E1272" s="4">
        <v>58725.454400000002</v>
      </c>
      <c r="F1272" s="4" t="s">
        <v>1949</v>
      </c>
      <c r="G1272" s="4">
        <v>5267.1611632943204</v>
      </c>
      <c r="H1272" s="4">
        <v>4642.1971669800996</v>
      </c>
      <c r="I1272" s="4">
        <v>5062.3464140278102</v>
      </c>
      <c r="J1272" s="4">
        <v>4990.5682481007434</v>
      </c>
      <c r="K1272" s="4">
        <v>3.6981499991231579</v>
      </c>
      <c r="L1272" s="4">
        <v>6.384140590944215E-2</v>
      </c>
      <c r="M1272" s="4">
        <v>3</v>
      </c>
      <c r="N1272" s="4">
        <v>263</v>
      </c>
      <c r="O1272" s="4">
        <v>5242.8577132896398</v>
      </c>
      <c r="P1272" s="4">
        <v>5169.0583013252799</v>
      </c>
      <c r="Q1272" s="4">
        <v>5055.91189238692</v>
      </c>
      <c r="R1272" s="4">
        <v>5155.9426356672802</v>
      </c>
      <c r="S1272">
        <v>3.7123080768055416</v>
      </c>
      <c r="T1272">
        <v>1.8262519697167787E-2</v>
      </c>
      <c r="U1272">
        <v>3</v>
      </c>
      <c r="V1272">
        <v>250</v>
      </c>
      <c r="W1272" s="5">
        <v>1.033137386234418</v>
      </c>
      <c r="X1272">
        <v>4.7032116022708063E-2</v>
      </c>
      <c r="Y1272" s="6">
        <f t="shared" si="19"/>
        <v>0.43721587424915964</v>
      </c>
    </row>
    <row r="1273" spans="1:35">
      <c r="A1273" t="s">
        <v>2305</v>
      </c>
      <c r="B1273">
        <v>4</v>
      </c>
      <c r="C1273">
        <v>3</v>
      </c>
      <c r="D1273">
        <v>19.409199999999998</v>
      </c>
      <c r="E1273" s="4">
        <v>58770.402900000001</v>
      </c>
      <c r="F1273" s="4" t="s">
        <v>2306</v>
      </c>
      <c r="G1273" s="4">
        <v>1515.11257921782</v>
      </c>
      <c r="H1273" s="4">
        <v>1491.1405990969399</v>
      </c>
      <c r="I1273" s="4">
        <v>1451.4052171569599</v>
      </c>
      <c r="J1273" s="4">
        <v>1485.8861318239067</v>
      </c>
      <c r="K1273" s="4">
        <v>3.1719855293334813</v>
      </c>
      <c r="L1273" s="4">
        <v>2.1655140930809003E-2</v>
      </c>
      <c r="M1273" s="4">
        <v>3</v>
      </c>
      <c r="N1273" s="4">
        <v>776</v>
      </c>
      <c r="O1273" s="4">
        <v>1284.4642887561999</v>
      </c>
      <c r="P1273" s="4">
        <v>1259.99318105779</v>
      </c>
      <c r="Q1273" s="4">
        <v>1314.89960248283</v>
      </c>
      <c r="R1273" s="4">
        <v>1286.4523574322732</v>
      </c>
      <c r="S1273">
        <v>3.1093937071515758</v>
      </c>
      <c r="T1273">
        <v>2.138217247276495E-2</v>
      </c>
      <c r="U1273">
        <v>3</v>
      </c>
      <c r="V1273">
        <v>841</v>
      </c>
      <c r="W1273" s="5">
        <v>0.86578125327353916</v>
      </c>
      <c r="X1273">
        <v>-0.20792553261626667</v>
      </c>
      <c r="Y1273" s="6">
        <f t="shared" si="19"/>
        <v>1.2277656573983673E-3</v>
      </c>
    </row>
    <row r="1274" spans="1:35">
      <c r="A1274" t="s">
        <v>2922</v>
      </c>
      <c r="B1274">
        <v>3</v>
      </c>
      <c r="C1274">
        <v>1</v>
      </c>
      <c r="D1274">
        <v>13.9009</v>
      </c>
      <c r="E1274" s="4">
        <v>58803.1371</v>
      </c>
      <c r="F1274" s="4" t="s">
        <v>2923</v>
      </c>
      <c r="G1274" s="4">
        <v>197.704695779144</v>
      </c>
      <c r="H1274" s="4">
        <v>223.259310782667</v>
      </c>
      <c r="I1274" s="4">
        <v>230.94921775498199</v>
      </c>
      <c r="J1274" s="4">
        <v>217.30440810559767</v>
      </c>
      <c r="K1274" s="4">
        <v>2.337068536244681</v>
      </c>
      <c r="L1274" s="4">
        <v>8.0089884306828965E-2</v>
      </c>
      <c r="M1274" s="4">
        <v>3</v>
      </c>
      <c r="N1274" s="4">
        <v>1358</v>
      </c>
      <c r="O1274" s="4">
        <v>451.42916414586398</v>
      </c>
      <c r="P1274" s="4">
        <v>513.86797056379999</v>
      </c>
      <c r="Q1274" s="4">
        <v>477.58981232199602</v>
      </c>
      <c r="R1274" s="4">
        <v>480.96231567721998</v>
      </c>
      <c r="S1274">
        <v>2.6821110498986171</v>
      </c>
      <c r="T1274">
        <v>6.5193724474325018E-2</v>
      </c>
      <c r="U1274">
        <v>3</v>
      </c>
      <c r="V1274">
        <v>1249</v>
      </c>
      <c r="W1274" s="5">
        <v>2.2133113629406886</v>
      </c>
      <c r="X1274">
        <v>1.1462064200375657</v>
      </c>
      <c r="Y1274" s="6">
        <f t="shared" si="19"/>
        <v>2.1909480292155352E-4</v>
      </c>
    </row>
    <row r="1275" spans="1:35">
      <c r="A1275" t="s">
        <v>2291</v>
      </c>
      <c r="B1275">
        <v>6</v>
      </c>
      <c r="C1275">
        <v>3</v>
      </c>
      <c r="D1275">
        <v>29.955500000000001</v>
      </c>
      <c r="E1275" s="4">
        <v>58836.760199999997</v>
      </c>
      <c r="F1275" s="4" t="s">
        <v>2292</v>
      </c>
      <c r="G1275" s="4">
        <v>1599.9314135484999</v>
      </c>
      <c r="H1275" s="4">
        <v>1459.4137983660401</v>
      </c>
      <c r="I1275" s="4">
        <v>1568.33402960339</v>
      </c>
      <c r="J1275" s="4">
        <v>1542.5597471726433</v>
      </c>
      <c r="K1275" s="4">
        <v>3.1882419943356646</v>
      </c>
      <c r="L1275" s="4">
        <v>4.7790239997231476E-2</v>
      </c>
      <c r="M1275" s="4">
        <v>3</v>
      </c>
      <c r="N1275" s="4">
        <v>762</v>
      </c>
      <c r="O1275" s="4">
        <v>1466.20164517476</v>
      </c>
      <c r="P1275" s="4">
        <v>1482.88406671434</v>
      </c>
      <c r="Q1275" s="4">
        <v>1384.7017843394401</v>
      </c>
      <c r="R1275" s="4">
        <v>1444.5958320761802</v>
      </c>
      <c r="S1275">
        <v>3.1597463575068789</v>
      </c>
      <c r="T1275">
        <v>3.6367378813238267E-2</v>
      </c>
      <c r="U1275">
        <v>3</v>
      </c>
      <c r="V1275">
        <v>793</v>
      </c>
      <c r="W1275" s="5">
        <v>0.93649262838861114</v>
      </c>
      <c r="X1275">
        <v>-9.4660456563249507E-2</v>
      </c>
      <c r="Y1275" s="6">
        <f t="shared" si="19"/>
        <v>0.13414608223025604</v>
      </c>
    </row>
    <row r="1276" spans="1:35">
      <c r="A1276" t="s">
        <v>1582</v>
      </c>
      <c r="B1276">
        <v>6</v>
      </c>
      <c r="C1276">
        <v>4</v>
      </c>
      <c r="D1276">
        <v>27.251999999999999</v>
      </c>
      <c r="E1276" s="4">
        <v>58843.433400000002</v>
      </c>
      <c r="F1276" s="4" t="s">
        <v>1583</v>
      </c>
      <c r="G1276" s="4">
        <v>5992.8334001077701</v>
      </c>
      <c r="H1276" s="4">
        <v>5773.4222098622304</v>
      </c>
      <c r="I1276" s="4">
        <v>6197.0343546822696</v>
      </c>
      <c r="J1276" s="4">
        <v>5987.7633215507567</v>
      </c>
      <c r="K1276" s="4">
        <v>3.7772646256429723</v>
      </c>
      <c r="L1276" s="4">
        <v>3.5380753673576341E-2</v>
      </c>
      <c r="M1276" s="4">
        <v>3</v>
      </c>
      <c r="N1276" s="4">
        <v>202</v>
      </c>
      <c r="O1276" s="4">
        <v>10211.248307984</v>
      </c>
      <c r="P1276" s="4">
        <v>9523.0068450201306</v>
      </c>
      <c r="Q1276" s="4">
        <v>9750.9013317837507</v>
      </c>
      <c r="R1276" s="4">
        <v>9828.3854949292945</v>
      </c>
      <c r="S1276">
        <v>3.9924821823051189</v>
      </c>
      <c r="T1276">
        <v>3.5672413473591097E-2</v>
      </c>
      <c r="U1276">
        <v>3</v>
      </c>
      <c r="V1276">
        <v>99</v>
      </c>
      <c r="W1276" s="21">
        <v>1.6414118205967874</v>
      </c>
      <c r="X1276">
        <v>0.71493724798899871</v>
      </c>
      <c r="Y1276" s="6">
        <f t="shared" si="19"/>
        <v>8.4139862762492364E-5</v>
      </c>
      <c r="AA1276" s="13">
        <v>1</v>
      </c>
      <c r="AB1276" s="13">
        <v>2</v>
      </c>
      <c r="AC1276" s="13" t="s">
        <v>3028</v>
      </c>
      <c r="AD1276" s="13" t="s">
        <v>3031</v>
      </c>
      <c r="AE1276" s="13" t="s">
        <v>3029</v>
      </c>
      <c r="AF1276" s="13" t="s">
        <v>3031</v>
      </c>
      <c r="AG1276" s="13" t="s">
        <v>3030</v>
      </c>
      <c r="AH1276" s="27" t="s">
        <v>3143</v>
      </c>
      <c r="AI1276" s="31" t="s">
        <v>3144</v>
      </c>
    </row>
    <row r="1277" spans="1:35">
      <c r="A1277" t="s">
        <v>1582</v>
      </c>
      <c r="B1277">
        <v>2</v>
      </c>
      <c r="C1277">
        <v>1</v>
      </c>
      <c r="D1277">
        <v>9.4571000000000005</v>
      </c>
      <c r="E1277" s="4">
        <v>58843.433400000002</v>
      </c>
      <c r="F1277" s="4" t="s">
        <v>1583</v>
      </c>
      <c r="G1277" s="4">
        <v>419.02692616652143</v>
      </c>
      <c r="H1277" s="4">
        <v>548.72530030080532</v>
      </c>
      <c r="I1277" s="4">
        <v>342.93107139837309</v>
      </c>
      <c r="J1277" s="4">
        <v>436.89443262189991</v>
      </c>
      <c r="K1277" s="4">
        <v>2.478499633669808</v>
      </c>
      <c r="L1277" s="4">
        <v>0.23816756253893037</v>
      </c>
      <c r="M1277" s="4">
        <v>3</v>
      </c>
      <c r="N1277" s="4">
        <v>922</v>
      </c>
      <c r="O1277" s="4">
        <v>494.50463252192429</v>
      </c>
      <c r="P1277" s="4">
        <v>386.5942531949421</v>
      </c>
      <c r="Q1277" s="4">
        <v>472.60551943624745</v>
      </c>
      <c r="R1277" s="4">
        <v>451.23480171770456</v>
      </c>
      <c r="S1277">
        <v>2.5696446194172076</v>
      </c>
      <c r="T1277">
        <v>0.12641124557580788</v>
      </c>
      <c r="U1277">
        <v>3</v>
      </c>
      <c r="V1277">
        <v>836</v>
      </c>
      <c r="W1277" s="21">
        <f>(R1277/J1277)</f>
        <v>1.0328234191718693</v>
      </c>
      <c r="X1277">
        <f>(LOG(W1277,2))</f>
        <v>4.6593619100168911E-2</v>
      </c>
      <c r="Y1277" s="6">
        <f t="shared" si="19"/>
        <v>0.84442872489683907</v>
      </c>
      <c r="Z1277" t="s">
        <v>3027</v>
      </c>
      <c r="AA1277" s="14">
        <f>_xlfn.T.TEST(G1276:I1277,O1276:Q1277,2,1)</f>
        <v>7.5353440830457474E-2</v>
      </c>
      <c r="AB1277" s="15">
        <f>_xlfn.T.TEST(G1276:I1277,O1276:Q1277,2,2)</f>
        <v>0.44772300097547435</v>
      </c>
      <c r="AC1277" s="16">
        <f>AVERAGE(G1276:I1277)</f>
        <v>3212.3288770863278</v>
      </c>
      <c r="AD1277" s="17">
        <f>STDEV(G1276:I1277)</f>
        <v>3043.9985157777915</v>
      </c>
      <c r="AE1277" s="16">
        <f>AVERAGE(O1276:Q1277)</f>
        <v>5139.8101483234996</v>
      </c>
      <c r="AF1277" s="17">
        <f>STDEV(O1276:Q1277)</f>
        <v>5140.9879190701031</v>
      </c>
      <c r="AG1277" s="18">
        <f>AE1277/AC1277</f>
        <v>1.6000261321267488</v>
      </c>
    </row>
    <row r="1278" spans="1:35">
      <c r="A1278" t="s">
        <v>2867</v>
      </c>
      <c r="B1278">
        <v>3</v>
      </c>
      <c r="C1278">
        <v>2</v>
      </c>
      <c r="D1278">
        <v>13.1577</v>
      </c>
      <c r="E1278" s="4">
        <v>58866.256800000003</v>
      </c>
      <c r="F1278" s="4" t="s">
        <v>2868</v>
      </c>
      <c r="G1278" s="4">
        <v>250.443411572288</v>
      </c>
      <c r="H1278" s="4">
        <v>348.71209682325599</v>
      </c>
      <c r="I1278" s="4">
        <v>360.42086724413502</v>
      </c>
      <c r="J1278" s="4">
        <v>319.85879187989298</v>
      </c>
      <c r="K1278" s="4">
        <v>2.504958292563185</v>
      </c>
      <c r="L1278" s="4">
        <v>0.18883294171087073</v>
      </c>
      <c r="M1278" s="4">
        <v>3</v>
      </c>
      <c r="N1278" s="4">
        <v>1311</v>
      </c>
      <c r="O1278" s="4">
        <v>579.80774393901504</v>
      </c>
      <c r="P1278" s="4">
        <v>604.918830456916</v>
      </c>
      <c r="Q1278" s="4">
        <v>471.59750523678798</v>
      </c>
      <c r="R1278" s="4">
        <v>552.10802654423969</v>
      </c>
      <c r="S1278">
        <v>2.7420240609574416</v>
      </c>
      <c r="T1278">
        <v>0.12831837473510704</v>
      </c>
      <c r="U1278">
        <v>3</v>
      </c>
      <c r="V1278">
        <v>1211</v>
      </c>
      <c r="W1278" s="5">
        <v>1.7260992680531237</v>
      </c>
      <c r="X1278">
        <v>0.78751543636494037</v>
      </c>
      <c r="Y1278" s="6">
        <f t="shared" si="19"/>
        <v>1.2438560820646325E-2</v>
      </c>
    </row>
    <row r="1279" spans="1:35">
      <c r="A1279" t="s">
        <v>2336</v>
      </c>
      <c r="B1279">
        <v>4</v>
      </c>
      <c r="C1279">
        <v>1</v>
      </c>
      <c r="D1279">
        <v>16.5657</v>
      </c>
      <c r="E1279" s="4">
        <v>58907.103900000002</v>
      </c>
      <c r="F1279" s="4" t="s">
        <v>2337</v>
      </c>
      <c r="G1279" s="4">
        <v>1340.22723224997</v>
      </c>
      <c r="H1279" s="4">
        <v>1464.9991380536501</v>
      </c>
      <c r="I1279" s="4">
        <v>1490.98575143943</v>
      </c>
      <c r="J1279" s="4">
        <v>1432.0707072476835</v>
      </c>
      <c r="K1279" s="4">
        <v>3.1559644614141567</v>
      </c>
      <c r="L1279" s="4">
        <v>5.6277302417871905E-2</v>
      </c>
      <c r="M1279" s="4">
        <v>3</v>
      </c>
      <c r="N1279" s="4">
        <v>797</v>
      </c>
      <c r="O1279" s="4">
        <v>1257.93919389352</v>
      </c>
      <c r="P1279" s="4">
        <v>1280.7275205168701</v>
      </c>
      <c r="Q1279" s="4">
        <v>1386.2758121706399</v>
      </c>
      <c r="R1279" s="4">
        <v>1308.3141755270101</v>
      </c>
      <c r="S1279">
        <v>3.1167120469803447</v>
      </c>
      <c r="T1279">
        <v>5.2335633054489586E-2</v>
      </c>
      <c r="U1279">
        <v>3</v>
      </c>
      <c r="V1279">
        <v>837</v>
      </c>
      <c r="W1279" s="5">
        <v>0.91358210799624362</v>
      </c>
      <c r="X1279">
        <v>-0.13039369829984332</v>
      </c>
      <c r="Y1279" s="6">
        <f t="shared" si="19"/>
        <v>0.11260579232750303</v>
      </c>
    </row>
    <row r="1280" spans="1:35">
      <c r="A1280" t="s">
        <v>838</v>
      </c>
      <c r="B1280">
        <v>20</v>
      </c>
      <c r="C1280">
        <v>11</v>
      </c>
      <c r="D1280">
        <v>113.10980000000001</v>
      </c>
      <c r="E1280" s="4">
        <v>58991.459000000003</v>
      </c>
      <c r="F1280" s="4" t="s">
        <v>839</v>
      </c>
      <c r="G1280" s="4">
        <v>7938.9887766542497</v>
      </c>
      <c r="H1280" s="4">
        <v>7683.8278721239703</v>
      </c>
      <c r="I1280" s="4">
        <v>7566.3317453598002</v>
      </c>
      <c r="J1280" s="4">
        <v>7729.7161313793404</v>
      </c>
      <c r="K1280" s="4">
        <v>3.8881635450387328</v>
      </c>
      <c r="L1280" s="4">
        <v>2.4647648953775345E-2</v>
      </c>
      <c r="M1280" s="4">
        <v>3</v>
      </c>
      <c r="N1280" s="4">
        <v>139</v>
      </c>
      <c r="O1280" s="4">
        <v>8154.4444316254903</v>
      </c>
      <c r="P1280" s="4">
        <v>8043.1187475484303</v>
      </c>
      <c r="Q1280" s="4">
        <v>8033.9938973686403</v>
      </c>
      <c r="R1280" s="4">
        <v>8077.1856921808539</v>
      </c>
      <c r="S1280">
        <v>3.9072600673015918</v>
      </c>
      <c r="T1280">
        <v>8.3028183222685851E-3</v>
      </c>
      <c r="U1280">
        <v>3</v>
      </c>
      <c r="V1280">
        <v>139</v>
      </c>
      <c r="W1280" s="5">
        <v>1.0449524348495718</v>
      </c>
      <c r="X1280">
        <v>6.3437273819632239E-2</v>
      </c>
      <c r="Y1280" s="6">
        <f t="shared" si="19"/>
        <v>4.0750757160420259E-2</v>
      </c>
      <c r="AA1280" s="7">
        <v>1</v>
      </c>
      <c r="AB1280" s="7">
        <v>2</v>
      </c>
      <c r="AC1280" s="7" t="s">
        <v>3028</v>
      </c>
      <c r="AD1280" s="7" t="s">
        <v>3031</v>
      </c>
      <c r="AE1280" s="7" t="s">
        <v>3029</v>
      </c>
      <c r="AF1280" s="7" t="s">
        <v>3031</v>
      </c>
      <c r="AG1280" s="7" t="s">
        <v>3030</v>
      </c>
    </row>
    <row r="1281" spans="1:35">
      <c r="A1281" t="s">
        <v>838</v>
      </c>
      <c r="B1281">
        <v>12</v>
      </c>
      <c r="C1281">
        <v>5</v>
      </c>
      <c r="D1281">
        <v>57.676099999999998</v>
      </c>
      <c r="E1281" s="4">
        <v>58991.459000000003</v>
      </c>
      <c r="F1281" s="4" t="s">
        <v>839</v>
      </c>
      <c r="G1281" s="4">
        <v>1759.2705518156019</v>
      </c>
      <c r="H1281" s="4">
        <v>1779.1688308392834</v>
      </c>
      <c r="I1281" s="4">
        <v>1943.6674136831459</v>
      </c>
      <c r="J1281" s="4">
        <v>1827.3689321126772</v>
      </c>
      <c r="K1281" s="4">
        <v>3.0999493601824404</v>
      </c>
      <c r="L1281" s="4">
        <v>5.538435402841111E-2</v>
      </c>
      <c r="M1281" s="4">
        <v>3</v>
      </c>
      <c r="N1281" s="4">
        <v>439</v>
      </c>
      <c r="O1281" s="4">
        <v>1752.7911350943566</v>
      </c>
      <c r="P1281" s="4">
        <v>1724.2010337468523</v>
      </c>
      <c r="Q1281" s="4">
        <v>1695.8862202402893</v>
      </c>
      <c r="R1281" s="4">
        <v>1724.2927963604993</v>
      </c>
      <c r="S1281">
        <v>3.1518530457994358</v>
      </c>
      <c r="T1281">
        <v>1.6501007524036597E-2</v>
      </c>
      <c r="U1281">
        <v>3</v>
      </c>
      <c r="V1281">
        <v>415</v>
      </c>
      <c r="W1281" s="5">
        <f>(R1281/J1281)</f>
        <v>0.94359314425193364</v>
      </c>
      <c r="X1281">
        <f>(LOG(W1281,2))</f>
        <v>-8.3763158282928601E-2</v>
      </c>
      <c r="Y1281" s="6">
        <f t="shared" si="19"/>
        <v>0.16470281355659022</v>
      </c>
      <c r="Z1281" t="s">
        <v>3027</v>
      </c>
      <c r="AA1281" s="8">
        <f>_xlfn.T.TEST(G1280:I1281,O1280:Q1281,2,1)</f>
        <v>0.32078459278908311</v>
      </c>
      <c r="AB1281" s="9">
        <f>_xlfn.T.TEST(G1280:I1281,O1280:Q1281,2,2)</f>
        <v>0.95101538899268256</v>
      </c>
      <c r="AC1281" s="10">
        <f>AVERAGE(G1280:I1281)</f>
        <v>4778.5425317460094</v>
      </c>
      <c r="AD1281" s="11">
        <f>STDEV(G1280:I1281)</f>
        <v>3235.7266539992775</v>
      </c>
      <c r="AE1281" s="10">
        <f>AVERAGE(O1280:Q1281)</f>
        <v>4900.7392442706769</v>
      </c>
      <c r="AF1281" s="11">
        <f>STDEV(O1280:Q1281)</f>
        <v>3479.9277669693429</v>
      </c>
      <c r="AG1281" s="12">
        <f>AE1281/AC1281</f>
        <v>1.0255719629390885</v>
      </c>
    </row>
    <row r="1282" spans="1:35">
      <c r="A1282" t="s">
        <v>1546</v>
      </c>
      <c r="B1282">
        <v>11</v>
      </c>
      <c r="C1282">
        <v>10</v>
      </c>
      <c r="D1282">
        <v>52.076599999999999</v>
      </c>
      <c r="E1282" s="4">
        <v>59200.623699999996</v>
      </c>
      <c r="F1282" s="4" t="s">
        <v>1547</v>
      </c>
      <c r="G1282" s="4">
        <v>4985.8225172717503</v>
      </c>
      <c r="H1282" s="4">
        <v>5111.0689871465902</v>
      </c>
      <c r="I1282" s="4">
        <v>5369.0419740731704</v>
      </c>
      <c r="J1282" s="4">
        <v>5155.3111594971706</v>
      </c>
      <c r="K1282" s="4">
        <v>3.7122548831548134</v>
      </c>
      <c r="L1282" s="4">
        <v>3.7903232293201014E-2</v>
      </c>
      <c r="M1282" s="4">
        <v>3</v>
      </c>
      <c r="N1282" s="4">
        <v>248</v>
      </c>
      <c r="O1282" s="4">
        <v>5112.4773432228303</v>
      </c>
      <c r="P1282" s="4">
        <v>5153.11280999481</v>
      </c>
      <c r="Q1282" s="4">
        <v>5156.1952403273699</v>
      </c>
      <c r="R1282" s="4">
        <v>5140.5951311816698</v>
      </c>
      <c r="S1282">
        <v>3.7110134005568387</v>
      </c>
      <c r="T1282">
        <v>4.7464238857236754E-3</v>
      </c>
      <c r="U1282">
        <v>3</v>
      </c>
      <c r="V1282">
        <v>252</v>
      </c>
      <c r="W1282" s="5">
        <v>0.99714546263839177</v>
      </c>
      <c r="X1282">
        <v>-4.1241159215259652E-3</v>
      </c>
      <c r="Y1282" s="6">
        <f t="shared" ref="Y1282:Y1345" si="20">_xlfn.T.TEST(G1282:I1282,O1282:Q1282,2,2)</f>
        <v>0.90325914903254145</v>
      </c>
      <c r="AA1282" s="7">
        <v>1</v>
      </c>
      <c r="AB1282" s="7">
        <v>2</v>
      </c>
      <c r="AC1282" s="7" t="s">
        <v>3028</v>
      </c>
      <c r="AD1282" s="7" t="s">
        <v>3031</v>
      </c>
      <c r="AE1282" s="7" t="s">
        <v>3029</v>
      </c>
      <c r="AF1282" s="7" t="s">
        <v>3031</v>
      </c>
      <c r="AG1282" s="7" t="s">
        <v>3030</v>
      </c>
    </row>
    <row r="1283" spans="1:35">
      <c r="A1283" t="s">
        <v>1546</v>
      </c>
      <c r="B1283">
        <v>3</v>
      </c>
      <c r="C1283">
        <v>2</v>
      </c>
      <c r="D1283">
        <v>13.5282</v>
      </c>
      <c r="E1283" s="4">
        <v>59200.623699999996</v>
      </c>
      <c r="F1283" s="4" t="s">
        <v>1547</v>
      </c>
      <c r="G1283" s="4">
        <v>465.05545888803726</v>
      </c>
      <c r="H1283" s="4">
        <v>345.31814349191814</v>
      </c>
      <c r="I1283" s="4">
        <v>607.28158441708979</v>
      </c>
      <c r="J1283" s="4">
        <v>472.55172893234834</v>
      </c>
      <c r="K1283" s="4">
        <v>2.5125724796364786</v>
      </c>
      <c r="L1283" s="4">
        <v>0.27751989268094013</v>
      </c>
      <c r="M1283" s="4">
        <v>3</v>
      </c>
      <c r="N1283" s="4">
        <v>902</v>
      </c>
      <c r="O1283" s="4">
        <v>374.5420752111624</v>
      </c>
      <c r="P1283" s="4">
        <v>257.17344669480343</v>
      </c>
      <c r="Q1283" s="4">
        <v>259.21802071878489</v>
      </c>
      <c r="R1283" s="4">
        <v>296.97784754158357</v>
      </c>
      <c r="S1283">
        <v>2.3879660871753803</v>
      </c>
      <c r="T1283">
        <v>0.22621340510483906</v>
      </c>
      <c r="U1283">
        <v>3</v>
      </c>
      <c r="V1283">
        <v>934</v>
      </c>
      <c r="W1283" s="5">
        <f>(R1283/J1283)</f>
        <v>0.6284557422158954</v>
      </c>
      <c r="X1283">
        <f>(LOG(W1283,2))</f>
        <v>-0.67011694568130775</v>
      </c>
      <c r="Y1283" s="6">
        <f t="shared" si="20"/>
        <v>0.10798191446095455</v>
      </c>
      <c r="Z1283" t="s">
        <v>3027</v>
      </c>
      <c r="AA1283" s="8">
        <f>_xlfn.T.TEST(G1282:I1283,O1282:Q1283,2,1)</f>
        <v>0.23067412038750792</v>
      </c>
      <c r="AB1283" s="9">
        <f>_xlfn.T.TEST(G1282:I1283,O1282:Q1283,2,2)</f>
        <v>0.95092907172341512</v>
      </c>
      <c r="AC1283" s="10">
        <f>AVERAGE(G1282:I1283)</f>
        <v>2813.9314442147593</v>
      </c>
      <c r="AD1283" s="11">
        <f>STDEV(G1282:I1283)</f>
        <v>2569.1677707327813</v>
      </c>
      <c r="AE1283" s="10">
        <f>AVERAGE(O1282:Q1283)</f>
        <v>2718.7864893616265</v>
      </c>
      <c r="AF1283" s="11">
        <f>STDEV(O1282:Q1283)</f>
        <v>2653.3435380860815</v>
      </c>
      <c r="AG1283" s="12">
        <f>AE1283/AC1283</f>
        <v>0.96618789165999619</v>
      </c>
    </row>
    <row r="1284" spans="1:35">
      <c r="A1284" t="s">
        <v>678</v>
      </c>
      <c r="B1284">
        <v>24</v>
      </c>
      <c r="C1284">
        <v>20</v>
      </c>
      <c r="D1284">
        <v>90.224199999999996</v>
      </c>
      <c r="E1284" s="4">
        <v>59222.403100000003</v>
      </c>
      <c r="F1284" s="4" t="s">
        <v>679</v>
      </c>
      <c r="G1284" s="4">
        <v>5253.7056180117497</v>
      </c>
      <c r="H1284" s="4">
        <v>5019.5484715005796</v>
      </c>
      <c r="I1284" s="4">
        <v>4802.7082457406004</v>
      </c>
      <c r="J1284" s="4">
        <v>5025.3207784176439</v>
      </c>
      <c r="K1284" s="4">
        <v>3.7011637890478064</v>
      </c>
      <c r="L1284" s="4">
        <v>4.4883520676795088E-2</v>
      </c>
      <c r="M1284" s="4">
        <v>3</v>
      </c>
      <c r="N1284" s="4">
        <v>260</v>
      </c>
      <c r="O1284" s="4">
        <v>6463.9895364506801</v>
      </c>
      <c r="P1284" s="4">
        <v>6199.32530826934</v>
      </c>
      <c r="Q1284" s="4">
        <v>6092.8246881267196</v>
      </c>
      <c r="R1284" s="4">
        <v>6252.0465109489132</v>
      </c>
      <c r="S1284">
        <v>3.7960222002130042</v>
      </c>
      <c r="T1284">
        <v>3.0568615278147807E-2</v>
      </c>
      <c r="U1284">
        <v>3</v>
      </c>
      <c r="V1284">
        <v>202</v>
      </c>
      <c r="W1284" s="19">
        <v>1.2441089408261687</v>
      </c>
      <c r="X1284">
        <v>0.3151128210860486</v>
      </c>
      <c r="Y1284" s="6">
        <f t="shared" si="20"/>
        <v>1.9855071377566096E-3</v>
      </c>
      <c r="AA1284" s="28">
        <v>1</v>
      </c>
      <c r="AB1284" s="28">
        <v>2</v>
      </c>
      <c r="AC1284" s="28" t="s">
        <v>3028</v>
      </c>
      <c r="AD1284" s="28" t="s">
        <v>3031</v>
      </c>
      <c r="AE1284" s="28" t="s">
        <v>3029</v>
      </c>
      <c r="AF1284" s="28" t="s">
        <v>3031</v>
      </c>
      <c r="AG1284" s="28" t="s">
        <v>3030</v>
      </c>
      <c r="AH1284" s="26" t="s">
        <v>3145</v>
      </c>
      <c r="AI1284" t="s">
        <v>3146</v>
      </c>
    </row>
    <row r="1285" spans="1:35">
      <c r="A1285" t="s">
        <v>678</v>
      </c>
      <c r="B1285">
        <v>14</v>
      </c>
      <c r="C1285">
        <v>8</v>
      </c>
      <c r="D1285">
        <v>78.025700000000001</v>
      </c>
      <c r="E1285" s="4">
        <v>59222.403100000003</v>
      </c>
      <c r="F1285" s="4" t="s">
        <v>679</v>
      </c>
      <c r="G1285" s="4">
        <v>2418.7073446512695</v>
      </c>
      <c r="H1285" s="4">
        <v>2327.5585085507678</v>
      </c>
      <c r="I1285" s="4">
        <v>2474.8773137147023</v>
      </c>
      <c r="J1285" s="4">
        <v>2407.04772230558</v>
      </c>
      <c r="K1285" s="4">
        <v>3.2196078238865122</v>
      </c>
      <c r="L1285" s="4">
        <v>3.088774919761017E-2</v>
      </c>
      <c r="M1285" s="4">
        <v>3</v>
      </c>
      <c r="N1285" s="4">
        <v>345</v>
      </c>
      <c r="O1285" s="4">
        <v>3176.6170033752828</v>
      </c>
      <c r="P1285" s="4">
        <v>3379.5516033922422</v>
      </c>
      <c r="Q1285" s="4">
        <v>3212.2835797680696</v>
      </c>
      <c r="R1285" s="4">
        <v>3256.150728845199</v>
      </c>
      <c r="S1285">
        <v>3.4279465323546026</v>
      </c>
      <c r="T1285">
        <v>3.3274261476284539E-2</v>
      </c>
      <c r="U1285">
        <v>3</v>
      </c>
      <c r="V1285">
        <v>253</v>
      </c>
      <c r="W1285" s="19">
        <f>(R1285/J1285)</f>
        <v>1.3527570303950225</v>
      </c>
      <c r="X1285">
        <f>(LOG(W1285,2))</f>
        <v>0.43590273915047206</v>
      </c>
      <c r="Y1285" s="6">
        <f t="shared" si="20"/>
        <v>3.6283618440651085E-4</v>
      </c>
      <c r="Z1285" t="s">
        <v>3027</v>
      </c>
      <c r="AA1285" s="42">
        <f>_xlfn.T.TEST(G1284:I1285,O1284:Q1285,2,1)</f>
        <v>1.2354876203957707E-4</v>
      </c>
      <c r="AB1285" s="43">
        <f>_xlfn.T.TEST(G1284:I1285,O1284:Q1285,2,2)</f>
        <v>0.27241128169691264</v>
      </c>
      <c r="AC1285" s="44">
        <f>AVERAGE(G1284:I1285)</f>
        <v>3716.1842503616117</v>
      </c>
      <c r="AD1285" s="45">
        <f>STDEV(G1284:I1285)</f>
        <v>1441.931712953105</v>
      </c>
      <c r="AE1285" s="44">
        <f>AVERAGE(O1284:Q1285)</f>
        <v>4754.0986198970559</v>
      </c>
      <c r="AF1285" s="45">
        <f>STDEV(O1284:Q1285)</f>
        <v>1646.791789029088</v>
      </c>
      <c r="AG1285" s="46">
        <f>AE1285/AC1285</f>
        <v>1.2792957236806672</v>
      </c>
    </row>
    <row r="1286" spans="1:35">
      <c r="A1286" t="s">
        <v>1312</v>
      </c>
      <c r="B1286">
        <v>1</v>
      </c>
      <c r="C1286">
        <v>1</v>
      </c>
      <c r="D1286">
        <v>4.5961999999999996</v>
      </c>
      <c r="E1286" s="4">
        <v>59227.963100000001</v>
      </c>
      <c r="F1286" s="4" t="s">
        <v>1313</v>
      </c>
      <c r="G1286" s="4">
        <v>818.66917543844966</v>
      </c>
      <c r="H1286" s="4">
        <v>852.35536477988626</v>
      </c>
      <c r="I1286" s="4">
        <v>719.26929113963126</v>
      </c>
      <c r="J1286" s="4">
        <v>796.7646104526558</v>
      </c>
      <c r="K1286" s="4">
        <v>2.7394531591465259</v>
      </c>
      <c r="L1286" s="4">
        <v>8.684393049728395E-2</v>
      </c>
      <c r="M1286" s="4">
        <v>3</v>
      </c>
      <c r="N1286" s="4">
        <v>736</v>
      </c>
      <c r="O1286" s="4">
        <v>626.87965274641806</v>
      </c>
      <c r="P1286" s="4">
        <v>745.48295103913404</v>
      </c>
      <c r="Q1286" s="4">
        <v>812.28731578343331</v>
      </c>
      <c r="R1286" s="4">
        <v>728.21663985632858</v>
      </c>
      <c r="S1286">
        <v>2.7775026303669179</v>
      </c>
      <c r="T1286">
        <v>0.12894795621750971</v>
      </c>
      <c r="U1286">
        <v>3</v>
      </c>
      <c r="V1286">
        <v>680</v>
      </c>
      <c r="W1286" s="5">
        <f>(R1286/J1286)</f>
        <v>0.91396709932010667</v>
      </c>
      <c r="X1286">
        <f>(LOG(W1286,2))</f>
        <v>-0.12978586231959716</v>
      </c>
      <c r="Y1286" s="6">
        <f t="shared" si="20"/>
        <v>0.36629057581235319</v>
      </c>
      <c r="Z1286" t="s">
        <v>3027</v>
      </c>
    </row>
    <row r="1287" spans="1:35">
      <c r="A1287" t="s">
        <v>2252</v>
      </c>
      <c r="B1287">
        <v>10</v>
      </c>
      <c r="C1287">
        <v>8</v>
      </c>
      <c r="D1287">
        <v>56.988700000000001</v>
      </c>
      <c r="E1287" s="4">
        <v>59242.2814</v>
      </c>
      <c r="F1287" s="4" t="s">
        <v>547</v>
      </c>
      <c r="G1287" s="4">
        <v>1772.2115889582999</v>
      </c>
      <c r="H1287" s="4">
        <v>1566.7952269509001</v>
      </c>
      <c r="I1287" s="4">
        <v>1635.6106725408399</v>
      </c>
      <c r="J1287" s="4">
        <v>1658.2058294833466</v>
      </c>
      <c r="K1287" s="4">
        <v>3.2196384375898095</v>
      </c>
      <c r="L1287" s="4">
        <v>6.3053459040577103E-2</v>
      </c>
      <c r="M1287" s="4">
        <v>3</v>
      </c>
      <c r="N1287" s="4">
        <v>719</v>
      </c>
      <c r="O1287" s="4">
        <v>1573.3617076325399</v>
      </c>
      <c r="P1287" s="4">
        <v>1503.1699093970201</v>
      </c>
      <c r="Q1287" s="4">
        <v>1569.1924401262099</v>
      </c>
      <c r="R1287" s="4">
        <v>1548.5746857185902</v>
      </c>
      <c r="S1287">
        <v>3.1899321556490761</v>
      </c>
      <c r="T1287">
        <v>2.5427839947510123E-2</v>
      </c>
      <c r="U1287">
        <v>3</v>
      </c>
      <c r="V1287">
        <v>765</v>
      </c>
      <c r="W1287" s="19">
        <v>0.93388568426459184</v>
      </c>
      <c r="X1287">
        <v>-9.8682132573567227E-2</v>
      </c>
      <c r="Y1287" s="6">
        <f t="shared" si="20"/>
        <v>0.16443313125210618</v>
      </c>
      <c r="AA1287" s="7">
        <v>1</v>
      </c>
      <c r="AB1287" s="7">
        <v>2</v>
      </c>
      <c r="AC1287" s="7" t="s">
        <v>3028</v>
      </c>
      <c r="AD1287" s="7" t="s">
        <v>3031</v>
      </c>
      <c r="AE1287" s="7" t="s">
        <v>3029</v>
      </c>
      <c r="AF1287" s="7" t="s">
        <v>3031</v>
      </c>
      <c r="AG1287" s="7" t="s">
        <v>3030</v>
      </c>
      <c r="AH1287" s="27" t="s">
        <v>3147</v>
      </c>
      <c r="AI1287" t="s">
        <v>3148</v>
      </c>
    </row>
    <row r="1288" spans="1:35">
      <c r="A1288" t="s">
        <v>546</v>
      </c>
      <c r="B1288">
        <v>9</v>
      </c>
      <c r="C1288">
        <v>6</v>
      </c>
      <c r="D1288">
        <v>51.509799999999998</v>
      </c>
      <c r="E1288" s="4">
        <v>59242.2814</v>
      </c>
      <c r="F1288" s="4" t="s">
        <v>547</v>
      </c>
      <c r="G1288" s="4">
        <v>3069.4910794541997</v>
      </c>
      <c r="H1288" s="4">
        <v>3077.0840489795719</v>
      </c>
      <c r="I1288" s="4">
        <v>3242.6954151573932</v>
      </c>
      <c r="J1288" s="4">
        <v>3129.7568478637218</v>
      </c>
      <c r="K1288" s="4">
        <v>3.3336337215063465</v>
      </c>
      <c r="L1288" s="4">
        <v>3.1274417535164148E-2</v>
      </c>
      <c r="M1288" s="4">
        <v>3</v>
      </c>
      <c r="N1288" s="4">
        <v>271</v>
      </c>
      <c r="O1288" s="4">
        <v>2342.2997336589265</v>
      </c>
      <c r="P1288" s="4">
        <v>2352.2117689128809</v>
      </c>
      <c r="Q1288" s="4">
        <v>2445.4596479488318</v>
      </c>
      <c r="R1288" s="4">
        <v>2379.9903835068794</v>
      </c>
      <c r="S1288">
        <v>3.2918172342307157</v>
      </c>
      <c r="T1288">
        <v>2.3913642236748359E-2</v>
      </c>
      <c r="U1288">
        <v>3</v>
      </c>
      <c r="V1288">
        <v>322</v>
      </c>
      <c r="W1288" s="19">
        <f>(R1288/J1288)</f>
        <v>0.76043938848840276</v>
      </c>
      <c r="X1288">
        <f>(LOG(W1288,2))</f>
        <v>-0.39509483367264409</v>
      </c>
      <c r="Y1288" s="6">
        <f t="shared" si="20"/>
        <v>3.2982588652130158E-4</v>
      </c>
      <c r="Z1288" t="s">
        <v>3027</v>
      </c>
      <c r="AA1288" s="8">
        <f>_xlfn.T.TEST(G1287:I1288,O1287:Q1288,2,1)</f>
        <v>3.1328891644702726E-2</v>
      </c>
      <c r="AB1288" s="9">
        <f>_xlfn.T.TEST(G1287:I1288,O1287:Q1288,2,2)</f>
        <v>0.28472812218318355</v>
      </c>
      <c r="AC1288" s="10">
        <f>AVERAGE(G1287:I1288)</f>
        <v>2393.9813386735341</v>
      </c>
      <c r="AD1288" s="11">
        <f>STDEV(G1287:I1288)</f>
        <v>811.07568804361983</v>
      </c>
      <c r="AE1288" s="10">
        <f>AVERAGE(O1287:Q1288)</f>
        <v>1964.2825346127349</v>
      </c>
      <c r="AF1288" s="11">
        <f>STDEV(O1287:Q1288)</f>
        <v>457.48390941309873</v>
      </c>
      <c r="AG1288" s="12">
        <f>AE1288/AC1288</f>
        <v>0.82050870776674967</v>
      </c>
    </row>
    <row r="1289" spans="1:35">
      <c r="A1289" t="s">
        <v>1188</v>
      </c>
      <c r="B1289">
        <v>3</v>
      </c>
      <c r="C1289">
        <v>1</v>
      </c>
      <c r="D1289">
        <v>10.26</v>
      </c>
      <c r="E1289" s="4">
        <v>59249.445099999997</v>
      </c>
      <c r="F1289" s="4" t="s">
        <v>1189</v>
      </c>
      <c r="G1289" s="4">
        <v>1598.0935345707892</v>
      </c>
      <c r="H1289" s="4">
        <v>205.90238268597398</v>
      </c>
      <c r="I1289" s="4">
        <v>1224.7715118108117</v>
      </c>
      <c r="J1289" s="4">
        <v>1009.589143022525</v>
      </c>
      <c r="K1289" s="4">
        <v>2.8422677947560433</v>
      </c>
      <c r="L1289" s="4">
        <v>0.71376413406980244</v>
      </c>
      <c r="M1289" s="4">
        <v>3</v>
      </c>
      <c r="N1289" s="4">
        <v>660</v>
      </c>
      <c r="O1289" s="4">
        <v>327.78846051761218</v>
      </c>
      <c r="P1289" s="4">
        <v>440.83021924459905</v>
      </c>
      <c r="Q1289" s="4">
        <v>312.23177861367788</v>
      </c>
      <c r="R1289" s="4">
        <v>360.28348612529641</v>
      </c>
      <c r="S1289">
        <v>2.47188638831574</v>
      </c>
      <c r="T1289">
        <v>0.19481285153942701</v>
      </c>
      <c r="U1289">
        <v>3</v>
      </c>
      <c r="V1289">
        <v>895</v>
      </c>
      <c r="W1289" s="5">
        <f>(R1289/J1289)</f>
        <v>0.35686149025600017</v>
      </c>
      <c r="X1289">
        <f>(LOG(W1289,2))</f>
        <v>-1.4865638696401646</v>
      </c>
      <c r="Y1289" s="6">
        <f t="shared" si="20"/>
        <v>0.19530848608094242</v>
      </c>
      <c r="Z1289" t="s">
        <v>3027</v>
      </c>
    </row>
    <row r="1290" spans="1:35">
      <c r="A1290" t="s">
        <v>2036</v>
      </c>
      <c r="B1290">
        <v>5</v>
      </c>
      <c r="C1290">
        <v>3</v>
      </c>
      <c r="D1290">
        <v>23.354199999999999</v>
      </c>
      <c r="E1290" s="4">
        <v>59251.924200000001</v>
      </c>
      <c r="F1290" s="4" t="s">
        <v>2037</v>
      </c>
      <c r="G1290" s="4">
        <v>3289.3114752013498</v>
      </c>
      <c r="H1290" s="4">
        <v>3222.3251631093199</v>
      </c>
      <c r="I1290" s="4">
        <v>3313.7414042786199</v>
      </c>
      <c r="J1290" s="4">
        <v>3275.1260141964299</v>
      </c>
      <c r="K1290" s="4">
        <v>3.5152280146231578</v>
      </c>
      <c r="L1290" s="4">
        <v>1.4451429322231099E-2</v>
      </c>
      <c r="M1290" s="4">
        <v>3</v>
      </c>
      <c r="N1290" s="4">
        <v>412</v>
      </c>
      <c r="O1290" s="4">
        <v>3098.3593459250001</v>
      </c>
      <c r="P1290" s="4">
        <v>3357.5172189991499</v>
      </c>
      <c r="Q1290" s="4">
        <v>3228.4517456676099</v>
      </c>
      <c r="R1290" s="4">
        <v>3228.1094368639201</v>
      </c>
      <c r="S1290">
        <v>3.5089482494144946</v>
      </c>
      <c r="T1290">
        <v>4.0140917826683005E-2</v>
      </c>
      <c r="U1290">
        <v>3</v>
      </c>
      <c r="V1290">
        <v>449</v>
      </c>
      <c r="W1290" s="5">
        <v>0.98564434555228997</v>
      </c>
      <c r="X1290">
        <v>-2.0860928475954565E-2</v>
      </c>
      <c r="Y1290" s="6">
        <f t="shared" si="20"/>
        <v>0.58671845532227063</v>
      </c>
    </row>
    <row r="1291" spans="1:35">
      <c r="A1291" t="s">
        <v>2087</v>
      </c>
      <c r="B1291">
        <v>2</v>
      </c>
      <c r="C1291">
        <v>1</v>
      </c>
      <c r="D1291">
        <v>9.2545000000000002</v>
      </c>
      <c r="E1291" s="4">
        <v>59314.997000000003</v>
      </c>
      <c r="F1291" s="4" t="s">
        <v>2088</v>
      </c>
      <c r="G1291" s="4">
        <v>3228.2143561647399</v>
      </c>
      <c r="H1291" s="4">
        <v>2423.98344338793</v>
      </c>
      <c r="I1291" s="4">
        <v>2543.4873790648699</v>
      </c>
      <c r="J1291" s="4">
        <v>2731.8950595391798</v>
      </c>
      <c r="K1291" s="4">
        <v>3.4364640127480053</v>
      </c>
      <c r="L1291" s="4">
        <v>0.1588488701760182</v>
      </c>
      <c r="M1291" s="4">
        <v>3</v>
      </c>
      <c r="N1291" s="4">
        <v>498</v>
      </c>
      <c r="O1291" s="4">
        <v>3100.84063435609</v>
      </c>
      <c r="P1291" s="4">
        <v>3063.3761128596698</v>
      </c>
      <c r="Q1291" s="4">
        <v>3092.5942129549899</v>
      </c>
      <c r="R1291" s="4">
        <v>3085.6036533902497</v>
      </c>
      <c r="S1291">
        <v>3.4893401400679562</v>
      </c>
      <c r="T1291">
        <v>6.3800327742314809E-3</v>
      </c>
      <c r="U1291">
        <v>3</v>
      </c>
      <c r="V1291">
        <v>463</v>
      </c>
      <c r="W1291" s="5">
        <v>1.1294737118894802</v>
      </c>
      <c r="X1291">
        <v>0.17565069289298765</v>
      </c>
      <c r="Y1291" s="6">
        <f t="shared" si="20"/>
        <v>0.23126708054701672</v>
      </c>
    </row>
    <row r="1292" spans="1:35">
      <c r="A1292" t="s">
        <v>1935</v>
      </c>
      <c r="B1292">
        <v>2</v>
      </c>
      <c r="C1292">
        <v>1</v>
      </c>
      <c r="D1292">
        <v>8.8756000000000004</v>
      </c>
      <c r="E1292" s="4">
        <v>59332.225400000003</v>
      </c>
      <c r="F1292" s="4" t="s">
        <v>1936</v>
      </c>
      <c r="G1292" s="4">
        <v>5301.0772717772998</v>
      </c>
      <c r="H1292" s="4">
        <v>5396.8836556076903</v>
      </c>
      <c r="I1292" s="4">
        <v>4889.2637073261203</v>
      </c>
      <c r="J1292" s="4">
        <v>5195.7415449037035</v>
      </c>
      <c r="K1292" s="4">
        <v>3.7156475395499804</v>
      </c>
      <c r="L1292" s="4">
        <v>5.1909008586406985E-2</v>
      </c>
      <c r="M1292" s="4">
        <v>3</v>
      </c>
      <c r="N1292" s="4">
        <v>243</v>
      </c>
      <c r="O1292" s="4">
        <v>5171.7925614913302</v>
      </c>
      <c r="P1292" s="4">
        <v>4890.8167151183698</v>
      </c>
      <c r="Q1292" s="4">
        <v>4929.3674727305097</v>
      </c>
      <c r="R1292" s="4">
        <v>4997.3255831134029</v>
      </c>
      <c r="S1292">
        <v>3.6987376452887499</v>
      </c>
      <c r="T1292">
        <v>3.0479779709385483E-2</v>
      </c>
      <c r="U1292">
        <v>3</v>
      </c>
      <c r="V1292">
        <v>262</v>
      </c>
      <c r="W1292" s="5">
        <v>0.96181181067697274</v>
      </c>
      <c r="X1292">
        <v>-5.6173452827955744E-2</v>
      </c>
      <c r="Y1292" s="6">
        <f t="shared" si="20"/>
        <v>0.32941625514763767</v>
      </c>
    </row>
    <row r="1293" spans="1:35">
      <c r="A1293" t="s">
        <v>978</v>
      </c>
      <c r="B1293">
        <v>20</v>
      </c>
      <c r="C1293">
        <v>15</v>
      </c>
      <c r="D1293">
        <v>86.162599999999998</v>
      </c>
      <c r="E1293" s="4">
        <v>59344.375200000002</v>
      </c>
      <c r="F1293" s="4" t="s">
        <v>979</v>
      </c>
      <c r="G1293" s="4">
        <v>1390.8716105767701</v>
      </c>
      <c r="H1293" s="4">
        <v>1369.01936967761</v>
      </c>
      <c r="I1293" s="4">
        <v>1470.07234329475</v>
      </c>
      <c r="J1293" s="4">
        <v>1409.9877745163767</v>
      </c>
      <c r="K1293" s="4">
        <v>3.149215347064533</v>
      </c>
      <c r="L1293" s="4">
        <v>3.7709198422443378E-2</v>
      </c>
      <c r="M1293" s="4">
        <v>3</v>
      </c>
      <c r="N1293" s="4">
        <v>805</v>
      </c>
      <c r="O1293" s="4">
        <v>1532.8391726402101</v>
      </c>
      <c r="P1293" s="4">
        <v>1331.1276642222299</v>
      </c>
      <c r="Q1293" s="4">
        <v>1414.16280503761</v>
      </c>
      <c r="R1293" s="4">
        <v>1426.0432139666834</v>
      </c>
      <c r="S1293">
        <v>3.1541326863173249</v>
      </c>
      <c r="T1293">
        <v>7.1091250482402626E-2</v>
      </c>
      <c r="U1293">
        <v>3</v>
      </c>
      <c r="V1293">
        <v>798</v>
      </c>
      <c r="W1293" s="5">
        <v>1.0113869352206359</v>
      </c>
      <c r="X1293">
        <v>1.6335047415942505E-2</v>
      </c>
      <c r="Y1293" s="6">
        <f t="shared" si="20"/>
        <v>0.82001347136427249</v>
      </c>
      <c r="AA1293" s="7">
        <v>1</v>
      </c>
      <c r="AB1293" s="7">
        <v>2</v>
      </c>
      <c r="AC1293" s="7" t="s">
        <v>3028</v>
      </c>
      <c r="AD1293" s="7" t="s">
        <v>3031</v>
      </c>
      <c r="AE1293" s="7" t="s">
        <v>3029</v>
      </c>
      <c r="AF1293" s="7" t="s">
        <v>3031</v>
      </c>
      <c r="AG1293" s="7" t="s">
        <v>3030</v>
      </c>
    </row>
    <row r="1294" spans="1:35">
      <c r="A1294" t="s">
        <v>978</v>
      </c>
      <c r="B1294">
        <v>15</v>
      </c>
      <c r="C1294">
        <v>8</v>
      </c>
      <c r="D1294">
        <v>73.027500000000003</v>
      </c>
      <c r="E1294" s="4">
        <v>59344.375200000002</v>
      </c>
      <c r="F1294" s="4" t="s">
        <v>979</v>
      </c>
      <c r="G1294" s="4">
        <v>1431.2227658406955</v>
      </c>
      <c r="H1294" s="4">
        <v>1285.5571434663889</v>
      </c>
      <c r="I1294" s="4">
        <v>1616.353926602379</v>
      </c>
      <c r="J1294" s="4">
        <v>1444.3779453031545</v>
      </c>
      <c r="K1294" s="4">
        <v>2.9978039715873539</v>
      </c>
      <c r="L1294" s="4">
        <v>0.11478318107228892</v>
      </c>
      <c r="M1294" s="4">
        <v>3</v>
      </c>
      <c r="N1294" s="4">
        <v>517</v>
      </c>
      <c r="O1294" s="4">
        <v>1489.4840348800515</v>
      </c>
      <c r="P1294" s="4">
        <v>1544.2504439612298</v>
      </c>
      <c r="Q1294" s="4">
        <v>1628.451017801551</v>
      </c>
      <c r="R1294" s="4">
        <v>1554.0618322142775</v>
      </c>
      <c r="S1294">
        <v>3.1067103262579443</v>
      </c>
      <c r="T1294">
        <v>4.5043956451139858E-2</v>
      </c>
      <c r="U1294">
        <v>3</v>
      </c>
      <c r="V1294">
        <v>442</v>
      </c>
      <c r="W1294" s="5">
        <f>(R1294/J1294)</f>
        <v>1.0759384946770991</v>
      </c>
      <c r="X1294">
        <f>(LOG(W1294,2))</f>
        <v>0.10559560952977573</v>
      </c>
      <c r="Y1294" s="6">
        <f t="shared" si="20"/>
        <v>0.35066762735382845</v>
      </c>
      <c r="Z1294" t="s">
        <v>3027</v>
      </c>
      <c r="AA1294" s="8">
        <f>_xlfn.T.TEST(G1293:I1294,O1293:Q1294,2,1)</f>
        <v>0.25408997884594559</v>
      </c>
      <c r="AB1294" s="9">
        <f>_xlfn.T.TEST(G1293:I1294,O1293:Q1294,2,2)</f>
        <v>0.33847536999241379</v>
      </c>
      <c r="AC1294" s="10">
        <f>AVERAGE(G1293:I1294)</f>
        <v>1427.1828599097655</v>
      </c>
      <c r="AD1294" s="11">
        <f>STDEV(G1293:I1294)</f>
        <v>111.71469292872051</v>
      </c>
      <c r="AE1294" s="10">
        <f>AVERAGE(O1293:Q1294)</f>
        <v>1490.0525230904805</v>
      </c>
      <c r="AF1294" s="11">
        <f>STDEV(O1293:Q1294)</f>
        <v>104.82264888465329</v>
      </c>
      <c r="AG1294" s="12">
        <f>AE1294/AC1294</f>
        <v>1.0440515822791552</v>
      </c>
    </row>
    <row r="1295" spans="1:35">
      <c r="A1295" t="s">
        <v>1832</v>
      </c>
      <c r="B1295">
        <v>70</v>
      </c>
      <c r="C1295">
        <v>57</v>
      </c>
      <c r="D1295">
        <v>316.7747</v>
      </c>
      <c r="E1295" s="4">
        <v>59367.5147</v>
      </c>
      <c r="F1295" s="4" t="s">
        <v>104</v>
      </c>
      <c r="G1295" s="4">
        <v>11654.800632663901</v>
      </c>
      <c r="H1295" s="4">
        <v>12126.3203862395</v>
      </c>
      <c r="I1295" s="4">
        <v>12325.9497802811</v>
      </c>
      <c r="J1295" s="4">
        <v>12035.690266394835</v>
      </c>
      <c r="K1295" s="4">
        <v>4.0804710028195865</v>
      </c>
      <c r="L1295" s="4">
        <v>2.8634102776948729E-2</v>
      </c>
      <c r="M1295" s="4">
        <v>3</v>
      </c>
      <c r="N1295" s="4">
        <v>60</v>
      </c>
      <c r="O1295" s="4">
        <v>10344.859937072801</v>
      </c>
      <c r="P1295" s="4">
        <v>10206.5968216939</v>
      </c>
      <c r="Q1295" s="4">
        <v>10352.678601060001</v>
      </c>
      <c r="R1295" s="4">
        <v>10301.378453275567</v>
      </c>
      <c r="S1295">
        <v>4.0128953426270764</v>
      </c>
      <c r="T1295">
        <v>7.9772180107358023E-3</v>
      </c>
      <c r="U1295">
        <v>3</v>
      </c>
      <c r="V1295">
        <v>87</v>
      </c>
      <c r="W1295" s="5">
        <v>0.85590258849035983</v>
      </c>
      <c r="X1295">
        <v>-0.22448148412406099</v>
      </c>
      <c r="Y1295" s="6">
        <f t="shared" si="20"/>
        <v>1.0607461764271973E-3</v>
      </c>
      <c r="AA1295" s="7">
        <v>1</v>
      </c>
      <c r="AB1295" s="7">
        <v>2</v>
      </c>
      <c r="AC1295" s="7" t="s">
        <v>3028</v>
      </c>
      <c r="AD1295" s="7" t="s">
        <v>3031</v>
      </c>
      <c r="AE1295" s="7" t="s">
        <v>3029</v>
      </c>
      <c r="AF1295" s="7" t="s">
        <v>3031</v>
      </c>
      <c r="AG1295" s="7" t="s">
        <v>3030</v>
      </c>
    </row>
    <row r="1296" spans="1:35">
      <c r="A1296" t="s">
        <v>103</v>
      </c>
      <c r="B1296">
        <v>71</v>
      </c>
      <c r="C1296">
        <v>55</v>
      </c>
      <c r="D1296">
        <v>370.39159999999998</v>
      </c>
      <c r="E1296" s="4">
        <v>59367.5147</v>
      </c>
      <c r="F1296" s="4" t="s">
        <v>104</v>
      </c>
      <c r="G1296" s="4">
        <v>14048.824259482395</v>
      </c>
      <c r="H1296" s="4">
        <v>15785.055559359769</v>
      </c>
      <c r="I1296" s="4">
        <v>14338.154190294832</v>
      </c>
      <c r="J1296" s="4">
        <v>14724.011336378999</v>
      </c>
      <c r="K1296" s="4">
        <v>4.0061492663204898</v>
      </c>
      <c r="L1296" s="4">
        <v>6.3176341044131237E-2</v>
      </c>
      <c r="M1296" s="4">
        <v>3</v>
      </c>
      <c r="N1296" s="4">
        <v>37</v>
      </c>
      <c r="O1296" s="4">
        <v>13343.636263713828</v>
      </c>
      <c r="P1296" s="4">
        <v>13309.387728476135</v>
      </c>
      <c r="Q1296" s="4">
        <v>13940.309522846585</v>
      </c>
      <c r="R1296" s="4">
        <v>13531.111171678847</v>
      </c>
      <c r="S1296">
        <v>4.0465754941865812</v>
      </c>
      <c r="T1296">
        <v>2.6220290666248765E-2</v>
      </c>
      <c r="U1296">
        <v>3</v>
      </c>
      <c r="V1296">
        <v>49</v>
      </c>
      <c r="W1296" s="5">
        <f>(R1296/J1296)</f>
        <v>0.91898266461172695</v>
      </c>
      <c r="X1296">
        <f>(LOG(W1296,2))</f>
        <v>-0.12189044764354126</v>
      </c>
      <c r="Y1296" s="6">
        <f t="shared" si="20"/>
        <v>0.10658216610105004</v>
      </c>
      <c r="Z1296" t="s">
        <v>3027</v>
      </c>
      <c r="AA1296" s="8">
        <f>_xlfn.T.TEST(G1295:I1296,O1295:Q1296,2,1)</f>
        <v>6.62350491397601E-3</v>
      </c>
      <c r="AB1296" s="9">
        <f>_xlfn.T.TEST(G1295:I1296,O1295:Q1296,2,2)</f>
        <v>0.16556902308605201</v>
      </c>
      <c r="AC1296" s="10">
        <f>AVERAGE(G1295:I1296)</f>
        <v>13379.85080138692</v>
      </c>
      <c r="AD1296" s="11">
        <f>STDEV(G1295:I1296)</f>
        <v>1600.5452039353647</v>
      </c>
      <c r="AE1296" s="10">
        <f>AVERAGE(O1295:Q1296)</f>
        <v>11916.244812477207</v>
      </c>
      <c r="AF1296" s="11">
        <f>STDEV(O1295:Q1296)</f>
        <v>1783.9292288512322</v>
      </c>
      <c r="AG1296" s="12">
        <f>AE1296/AC1296</f>
        <v>0.89061118762564984</v>
      </c>
    </row>
    <row r="1297" spans="1:35">
      <c r="A1297" t="s">
        <v>1772</v>
      </c>
      <c r="B1297">
        <v>5</v>
      </c>
      <c r="C1297">
        <v>3</v>
      </c>
      <c r="D1297">
        <v>22.225000000000001</v>
      </c>
      <c r="E1297" s="4">
        <v>59467.568599999999</v>
      </c>
      <c r="F1297" s="4" t="s">
        <v>1773</v>
      </c>
      <c r="G1297" s="4">
        <v>1260.70369206586</v>
      </c>
      <c r="H1297" s="4">
        <v>1231.32758247981</v>
      </c>
      <c r="I1297" s="4">
        <v>1145.6438256977401</v>
      </c>
      <c r="J1297" s="4">
        <v>1212.5583667478033</v>
      </c>
      <c r="K1297" s="4">
        <v>3.083702652632168</v>
      </c>
      <c r="L1297" s="4">
        <v>4.9302495079368937E-2</v>
      </c>
      <c r="M1297" s="4">
        <v>3</v>
      </c>
      <c r="N1297" s="4">
        <v>858</v>
      </c>
      <c r="O1297" s="4">
        <v>1152.48234510936</v>
      </c>
      <c r="P1297" s="4">
        <v>1172.3249548655699</v>
      </c>
      <c r="Q1297" s="4">
        <v>1154.02359478325</v>
      </c>
      <c r="R1297" s="4">
        <v>1159.6102982527266</v>
      </c>
      <c r="S1297">
        <v>3.0643120635771242</v>
      </c>
      <c r="T1297">
        <v>9.5188434993196246E-3</v>
      </c>
      <c r="U1297">
        <v>3</v>
      </c>
      <c r="V1297">
        <v>895</v>
      </c>
      <c r="W1297" s="5">
        <v>0.95633359189373413</v>
      </c>
      <c r="X1297">
        <v>-6.4414142558366666E-2</v>
      </c>
      <c r="Y1297" s="6">
        <f t="shared" si="20"/>
        <v>0.20590954189570584</v>
      </c>
      <c r="AA1297" s="13">
        <v>1</v>
      </c>
      <c r="AB1297" s="13">
        <v>2</v>
      </c>
      <c r="AC1297" s="13" t="s">
        <v>3028</v>
      </c>
      <c r="AD1297" s="13" t="s">
        <v>3031</v>
      </c>
      <c r="AE1297" s="13" t="s">
        <v>3029</v>
      </c>
      <c r="AF1297" s="13" t="s">
        <v>3031</v>
      </c>
      <c r="AG1297" s="13" t="s">
        <v>3030</v>
      </c>
    </row>
    <row r="1298" spans="1:35">
      <c r="A1298" t="s">
        <v>1772</v>
      </c>
      <c r="B1298">
        <v>5</v>
      </c>
      <c r="C1298">
        <v>1</v>
      </c>
      <c r="D1298">
        <v>28.455500000000001</v>
      </c>
      <c r="E1298" s="4">
        <v>59467.568599999999</v>
      </c>
      <c r="F1298" s="4" t="s">
        <v>1773</v>
      </c>
      <c r="G1298" s="4">
        <v>146.20812947077798</v>
      </c>
      <c r="H1298" s="4">
        <v>152.66304446948288</v>
      </c>
      <c r="I1298" s="4">
        <v>180.71013129327176</v>
      </c>
      <c r="J1298" s="4">
        <v>159.86043507784422</v>
      </c>
      <c r="K1298" s="4">
        <v>2.0418641137876175</v>
      </c>
      <c r="L1298" s="4">
        <v>0.11474097539513761</v>
      </c>
      <c r="M1298" s="4">
        <v>3</v>
      </c>
      <c r="N1298" s="4">
        <v>1046</v>
      </c>
      <c r="O1298" s="4">
        <v>104.84647746846132</v>
      </c>
      <c r="P1298" s="4">
        <v>59.383950690019681</v>
      </c>
      <c r="Q1298" s="4">
        <v>66.030365436829598</v>
      </c>
      <c r="R1298" s="4">
        <v>76.753597865103529</v>
      </c>
      <c r="S1298">
        <v>1.8003407743711231</v>
      </c>
      <c r="T1298">
        <v>0.3199206775443677</v>
      </c>
      <c r="U1298">
        <v>3</v>
      </c>
      <c r="V1298">
        <v>1049</v>
      </c>
      <c r="W1298" s="5">
        <f>(R1298/J1298)</f>
        <v>0.48012879376769041</v>
      </c>
      <c r="X1298">
        <f>(LOG(W1298,2))</f>
        <v>-1.0585066365408953</v>
      </c>
      <c r="Y1298" s="6">
        <f t="shared" si="20"/>
        <v>9.3327689492667138E-3</v>
      </c>
      <c r="Z1298" t="s">
        <v>3027</v>
      </c>
      <c r="AA1298" s="14">
        <f>_xlfn.T.TEST(G1297:I1298,O1297:Q1298,2,1)</f>
        <v>1.6510975143100366E-2</v>
      </c>
      <c r="AB1298" s="15">
        <f>_xlfn.T.TEST(G1297:I1298,O1297:Q1298,2,2)</f>
        <v>0.84459525555414761</v>
      </c>
      <c r="AC1298" s="16">
        <f>AVERAGE(G1297:I1298)</f>
        <v>686.20940091282375</v>
      </c>
      <c r="AD1298" s="17">
        <f>STDEV(G1297:I1298)</f>
        <v>577.94119291475772</v>
      </c>
      <c r="AE1298" s="16">
        <f>AVERAGE(O1297:Q1298)</f>
        <v>618.18194805891505</v>
      </c>
      <c r="AF1298" s="17">
        <f>STDEV(O1297:Q1298)</f>
        <v>593.34939690996828</v>
      </c>
      <c r="AG1298" s="18">
        <f>AE1298/AC1298</f>
        <v>0.9008648777422521</v>
      </c>
    </row>
    <row r="1299" spans="1:35">
      <c r="A1299" t="s">
        <v>2797</v>
      </c>
      <c r="B1299">
        <v>3</v>
      </c>
      <c r="C1299">
        <v>2</v>
      </c>
      <c r="D1299">
        <v>12.1364</v>
      </c>
      <c r="E1299" s="4">
        <v>59472.278599999998</v>
      </c>
      <c r="F1299" s="4" t="s">
        <v>2798</v>
      </c>
      <c r="G1299" s="4">
        <v>341.32391158063899</v>
      </c>
      <c r="H1299" s="4">
        <v>450.77849456115098</v>
      </c>
      <c r="I1299" s="4">
        <v>561.98282113872096</v>
      </c>
      <c r="J1299" s="4">
        <v>451.361742426837</v>
      </c>
      <c r="K1299" s="4">
        <v>2.6545247453552911</v>
      </c>
      <c r="L1299" s="4">
        <v>0.24443943878532859</v>
      </c>
      <c r="M1299" s="4">
        <v>3</v>
      </c>
      <c r="N1299" s="4">
        <v>1247</v>
      </c>
      <c r="O1299" s="4">
        <v>353.25104529562202</v>
      </c>
      <c r="P1299" s="4">
        <v>355.60317427373298</v>
      </c>
      <c r="Q1299" s="4">
        <v>461.77327288227798</v>
      </c>
      <c r="R1299" s="4">
        <v>390.20916415054427</v>
      </c>
      <c r="S1299">
        <v>2.5912974646824805</v>
      </c>
      <c r="T1299">
        <v>0.15885709349217284</v>
      </c>
      <c r="U1299">
        <v>3</v>
      </c>
      <c r="V1299">
        <v>1301</v>
      </c>
      <c r="W1299" s="5">
        <v>0.8645153708697294</v>
      </c>
      <c r="X1299">
        <v>-0.21003648003033817</v>
      </c>
      <c r="Y1299" s="6">
        <f t="shared" si="20"/>
        <v>0.44970171974622719</v>
      </c>
    </row>
    <row r="1300" spans="1:35">
      <c r="A1300" t="s">
        <v>179</v>
      </c>
      <c r="B1300">
        <v>31</v>
      </c>
      <c r="C1300">
        <v>24</v>
      </c>
      <c r="D1300">
        <v>135.91589999999999</v>
      </c>
      <c r="E1300" s="4">
        <v>59587.0173</v>
      </c>
      <c r="F1300" s="4" t="s">
        <v>180</v>
      </c>
      <c r="G1300" s="4">
        <v>9452.2582277349593</v>
      </c>
      <c r="H1300" s="4">
        <v>9904.8362917419399</v>
      </c>
      <c r="I1300" s="4">
        <v>10007.307097532201</v>
      </c>
      <c r="J1300" s="4">
        <v>9788.1338723363679</v>
      </c>
      <c r="K1300" s="4">
        <v>3.9906999005673049</v>
      </c>
      <c r="L1300" s="4">
        <v>3.0174771914653942E-2</v>
      </c>
      <c r="M1300" s="4">
        <v>3</v>
      </c>
      <c r="N1300" s="4">
        <v>98</v>
      </c>
      <c r="O1300" s="4">
        <v>8808.8778359411608</v>
      </c>
      <c r="P1300" s="4">
        <v>8648.5633130480401</v>
      </c>
      <c r="Q1300" s="4">
        <v>9077.6587642847899</v>
      </c>
      <c r="R1300" s="4">
        <v>8845.0333044246636</v>
      </c>
      <c r="S1300">
        <v>3.9466994725086728</v>
      </c>
      <c r="T1300">
        <v>2.4513251378749702E-2</v>
      </c>
      <c r="U1300">
        <v>3</v>
      </c>
      <c r="V1300">
        <v>122</v>
      </c>
      <c r="W1300" s="5">
        <v>0.90364858304838536</v>
      </c>
      <c r="X1300">
        <v>-0.14616625815504</v>
      </c>
      <c r="Y1300" s="6">
        <f t="shared" si="20"/>
        <v>1.1174985313277406E-2</v>
      </c>
      <c r="AA1300" s="7">
        <v>1</v>
      </c>
      <c r="AB1300" s="7">
        <v>2</v>
      </c>
      <c r="AC1300" s="7" t="s">
        <v>3028</v>
      </c>
      <c r="AD1300" s="7" t="s">
        <v>3031</v>
      </c>
      <c r="AE1300" s="7" t="s">
        <v>3029</v>
      </c>
      <c r="AF1300" s="7" t="s">
        <v>3031</v>
      </c>
      <c r="AG1300" s="7" t="s">
        <v>3030</v>
      </c>
    </row>
    <row r="1301" spans="1:35">
      <c r="A1301" t="s">
        <v>179</v>
      </c>
      <c r="B1301">
        <v>21</v>
      </c>
      <c r="C1301">
        <v>18</v>
      </c>
      <c r="D1301">
        <v>96.223799999999997</v>
      </c>
      <c r="E1301" s="4">
        <v>59587.0173</v>
      </c>
      <c r="F1301" s="4" t="s">
        <v>180</v>
      </c>
      <c r="G1301" s="4">
        <v>10283.754060012339</v>
      </c>
      <c r="H1301" s="4">
        <v>9092.8686703967978</v>
      </c>
      <c r="I1301" s="4">
        <v>10879.47875826987</v>
      </c>
      <c r="J1301" s="4">
        <v>10085.367162893002</v>
      </c>
      <c r="K1301" s="4">
        <v>3.8418148367185943</v>
      </c>
      <c r="L1301" s="4">
        <v>9.0197690204953551E-2</v>
      </c>
      <c r="M1301" s="4">
        <v>3</v>
      </c>
      <c r="N1301" s="4">
        <v>75</v>
      </c>
      <c r="O1301" s="4">
        <v>9994.0341819439418</v>
      </c>
      <c r="P1301" s="4">
        <v>10349.762449350657</v>
      </c>
      <c r="Q1301" s="4">
        <v>10985.102377285602</v>
      </c>
      <c r="R1301" s="4">
        <v>10442.9663361934</v>
      </c>
      <c r="S1301">
        <v>3.9340659099837447</v>
      </c>
      <c r="T1301">
        <v>4.8076857183453094E-2</v>
      </c>
      <c r="U1301">
        <v>3</v>
      </c>
      <c r="V1301">
        <v>70</v>
      </c>
      <c r="W1301" s="5">
        <f>(R1301/J1301)</f>
        <v>1.0354572290254447</v>
      </c>
      <c r="X1301">
        <f>(LOG(W1301,2))</f>
        <v>5.0267962300789074E-2</v>
      </c>
      <c r="Y1301" s="6">
        <f t="shared" si="20"/>
        <v>0.58319378575446523</v>
      </c>
      <c r="Z1301" t="s">
        <v>3027</v>
      </c>
      <c r="AA1301" s="8">
        <f>_xlfn.T.TEST(G1300:I1301,O1300:Q1301,2,1)</f>
        <v>0.46000024050606475</v>
      </c>
      <c r="AB1301" s="9">
        <f>_xlfn.T.TEST(G1300:I1301,O1300:Q1301,2,2)</f>
        <v>0.54011914745952461</v>
      </c>
      <c r="AC1301" s="10">
        <f>AVERAGE(G1300:I1301)</f>
        <v>9936.7505176146842</v>
      </c>
      <c r="AD1301" s="11">
        <f>STDEV(G1300:I1301)</f>
        <v>626.42064045892164</v>
      </c>
      <c r="AE1301" s="10">
        <f>AVERAGE(O1300:Q1301)</f>
        <v>9643.9998203090308</v>
      </c>
      <c r="AF1301" s="11">
        <f>STDEV(O1300:Q1301)</f>
        <v>941.08934450530774</v>
      </c>
      <c r="AG1301" s="12">
        <f>AE1301/AC1301</f>
        <v>0.97053858836581441</v>
      </c>
    </row>
    <row r="1302" spans="1:35">
      <c r="A1302" t="s">
        <v>1622</v>
      </c>
      <c r="B1302">
        <v>10</v>
      </c>
      <c r="C1302">
        <v>2</v>
      </c>
      <c r="D1302">
        <v>50.482999999999997</v>
      </c>
      <c r="E1302" s="4">
        <v>59634.938300000002</v>
      </c>
      <c r="F1302" s="4" t="s">
        <v>1623</v>
      </c>
      <c r="G1302" s="4">
        <v>2479.0953565270702</v>
      </c>
      <c r="H1302" s="4">
        <v>2538.1159056224901</v>
      </c>
      <c r="I1302" s="4">
        <v>2551.8309327391898</v>
      </c>
      <c r="J1302" s="4">
        <v>2523.0140649629166</v>
      </c>
      <c r="K1302" s="4">
        <v>3.4019196715713824</v>
      </c>
      <c r="L1302" s="4">
        <v>1.5318172665644449E-2</v>
      </c>
      <c r="M1302" s="4">
        <v>3</v>
      </c>
      <c r="N1302" s="4">
        <v>534</v>
      </c>
      <c r="O1302" s="4">
        <v>2396.9165215509802</v>
      </c>
      <c r="P1302" s="4">
        <v>2295.1914241050499</v>
      </c>
      <c r="Q1302" s="4">
        <v>2423.7777791978101</v>
      </c>
      <c r="R1302" s="4">
        <v>2371.9619082846134</v>
      </c>
      <c r="S1302">
        <v>3.3751077103437295</v>
      </c>
      <c r="T1302">
        <v>2.8595814030601879E-2</v>
      </c>
      <c r="U1302">
        <v>3</v>
      </c>
      <c r="V1302">
        <v>582</v>
      </c>
      <c r="W1302" s="5">
        <v>0.94013027561916374</v>
      </c>
      <c r="X1302">
        <v>-8.9067407281170699E-2</v>
      </c>
      <c r="Y1302" s="6">
        <f t="shared" si="20"/>
        <v>2.8532039605282149E-2</v>
      </c>
      <c r="AA1302" s="13">
        <v>1</v>
      </c>
      <c r="AB1302" s="13">
        <v>2</v>
      </c>
      <c r="AC1302" s="13" t="s">
        <v>3028</v>
      </c>
      <c r="AD1302" s="13" t="s">
        <v>3031</v>
      </c>
      <c r="AE1302" s="13" t="s">
        <v>3029</v>
      </c>
      <c r="AF1302" s="13" t="s">
        <v>3031</v>
      </c>
      <c r="AG1302" s="13" t="s">
        <v>3030</v>
      </c>
    </row>
    <row r="1303" spans="1:35">
      <c r="A1303" t="s">
        <v>1622</v>
      </c>
      <c r="B1303">
        <v>5</v>
      </c>
      <c r="C1303">
        <v>1</v>
      </c>
      <c r="D1303">
        <v>25.084399999999999</v>
      </c>
      <c r="E1303" s="4">
        <v>59634.938300000002</v>
      </c>
      <c r="F1303" s="4" t="s">
        <v>1623</v>
      </c>
      <c r="G1303" s="4">
        <v>398.20801178271546</v>
      </c>
      <c r="H1303" s="4">
        <v>377.64223803805066</v>
      </c>
      <c r="I1303" s="4">
        <v>395.52121217129559</v>
      </c>
      <c r="J1303" s="4">
        <v>390.45715399735383</v>
      </c>
      <c r="K1303" s="4">
        <v>2.4296965075990489</v>
      </c>
      <c r="L1303" s="4">
        <v>2.86306836416544E-2</v>
      </c>
      <c r="M1303" s="4">
        <v>3</v>
      </c>
      <c r="N1303" s="4">
        <v>948</v>
      </c>
      <c r="O1303" s="4">
        <v>430.86314486937454</v>
      </c>
      <c r="P1303" s="4">
        <v>442.67472518828299</v>
      </c>
      <c r="Q1303" s="4">
        <v>364.3600740478347</v>
      </c>
      <c r="R1303" s="4">
        <v>412.6326480351641</v>
      </c>
      <c r="S1303">
        <v>2.5308056189078165</v>
      </c>
      <c r="T1303">
        <v>0.10231950236145809</v>
      </c>
      <c r="U1303">
        <v>3</v>
      </c>
      <c r="V1303">
        <v>864</v>
      </c>
      <c r="W1303" s="5">
        <f>(R1303/J1303)</f>
        <v>1.0567936681676489</v>
      </c>
      <c r="X1303">
        <f>(LOG(W1303,2))</f>
        <v>7.9693727743461895E-2</v>
      </c>
      <c r="Y1303" s="6">
        <f t="shared" si="20"/>
        <v>0.42883162196098301</v>
      </c>
      <c r="Z1303" t="s">
        <v>3027</v>
      </c>
      <c r="AA1303" s="14">
        <f>_xlfn.T.TEST(G1302:I1303,O1302:Q1303,2,1)</f>
        <v>0.22028137267518416</v>
      </c>
      <c r="AB1303" s="15">
        <f>_xlfn.T.TEST(G1302:I1303,O1302:Q1303,2,2)</f>
        <v>0.92274976100110706</v>
      </c>
      <c r="AC1303" s="16">
        <f>AVERAGE(G1302:I1303)</f>
        <v>1456.7356094801353</v>
      </c>
      <c r="AD1303" s="17">
        <f>STDEV(G1302:I1303)</f>
        <v>1168.3266444555252</v>
      </c>
      <c r="AE1303" s="16">
        <f>AVERAGE(O1302:Q1303)</f>
        <v>1392.2972781598885</v>
      </c>
      <c r="AF1303" s="17">
        <f>STDEV(O1302:Q1303)</f>
        <v>1074.3577773126858</v>
      </c>
      <c r="AG1303" s="18">
        <f>AE1303/AC1303</f>
        <v>0.95576525287025638</v>
      </c>
    </row>
    <row r="1304" spans="1:35">
      <c r="A1304" t="s">
        <v>31</v>
      </c>
      <c r="B1304">
        <v>80</v>
      </c>
      <c r="C1304">
        <v>62</v>
      </c>
      <c r="D1304">
        <v>250.74039999999999</v>
      </c>
      <c r="E1304" s="4">
        <v>59649.763299999999</v>
      </c>
      <c r="F1304" s="4" t="s">
        <v>34</v>
      </c>
      <c r="G1304" s="4">
        <v>41163.928896676101</v>
      </c>
      <c r="H1304" s="4">
        <v>39700.336621842704</v>
      </c>
      <c r="I1304" s="4">
        <v>40402.007641109201</v>
      </c>
      <c r="J1304" s="4">
        <v>40422.091053209333</v>
      </c>
      <c r="K1304" s="4">
        <v>4.6066187760120592</v>
      </c>
      <c r="L1304" s="4">
        <v>1.8108978966407323E-2</v>
      </c>
      <c r="M1304" s="4">
        <v>3</v>
      </c>
      <c r="N1304" s="4">
        <v>10</v>
      </c>
      <c r="O1304" s="4">
        <v>40101.359066500198</v>
      </c>
      <c r="P1304" s="4">
        <v>40109.979099412601</v>
      </c>
      <c r="Q1304" s="4">
        <v>39898.946581336902</v>
      </c>
      <c r="R1304" s="4">
        <v>40036.76158241657</v>
      </c>
      <c r="S1304">
        <v>4.6024589418401174</v>
      </c>
      <c r="T1304">
        <v>2.9829857257798872E-3</v>
      </c>
      <c r="U1304">
        <v>3</v>
      </c>
      <c r="V1304">
        <v>9</v>
      </c>
      <c r="W1304" s="5">
        <v>0.99046735434132938</v>
      </c>
      <c r="X1304">
        <v>-1.3818670005845714E-2</v>
      </c>
      <c r="Y1304" s="6">
        <f t="shared" si="20"/>
        <v>0.41907127323682536</v>
      </c>
      <c r="AA1304" s="7">
        <v>1</v>
      </c>
      <c r="AB1304" s="7">
        <v>2</v>
      </c>
      <c r="AC1304" s="7" t="s">
        <v>3028</v>
      </c>
      <c r="AD1304" s="7" t="s">
        <v>3031</v>
      </c>
      <c r="AE1304" s="7" t="s">
        <v>3029</v>
      </c>
      <c r="AF1304" s="7" t="s">
        <v>3031</v>
      </c>
      <c r="AG1304" s="7" t="s">
        <v>3030</v>
      </c>
    </row>
    <row r="1305" spans="1:35">
      <c r="A1305" t="s">
        <v>31</v>
      </c>
      <c r="B1305">
        <v>58</v>
      </c>
      <c r="C1305">
        <v>53</v>
      </c>
      <c r="D1305">
        <v>226.4666</v>
      </c>
      <c r="E1305" s="4">
        <v>59649.763299999999</v>
      </c>
      <c r="F1305" s="4" t="s">
        <v>34</v>
      </c>
      <c r="G1305" s="4">
        <v>63750.024014612412</v>
      </c>
      <c r="H1305" s="4">
        <v>65759.308369432256</v>
      </c>
      <c r="I1305" s="4">
        <v>62050.348159333684</v>
      </c>
      <c r="J1305" s="4">
        <v>63853.226847792794</v>
      </c>
      <c r="K1305" s="4">
        <v>4.6433059725672257</v>
      </c>
      <c r="L1305" s="4">
        <v>2.9076566413765059E-2</v>
      </c>
      <c r="M1305" s="4">
        <v>3</v>
      </c>
      <c r="N1305" s="4">
        <v>1</v>
      </c>
      <c r="O1305" s="4">
        <v>64526.040428150671</v>
      </c>
      <c r="P1305" s="4">
        <v>66822.082785088467</v>
      </c>
      <c r="Q1305" s="4">
        <v>65763.164306794512</v>
      </c>
      <c r="R1305" s="4">
        <v>65703.762506677915</v>
      </c>
      <c r="S1305">
        <v>4.7328322719813611</v>
      </c>
      <c r="T1305">
        <v>1.7490219156670015E-2</v>
      </c>
      <c r="U1305">
        <v>3</v>
      </c>
      <c r="V1305">
        <v>1</v>
      </c>
      <c r="W1305" s="5">
        <f>(R1305/J1305)</f>
        <v>1.0289810828714459</v>
      </c>
      <c r="X1305">
        <f>(LOG(W1305,2))</f>
        <v>4.121645949289144E-2</v>
      </c>
      <c r="Y1305" s="6">
        <f t="shared" si="20"/>
        <v>0.21603566759172071</v>
      </c>
      <c r="Z1305" t="s">
        <v>3027</v>
      </c>
      <c r="AA1305" s="8">
        <f>_xlfn.T.TEST(G1304:I1305,O1304:Q1305,2,1)</f>
        <v>0.33012780940995945</v>
      </c>
      <c r="AB1305" s="9">
        <f>_xlfn.T.TEST(G1304:I1305,O1304:Q1305,2,2)</f>
        <v>0.92696843388017802</v>
      </c>
      <c r="AC1305" s="10">
        <f>AVERAGE(G1304:I1305)</f>
        <v>52137.658950501056</v>
      </c>
      <c r="AD1305" s="11">
        <f>STDEV(G1304:I1305)</f>
        <v>12895.68154292102</v>
      </c>
      <c r="AE1305" s="10">
        <f>AVERAGE(O1304:Q1305)</f>
        <v>52870.262044547235</v>
      </c>
      <c r="AF1305" s="11">
        <f>STDEV(O1304:Q1305)</f>
        <v>14077.372833000654</v>
      </c>
      <c r="AG1305" s="12">
        <f>AE1305/AC1305</f>
        <v>1.0140513231470885</v>
      </c>
    </row>
    <row r="1306" spans="1:35">
      <c r="A1306" t="s">
        <v>918</v>
      </c>
      <c r="B1306">
        <v>3</v>
      </c>
      <c r="C1306">
        <v>2</v>
      </c>
      <c r="D1306">
        <v>10.185700000000001</v>
      </c>
      <c r="E1306" s="4">
        <v>59768.002899999999</v>
      </c>
      <c r="F1306" s="4" t="s">
        <v>919</v>
      </c>
      <c r="G1306" s="4">
        <v>1483.4696198405557</v>
      </c>
      <c r="H1306" s="4">
        <v>1648.5027624100569</v>
      </c>
      <c r="I1306" s="4">
        <v>1615.2541046668252</v>
      </c>
      <c r="J1306" s="4">
        <v>1582.4088289724793</v>
      </c>
      <c r="K1306" s="4">
        <v>3.0374418205563471</v>
      </c>
      <c r="L1306" s="4">
        <v>5.5157485040085379E-2</v>
      </c>
      <c r="M1306" s="4">
        <v>3</v>
      </c>
      <c r="N1306" s="4">
        <v>484</v>
      </c>
      <c r="O1306" s="4">
        <v>842.29512333394325</v>
      </c>
      <c r="P1306" s="4">
        <v>1113.4522384838756</v>
      </c>
      <c r="Q1306" s="4">
        <v>1222.0740664898533</v>
      </c>
      <c r="R1306" s="4">
        <v>1059.2738094358906</v>
      </c>
      <c r="S1306">
        <v>2.9402502664400001</v>
      </c>
      <c r="T1306">
        <v>0.18465511520739256</v>
      </c>
      <c r="U1306">
        <v>3</v>
      </c>
      <c r="V1306">
        <v>562</v>
      </c>
      <c r="W1306" s="5">
        <f>(R1306/J1306)</f>
        <v>0.66940590196511918</v>
      </c>
      <c r="X1306">
        <f>(LOG(W1306,2))</f>
        <v>-0.57904682396708351</v>
      </c>
      <c r="Y1306" s="6">
        <f t="shared" si="20"/>
        <v>1.336653222130278E-2</v>
      </c>
      <c r="Z1306" t="s">
        <v>3027</v>
      </c>
    </row>
    <row r="1307" spans="1:35">
      <c r="A1307" t="s">
        <v>996</v>
      </c>
      <c r="B1307">
        <v>3</v>
      </c>
      <c r="C1307">
        <v>1</v>
      </c>
      <c r="D1307">
        <v>14.9146</v>
      </c>
      <c r="E1307" s="4">
        <v>59778.8102</v>
      </c>
      <c r="F1307" s="4" t="s">
        <v>997</v>
      </c>
      <c r="G1307" s="4">
        <v>1631.5075666126895</v>
      </c>
      <c r="H1307" s="4">
        <v>1441.7072028989987</v>
      </c>
      <c r="I1307" s="4">
        <v>1178.8745336210757</v>
      </c>
      <c r="J1307" s="4">
        <v>1417.3631010442546</v>
      </c>
      <c r="K1307" s="4">
        <v>2.9896042455287337</v>
      </c>
      <c r="L1307" s="4">
        <v>0.16036566415544121</v>
      </c>
      <c r="M1307" s="4">
        <v>3</v>
      </c>
      <c r="N1307" s="4">
        <v>529</v>
      </c>
      <c r="O1307" s="4">
        <v>1211.8680212757104</v>
      </c>
      <c r="P1307" s="4">
        <v>716.10408837026523</v>
      </c>
      <c r="Q1307" s="4">
        <v>683.44392245335609</v>
      </c>
      <c r="R1307" s="4">
        <v>870.47201069977723</v>
      </c>
      <c r="S1307">
        <v>2.8549968432650603</v>
      </c>
      <c r="T1307">
        <v>0.34016975995736115</v>
      </c>
      <c r="U1307">
        <v>3</v>
      </c>
      <c r="V1307">
        <v>621</v>
      </c>
      <c r="W1307" s="5">
        <f>(R1307/J1307)</f>
        <v>0.6141489150228685</v>
      </c>
      <c r="X1307">
        <f>(LOG(W1307,2))</f>
        <v>-0.7033395811217279</v>
      </c>
      <c r="Y1307" s="6">
        <f t="shared" si="20"/>
        <v>6.414641016238834E-2</v>
      </c>
      <c r="Z1307" t="s">
        <v>3027</v>
      </c>
    </row>
    <row r="1308" spans="1:35">
      <c r="A1308" t="s">
        <v>1442</v>
      </c>
      <c r="B1308">
        <v>16</v>
      </c>
      <c r="C1308">
        <v>8</v>
      </c>
      <c r="D1308">
        <v>83.774100000000004</v>
      </c>
      <c r="E1308" s="4">
        <v>59832.4061</v>
      </c>
      <c r="F1308" s="4" t="s">
        <v>1443</v>
      </c>
      <c r="G1308" s="4">
        <v>5199.1286098863102</v>
      </c>
      <c r="H1308" s="4">
        <v>5584.4725569366401</v>
      </c>
      <c r="I1308" s="4">
        <v>5340.6388834893496</v>
      </c>
      <c r="J1308" s="4">
        <v>5374.7466834374336</v>
      </c>
      <c r="K1308" s="4">
        <v>3.7303580003871248</v>
      </c>
      <c r="L1308" s="4">
        <v>3.6266462904362945E-2</v>
      </c>
      <c r="M1308" s="4">
        <v>3</v>
      </c>
      <c r="N1308" s="4">
        <v>233</v>
      </c>
      <c r="O1308" s="4">
        <v>6232.7940459911897</v>
      </c>
      <c r="P1308" s="4">
        <v>6481.0140773087196</v>
      </c>
      <c r="Q1308" s="4">
        <v>6560.7897189223704</v>
      </c>
      <c r="R1308" s="4">
        <v>6424.8659474074266</v>
      </c>
      <c r="S1308">
        <v>3.8078640706946025</v>
      </c>
      <c r="T1308">
        <v>2.6623872995652071E-2</v>
      </c>
      <c r="U1308">
        <v>3</v>
      </c>
      <c r="V1308">
        <v>194</v>
      </c>
      <c r="W1308" s="21">
        <v>1.1953802338640425</v>
      </c>
      <c r="X1308">
        <v>0.25746959247872531</v>
      </c>
      <c r="Y1308" s="6">
        <f t="shared" si="20"/>
        <v>2.1763004708669942E-3</v>
      </c>
      <c r="AA1308" s="13">
        <v>1</v>
      </c>
      <c r="AB1308" s="13">
        <v>2</v>
      </c>
      <c r="AC1308" s="13" t="s">
        <v>3028</v>
      </c>
      <c r="AD1308" s="13" t="s">
        <v>3031</v>
      </c>
      <c r="AE1308" s="13" t="s">
        <v>3029</v>
      </c>
      <c r="AF1308" s="13" t="s">
        <v>3031</v>
      </c>
      <c r="AG1308" s="13" t="s">
        <v>3030</v>
      </c>
    </row>
    <row r="1309" spans="1:35">
      <c r="A1309" t="s">
        <v>1442</v>
      </c>
      <c r="B1309">
        <v>9</v>
      </c>
      <c r="C1309">
        <v>3</v>
      </c>
      <c r="D1309">
        <v>44.634900000000002</v>
      </c>
      <c r="E1309" s="4">
        <v>59832.4061</v>
      </c>
      <c r="F1309" s="4" t="s">
        <v>1443</v>
      </c>
      <c r="G1309" s="4">
        <v>649.07778769592483</v>
      </c>
      <c r="H1309" s="4">
        <v>553.30236866800419</v>
      </c>
      <c r="I1309" s="4">
        <v>681.07995611039848</v>
      </c>
      <c r="J1309" s="4">
        <v>627.82003749144246</v>
      </c>
      <c r="K1309" s="4">
        <v>2.6359582956907133</v>
      </c>
      <c r="L1309" s="4">
        <v>0.10590347188386236</v>
      </c>
      <c r="M1309" s="4">
        <v>3</v>
      </c>
      <c r="N1309" s="4">
        <v>822</v>
      </c>
      <c r="O1309" s="4">
        <v>485.67256569981396</v>
      </c>
      <c r="P1309" s="4">
        <v>498.27995842762863</v>
      </c>
      <c r="Q1309" s="4">
        <v>567.65295246653102</v>
      </c>
      <c r="R1309" s="4">
        <v>517.20182553132452</v>
      </c>
      <c r="S1309">
        <v>2.62890208107352</v>
      </c>
      <c r="T1309">
        <v>8.5352272634600171E-2</v>
      </c>
      <c r="U1309">
        <v>3</v>
      </c>
      <c r="V1309">
        <v>789</v>
      </c>
      <c r="W1309" s="21">
        <f>(R1309/J1309)</f>
        <v>0.82380585939545492</v>
      </c>
      <c r="X1309">
        <f>(LOG(W1309,2))</f>
        <v>-0.27962370734263609</v>
      </c>
      <c r="Y1309" s="6">
        <f t="shared" si="20"/>
        <v>7.430016462506063E-2</v>
      </c>
      <c r="Z1309" t="s">
        <v>3027</v>
      </c>
      <c r="AA1309" s="14">
        <f>_xlfn.T.TEST(G1308:I1309,O1308:Q1309,2,1)</f>
        <v>0.13447102847803538</v>
      </c>
      <c r="AB1309" s="15">
        <f>_xlfn.T.TEST(G1308:I1309,O1308:Q1309,2,2)</f>
        <v>0.78744637198856593</v>
      </c>
      <c r="AC1309" s="16">
        <f>AVERAGE(G1308:I1309)</f>
        <v>3001.2833604644379</v>
      </c>
      <c r="AD1309" s="17">
        <f>STDEV(G1308:I1309)</f>
        <v>2603.2595052595175</v>
      </c>
      <c r="AE1309" s="16">
        <f>AVERAGE(O1308:Q1309)</f>
        <v>3471.0338864693754</v>
      </c>
      <c r="AF1309" s="17">
        <f>STDEV(O1308:Q1309)</f>
        <v>3237.6892998652711</v>
      </c>
      <c r="AG1309" s="18">
        <f>AE1309/AC1309</f>
        <v>1.1565165529496173</v>
      </c>
    </row>
    <row r="1310" spans="1:35">
      <c r="A1310" t="s">
        <v>2645</v>
      </c>
      <c r="B1310">
        <v>3</v>
      </c>
      <c r="C1310">
        <v>1</v>
      </c>
      <c r="D1310">
        <v>10.4725</v>
      </c>
      <c r="E1310" s="4">
        <v>59930.932699999998</v>
      </c>
      <c r="F1310" s="4" t="s">
        <v>2646</v>
      </c>
      <c r="G1310" s="4">
        <v>466.88141282926699</v>
      </c>
      <c r="H1310" s="4">
        <v>804.53623157162804</v>
      </c>
      <c r="I1310" s="4">
        <v>772.94249099824003</v>
      </c>
      <c r="J1310" s="4">
        <v>681.45337846637824</v>
      </c>
      <c r="K1310" s="4">
        <v>2.8334361489933073</v>
      </c>
      <c r="L1310" s="4">
        <v>0.27367243653766177</v>
      </c>
      <c r="M1310" s="4">
        <v>3</v>
      </c>
      <c r="N1310" s="4">
        <v>1110</v>
      </c>
      <c r="O1310" s="4">
        <v>752.75064656257496</v>
      </c>
      <c r="P1310" s="4">
        <v>752.03461632739595</v>
      </c>
      <c r="Q1310" s="4">
        <v>636.21719730991401</v>
      </c>
      <c r="R1310" s="4">
        <v>713.66748673329494</v>
      </c>
      <c r="S1310">
        <v>2.8534959116175691</v>
      </c>
      <c r="T1310">
        <v>9.3986169869853864E-2</v>
      </c>
      <c r="U1310">
        <v>3</v>
      </c>
      <c r="V1310">
        <v>1103</v>
      </c>
      <c r="W1310" s="5">
        <v>1.0472726517834794</v>
      </c>
      <c r="X1310">
        <v>6.6637089038307576E-2</v>
      </c>
      <c r="Y1310" s="6">
        <f t="shared" si="20"/>
        <v>0.79226823839242422</v>
      </c>
    </row>
    <row r="1311" spans="1:35">
      <c r="A1311" t="s">
        <v>2179</v>
      </c>
      <c r="B1311">
        <v>13</v>
      </c>
      <c r="C1311">
        <v>8</v>
      </c>
      <c r="D1311">
        <v>63.111800000000002</v>
      </c>
      <c r="E1311" s="4">
        <v>59965.193599999999</v>
      </c>
      <c r="F1311" s="4" t="s">
        <v>2180</v>
      </c>
      <c r="G1311" s="4">
        <v>2086.10292058717</v>
      </c>
      <c r="H1311" s="4">
        <v>1722.0638953313901</v>
      </c>
      <c r="I1311" s="4">
        <v>2329.8484546833802</v>
      </c>
      <c r="J1311" s="4">
        <v>2046.0050902006467</v>
      </c>
      <c r="K1311" s="4">
        <v>3.310906709846964</v>
      </c>
      <c r="L1311" s="4">
        <v>0.1494961570245778</v>
      </c>
      <c r="M1311" s="4">
        <v>3</v>
      </c>
      <c r="N1311" s="4">
        <v>629</v>
      </c>
      <c r="O1311" s="4">
        <v>2556.6032555778602</v>
      </c>
      <c r="P1311" s="4">
        <v>2565.7440737399602</v>
      </c>
      <c r="Q1311" s="4">
        <v>2693.7325357920299</v>
      </c>
      <c r="R1311" s="4">
        <v>2605.3599550366166</v>
      </c>
      <c r="S1311">
        <v>3.41586773365729</v>
      </c>
      <c r="T1311">
        <v>2.9427506434566524E-2</v>
      </c>
      <c r="U1311">
        <v>3</v>
      </c>
      <c r="V1311">
        <v>535</v>
      </c>
      <c r="W1311" s="19">
        <v>1.2733887943461155</v>
      </c>
      <c r="X1311">
        <v>0.34867297386366347</v>
      </c>
      <c r="Y1311" s="6">
        <f t="shared" si="20"/>
        <v>3.7205454039574384E-2</v>
      </c>
      <c r="AA1311" s="13">
        <v>1</v>
      </c>
      <c r="AB1311" s="13">
        <v>2</v>
      </c>
      <c r="AC1311" s="13" t="s">
        <v>3028</v>
      </c>
      <c r="AD1311" s="13" t="s">
        <v>3031</v>
      </c>
      <c r="AE1311" s="13" t="s">
        <v>3029</v>
      </c>
      <c r="AF1311" s="13" t="s">
        <v>3031</v>
      </c>
      <c r="AG1311" s="13" t="s">
        <v>3030</v>
      </c>
      <c r="AH1311" s="26" t="s">
        <v>3149</v>
      </c>
      <c r="AI1311" t="s">
        <v>3150</v>
      </c>
    </row>
    <row r="1312" spans="1:35">
      <c r="A1312" t="s">
        <v>1616</v>
      </c>
      <c r="B1312">
        <v>3</v>
      </c>
      <c r="C1312">
        <v>2</v>
      </c>
      <c r="D1312">
        <v>16.7059</v>
      </c>
      <c r="E1312" s="4">
        <v>59965.193599999999</v>
      </c>
      <c r="F1312" s="4" t="s">
        <v>1617</v>
      </c>
      <c r="G1312" s="4">
        <v>344.69991193717101</v>
      </c>
      <c r="H1312" s="4">
        <v>453.53603700874226</v>
      </c>
      <c r="I1312" s="4">
        <v>418.98887619650372</v>
      </c>
      <c r="J1312" s="4">
        <v>405.74160838080564</v>
      </c>
      <c r="K1312" s="4">
        <v>2.4463726696081287</v>
      </c>
      <c r="L1312" s="4">
        <v>0.13706810841443975</v>
      </c>
      <c r="M1312" s="4">
        <v>3</v>
      </c>
      <c r="N1312" s="4">
        <v>945</v>
      </c>
      <c r="O1312" s="4">
        <v>490.92920622842786</v>
      </c>
      <c r="P1312" s="4">
        <v>449.49534652058685</v>
      </c>
      <c r="Q1312" s="4">
        <v>489.756207113546</v>
      </c>
      <c r="R1312" s="4">
        <v>476.72691995418694</v>
      </c>
      <c r="S1312">
        <v>2.5935117084498485</v>
      </c>
      <c r="T1312">
        <v>4.9484359270046907E-2</v>
      </c>
      <c r="U1312">
        <v>3</v>
      </c>
      <c r="V1312">
        <v>819</v>
      </c>
      <c r="W1312" s="19">
        <f>(R1312/J1312)</f>
        <v>1.1749520140580667</v>
      </c>
      <c r="X1312">
        <f>(LOG(W1312,2))</f>
        <v>0.23260183722080721</v>
      </c>
      <c r="Y1312" s="6">
        <f t="shared" si="20"/>
        <v>0.11154606700880443</v>
      </c>
      <c r="Z1312" t="s">
        <v>3027</v>
      </c>
      <c r="AA1312" s="14">
        <f>_xlfn.T.TEST(G1311:I1312,O1311:Q1312,2,1)</f>
        <v>5.785528952305305E-2</v>
      </c>
      <c r="AB1312" s="15">
        <f>_xlfn.T.TEST(G1311:I1312,O1311:Q1312,2,2)</f>
        <v>0.61466283742873939</v>
      </c>
      <c r="AC1312" s="16">
        <f>AVERAGE(G1311:I1312)</f>
        <v>1225.8733492907261</v>
      </c>
      <c r="AD1312" s="17">
        <f>STDEV(G1311:I1312)</f>
        <v>919.67332354490941</v>
      </c>
      <c r="AE1312" s="16">
        <f>AVERAGE(O1311:Q1312)</f>
        <v>1541.0434374954018</v>
      </c>
      <c r="AF1312" s="17">
        <f>STDEV(O1311:Q1312)</f>
        <v>1167.0036220800448</v>
      </c>
      <c r="AG1312" s="18">
        <f>AE1312/AC1312</f>
        <v>1.2570984093805684</v>
      </c>
    </row>
    <row r="1313" spans="1:35">
      <c r="A1313" t="s">
        <v>2457</v>
      </c>
      <c r="B1313">
        <v>5</v>
      </c>
      <c r="C1313">
        <v>3</v>
      </c>
      <c r="D1313">
        <v>24.853300000000001</v>
      </c>
      <c r="E1313" s="4">
        <v>59969.611700000001</v>
      </c>
      <c r="F1313" s="4" t="s">
        <v>2458</v>
      </c>
      <c r="G1313" s="4">
        <v>1071.6180020694301</v>
      </c>
      <c r="H1313" s="4">
        <v>1015.61839869177</v>
      </c>
      <c r="I1313" s="4">
        <v>1086.8808082681301</v>
      </c>
      <c r="J1313" s="4">
        <v>1058.0390696764434</v>
      </c>
      <c r="K1313" s="4">
        <v>3.0245017049691154</v>
      </c>
      <c r="L1313" s="4">
        <v>3.5463376489747386E-2</v>
      </c>
      <c r="M1313" s="4">
        <v>3</v>
      </c>
      <c r="N1313" s="4">
        <v>925</v>
      </c>
      <c r="O1313" s="4">
        <v>1585.3463226179399</v>
      </c>
      <c r="P1313" s="4">
        <v>1651.58978563244</v>
      </c>
      <c r="Q1313" s="4">
        <v>1659.30659444976</v>
      </c>
      <c r="R1313" s="4">
        <v>1632.0809009000468</v>
      </c>
      <c r="S1313">
        <v>3.2127416825695918</v>
      </c>
      <c r="T1313">
        <v>2.4911038888326267E-2</v>
      </c>
      <c r="U1313">
        <v>3</v>
      </c>
      <c r="V1313">
        <v>741</v>
      </c>
      <c r="W1313" s="5">
        <v>1.5425525839978196</v>
      </c>
      <c r="X1313">
        <v>0.62531967017198997</v>
      </c>
      <c r="Y1313" s="6">
        <f t="shared" si="20"/>
        <v>5.6351731509013102E-5</v>
      </c>
    </row>
    <row r="1314" spans="1:35">
      <c r="A1314" t="s">
        <v>864</v>
      </c>
      <c r="B1314">
        <v>12</v>
      </c>
      <c r="C1314">
        <v>6</v>
      </c>
      <c r="D1314">
        <v>64.901899999999998</v>
      </c>
      <c r="E1314" s="4">
        <v>59970.631300000001</v>
      </c>
      <c r="F1314" s="4" t="s">
        <v>865</v>
      </c>
      <c r="G1314" s="4">
        <v>15239.0550078737</v>
      </c>
      <c r="H1314" s="4">
        <v>14554.447137852299</v>
      </c>
      <c r="I1314" s="4">
        <v>14459.3484756045</v>
      </c>
      <c r="J1314" s="4">
        <v>14750.950207110167</v>
      </c>
      <c r="K1314" s="4">
        <v>4.1688199970201429</v>
      </c>
      <c r="L1314" s="4">
        <v>2.8837266434861335E-2</v>
      </c>
      <c r="M1314" s="4">
        <v>3</v>
      </c>
      <c r="N1314" s="4">
        <v>47</v>
      </c>
      <c r="O1314" s="4">
        <v>14486.959728764101</v>
      </c>
      <c r="P1314" s="4">
        <v>13996.907191488201</v>
      </c>
      <c r="Q1314" s="4">
        <v>14147.2601486074</v>
      </c>
      <c r="R1314" s="4">
        <v>14210.375689619899</v>
      </c>
      <c r="S1314">
        <v>4.1526055598255711</v>
      </c>
      <c r="T1314">
        <v>1.7666591441052225E-2</v>
      </c>
      <c r="U1314">
        <v>3</v>
      </c>
      <c r="V1314">
        <v>46</v>
      </c>
      <c r="W1314" s="5">
        <v>0.96335324098445518</v>
      </c>
      <c r="X1314">
        <v>-5.3863194459432308E-2</v>
      </c>
      <c r="Y1314" s="6">
        <f t="shared" si="20"/>
        <v>0.13090153791519316</v>
      </c>
      <c r="AA1314" s="7">
        <v>1</v>
      </c>
      <c r="AB1314" s="7">
        <v>2</v>
      </c>
      <c r="AC1314" s="7" t="s">
        <v>3028</v>
      </c>
      <c r="AD1314" s="7" t="s">
        <v>3031</v>
      </c>
      <c r="AE1314" s="7" t="s">
        <v>3029</v>
      </c>
      <c r="AF1314" s="7" t="s">
        <v>3031</v>
      </c>
      <c r="AG1314" s="7" t="s">
        <v>3030</v>
      </c>
    </row>
    <row r="1315" spans="1:35">
      <c r="A1315" t="s">
        <v>864</v>
      </c>
      <c r="B1315">
        <v>7</v>
      </c>
      <c r="C1315">
        <v>5</v>
      </c>
      <c r="D1315">
        <v>33.7881</v>
      </c>
      <c r="E1315" s="4">
        <v>59970.631300000001</v>
      </c>
      <c r="F1315" s="4" t="s">
        <v>865</v>
      </c>
      <c r="G1315" s="4">
        <v>2161.9446005335517</v>
      </c>
      <c r="H1315" s="4">
        <v>1252.0955677638294</v>
      </c>
      <c r="I1315" s="4">
        <v>1884.0290272374207</v>
      </c>
      <c r="J1315" s="4">
        <v>1766.023065178267</v>
      </c>
      <c r="K1315" s="4">
        <v>3.0851194945617522</v>
      </c>
      <c r="L1315" s="4">
        <v>0.26401814111428551</v>
      </c>
      <c r="M1315" s="4">
        <v>3</v>
      </c>
      <c r="N1315" s="4">
        <v>452</v>
      </c>
      <c r="O1315" s="4">
        <v>1597.0736955353973</v>
      </c>
      <c r="P1315" s="4">
        <v>1762.6462821476025</v>
      </c>
      <c r="Q1315" s="4">
        <v>1808.6712696301174</v>
      </c>
      <c r="R1315" s="4">
        <v>1722.7970824377057</v>
      </c>
      <c r="S1315">
        <v>3.1514761595755303</v>
      </c>
      <c r="T1315">
        <v>6.4595538452309378E-2</v>
      </c>
      <c r="U1315">
        <v>3</v>
      </c>
      <c r="V1315">
        <v>416</v>
      </c>
      <c r="W1315" s="5">
        <f>(R1315/J1315)</f>
        <v>0.97552354576059974</v>
      </c>
      <c r="X1315">
        <f>(LOG(W1315,2))</f>
        <v>-3.5751399969927274E-2</v>
      </c>
      <c r="Y1315" s="6">
        <f t="shared" si="20"/>
        <v>0.88345127669421419</v>
      </c>
      <c r="Z1315" t="s">
        <v>3027</v>
      </c>
      <c r="AA1315" s="8">
        <f>_xlfn.T.TEST(G1314:I1315,O1314:Q1315,2,1)</f>
        <v>0.17911498179972785</v>
      </c>
      <c r="AB1315" s="9">
        <f>_xlfn.T.TEST(G1314:I1315,O1314:Q1315,2,2)</f>
        <v>0.94371776231845095</v>
      </c>
      <c r="AC1315" s="10">
        <f>AVERAGE(G1314:I1315)</f>
        <v>8258.4866361442164</v>
      </c>
      <c r="AD1315" s="11">
        <f>STDEV(G1314:I1315)</f>
        <v>7123.3305607185057</v>
      </c>
      <c r="AE1315" s="10">
        <f>AVERAGE(O1314:Q1315)</f>
        <v>7966.5863860288036</v>
      </c>
      <c r="AF1315" s="11">
        <f>STDEV(O1314:Q1315)</f>
        <v>6841.9331919057868</v>
      </c>
      <c r="AG1315" s="12">
        <f>AE1315/AC1315</f>
        <v>0.96465451081099074</v>
      </c>
    </row>
    <row r="1316" spans="1:35">
      <c r="A1316" t="s">
        <v>492</v>
      </c>
      <c r="B1316">
        <v>13</v>
      </c>
      <c r="C1316">
        <v>6</v>
      </c>
      <c r="D1316">
        <v>73.691199999999995</v>
      </c>
      <c r="E1316" s="4">
        <v>60014.100400000003</v>
      </c>
      <c r="F1316" s="4" t="s">
        <v>493</v>
      </c>
      <c r="G1316" s="4">
        <v>2281.2798556797102</v>
      </c>
      <c r="H1316" s="4">
        <v>2157.41074198564</v>
      </c>
      <c r="I1316" s="4">
        <v>2074.6213827783599</v>
      </c>
      <c r="J1316" s="4">
        <v>2171.1039934812366</v>
      </c>
      <c r="K1316" s="4">
        <v>3.3366806261782291</v>
      </c>
      <c r="L1316" s="4">
        <v>4.7905351304838785E-2</v>
      </c>
      <c r="M1316" s="4">
        <v>3</v>
      </c>
      <c r="N1316" s="4">
        <v>607</v>
      </c>
      <c r="O1316" s="4">
        <v>1917.11499480057</v>
      </c>
      <c r="P1316" s="4">
        <v>1862.64502978769</v>
      </c>
      <c r="Q1316" s="4">
        <v>1789.7967660065899</v>
      </c>
      <c r="R1316" s="4">
        <v>1856.5189301982834</v>
      </c>
      <c r="S1316">
        <v>3.2686993819159298</v>
      </c>
      <c r="T1316">
        <v>3.4408378701921774E-2</v>
      </c>
      <c r="U1316">
        <v>3</v>
      </c>
      <c r="V1316">
        <v>685</v>
      </c>
      <c r="W1316" s="5">
        <v>0.8551036411763332</v>
      </c>
      <c r="X1316">
        <v>-0.2258288052403323</v>
      </c>
      <c r="Y1316" s="6">
        <f t="shared" si="20"/>
        <v>1.1125267881785257E-2</v>
      </c>
      <c r="AA1316" s="7">
        <v>1</v>
      </c>
      <c r="AB1316" s="7">
        <v>2</v>
      </c>
      <c r="AC1316" s="7" t="s">
        <v>3028</v>
      </c>
      <c r="AD1316" s="7" t="s">
        <v>3031</v>
      </c>
      <c r="AE1316" s="7" t="s">
        <v>3029</v>
      </c>
      <c r="AF1316" s="7" t="s">
        <v>3031</v>
      </c>
      <c r="AG1316" s="7" t="s">
        <v>3030</v>
      </c>
    </row>
    <row r="1317" spans="1:35">
      <c r="A1317" t="s">
        <v>492</v>
      </c>
      <c r="B1317">
        <v>11</v>
      </c>
      <c r="C1317">
        <v>6</v>
      </c>
      <c r="D1317">
        <v>56.790100000000002</v>
      </c>
      <c r="E1317" s="4">
        <v>60014.100400000003</v>
      </c>
      <c r="F1317" s="4" t="s">
        <v>493</v>
      </c>
      <c r="G1317" s="4">
        <v>3360.6222444384298</v>
      </c>
      <c r="H1317" s="4">
        <v>3616.9416038100635</v>
      </c>
      <c r="I1317" s="4">
        <v>3566.0869435861405</v>
      </c>
      <c r="J1317" s="4">
        <v>3514.5502639448787</v>
      </c>
      <c r="K1317" s="4">
        <v>3.3839928820059768</v>
      </c>
      <c r="L1317" s="4">
        <v>3.861346783575776E-2</v>
      </c>
      <c r="M1317" s="4">
        <v>3</v>
      </c>
      <c r="N1317" s="4">
        <v>243</v>
      </c>
      <c r="O1317" s="4">
        <v>4646.6972480092973</v>
      </c>
      <c r="P1317" s="4">
        <v>4072.5495691378724</v>
      </c>
      <c r="Q1317" s="4">
        <v>4238.0109327951477</v>
      </c>
      <c r="R1317" s="4">
        <v>4319.0859166474393</v>
      </c>
      <c r="S1317">
        <v>3.5506338752224864</v>
      </c>
      <c r="T1317">
        <v>6.8425482475450924E-2</v>
      </c>
      <c r="U1317">
        <v>3</v>
      </c>
      <c r="V1317">
        <v>200</v>
      </c>
      <c r="W1317" s="5">
        <f>(R1317/J1317)</f>
        <v>1.2289156769092602</v>
      </c>
      <c r="X1317">
        <f>(LOG(W1317,2))</f>
        <v>0.29738592736363223</v>
      </c>
      <c r="Y1317" s="6">
        <f t="shared" si="20"/>
        <v>1.2796972117602581E-2</v>
      </c>
      <c r="Z1317" t="s">
        <v>3027</v>
      </c>
      <c r="AA1317" s="8">
        <f>_xlfn.T.TEST(G1316:I1317,O1316:Q1317,2,1)</f>
        <v>0.41237579547314762</v>
      </c>
      <c r="AB1317" s="9">
        <f>_xlfn.T.TEST(G1316:I1317,O1316:Q1317,2,2)</f>
        <v>0.70713921222325515</v>
      </c>
      <c r="AC1317" s="10">
        <f>AVERAGE(G1316:I1317)</f>
        <v>2842.8271287130569</v>
      </c>
      <c r="AD1317" s="11">
        <f>STDEV(G1316:I1317)</f>
        <v>743.73930827498521</v>
      </c>
      <c r="AE1317" s="10">
        <f>AVERAGE(O1316:Q1317)</f>
        <v>3087.8024234228615</v>
      </c>
      <c r="AF1317" s="11">
        <f>STDEV(O1316:Q1317)</f>
        <v>1362.2920400227326</v>
      </c>
      <c r="AG1317" s="12">
        <f>AE1317/AC1317</f>
        <v>1.0861731240128922</v>
      </c>
    </row>
    <row r="1318" spans="1:35">
      <c r="A1318" t="s">
        <v>2841</v>
      </c>
      <c r="B1318">
        <v>2</v>
      </c>
      <c r="C1318">
        <v>2</v>
      </c>
      <c r="D1318">
        <v>13.462199999999999</v>
      </c>
      <c r="E1318" s="4">
        <v>60062.216699999997</v>
      </c>
      <c r="F1318" s="4" t="s">
        <v>2842</v>
      </c>
      <c r="G1318" s="4">
        <v>299.311071864881</v>
      </c>
      <c r="H1318" s="4">
        <v>418.40110650815899</v>
      </c>
      <c r="I1318" s="4">
        <v>410.96792140549798</v>
      </c>
      <c r="J1318" s="4">
        <v>376.22669992617926</v>
      </c>
      <c r="K1318" s="4">
        <v>2.5754496131684799</v>
      </c>
      <c r="L1318" s="4">
        <v>0.1773252456398593</v>
      </c>
      <c r="M1318" s="4">
        <v>3</v>
      </c>
      <c r="N1318" s="4">
        <v>1283</v>
      </c>
      <c r="O1318" s="4">
        <v>306.33337398996503</v>
      </c>
      <c r="P1318" s="4">
        <v>336.01569664549902</v>
      </c>
      <c r="Q1318" s="4">
        <v>310.55431133402999</v>
      </c>
      <c r="R1318" s="4">
        <v>317.63446065649799</v>
      </c>
      <c r="S1318">
        <v>2.5019276135947446</v>
      </c>
      <c r="T1318">
        <v>5.0554682890592707E-2</v>
      </c>
      <c r="U1318">
        <v>3</v>
      </c>
      <c r="V1318">
        <v>1329</v>
      </c>
      <c r="W1318" s="5">
        <v>0.84426347390767886</v>
      </c>
      <c r="X1318">
        <v>-0.24423479597628775</v>
      </c>
      <c r="Y1318" s="6">
        <f t="shared" si="20"/>
        <v>0.21324106990277056</v>
      </c>
    </row>
    <row r="1319" spans="1:35">
      <c r="A1319" t="s">
        <v>1878</v>
      </c>
      <c r="B1319">
        <v>22</v>
      </c>
      <c r="C1319">
        <v>18</v>
      </c>
      <c r="D1319">
        <v>114.0256</v>
      </c>
      <c r="E1319" s="4">
        <v>60095.1374</v>
      </c>
      <c r="F1319" s="4" t="s">
        <v>1879</v>
      </c>
      <c r="G1319" s="4">
        <v>8029.7847557622999</v>
      </c>
      <c r="H1319" s="4">
        <v>8246.2487195021004</v>
      </c>
      <c r="I1319" s="4">
        <v>7815.5276184196</v>
      </c>
      <c r="J1319" s="4">
        <v>8030.5203645613337</v>
      </c>
      <c r="K1319" s="4">
        <v>3.9047436877613046</v>
      </c>
      <c r="L1319" s="4">
        <v>2.6817875180786172E-2</v>
      </c>
      <c r="M1319" s="4">
        <v>3</v>
      </c>
      <c r="N1319" s="4">
        <v>131</v>
      </c>
      <c r="O1319" s="4">
        <v>7144.7192169790496</v>
      </c>
      <c r="P1319" s="4">
        <v>7311.0063364155903</v>
      </c>
      <c r="Q1319" s="4">
        <v>7547.0246707166898</v>
      </c>
      <c r="R1319" s="4">
        <v>7334.2500747037775</v>
      </c>
      <c r="S1319">
        <v>3.8653557139436909</v>
      </c>
      <c r="T1319">
        <v>2.7563475393853207E-2</v>
      </c>
      <c r="U1319">
        <v>3</v>
      </c>
      <c r="V1319">
        <v>154</v>
      </c>
      <c r="W1319" s="5">
        <v>0.91329698970315853</v>
      </c>
      <c r="X1319">
        <v>-0.13084401682541877</v>
      </c>
      <c r="Y1319" s="6">
        <f t="shared" si="20"/>
        <v>1.5063529016626144E-2</v>
      </c>
      <c r="AA1319" s="7">
        <v>1</v>
      </c>
      <c r="AB1319" s="7">
        <v>2</v>
      </c>
      <c r="AC1319" s="7" t="s">
        <v>3028</v>
      </c>
      <c r="AD1319" s="7" t="s">
        <v>3031</v>
      </c>
      <c r="AE1319" s="7" t="s">
        <v>3029</v>
      </c>
      <c r="AF1319" s="7" t="s">
        <v>3031</v>
      </c>
      <c r="AG1319" s="7" t="s">
        <v>3030</v>
      </c>
    </row>
    <row r="1320" spans="1:35">
      <c r="A1320" t="s">
        <v>564</v>
      </c>
      <c r="B1320">
        <v>14</v>
      </c>
      <c r="C1320">
        <v>9</v>
      </c>
      <c r="D1320">
        <v>81.255700000000004</v>
      </c>
      <c r="E1320" s="4">
        <v>60095.1374</v>
      </c>
      <c r="F1320" s="4" t="s">
        <v>565</v>
      </c>
      <c r="G1320" s="4">
        <v>3120.2308012193935</v>
      </c>
      <c r="H1320" s="4">
        <v>2407.3061776790169</v>
      </c>
      <c r="I1320" s="4">
        <v>3267.9595597741268</v>
      </c>
      <c r="J1320" s="4">
        <v>2931.8321795575125</v>
      </c>
      <c r="K1320" s="4">
        <v>3.3052622304852659</v>
      </c>
      <c r="L1320" s="4">
        <v>0.15697319657384923</v>
      </c>
      <c r="M1320" s="4">
        <v>3</v>
      </c>
      <c r="N1320" s="4">
        <v>283</v>
      </c>
      <c r="O1320" s="4">
        <v>2343.231384466018</v>
      </c>
      <c r="P1320" s="4">
        <v>2273.4480979375262</v>
      </c>
      <c r="Q1320" s="4">
        <v>2483.8254426164872</v>
      </c>
      <c r="R1320" s="4">
        <v>2366.8349750066773</v>
      </c>
      <c r="S1320">
        <v>3.2894100102378956</v>
      </c>
      <c r="T1320">
        <v>4.5274151792116586E-2</v>
      </c>
      <c r="U1320">
        <v>3</v>
      </c>
      <c r="V1320">
        <v>328</v>
      </c>
      <c r="W1320" s="5">
        <f>(R1320/J1320)</f>
        <v>0.80728869527719438</v>
      </c>
      <c r="X1320">
        <f>(LOG(W1320,2))</f>
        <v>-0.30884340556830653</v>
      </c>
      <c r="Y1320" s="6">
        <f t="shared" si="20"/>
        <v>0.10710995013540858</v>
      </c>
      <c r="Z1320" t="s">
        <v>3027</v>
      </c>
      <c r="AA1320" s="8">
        <f>_xlfn.T.TEST(G1319:I1320,O1319:Q1320,2,1)</f>
        <v>6.2038470468579552E-3</v>
      </c>
      <c r="AB1320" s="9">
        <f>_xlfn.T.TEST(G1319:I1320,O1319:Q1320,2,2)</f>
        <v>0.70143288316689434</v>
      </c>
      <c r="AC1320" s="10">
        <f>AVERAGE(G1319:I1320)</f>
        <v>5481.1762720594234</v>
      </c>
      <c r="AD1320" s="11">
        <f>STDEV(G1319:I1320)</f>
        <v>2811.0957344070521</v>
      </c>
      <c r="AE1320" s="10">
        <f>AVERAGE(O1319:Q1320)</f>
        <v>4850.5425248552265</v>
      </c>
      <c r="AF1320" s="11">
        <f>STDEV(O1319:Q1320)</f>
        <v>2724.6107763481641</v>
      </c>
      <c r="AG1320" s="12">
        <f>AE1320/AC1320</f>
        <v>0.88494554528032887</v>
      </c>
    </row>
    <row r="1321" spans="1:35">
      <c r="A1321" t="s">
        <v>1364</v>
      </c>
      <c r="B1321">
        <v>17</v>
      </c>
      <c r="C1321">
        <v>8</v>
      </c>
      <c r="D1321">
        <v>81.900499999999994</v>
      </c>
      <c r="E1321" s="4">
        <v>60127.355199999998</v>
      </c>
      <c r="F1321" s="4" t="s">
        <v>1365</v>
      </c>
      <c r="G1321" s="4">
        <v>995.85675001233903</v>
      </c>
      <c r="H1321" s="4">
        <v>953.17034575355103</v>
      </c>
      <c r="I1321" s="4">
        <v>1037.03661065442</v>
      </c>
      <c r="J1321" s="4">
        <v>995.35456880677009</v>
      </c>
      <c r="K1321" s="4">
        <v>2.9979778142593192</v>
      </c>
      <c r="L1321" s="4">
        <v>4.2131104789120348E-2</v>
      </c>
      <c r="M1321" s="4">
        <v>3</v>
      </c>
      <c r="N1321" s="4">
        <v>958</v>
      </c>
      <c r="O1321" s="4">
        <v>1019.99558850679</v>
      </c>
      <c r="P1321" s="4">
        <v>1029.3745992624899</v>
      </c>
      <c r="Q1321" s="4">
        <v>1004.98000607853</v>
      </c>
      <c r="R1321" s="4">
        <v>1018.1167312826034</v>
      </c>
      <c r="S1321">
        <v>3.0077975745091394</v>
      </c>
      <c r="T1321">
        <v>1.2086383581551492E-2</v>
      </c>
      <c r="U1321">
        <v>3</v>
      </c>
      <c r="V1321">
        <v>956</v>
      </c>
      <c r="W1321" s="5">
        <v>1.0228683960361187</v>
      </c>
      <c r="X1321">
        <v>3.262053745893629E-2</v>
      </c>
      <c r="Y1321" s="6">
        <f t="shared" si="20"/>
        <v>0.41801031483981071</v>
      </c>
      <c r="AA1321" s="7">
        <v>1</v>
      </c>
      <c r="AB1321" s="7">
        <v>2</v>
      </c>
      <c r="AC1321" s="7" t="s">
        <v>3028</v>
      </c>
      <c r="AD1321" s="7" t="s">
        <v>3031</v>
      </c>
      <c r="AE1321" s="7" t="s">
        <v>3029</v>
      </c>
      <c r="AF1321" s="7" t="s">
        <v>3031</v>
      </c>
      <c r="AG1321" s="7" t="s">
        <v>3030</v>
      </c>
    </row>
    <row r="1322" spans="1:35">
      <c r="A1322" t="s">
        <v>1364</v>
      </c>
      <c r="B1322">
        <v>11</v>
      </c>
      <c r="C1322">
        <v>4</v>
      </c>
      <c r="D1322">
        <v>49.982399999999998</v>
      </c>
      <c r="E1322" s="4">
        <v>60127.355199999998</v>
      </c>
      <c r="F1322" s="4" t="s">
        <v>1365</v>
      </c>
      <c r="G1322" s="4">
        <v>751.52759266867997</v>
      </c>
      <c r="H1322" s="4">
        <v>614.36946659159844</v>
      </c>
      <c r="I1322" s="4">
        <v>761.01647171711238</v>
      </c>
      <c r="J1322" s="4">
        <v>708.9711769924636</v>
      </c>
      <c r="K1322" s="4">
        <v>2.6887517026036201</v>
      </c>
      <c r="L1322" s="4">
        <v>0.1157518781051724</v>
      </c>
      <c r="M1322" s="4">
        <v>3</v>
      </c>
      <c r="N1322" s="4">
        <v>771</v>
      </c>
      <c r="O1322" s="4">
        <v>895.52473687579356</v>
      </c>
      <c r="P1322" s="4">
        <v>776.65574623866871</v>
      </c>
      <c r="Q1322" s="4">
        <v>714.40393414752373</v>
      </c>
      <c r="R1322" s="4">
        <v>795.52813908732867</v>
      </c>
      <c r="S1322">
        <v>2.8158975778997832</v>
      </c>
      <c r="T1322">
        <v>0.11567589588537372</v>
      </c>
      <c r="U1322">
        <v>3</v>
      </c>
      <c r="V1322">
        <v>652</v>
      </c>
      <c r="W1322" s="5">
        <f>(R1322/J1322)</f>
        <v>1.1220881255879112</v>
      </c>
      <c r="X1322">
        <f>(LOG(W1322,2))</f>
        <v>0.16618598553314365</v>
      </c>
      <c r="Y1322" s="6">
        <f t="shared" si="20"/>
        <v>0.29087011668640383</v>
      </c>
      <c r="Z1322" t="s">
        <v>3027</v>
      </c>
      <c r="AA1322" s="8">
        <f>_xlfn.T.TEST(G1321:I1322,O1321:Q1322,2,1)</f>
        <v>0.18870814927293492</v>
      </c>
      <c r="AB1322" s="9">
        <f>_xlfn.T.TEST(G1321:I1322,O1321:Q1322,2,2)</f>
        <v>0.54777203321754353</v>
      </c>
      <c r="AC1322" s="10">
        <f>AVERAGE(G1321:I1322)</f>
        <v>852.1628728996169</v>
      </c>
      <c r="AD1322" s="11">
        <f>STDEV(G1321:I1322)</f>
        <v>167.33772375809775</v>
      </c>
      <c r="AE1322" s="10">
        <f>AVERAGE(O1321:Q1322)</f>
        <v>906.82243518496614</v>
      </c>
      <c r="AF1322" s="11">
        <f>STDEV(O1321:Q1322)</f>
        <v>135.32035228777417</v>
      </c>
      <c r="AG1322" s="12">
        <f>AE1322/AC1322</f>
        <v>1.06414215406893</v>
      </c>
    </row>
    <row r="1323" spans="1:35">
      <c r="A1323" t="s">
        <v>2513</v>
      </c>
      <c r="B1323">
        <v>5</v>
      </c>
      <c r="C1323">
        <v>3</v>
      </c>
      <c r="D1323">
        <v>24.1097</v>
      </c>
      <c r="E1323" s="4">
        <v>60214.400500000003</v>
      </c>
      <c r="F1323" s="4" t="s">
        <v>2514</v>
      </c>
      <c r="G1323" s="4">
        <v>932.69577468796604</v>
      </c>
      <c r="H1323" s="4">
        <v>948.76028412531105</v>
      </c>
      <c r="I1323" s="4">
        <v>1032.2264417482399</v>
      </c>
      <c r="J1323" s="4">
        <v>971.2275001871725</v>
      </c>
      <c r="K1323" s="4">
        <v>2.9873209709001012</v>
      </c>
      <c r="L1323" s="4">
        <v>5.5016763136200179E-2</v>
      </c>
      <c r="M1323" s="4">
        <v>3</v>
      </c>
      <c r="N1323" s="4">
        <v>972</v>
      </c>
      <c r="O1323" s="4">
        <v>1044.2797546839399</v>
      </c>
      <c r="P1323" s="4">
        <v>1121.3890292640201</v>
      </c>
      <c r="Q1323" s="4">
        <v>1048.8727662203901</v>
      </c>
      <c r="R1323" s="4">
        <v>1071.5138500561168</v>
      </c>
      <c r="S1323">
        <v>3.0299977889700744</v>
      </c>
      <c r="T1323">
        <v>4.0367354777808812E-2</v>
      </c>
      <c r="U1323">
        <v>3</v>
      </c>
      <c r="V1323">
        <v>936</v>
      </c>
      <c r="W1323" s="5">
        <v>1.1032573211215881</v>
      </c>
      <c r="X1323">
        <v>0.14176932094704145</v>
      </c>
      <c r="Y1323" s="6">
        <f t="shared" si="20"/>
        <v>6.4893097345042297E-2</v>
      </c>
    </row>
    <row r="1324" spans="1:35">
      <c r="A1324" t="s">
        <v>1000</v>
      </c>
      <c r="B1324">
        <v>7</v>
      </c>
      <c r="C1324">
        <v>3</v>
      </c>
      <c r="D1324">
        <v>40.313899999999997</v>
      </c>
      <c r="E1324" s="4">
        <v>60281.0262</v>
      </c>
      <c r="F1324" s="4" t="s">
        <v>1001</v>
      </c>
      <c r="G1324" s="4">
        <v>1085.6851419760601</v>
      </c>
      <c r="H1324" s="4">
        <v>1378.3216960729001</v>
      </c>
      <c r="I1324" s="4">
        <v>1410.2982377537101</v>
      </c>
      <c r="J1324" s="4">
        <v>1291.4350252675567</v>
      </c>
      <c r="K1324" s="4">
        <v>3.1110725608170338</v>
      </c>
      <c r="L1324" s="4">
        <v>0.13852844893052429</v>
      </c>
      <c r="M1324" s="4">
        <v>3</v>
      </c>
      <c r="N1324" s="4">
        <v>832</v>
      </c>
      <c r="O1324" s="4">
        <v>1013.7377727989</v>
      </c>
      <c r="P1324" s="4">
        <v>1202.59262019681</v>
      </c>
      <c r="Q1324" s="4">
        <v>1339.2903631015599</v>
      </c>
      <c r="R1324" s="4">
        <v>1185.20691869909</v>
      </c>
      <c r="S1324">
        <v>3.0737941780291296</v>
      </c>
      <c r="T1324">
        <v>0.13792625961611729</v>
      </c>
      <c r="U1324">
        <v>3</v>
      </c>
      <c r="V1324">
        <v>886</v>
      </c>
      <c r="W1324" s="5">
        <v>0.91774413385879894</v>
      </c>
      <c r="X1324">
        <v>-0.12383610711510565</v>
      </c>
      <c r="Y1324" s="6">
        <f t="shared" si="20"/>
        <v>0.48999318593019059</v>
      </c>
      <c r="AA1324" s="7">
        <v>1</v>
      </c>
      <c r="AB1324" s="7">
        <v>2</v>
      </c>
      <c r="AC1324" s="7" t="s">
        <v>3028</v>
      </c>
      <c r="AD1324" s="7" t="s">
        <v>3031</v>
      </c>
      <c r="AE1324" s="7" t="s">
        <v>3029</v>
      </c>
      <c r="AF1324" s="7" t="s">
        <v>3031</v>
      </c>
      <c r="AG1324" s="7" t="s">
        <v>3030</v>
      </c>
      <c r="AH1324" s="27" t="s">
        <v>3151</v>
      </c>
      <c r="AI1324" s="31" t="s">
        <v>3152</v>
      </c>
    </row>
    <row r="1325" spans="1:35">
      <c r="A1325" t="s">
        <v>1000</v>
      </c>
      <c r="B1325">
        <v>6</v>
      </c>
      <c r="C1325">
        <v>3</v>
      </c>
      <c r="D1325">
        <v>27.246200000000002</v>
      </c>
      <c r="E1325" s="4">
        <v>60281.0262</v>
      </c>
      <c r="F1325" s="4" t="s">
        <v>1001</v>
      </c>
      <c r="G1325" s="4">
        <v>1308.7098905149387</v>
      </c>
      <c r="H1325" s="4">
        <v>1444.8845271302948</v>
      </c>
      <c r="I1325" s="4">
        <v>1466.0707856952745</v>
      </c>
      <c r="J1325" s="4">
        <v>1406.5550677801691</v>
      </c>
      <c r="K1325" s="4">
        <v>2.9862798629896017</v>
      </c>
      <c r="L1325" s="4">
        <v>6.0712859448641548E-2</v>
      </c>
      <c r="M1325" s="4">
        <v>3</v>
      </c>
      <c r="N1325" s="4">
        <v>531</v>
      </c>
      <c r="O1325" s="4">
        <v>1238.4556670834638</v>
      </c>
      <c r="P1325" s="4">
        <v>1276.5496162780071</v>
      </c>
      <c r="Q1325" s="4">
        <v>1091.3511454685752</v>
      </c>
      <c r="R1325" s="4">
        <v>1202.1188096100154</v>
      </c>
      <c r="S1325">
        <v>2.9951894245952988</v>
      </c>
      <c r="T1325">
        <v>8.1356579980835689E-2</v>
      </c>
      <c r="U1325">
        <v>3</v>
      </c>
      <c r="V1325">
        <v>528</v>
      </c>
      <c r="W1325" s="5">
        <f>(R1325/J1325)</f>
        <v>0.85465463610124004</v>
      </c>
      <c r="X1325">
        <f>(LOG(W1325,2))</f>
        <v>-0.22658654675113088</v>
      </c>
      <c r="Y1325" s="6">
        <f t="shared" si="20"/>
        <v>5.2592328992659927E-2</v>
      </c>
      <c r="Z1325" t="s">
        <v>3027</v>
      </c>
      <c r="AA1325" s="8">
        <f>_xlfn.T.TEST(G1324:I1325,O1324:Q1325,2,1)</f>
        <v>2.3589623283942051E-2</v>
      </c>
      <c r="AB1325" s="9">
        <f>_xlfn.T.TEST(G1324:I1325,O1324:Q1325,2,2)</f>
        <v>6.6996112120211462E-2</v>
      </c>
      <c r="AC1325" s="10">
        <f>AVERAGE(G1324:I1325)</f>
        <v>1348.9950465238628</v>
      </c>
      <c r="AD1325" s="11">
        <f>STDEV(G1324:I1325)</f>
        <v>140.33862935761866</v>
      </c>
      <c r="AE1325" s="10">
        <f>AVERAGE(O1324:Q1325)</f>
        <v>1193.6628641545526</v>
      </c>
      <c r="AF1325" s="11">
        <f>STDEV(O1324:Q1325)</f>
        <v>120.83413767984331</v>
      </c>
      <c r="AG1325" s="12">
        <f>AE1325/AC1325</f>
        <v>0.88485340789829026</v>
      </c>
    </row>
    <row r="1326" spans="1:35">
      <c r="A1326" t="s">
        <v>97</v>
      </c>
      <c r="B1326">
        <v>4</v>
      </c>
      <c r="C1326">
        <v>1</v>
      </c>
      <c r="D1326">
        <v>13.6723</v>
      </c>
      <c r="E1326" s="4">
        <v>60325.406900000002</v>
      </c>
      <c r="F1326" s="4" t="s">
        <v>98</v>
      </c>
      <c r="G1326" s="4">
        <v>14895.815845275141</v>
      </c>
      <c r="H1326" s="4">
        <v>16444.818160085779</v>
      </c>
      <c r="I1326" s="4">
        <v>16896.698036359801</v>
      </c>
      <c r="J1326" s="4">
        <v>16079.110680573571</v>
      </c>
      <c r="K1326" s="4">
        <v>4.0443851478577626</v>
      </c>
      <c r="L1326" s="4">
        <v>6.5263277357821947E-2</v>
      </c>
      <c r="M1326" s="4">
        <v>3</v>
      </c>
      <c r="N1326" s="4">
        <v>34</v>
      </c>
      <c r="O1326" s="4">
        <v>19066.546589286965</v>
      </c>
      <c r="P1326" s="4">
        <v>13721.939555988178</v>
      </c>
      <c r="Q1326" s="4">
        <v>14852.048621489199</v>
      </c>
      <c r="R1326" s="4">
        <v>15880.178255588111</v>
      </c>
      <c r="S1326">
        <v>4.1160974050534769</v>
      </c>
      <c r="T1326">
        <v>0.17737424528846574</v>
      </c>
      <c r="U1326">
        <v>3</v>
      </c>
      <c r="V1326">
        <v>40</v>
      </c>
      <c r="W1326" s="5">
        <f>(R1326/J1326)</f>
        <v>0.98762789628497272</v>
      </c>
      <c r="X1326">
        <f>(LOG(W1326,2))</f>
        <v>-1.7960507835993907E-2</v>
      </c>
      <c r="Y1326" s="6">
        <f t="shared" si="20"/>
        <v>0.91426215165864866</v>
      </c>
      <c r="Z1326" t="s">
        <v>3027</v>
      </c>
    </row>
    <row r="1327" spans="1:35">
      <c r="A1327" t="s">
        <v>1384</v>
      </c>
      <c r="B1327">
        <v>7</v>
      </c>
      <c r="C1327">
        <v>4</v>
      </c>
      <c r="D1327">
        <v>34.385899999999999</v>
      </c>
      <c r="E1327" s="4">
        <v>60346.001300000004</v>
      </c>
      <c r="F1327" s="4" t="s">
        <v>1385</v>
      </c>
      <c r="G1327" s="4">
        <v>508.21133726333699</v>
      </c>
      <c r="H1327" s="4">
        <v>407.52438780280102</v>
      </c>
      <c r="I1327" s="4">
        <v>459.08978941572002</v>
      </c>
      <c r="J1327" s="4">
        <v>458.27517149395271</v>
      </c>
      <c r="K1327" s="4">
        <v>2.6611263286057656</v>
      </c>
      <c r="L1327" s="4">
        <v>0.10986503454865837</v>
      </c>
      <c r="M1327" s="4">
        <v>3</v>
      </c>
      <c r="N1327" s="4">
        <v>1241</v>
      </c>
      <c r="O1327" s="4">
        <v>480.81465183048402</v>
      </c>
      <c r="P1327" s="4">
        <v>537.76351356097803</v>
      </c>
      <c r="Q1327" s="4">
        <v>481.06313280411899</v>
      </c>
      <c r="R1327" s="4">
        <v>499.88043273186037</v>
      </c>
      <c r="S1327">
        <v>2.6988661371068643</v>
      </c>
      <c r="T1327">
        <v>6.5631586010436241E-2</v>
      </c>
      <c r="U1327">
        <v>3</v>
      </c>
      <c r="V1327">
        <v>1237</v>
      </c>
      <c r="W1327" s="5">
        <v>1.0907866361214305</v>
      </c>
      <c r="X1327">
        <v>0.12536893015546896</v>
      </c>
      <c r="Y1327" s="6">
        <f t="shared" si="20"/>
        <v>0.29664505074063008</v>
      </c>
      <c r="AA1327" s="7">
        <v>1</v>
      </c>
      <c r="AB1327" s="7">
        <v>2</v>
      </c>
      <c r="AC1327" s="7" t="s">
        <v>3028</v>
      </c>
      <c r="AD1327" s="7" t="s">
        <v>3031</v>
      </c>
      <c r="AE1327" s="7" t="s">
        <v>3029</v>
      </c>
      <c r="AF1327" s="7" t="s">
        <v>3031</v>
      </c>
      <c r="AG1327" s="7" t="s">
        <v>3030</v>
      </c>
    </row>
    <row r="1328" spans="1:35">
      <c r="A1328" t="s">
        <v>1384</v>
      </c>
      <c r="B1328">
        <v>3</v>
      </c>
      <c r="C1328">
        <v>2</v>
      </c>
      <c r="D1328">
        <v>12.540699999999999</v>
      </c>
      <c r="E1328" s="4">
        <v>60346.001300000004</v>
      </c>
      <c r="F1328" s="4" t="s">
        <v>1385</v>
      </c>
      <c r="G1328" s="4">
        <v>938.62061801766674</v>
      </c>
      <c r="H1328" s="4">
        <v>260.60753828705265</v>
      </c>
      <c r="I1328" s="4">
        <v>863.82183282522567</v>
      </c>
      <c r="J1328" s="4">
        <v>687.68332970998165</v>
      </c>
      <c r="K1328" s="4">
        <v>2.675511619808753</v>
      </c>
      <c r="L1328" s="4">
        <v>0.54057520044647978</v>
      </c>
      <c r="M1328" s="4">
        <v>3</v>
      </c>
      <c r="N1328" s="4">
        <v>784</v>
      </c>
      <c r="O1328" s="4">
        <v>715.93595770836691</v>
      </c>
      <c r="P1328" s="4">
        <v>745.96269366394563</v>
      </c>
      <c r="Q1328" s="4">
        <v>1017.4798236565572</v>
      </c>
      <c r="R1328" s="4">
        <v>826.45949167628987</v>
      </c>
      <c r="S1328">
        <v>2.8324636037576445</v>
      </c>
      <c r="T1328">
        <v>0.20098786413788966</v>
      </c>
      <c r="U1328">
        <v>3</v>
      </c>
      <c r="V1328">
        <v>644</v>
      </c>
      <c r="W1328" s="5">
        <f>(R1328/J1328)</f>
        <v>1.2018024226715436</v>
      </c>
      <c r="X1328">
        <f>(LOG(W1328,2))</f>
        <v>0.26519973526590784</v>
      </c>
      <c r="Y1328" s="6">
        <f t="shared" si="20"/>
        <v>0.58670183875974391</v>
      </c>
      <c r="Z1328" t="s">
        <v>3027</v>
      </c>
      <c r="AA1328" s="8">
        <f>_xlfn.T.TEST(G1327:I1328,O1327:Q1328,2,1)</f>
        <v>0.39193911044192187</v>
      </c>
      <c r="AB1328" s="9">
        <f>_xlfn.T.TEST(G1327:I1328,O1327:Q1328,2,2)</f>
        <v>0.53038540232103992</v>
      </c>
      <c r="AC1328" s="10">
        <f>AVERAGE(G1327:I1328)</f>
        <v>572.97925060196724</v>
      </c>
      <c r="AD1328" s="11">
        <f>STDEV(G1327:I1328)</f>
        <v>268.47722713328653</v>
      </c>
      <c r="AE1328" s="10">
        <f>AVERAGE(O1327:Q1328)</f>
        <v>663.16996220407509</v>
      </c>
      <c r="AF1328" s="11">
        <f>STDEV(O1327:Q1328)</f>
        <v>208.4790150031651</v>
      </c>
      <c r="AG1328" s="12">
        <f>AE1328/AC1328</f>
        <v>1.1574065928344774</v>
      </c>
    </row>
    <row r="1329" spans="1:33">
      <c r="A1329" t="s">
        <v>966</v>
      </c>
      <c r="B1329">
        <v>17</v>
      </c>
      <c r="C1329">
        <v>11</v>
      </c>
      <c r="D1329">
        <v>78.394099999999995</v>
      </c>
      <c r="E1329" s="4">
        <v>60381.868199999997</v>
      </c>
      <c r="F1329" s="4" t="s">
        <v>967</v>
      </c>
      <c r="G1329" s="4">
        <v>1316.3681682085701</v>
      </c>
      <c r="H1329" s="4">
        <v>1330.7271079837201</v>
      </c>
      <c r="I1329" s="4">
        <v>1391.8440227569199</v>
      </c>
      <c r="J1329" s="4">
        <v>1346.3130996497366</v>
      </c>
      <c r="K1329" s="4">
        <v>3.1291460715056614</v>
      </c>
      <c r="L1329" s="4">
        <v>2.9769609618160955E-2</v>
      </c>
      <c r="M1329" s="4">
        <v>3</v>
      </c>
      <c r="N1329" s="4">
        <v>819</v>
      </c>
      <c r="O1329" s="4">
        <v>1438.67968044859</v>
      </c>
      <c r="P1329" s="4">
        <v>1461.1273686843799</v>
      </c>
      <c r="Q1329" s="4">
        <v>1376.09851093676</v>
      </c>
      <c r="R1329" s="4">
        <v>1425.3018533565767</v>
      </c>
      <c r="S1329">
        <v>3.1539068498634948</v>
      </c>
      <c r="T1329">
        <v>3.091607605848546E-2</v>
      </c>
      <c r="U1329">
        <v>3</v>
      </c>
      <c r="V1329">
        <v>799</v>
      </c>
      <c r="W1329" s="5">
        <v>1.0586704190335741</v>
      </c>
      <c r="X1329">
        <v>8.2253525278167011E-2</v>
      </c>
      <c r="Y1329" s="6">
        <f t="shared" si="20"/>
        <v>8.3227623250841112E-2</v>
      </c>
      <c r="AA1329" s="7">
        <v>1</v>
      </c>
      <c r="AB1329" s="7">
        <v>2</v>
      </c>
      <c r="AC1329" s="7" t="s">
        <v>3028</v>
      </c>
      <c r="AD1329" s="7" t="s">
        <v>3031</v>
      </c>
      <c r="AE1329" s="7" t="s">
        <v>3029</v>
      </c>
      <c r="AF1329" s="7" t="s">
        <v>3031</v>
      </c>
      <c r="AG1329" s="7" t="s">
        <v>3030</v>
      </c>
    </row>
    <row r="1330" spans="1:33">
      <c r="A1330" t="s">
        <v>966</v>
      </c>
      <c r="B1330">
        <v>14</v>
      </c>
      <c r="C1330">
        <v>4</v>
      </c>
      <c r="D1330">
        <v>76.756200000000007</v>
      </c>
      <c r="E1330" s="4">
        <v>60381.868199999997</v>
      </c>
      <c r="F1330" s="4" t="s">
        <v>967</v>
      </c>
      <c r="G1330" s="4">
        <v>1483.7200951201257</v>
      </c>
      <c r="H1330" s="4">
        <v>1431.6603034684772</v>
      </c>
      <c r="I1330" s="4">
        <v>1551.3966055857602</v>
      </c>
      <c r="J1330" s="4">
        <v>1488.9256680581213</v>
      </c>
      <c r="K1330" s="4">
        <v>3.0109961400924705</v>
      </c>
      <c r="L1330" s="4">
        <v>4.0322796388728495E-2</v>
      </c>
      <c r="M1330" s="4">
        <v>3</v>
      </c>
      <c r="N1330" s="4">
        <v>510</v>
      </c>
      <c r="O1330" s="4">
        <v>1265.8372691631478</v>
      </c>
      <c r="P1330" s="4">
        <v>1320.4134871023543</v>
      </c>
      <c r="Q1330" s="4">
        <v>1000.2966335022187</v>
      </c>
      <c r="R1330" s="4">
        <v>1195.5157965892402</v>
      </c>
      <c r="S1330">
        <v>2.9927973508729435</v>
      </c>
      <c r="T1330">
        <v>0.14324597924001284</v>
      </c>
      <c r="U1330">
        <v>3</v>
      </c>
      <c r="V1330">
        <v>530</v>
      </c>
      <c r="W1330" s="5">
        <f>(R1330/J1330)</f>
        <v>0.80293853631286327</v>
      </c>
      <c r="X1330">
        <f>(LOG(W1330,2))</f>
        <v>-0.3166385389635068</v>
      </c>
      <c r="Y1330" s="6">
        <f t="shared" si="20"/>
        <v>4.8789765039104205E-2</v>
      </c>
      <c r="Z1330" t="s">
        <v>3027</v>
      </c>
      <c r="AA1330" s="8">
        <f>_xlfn.T.TEST(G1329:I1330,O1329:Q1330,2,1)</f>
        <v>0.3514318288526555</v>
      </c>
      <c r="AB1330" s="9">
        <f>_xlfn.T.TEST(G1329:I1330,O1329:Q1330,2,2)</f>
        <v>0.19947457780418335</v>
      </c>
      <c r="AC1330" s="10">
        <f>AVERAGE(G1329:I1330)</f>
        <v>1417.6193838539286</v>
      </c>
      <c r="AD1330" s="11">
        <f>STDEV(G1329:I1330)</f>
        <v>90.475678525287123</v>
      </c>
      <c r="AE1330" s="10">
        <f>AVERAGE(O1329:Q1330)</f>
        <v>1310.4088249729084</v>
      </c>
      <c r="AF1330" s="11">
        <f>STDEV(O1329:Q1330)</f>
        <v>168.36918647744469</v>
      </c>
      <c r="AG1330" s="12">
        <f>AE1330/AC1330</f>
        <v>0.92437281818935169</v>
      </c>
    </row>
    <row r="1331" spans="1:33">
      <c r="A1331" t="s">
        <v>2025</v>
      </c>
      <c r="B1331">
        <v>4</v>
      </c>
      <c r="C1331">
        <v>1</v>
      </c>
      <c r="D1331">
        <v>18.340499999999999</v>
      </c>
      <c r="E1331" s="4">
        <v>60387.181400000001</v>
      </c>
      <c r="F1331" s="4" t="s">
        <v>2026</v>
      </c>
      <c r="G1331" s="4">
        <v>3425.0285374743398</v>
      </c>
      <c r="H1331" s="4">
        <v>3392.1756101887299</v>
      </c>
      <c r="I1331" s="4">
        <v>3277.4434353716101</v>
      </c>
      <c r="J1331" s="4">
        <v>3364.8825276782263</v>
      </c>
      <c r="K1331" s="4">
        <v>3.5269699070528167</v>
      </c>
      <c r="L1331" s="4">
        <v>2.3027740867899042E-2</v>
      </c>
      <c r="M1331" s="4">
        <v>3</v>
      </c>
      <c r="N1331" s="4">
        <v>398</v>
      </c>
      <c r="O1331" s="4">
        <v>2952.25886770945</v>
      </c>
      <c r="P1331" s="4">
        <v>2994.4175520150902</v>
      </c>
      <c r="Q1331" s="4">
        <v>3324.8415657414298</v>
      </c>
      <c r="R1331" s="4">
        <v>3090.505995155323</v>
      </c>
      <c r="S1331">
        <v>3.4900295904000491</v>
      </c>
      <c r="T1331">
        <v>6.6019082724204425E-2</v>
      </c>
      <c r="U1331">
        <v>3</v>
      </c>
      <c r="V1331">
        <v>462</v>
      </c>
      <c r="W1331" s="5">
        <v>0.91845880791796219</v>
      </c>
      <c r="X1331">
        <v>-0.12271307572286427</v>
      </c>
      <c r="Y1331" s="6">
        <f t="shared" si="20"/>
        <v>9.5012650929401032E-2</v>
      </c>
    </row>
    <row r="1332" spans="1:33">
      <c r="A1332" t="s">
        <v>798</v>
      </c>
      <c r="B1332">
        <v>9</v>
      </c>
      <c r="C1332">
        <v>6</v>
      </c>
      <c r="D1332">
        <v>52.2712</v>
      </c>
      <c r="E1332" s="4">
        <v>60423.831899999997</v>
      </c>
      <c r="F1332" s="4" t="s">
        <v>799</v>
      </c>
      <c r="G1332" s="4">
        <v>1953.05188819316</v>
      </c>
      <c r="H1332" s="4">
        <v>1705.44324630395</v>
      </c>
      <c r="I1332" s="4">
        <v>1735.96390179332</v>
      </c>
      <c r="J1332" s="4">
        <v>1798.15301209681</v>
      </c>
      <c r="K1332" s="4">
        <v>3.254826644839858</v>
      </c>
      <c r="L1332" s="4">
        <v>7.5083471115077918E-2</v>
      </c>
      <c r="M1332" s="4">
        <v>3</v>
      </c>
      <c r="N1332" s="4">
        <v>685</v>
      </c>
      <c r="O1332" s="4">
        <v>2164.8286450403998</v>
      </c>
      <c r="P1332" s="4">
        <v>2030.5523360163299</v>
      </c>
      <c r="Q1332" s="4">
        <v>1899.33352619891</v>
      </c>
      <c r="R1332" s="4">
        <v>2031.5715024185465</v>
      </c>
      <c r="S1332">
        <v>3.3078321121949652</v>
      </c>
      <c r="T1332">
        <v>6.5343746683518139E-2</v>
      </c>
      <c r="U1332">
        <v>3</v>
      </c>
      <c r="V1332">
        <v>645</v>
      </c>
      <c r="W1332" s="5">
        <v>1.1298101378200007</v>
      </c>
      <c r="X1332">
        <v>0.17608035118956533</v>
      </c>
      <c r="Y1332" s="6">
        <f t="shared" si="20"/>
        <v>9.961942888830437E-2</v>
      </c>
      <c r="AA1332" s="7">
        <v>1</v>
      </c>
      <c r="AB1332" s="7">
        <v>2</v>
      </c>
      <c r="AC1332" s="7" t="s">
        <v>3028</v>
      </c>
      <c r="AD1332" s="7" t="s">
        <v>3031</v>
      </c>
      <c r="AE1332" s="7" t="s">
        <v>3029</v>
      </c>
      <c r="AF1332" s="7" t="s">
        <v>3031</v>
      </c>
      <c r="AG1332" s="7" t="s">
        <v>3030</v>
      </c>
    </row>
    <row r="1333" spans="1:33">
      <c r="A1333" t="s">
        <v>798</v>
      </c>
      <c r="B1333">
        <v>9</v>
      </c>
      <c r="C1333">
        <v>6</v>
      </c>
      <c r="D1333">
        <v>53.517899999999997</v>
      </c>
      <c r="E1333" s="4">
        <v>60423.831899999997</v>
      </c>
      <c r="F1333" s="4" t="s">
        <v>799</v>
      </c>
      <c r="G1333" s="4">
        <v>1810.6845295623878</v>
      </c>
      <c r="H1333" s="4">
        <v>1923.209978379085</v>
      </c>
      <c r="I1333" s="4">
        <v>2065.6214939599931</v>
      </c>
      <c r="J1333" s="4">
        <v>1933.1720006338219</v>
      </c>
      <c r="K1333" s="4">
        <v>3.124393619519434</v>
      </c>
      <c r="L1333" s="4">
        <v>6.6088329769370846E-2</v>
      </c>
      <c r="M1333" s="4">
        <v>3</v>
      </c>
      <c r="N1333" s="4">
        <v>414</v>
      </c>
      <c r="O1333" s="4">
        <v>2234.9637244623464</v>
      </c>
      <c r="P1333" s="4">
        <v>1627.2890123255258</v>
      </c>
      <c r="Q1333" s="4">
        <v>1575.0025782259786</v>
      </c>
      <c r="R1333" s="4">
        <v>1812.41843833795</v>
      </c>
      <c r="S1333">
        <v>3.1735005037158204</v>
      </c>
      <c r="T1333">
        <v>0.20241883488007006</v>
      </c>
      <c r="U1333">
        <v>3</v>
      </c>
      <c r="V1333">
        <v>403</v>
      </c>
      <c r="W1333" s="5">
        <f>(R1333/J1333)</f>
        <v>0.93753604839285853</v>
      </c>
      <c r="X1333">
        <f>(LOG(W1333,2))</f>
        <v>-9.3053931497869627E-2</v>
      </c>
      <c r="Y1333" s="6">
        <f t="shared" si="20"/>
        <v>0.61887162203349699</v>
      </c>
      <c r="Z1333" t="s">
        <v>3027</v>
      </c>
      <c r="AA1333" s="8">
        <f>_xlfn.T.TEST(G1332:I1333,O1332:Q1333,2,1)</f>
        <v>0.72098724241077128</v>
      </c>
      <c r="AB1333" s="9">
        <f>_xlfn.T.TEST(G1332:I1333,O1332:Q1333,2,2)</f>
        <v>0.66323578250271609</v>
      </c>
      <c r="AC1333" s="10">
        <f>AVERAGE(G1332:I1333)</f>
        <v>1865.6625063653162</v>
      </c>
      <c r="AD1333" s="11">
        <f>STDEV(G1332:I1333)</f>
        <v>138.88608970461686</v>
      </c>
      <c r="AE1333" s="10">
        <f>AVERAGE(O1332:Q1333)</f>
        <v>1921.9949703782484</v>
      </c>
      <c r="AF1333" s="11">
        <f>STDEV(O1332:Q1333)</f>
        <v>274.39795888190605</v>
      </c>
      <c r="AG1333" s="12">
        <f>AE1333/AC1333</f>
        <v>1.0301943485602223</v>
      </c>
    </row>
    <row r="1334" spans="1:33">
      <c r="A1334" t="s">
        <v>2631</v>
      </c>
      <c r="B1334">
        <v>5</v>
      </c>
      <c r="C1334">
        <v>2</v>
      </c>
      <c r="D1334">
        <v>22.695900000000002</v>
      </c>
      <c r="E1334" s="4">
        <v>60447.046399999999</v>
      </c>
      <c r="F1334" s="4" t="s">
        <v>2632</v>
      </c>
      <c r="G1334" s="4">
        <v>777.16031154153995</v>
      </c>
      <c r="H1334" s="4">
        <v>695.55375805450797</v>
      </c>
      <c r="I1334" s="4">
        <v>676.16765427707696</v>
      </c>
      <c r="J1334" s="4">
        <v>716.29390795770826</v>
      </c>
      <c r="K1334" s="4">
        <v>2.8550912575224334</v>
      </c>
      <c r="L1334" s="4">
        <v>7.4823557090369738E-2</v>
      </c>
      <c r="M1334" s="4">
        <v>3</v>
      </c>
      <c r="N1334" s="4">
        <v>1096</v>
      </c>
      <c r="O1334" s="4">
        <v>762.57100315713899</v>
      </c>
      <c r="P1334" s="4">
        <v>752.03842270407904</v>
      </c>
      <c r="Q1334" s="4">
        <v>746.41066784066697</v>
      </c>
      <c r="R1334" s="4">
        <v>753.67336456729493</v>
      </c>
      <c r="S1334">
        <v>2.8771831672210415</v>
      </c>
      <c r="T1334">
        <v>1.0884403552461232E-2</v>
      </c>
      <c r="U1334">
        <v>3</v>
      </c>
      <c r="V1334">
        <v>1076</v>
      </c>
      <c r="W1334" s="5">
        <v>1.0521845239702829</v>
      </c>
      <c r="X1334">
        <v>7.3387735497520104E-2</v>
      </c>
      <c r="Y1334" s="6">
        <f t="shared" si="20"/>
        <v>0.29841448517616775</v>
      </c>
    </row>
    <row r="1335" spans="1:33">
      <c r="A1335" t="s">
        <v>2605</v>
      </c>
      <c r="B1335">
        <v>2</v>
      </c>
      <c r="C1335">
        <v>1</v>
      </c>
      <c r="D1335">
        <v>8.6434999999999995</v>
      </c>
      <c r="E1335" s="4">
        <v>60577.6109</v>
      </c>
      <c r="F1335" s="4" t="s">
        <v>2606</v>
      </c>
      <c r="G1335" s="4">
        <v>803.49128825685602</v>
      </c>
      <c r="H1335" s="4">
        <v>718.80888162005704</v>
      </c>
      <c r="I1335" s="4">
        <v>780.54387015260704</v>
      </c>
      <c r="J1335" s="4">
        <v>767.61468000984007</v>
      </c>
      <c r="K1335" s="4">
        <v>2.8851432716735235</v>
      </c>
      <c r="L1335" s="4">
        <v>5.7055572075252359E-2</v>
      </c>
      <c r="M1335" s="4">
        <v>3</v>
      </c>
      <c r="N1335" s="4">
        <v>1065</v>
      </c>
      <c r="O1335" s="4">
        <v>673.13492807781097</v>
      </c>
      <c r="P1335" s="4">
        <v>773.30601429639205</v>
      </c>
      <c r="Q1335" s="4">
        <v>814.60416668755397</v>
      </c>
      <c r="R1335" s="4">
        <v>753.6817030205857</v>
      </c>
      <c r="S1335">
        <v>2.877187972119807</v>
      </c>
      <c r="T1335">
        <v>9.6523050063484564E-2</v>
      </c>
      <c r="U1335">
        <v>3</v>
      </c>
      <c r="V1335">
        <v>1075</v>
      </c>
      <c r="W1335" s="5">
        <v>0.98184899617985977</v>
      </c>
      <c r="X1335">
        <v>-2.6426933090735974E-2</v>
      </c>
      <c r="Y1335" s="6">
        <f t="shared" si="20"/>
        <v>0.79036147817981162</v>
      </c>
    </row>
    <row r="1336" spans="1:33">
      <c r="A1336" t="s">
        <v>650</v>
      </c>
      <c r="B1336">
        <v>12</v>
      </c>
      <c r="C1336">
        <v>8</v>
      </c>
      <c r="D1336">
        <v>81.675299999999993</v>
      </c>
      <c r="E1336" s="4">
        <v>60705.777199999997</v>
      </c>
      <c r="F1336" s="4" t="s">
        <v>651</v>
      </c>
      <c r="G1336" s="4">
        <v>2844.18710137362</v>
      </c>
      <c r="H1336" s="4">
        <v>2907.6004619303699</v>
      </c>
      <c r="I1336" s="4">
        <v>2809.0901700344498</v>
      </c>
      <c r="J1336" s="4">
        <v>2853.6259111128129</v>
      </c>
      <c r="K1336" s="4">
        <v>3.455397039770943</v>
      </c>
      <c r="L1336" s="4">
        <v>1.7496626534899209E-2</v>
      </c>
      <c r="M1336" s="4">
        <v>3</v>
      </c>
      <c r="N1336" s="4">
        <v>478</v>
      </c>
      <c r="O1336" s="4">
        <v>3475.5773008311198</v>
      </c>
      <c r="P1336" s="4">
        <v>3183.8027550582501</v>
      </c>
      <c r="Q1336" s="4">
        <v>3217.3146299668201</v>
      </c>
      <c r="R1336" s="4">
        <v>3292.2315619520632</v>
      </c>
      <c r="S1336">
        <v>3.5174903740922421</v>
      </c>
      <c r="T1336">
        <v>4.8497113939184537E-2</v>
      </c>
      <c r="U1336">
        <v>3</v>
      </c>
      <c r="V1336">
        <v>435</v>
      </c>
      <c r="W1336" s="21">
        <v>1.1537011733497364</v>
      </c>
      <c r="X1336">
        <v>0.20626959178715698</v>
      </c>
      <c r="Y1336" s="6">
        <f t="shared" si="20"/>
        <v>1.0487654452577641E-2</v>
      </c>
      <c r="AA1336" s="7">
        <v>1</v>
      </c>
      <c r="AB1336" s="7">
        <v>2</v>
      </c>
      <c r="AC1336" s="7" t="s">
        <v>3028</v>
      </c>
      <c r="AD1336" s="7" t="s">
        <v>3031</v>
      </c>
      <c r="AE1336" s="7" t="s">
        <v>3029</v>
      </c>
      <c r="AF1336" s="7" t="s">
        <v>3031</v>
      </c>
      <c r="AG1336" s="7" t="s">
        <v>3030</v>
      </c>
    </row>
    <row r="1337" spans="1:33">
      <c r="A1337" t="s">
        <v>650</v>
      </c>
      <c r="B1337">
        <v>4</v>
      </c>
      <c r="C1337">
        <v>2</v>
      </c>
      <c r="D1337">
        <v>22.6235</v>
      </c>
      <c r="E1337" s="4">
        <v>60705.777199999997</v>
      </c>
      <c r="F1337" s="4" t="s">
        <v>651</v>
      </c>
      <c r="G1337" s="4">
        <v>2253.9023850255653</v>
      </c>
      <c r="H1337" s="4">
        <v>2607.5736770184849</v>
      </c>
      <c r="I1337" s="4">
        <v>2756.6359692963538</v>
      </c>
      <c r="J1337" s="4">
        <v>2539.370677113468</v>
      </c>
      <c r="K1337" s="4">
        <v>3.2428492235235238</v>
      </c>
      <c r="L1337" s="4">
        <v>0.10168389149511532</v>
      </c>
      <c r="M1337" s="4">
        <v>3</v>
      </c>
      <c r="N1337" s="4">
        <v>331</v>
      </c>
      <c r="O1337" s="4">
        <v>1593.6750455235406</v>
      </c>
      <c r="P1337" s="4">
        <v>1410.8627204651784</v>
      </c>
      <c r="Q1337" s="4">
        <v>2119.2747157866688</v>
      </c>
      <c r="R1337" s="4">
        <v>1707.9374939251295</v>
      </c>
      <c r="S1337">
        <v>3.1477140045575465</v>
      </c>
      <c r="T1337">
        <v>0.21532913504837237</v>
      </c>
      <c r="U1337">
        <v>3</v>
      </c>
      <c r="V1337">
        <v>419</v>
      </c>
      <c r="W1337" s="21">
        <f>(R1337/J1337)</f>
        <v>0.672582978656177</v>
      </c>
      <c r="X1337">
        <f>(LOG(W1337,2))</f>
        <v>-0.57221582645856728</v>
      </c>
      <c r="Y1337" s="6">
        <f t="shared" si="20"/>
        <v>3.2753206014327303E-2</v>
      </c>
      <c r="Z1337" t="s">
        <v>3027</v>
      </c>
      <c r="AA1337" s="8">
        <f>_xlfn.T.TEST(G1336:I1337,O1336:Q1337,2,1)</f>
        <v>0.54044101098157449</v>
      </c>
      <c r="AB1337" s="9">
        <f>_xlfn.T.TEST(G1336:I1337,O1336:Q1337,2,2)</f>
        <v>0.61811273128280386</v>
      </c>
      <c r="AC1337" s="10">
        <f>AVERAGE(G1336:I1337)</f>
        <v>2696.4982941131407</v>
      </c>
      <c r="AD1337" s="11">
        <f>STDEV(G1336:I1337)</f>
        <v>239.36094326918339</v>
      </c>
      <c r="AE1337" s="10">
        <f>AVERAGE(O1336:Q1337)</f>
        <v>2500.0845279385962</v>
      </c>
      <c r="AF1337" s="11">
        <f>STDEV(O1336:Q1337)</f>
        <v>904.04360426202561</v>
      </c>
      <c r="AG1337" s="12">
        <f>AE1337/AC1337</f>
        <v>0.9271596920334253</v>
      </c>
    </row>
    <row r="1338" spans="1:33">
      <c r="A1338" t="s">
        <v>2001</v>
      </c>
      <c r="B1338">
        <v>2</v>
      </c>
      <c r="C1338">
        <v>1</v>
      </c>
      <c r="D1338">
        <v>9.6140000000000008</v>
      </c>
      <c r="E1338" s="4">
        <v>60717.070399999997</v>
      </c>
      <c r="F1338" s="4" t="s">
        <v>2002</v>
      </c>
      <c r="G1338" s="4">
        <v>3470.6238788092601</v>
      </c>
      <c r="H1338" s="4">
        <v>3891.8173552408998</v>
      </c>
      <c r="I1338" s="4">
        <v>3823.6932545971299</v>
      </c>
      <c r="J1338" s="4">
        <v>3728.7114962157634</v>
      </c>
      <c r="K1338" s="4">
        <v>3.5715587817392471</v>
      </c>
      <c r="L1338" s="4">
        <v>6.0635153161744997E-2</v>
      </c>
      <c r="M1338" s="4">
        <v>3</v>
      </c>
      <c r="N1338" s="4">
        <v>364</v>
      </c>
      <c r="O1338" s="4">
        <v>5049.4124019791298</v>
      </c>
      <c r="P1338" s="4">
        <v>5238.3361808346099</v>
      </c>
      <c r="Q1338" s="4">
        <v>5817.0519941647699</v>
      </c>
      <c r="R1338" s="4">
        <v>5368.2668589928362</v>
      </c>
      <c r="S1338">
        <v>3.7298340966742334</v>
      </c>
      <c r="T1338">
        <v>7.4507082416310974E-2</v>
      </c>
      <c r="U1338">
        <v>3</v>
      </c>
      <c r="V1338">
        <v>242</v>
      </c>
      <c r="W1338" s="5">
        <v>1.4397109737347722</v>
      </c>
      <c r="X1338">
        <v>0.52577921540967565</v>
      </c>
      <c r="Y1338" s="6">
        <f t="shared" si="20"/>
        <v>3.4812735537918024E-3</v>
      </c>
    </row>
    <row r="1339" spans="1:33">
      <c r="A1339" t="s">
        <v>890</v>
      </c>
      <c r="B1339">
        <v>3</v>
      </c>
      <c r="C1339">
        <v>1</v>
      </c>
      <c r="D1339">
        <v>15.6671</v>
      </c>
      <c r="E1339" s="4">
        <v>60778.385699999999</v>
      </c>
      <c r="F1339" s="4" t="s">
        <v>891</v>
      </c>
      <c r="G1339" s="4">
        <v>1590.0673783757404</v>
      </c>
      <c r="H1339" s="4">
        <v>1883.8210659365363</v>
      </c>
      <c r="I1339" s="4">
        <v>1533.2534122082818</v>
      </c>
      <c r="J1339" s="4">
        <v>1669.0472855068531</v>
      </c>
      <c r="K1339" s="4">
        <v>3.060591763951499</v>
      </c>
      <c r="L1339" s="4">
        <v>0.1127327494430638</v>
      </c>
      <c r="M1339" s="4">
        <v>3</v>
      </c>
      <c r="N1339" s="4">
        <v>468</v>
      </c>
      <c r="O1339" s="4">
        <v>1689.989006790021</v>
      </c>
      <c r="P1339" s="4">
        <v>1363.9118911137107</v>
      </c>
      <c r="Q1339" s="4">
        <v>1615.4584358725317</v>
      </c>
      <c r="R1339" s="4">
        <v>1556.4531112587542</v>
      </c>
      <c r="S1339">
        <v>3.1073780738927717</v>
      </c>
      <c r="T1339">
        <v>0.10977457867829073</v>
      </c>
      <c r="U1339">
        <v>3</v>
      </c>
      <c r="V1339">
        <v>439</v>
      </c>
      <c r="W1339" s="5">
        <f>(R1339/J1339)</f>
        <v>0.93253985358844615</v>
      </c>
      <c r="X1339">
        <f>(LOG(W1339,2))</f>
        <v>-0.10076271231220417</v>
      </c>
      <c r="Y1339" s="6">
        <f t="shared" si="20"/>
        <v>0.48567862098419889</v>
      </c>
      <c r="Z1339" t="s">
        <v>3027</v>
      </c>
    </row>
    <row r="1340" spans="1:33">
      <c r="A1340" t="s">
        <v>370</v>
      </c>
      <c r="B1340">
        <v>21</v>
      </c>
      <c r="C1340">
        <v>12</v>
      </c>
      <c r="D1340">
        <v>96.949700000000007</v>
      </c>
      <c r="E1340" s="4">
        <v>60791.990299999998</v>
      </c>
      <c r="F1340" s="4" t="s">
        <v>371</v>
      </c>
      <c r="G1340" s="4">
        <v>2937.9341255812101</v>
      </c>
      <c r="H1340" s="4">
        <v>3287.8708617245302</v>
      </c>
      <c r="I1340" s="4">
        <v>3124.4122249677698</v>
      </c>
      <c r="J1340" s="4">
        <v>3116.7390707578365</v>
      </c>
      <c r="K1340" s="4">
        <v>3.4937004452433422</v>
      </c>
      <c r="L1340" s="4">
        <v>5.6178751915923607E-2</v>
      </c>
      <c r="M1340" s="4">
        <v>3</v>
      </c>
      <c r="N1340" s="4">
        <v>437</v>
      </c>
      <c r="O1340" s="4">
        <v>3431.5026313498402</v>
      </c>
      <c r="P1340" s="4">
        <v>3443.62010173513</v>
      </c>
      <c r="Q1340" s="4">
        <v>3484.28183182673</v>
      </c>
      <c r="R1340" s="4">
        <v>3453.1348549705667</v>
      </c>
      <c r="S1340">
        <v>3.5382135391446927</v>
      </c>
      <c r="T1340">
        <v>8.0060983077562663E-3</v>
      </c>
      <c r="U1340">
        <v>3</v>
      </c>
      <c r="V1340">
        <v>411</v>
      </c>
      <c r="W1340" s="5">
        <v>1.1079319688224447</v>
      </c>
      <c r="X1340">
        <v>0.1478692972212545</v>
      </c>
      <c r="Y1340" s="6">
        <f t="shared" si="20"/>
        <v>3.030250936252505E-2</v>
      </c>
      <c r="AA1340" s="7">
        <v>1</v>
      </c>
      <c r="AB1340" s="7">
        <v>2</v>
      </c>
      <c r="AC1340" s="7" t="s">
        <v>3028</v>
      </c>
      <c r="AD1340" s="7" t="s">
        <v>3031</v>
      </c>
      <c r="AE1340" s="7" t="s">
        <v>3029</v>
      </c>
      <c r="AF1340" s="7" t="s">
        <v>3031</v>
      </c>
      <c r="AG1340" s="7" t="s">
        <v>3030</v>
      </c>
    </row>
    <row r="1341" spans="1:33">
      <c r="A1341" t="s">
        <v>370</v>
      </c>
      <c r="B1341">
        <v>12</v>
      </c>
      <c r="C1341">
        <v>9</v>
      </c>
      <c r="D1341">
        <v>55.802900000000001</v>
      </c>
      <c r="E1341" s="4">
        <v>60791.990299999998</v>
      </c>
      <c r="F1341" s="4" t="s">
        <v>371</v>
      </c>
      <c r="G1341" s="4">
        <v>4932.1124005629699</v>
      </c>
      <c r="H1341" s="4">
        <v>4144.5320095355919</v>
      </c>
      <c r="I1341" s="4">
        <v>4959.0847598044547</v>
      </c>
      <c r="J1341" s="4">
        <v>4678.5763899676722</v>
      </c>
      <c r="K1341" s="4">
        <v>3.5082368480330781</v>
      </c>
      <c r="L1341" s="4">
        <v>9.8896019939750571E-2</v>
      </c>
      <c r="M1341" s="4">
        <v>3</v>
      </c>
      <c r="N1341" s="4">
        <v>177</v>
      </c>
      <c r="O1341" s="4">
        <v>3881.4643033068382</v>
      </c>
      <c r="P1341" s="4">
        <v>4443.2453575856434</v>
      </c>
      <c r="Q1341" s="4">
        <v>4091.1753095547324</v>
      </c>
      <c r="R1341" s="4">
        <v>4138.628323482405</v>
      </c>
      <c r="S1341">
        <v>3.5320984575648096</v>
      </c>
      <c r="T1341">
        <v>6.8592976910403239E-2</v>
      </c>
      <c r="U1341">
        <v>3</v>
      </c>
      <c r="V1341">
        <v>205</v>
      </c>
      <c r="W1341" s="5">
        <f>(R1341/J1341)</f>
        <v>0.88459137535018462</v>
      </c>
      <c r="X1341">
        <f>(LOG(W1341,2))</f>
        <v>-0.17691691866953371</v>
      </c>
      <c r="Y1341" s="6">
        <f t="shared" si="20"/>
        <v>0.16001905300302915</v>
      </c>
      <c r="Z1341" t="s">
        <v>3027</v>
      </c>
      <c r="AA1341" s="8">
        <f>_xlfn.T.TEST(G1340:I1341,O1340:Q1341,2,1)</f>
        <v>0.72720083079372488</v>
      </c>
      <c r="AB1341" s="9">
        <f>_xlfn.T.TEST(G1340:I1341,O1340:Q1341,2,2)</f>
        <v>0.80847511781112602</v>
      </c>
      <c r="AC1341" s="10">
        <f>AVERAGE(G1340:I1341)</f>
        <v>3897.6577303627541</v>
      </c>
      <c r="AD1341" s="11">
        <f>STDEV(G1340:I1341)</f>
        <v>910.87746130834034</v>
      </c>
      <c r="AE1341" s="10">
        <f>AVERAGE(O1340:Q1341)</f>
        <v>3795.8815892264852</v>
      </c>
      <c r="AF1341" s="11">
        <f>STDEV(O1340:Q1341)</f>
        <v>416.54704899286099</v>
      </c>
      <c r="AG1341" s="12">
        <f>AE1341/AC1341</f>
        <v>0.97388787108128227</v>
      </c>
    </row>
    <row r="1342" spans="1:33">
      <c r="A1342" t="s">
        <v>1706</v>
      </c>
      <c r="B1342">
        <v>5</v>
      </c>
      <c r="C1342">
        <v>4</v>
      </c>
      <c r="D1342">
        <v>26.525300000000001</v>
      </c>
      <c r="E1342" s="4">
        <v>60809.239000000001</v>
      </c>
      <c r="F1342" s="4" t="s">
        <v>1707</v>
      </c>
      <c r="G1342" s="4">
        <v>1962.4702656842201</v>
      </c>
      <c r="H1342" s="4">
        <v>1734.2500856977699</v>
      </c>
      <c r="I1342" s="4">
        <v>1757.86142178604</v>
      </c>
      <c r="J1342" s="4">
        <v>1818.1939243893432</v>
      </c>
      <c r="K1342" s="4">
        <v>3.2596402022086477</v>
      </c>
      <c r="L1342" s="4">
        <v>6.902644847481447E-2</v>
      </c>
      <c r="M1342" s="4">
        <v>3</v>
      </c>
      <c r="N1342" s="4">
        <v>680</v>
      </c>
      <c r="O1342" s="4">
        <v>1850.7688432771199</v>
      </c>
      <c r="P1342" s="4">
        <v>1816.05244367415</v>
      </c>
      <c r="Q1342" s="4">
        <v>1764.4103089303401</v>
      </c>
      <c r="R1342" s="4">
        <v>1810.4105319605367</v>
      </c>
      <c r="S1342">
        <v>3.2577770674375253</v>
      </c>
      <c r="T1342">
        <v>2.4002750748769289E-2</v>
      </c>
      <c r="U1342">
        <v>3</v>
      </c>
      <c r="V1342">
        <v>693</v>
      </c>
      <c r="W1342" s="5">
        <v>0.99571916266774418</v>
      </c>
      <c r="X1342">
        <v>-6.1891997407538197E-3</v>
      </c>
      <c r="Y1342" s="6">
        <f t="shared" si="20"/>
        <v>0.92403427598109555</v>
      </c>
      <c r="AA1342" s="13">
        <v>1</v>
      </c>
      <c r="AB1342" s="13">
        <v>2</v>
      </c>
      <c r="AC1342" s="13" t="s">
        <v>3028</v>
      </c>
      <c r="AD1342" s="13" t="s">
        <v>3031</v>
      </c>
      <c r="AE1342" s="13" t="s">
        <v>3029</v>
      </c>
      <c r="AF1342" s="13" t="s">
        <v>3031</v>
      </c>
      <c r="AG1342" s="13" t="s">
        <v>3030</v>
      </c>
    </row>
    <row r="1343" spans="1:33">
      <c r="A1343" t="s">
        <v>1706</v>
      </c>
      <c r="B1343">
        <v>4</v>
      </c>
      <c r="C1343">
        <v>1</v>
      </c>
      <c r="D1343">
        <v>15.3956</v>
      </c>
      <c r="E1343" s="4">
        <v>60809.239000000001</v>
      </c>
      <c r="F1343" s="4" t="s">
        <v>1707</v>
      </c>
      <c r="G1343" s="4">
        <v>316.335860642927</v>
      </c>
      <c r="H1343" s="4">
        <v>267.25343582017524</v>
      </c>
      <c r="I1343" s="4">
        <v>268.3669777090434</v>
      </c>
      <c r="J1343" s="4">
        <v>283.98542472404853</v>
      </c>
      <c r="K1343" s="4">
        <v>2.2914191740484879</v>
      </c>
      <c r="L1343" s="4">
        <v>9.8673483665302777E-2</v>
      </c>
      <c r="M1343" s="4">
        <v>3</v>
      </c>
      <c r="N1343" s="4">
        <v>1004</v>
      </c>
      <c r="O1343" s="4">
        <v>161.80277827112337</v>
      </c>
      <c r="P1343" s="4">
        <v>271.75613614066123</v>
      </c>
      <c r="Q1343" s="4">
        <v>124.03791496410736</v>
      </c>
      <c r="R1343" s="4">
        <v>185.865609791964</v>
      </c>
      <c r="S1343">
        <v>2.184441072842195</v>
      </c>
      <c r="T1343">
        <v>0.41289317674127213</v>
      </c>
      <c r="U1343">
        <v>3</v>
      </c>
      <c r="V1343">
        <v>1004</v>
      </c>
      <c r="W1343" s="5">
        <f>(R1343/J1343)</f>
        <v>0.65448996184424424</v>
      </c>
      <c r="X1343">
        <f>(LOG(W1343,2))</f>
        <v>-0.6115570296971149</v>
      </c>
      <c r="Y1343" s="6">
        <f t="shared" si="20"/>
        <v>0.10600021258676777</v>
      </c>
      <c r="Z1343" t="s">
        <v>3027</v>
      </c>
      <c r="AA1343" s="14">
        <f>_xlfn.T.TEST(G1342:I1343,O1342:Q1343,2,1)</f>
        <v>0.23909934780161615</v>
      </c>
      <c r="AB1343" s="15">
        <f>_xlfn.T.TEST(G1342:I1343,O1342:Q1343,2,2)</f>
        <v>0.91796038299801408</v>
      </c>
      <c r="AC1343" s="16">
        <f>AVERAGE(G1342:I1343)</f>
        <v>1051.0896745566961</v>
      </c>
      <c r="AD1343" s="17">
        <f>STDEV(G1342:I1343)</f>
        <v>844.24715199921422</v>
      </c>
      <c r="AE1343" s="16">
        <f>AVERAGE(O1342:Q1343)</f>
        <v>998.13807087625037</v>
      </c>
      <c r="AF1343" s="17">
        <f>STDEV(O1342:Q1343)</f>
        <v>891.54638885696363</v>
      </c>
      <c r="AG1343" s="18">
        <f>AE1343/AC1343</f>
        <v>0.94962218261464859</v>
      </c>
    </row>
    <row r="1344" spans="1:33">
      <c r="A1344" t="s">
        <v>2783</v>
      </c>
      <c r="B1344">
        <v>6</v>
      </c>
      <c r="C1344">
        <v>3</v>
      </c>
      <c r="D1344">
        <v>27.5335</v>
      </c>
      <c r="E1344" s="4">
        <v>60864.047200000001</v>
      </c>
      <c r="F1344" s="4" t="s">
        <v>2784</v>
      </c>
      <c r="G1344" s="4">
        <v>452.25671255607801</v>
      </c>
      <c r="H1344" s="4">
        <v>471.41479074958499</v>
      </c>
      <c r="I1344" s="4">
        <v>463.01501658667701</v>
      </c>
      <c r="J1344" s="4">
        <v>462.22883996411338</v>
      </c>
      <c r="K1344" s="4">
        <v>2.6648570390369151</v>
      </c>
      <c r="L1344" s="4">
        <v>2.0775867098682923E-2</v>
      </c>
      <c r="M1344" s="4">
        <v>3</v>
      </c>
      <c r="N1344" s="4">
        <v>1234</v>
      </c>
      <c r="O1344" s="4">
        <v>484.57806462821998</v>
      </c>
      <c r="P1344" s="4">
        <v>494.571114215325</v>
      </c>
      <c r="Q1344" s="4">
        <v>492.86382128411299</v>
      </c>
      <c r="R1344" s="4">
        <v>490.67100004255263</v>
      </c>
      <c r="S1344">
        <v>2.6907903907837025</v>
      </c>
      <c r="T1344">
        <v>1.089373876368873E-2</v>
      </c>
      <c r="U1344">
        <v>3</v>
      </c>
      <c r="V1344">
        <v>1241</v>
      </c>
      <c r="W1344" s="5">
        <v>1.0615326384235295</v>
      </c>
      <c r="X1344">
        <v>8.6148729762250714E-2</v>
      </c>
      <c r="Y1344" s="6">
        <f t="shared" si="20"/>
        <v>1.0970356641435227E-2</v>
      </c>
    </row>
    <row r="1345" spans="1:35">
      <c r="A1345" t="s">
        <v>1281</v>
      </c>
      <c r="B1345">
        <v>12</v>
      </c>
      <c r="C1345">
        <v>10</v>
      </c>
      <c r="D1345">
        <v>61.016800000000003</v>
      </c>
      <c r="E1345" s="4">
        <v>60875.588799999998</v>
      </c>
      <c r="F1345" s="4" t="s">
        <v>1282</v>
      </c>
      <c r="G1345" s="4">
        <v>3490.2188982603302</v>
      </c>
      <c r="H1345" s="4">
        <v>3400.47952469451</v>
      </c>
      <c r="I1345" s="4">
        <v>3799.4753895633398</v>
      </c>
      <c r="J1345" s="4">
        <v>3563.3912708393932</v>
      </c>
      <c r="K1345" s="4">
        <v>3.5518635117804029</v>
      </c>
      <c r="L1345" s="4">
        <v>5.8741935718686814E-2</v>
      </c>
      <c r="M1345" s="4">
        <v>3</v>
      </c>
      <c r="N1345" s="4">
        <v>382</v>
      </c>
      <c r="O1345" s="4">
        <v>6796.2838570809399</v>
      </c>
      <c r="P1345" s="4">
        <v>6959.9800778541503</v>
      </c>
      <c r="Q1345" s="4">
        <v>6620.9700991372101</v>
      </c>
      <c r="R1345" s="4">
        <v>6792.4113446907677</v>
      </c>
      <c r="S1345">
        <v>3.8320239786669825</v>
      </c>
      <c r="T1345">
        <v>2.4959937539503485E-2</v>
      </c>
      <c r="U1345">
        <v>3</v>
      </c>
      <c r="V1345">
        <v>177</v>
      </c>
      <c r="W1345" s="21">
        <v>1.906164894176986</v>
      </c>
      <c r="X1345">
        <v>0.93067292602728935</v>
      </c>
      <c r="Y1345" s="6">
        <f t="shared" si="20"/>
        <v>3.1791650073314062E-5</v>
      </c>
      <c r="AA1345" s="13">
        <v>1</v>
      </c>
      <c r="AB1345" s="13">
        <v>2</v>
      </c>
      <c r="AC1345" s="13" t="s">
        <v>3028</v>
      </c>
      <c r="AD1345" s="13" t="s">
        <v>3031</v>
      </c>
      <c r="AE1345" s="13" t="s">
        <v>3029</v>
      </c>
      <c r="AF1345" s="13" t="s">
        <v>3031</v>
      </c>
      <c r="AG1345" s="13" t="s">
        <v>3030</v>
      </c>
      <c r="AH1345" s="26" t="s">
        <v>3153</v>
      </c>
      <c r="AI1345" t="s">
        <v>3154</v>
      </c>
    </row>
    <row r="1346" spans="1:35">
      <c r="A1346" t="s">
        <v>1281</v>
      </c>
      <c r="B1346">
        <v>7</v>
      </c>
      <c r="C1346">
        <v>4</v>
      </c>
      <c r="D1346">
        <v>30.9376</v>
      </c>
      <c r="E1346" s="4">
        <v>60875.588799999998</v>
      </c>
      <c r="F1346" s="4" t="s">
        <v>1282</v>
      </c>
      <c r="G1346" s="4">
        <v>908.58482303216488</v>
      </c>
      <c r="H1346" s="4">
        <v>870.09720198591401</v>
      </c>
      <c r="I1346" s="4">
        <v>729.00981704642572</v>
      </c>
      <c r="J1346" s="4">
        <v>835.89728068816828</v>
      </c>
      <c r="K1346" s="4">
        <v>2.7602760355734337</v>
      </c>
      <c r="L1346" s="4">
        <v>0.11310767683182982</v>
      </c>
      <c r="M1346" s="4">
        <v>3</v>
      </c>
      <c r="N1346" s="4">
        <v>719</v>
      </c>
      <c r="O1346" s="4">
        <v>580.47599917804939</v>
      </c>
      <c r="P1346" s="4">
        <v>658.4955009907228</v>
      </c>
      <c r="Q1346" s="4">
        <v>552.94997444840976</v>
      </c>
      <c r="R1346" s="4">
        <v>597.30715820572732</v>
      </c>
      <c r="S1346">
        <v>2.691439751382549</v>
      </c>
      <c r="T1346">
        <v>9.165936413579516E-2</v>
      </c>
      <c r="U1346">
        <v>3</v>
      </c>
      <c r="V1346">
        <v>739</v>
      </c>
      <c r="W1346" s="21">
        <f>(R1346/J1346)</f>
        <v>0.71457004587212303</v>
      </c>
      <c r="X1346">
        <f>(LOG(W1346,2))</f>
        <v>-0.48485265616357687</v>
      </c>
      <c r="Y1346" s="6">
        <f t="shared" ref="Y1346:Y1361" si="21">_xlfn.T.TEST(G1346:I1346,O1346:Q1346,2,2)</f>
        <v>1.9394419301316024E-2</v>
      </c>
      <c r="Z1346" t="s">
        <v>3027</v>
      </c>
      <c r="AA1346" s="14">
        <f>_xlfn.T.TEST(G1345:I1346,O1345:Q1346,2,1)</f>
        <v>0.11397028565305736</v>
      </c>
      <c r="AB1346" s="15">
        <f>_xlfn.T.TEST(G1345:I1346,O1345:Q1346,2,2)</f>
        <v>0.34708316184706833</v>
      </c>
      <c r="AC1346" s="16">
        <f>AVERAGE(G1345:I1346)</f>
        <v>2199.644275763781</v>
      </c>
      <c r="AD1346" s="17">
        <f>STDEV(G1345:I1346)</f>
        <v>1500.9559212071226</v>
      </c>
      <c r="AE1346" s="16">
        <f>AVERAGE(O1345:Q1346)</f>
        <v>3694.8592514482475</v>
      </c>
      <c r="AF1346" s="17">
        <f>STDEV(O1345:Q1346)</f>
        <v>3395.0686314249288</v>
      </c>
      <c r="AG1346" s="18">
        <f>AE1346/AC1346</f>
        <v>1.6797530819683486</v>
      </c>
    </row>
    <row r="1347" spans="1:35">
      <c r="A1347" t="s">
        <v>1484</v>
      </c>
      <c r="B1347">
        <v>18</v>
      </c>
      <c r="C1347">
        <v>15</v>
      </c>
      <c r="D1347">
        <v>69.926599999999993</v>
      </c>
      <c r="E1347" s="4">
        <v>60883.236599999997</v>
      </c>
      <c r="F1347" s="4" t="s">
        <v>1485</v>
      </c>
      <c r="G1347" s="4">
        <v>1814.69197886081</v>
      </c>
      <c r="H1347" s="4">
        <v>1784.74313993019</v>
      </c>
      <c r="I1347" s="4">
        <v>1872.8606864245501</v>
      </c>
      <c r="J1347" s="4">
        <v>1824.0986017385167</v>
      </c>
      <c r="K1347" s="4">
        <v>3.2610483104362271</v>
      </c>
      <c r="L1347" s="4">
        <v>2.4563128256804016E-2</v>
      </c>
      <c r="M1347" s="4">
        <v>3</v>
      </c>
      <c r="N1347" s="4">
        <v>679</v>
      </c>
      <c r="O1347" s="4">
        <v>1426.0797108706799</v>
      </c>
      <c r="P1347" s="4">
        <v>1492.71083726608</v>
      </c>
      <c r="Q1347" s="4">
        <v>1531.26154460988</v>
      </c>
      <c r="R1347" s="4">
        <v>1483.3506975822131</v>
      </c>
      <c r="S1347">
        <v>3.1712438401848635</v>
      </c>
      <c r="T1347">
        <v>3.5872817931376644E-2</v>
      </c>
      <c r="U1347">
        <v>3</v>
      </c>
      <c r="V1347">
        <v>781</v>
      </c>
      <c r="W1347" s="19">
        <v>0.81319655426984994</v>
      </c>
      <c r="X1347">
        <v>-0.29832399277448057</v>
      </c>
      <c r="Y1347" s="6">
        <f t="shared" si="21"/>
        <v>1.0580545526681711E-3</v>
      </c>
      <c r="AA1347" s="13">
        <v>1</v>
      </c>
      <c r="AB1347" s="13">
        <v>2</v>
      </c>
      <c r="AC1347" s="13" t="s">
        <v>3028</v>
      </c>
      <c r="AD1347" s="13" t="s">
        <v>3031</v>
      </c>
      <c r="AE1347" s="13" t="s">
        <v>3029</v>
      </c>
      <c r="AF1347" s="13" t="s">
        <v>3031</v>
      </c>
      <c r="AG1347" s="13" t="s">
        <v>3030</v>
      </c>
      <c r="AH1347" s="27" t="s">
        <v>3155</v>
      </c>
      <c r="AI1347" t="s">
        <v>3141</v>
      </c>
    </row>
    <row r="1348" spans="1:35">
      <c r="A1348" t="s">
        <v>1484</v>
      </c>
      <c r="B1348">
        <v>5</v>
      </c>
      <c r="C1348">
        <v>3</v>
      </c>
      <c r="D1348">
        <v>25.394200000000001</v>
      </c>
      <c r="E1348" s="4">
        <v>60883.236599999997</v>
      </c>
      <c r="F1348" s="4" t="s">
        <v>1485</v>
      </c>
      <c r="G1348" s="4">
        <v>547.31318787219311</v>
      </c>
      <c r="H1348" s="4">
        <v>581.59070129256202</v>
      </c>
      <c r="I1348" s="4">
        <v>549.87767588792644</v>
      </c>
      <c r="J1348" s="4">
        <v>559.5938550175606</v>
      </c>
      <c r="K1348" s="4">
        <v>2.5859960599660967</v>
      </c>
      <c r="L1348" s="4">
        <v>3.411926822194588E-2</v>
      </c>
      <c r="M1348" s="4">
        <v>3</v>
      </c>
      <c r="N1348" s="4">
        <v>858</v>
      </c>
      <c r="O1348" s="4">
        <v>357.11621878068513</v>
      </c>
      <c r="P1348" s="4">
        <v>433.84581971120008</v>
      </c>
      <c r="Q1348" s="4">
        <v>352.05315104306464</v>
      </c>
      <c r="R1348" s="4">
        <v>381.00506317831662</v>
      </c>
      <c r="S1348">
        <v>2.4961727790190738</v>
      </c>
      <c r="T1348">
        <v>0.12029080709389489</v>
      </c>
      <c r="U1348">
        <v>3</v>
      </c>
      <c r="V1348">
        <v>881</v>
      </c>
      <c r="W1348" s="19">
        <f>(R1348/J1348)</f>
        <v>0.68085998400815229</v>
      </c>
      <c r="X1348">
        <f>(LOG(W1348,2))</f>
        <v>-0.55456995031510281</v>
      </c>
      <c r="Y1348" s="6">
        <f t="shared" si="21"/>
        <v>3.3807032071955967E-3</v>
      </c>
      <c r="Z1348" t="s">
        <v>3027</v>
      </c>
      <c r="AA1348" s="14">
        <f>_xlfn.T.TEST(G1347:I1348,O1347:Q1348,2,1)</f>
        <v>1.1494268944676075E-3</v>
      </c>
      <c r="AB1348" s="15">
        <f>_xlfn.T.TEST(G1347:I1348,O1347:Q1348,2,2)</f>
        <v>0.50525729407818709</v>
      </c>
      <c r="AC1348" s="16">
        <f>AVERAGE(G1347:I1348)</f>
        <v>1191.8462283780386</v>
      </c>
      <c r="AD1348" s="17">
        <f>STDEV(G1347:I1348)</f>
        <v>693.28241571804529</v>
      </c>
      <c r="AE1348" s="16">
        <f>AVERAGE(O1347:Q1348)</f>
        <v>932.17788038026492</v>
      </c>
      <c r="AF1348" s="17">
        <f>STDEV(O1347:Q1348)</f>
        <v>605.41108506280716</v>
      </c>
      <c r="AG1348" s="18">
        <f>AE1348/AC1348</f>
        <v>0.78212932019665693</v>
      </c>
    </row>
    <row r="1349" spans="1:35">
      <c r="A1349" t="s">
        <v>2641</v>
      </c>
      <c r="B1349">
        <v>3</v>
      </c>
      <c r="C1349">
        <v>3</v>
      </c>
      <c r="D1349">
        <v>18.549299999999999</v>
      </c>
      <c r="E1349" s="4">
        <v>60908.212800000001</v>
      </c>
      <c r="F1349" s="4" t="s">
        <v>2642</v>
      </c>
      <c r="G1349" s="4">
        <v>690.34648659510299</v>
      </c>
      <c r="H1349" s="4">
        <v>693.32000929161404</v>
      </c>
      <c r="I1349" s="4">
        <v>702.99163082946302</v>
      </c>
      <c r="J1349" s="4">
        <v>695.55270890539339</v>
      </c>
      <c r="K1349" s="4">
        <v>2.8423300463616985</v>
      </c>
      <c r="L1349" s="4">
        <v>9.5055748053537118E-3</v>
      </c>
      <c r="M1349" s="4">
        <v>3</v>
      </c>
      <c r="N1349" s="4">
        <v>1105</v>
      </c>
      <c r="O1349" s="4">
        <v>529.13088525141097</v>
      </c>
      <c r="P1349" s="4">
        <v>553.03698017465501</v>
      </c>
      <c r="Q1349" s="4">
        <v>577.62001705266096</v>
      </c>
      <c r="R1349" s="4">
        <v>553.2626274929089</v>
      </c>
      <c r="S1349">
        <v>2.7429313349136328</v>
      </c>
      <c r="T1349">
        <v>4.3822503511612453E-2</v>
      </c>
      <c r="U1349">
        <v>3</v>
      </c>
      <c r="V1349">
        <v>1209</v>
      </c>
      <c r="W1349" s="5">
        <v>0.79542875817936287</v>
      </c>
      <c r="X1349">
        <v>-0.33019537215493133</v>
      </c>
      <c r="Y1349" s="6">
        <f t="shared" si="21"/>
        <v>6.0604720849515297E-4</v>
      </c>
    </row>
    <row r="1350" spans="1:35">
      <c r="A1350" t="s">
        <v>155</v>
      </c>
      <c r="B1350">
        <v>35</v>
      </c>
      <c r="C1350">
        <v>28</v>
      </c>
      <c r="D1350">
        <v>188.76939999999999</v>
      </c>
      <c r="E1350" s="4">
        <v>60923.1734</v>
      </c>
      <c r="F1350" s="4" t="s">
        <v>156</v>
      </c>
      <c r="G1350" s="4">
        <v>9225.4834026328808</v>
      </c>
      <c r="H1350" s="4">
        <v>9139.1270573966995</v>
      </c>
      <c r="I1350" s="4">
        <v>8995.0974559179904</v>
      </c>
      <c r="J1350" s="4">
        <v>9119.9026386491896</v>
      </c>
      <c r="K1350" s="4">
        <v>3.959990201955268</v>
      </c>
      <c r="L1350" s="4">
        <v>1.2762184796378901E-2</v>
      </c>
      <c r="M1350" s="4">
        <v>3</v>
      </c>
      <c r="N1350" s="4">
        <v>113</v>
      </c>
      <c r="O1350" s="4">
        <v>8426.5223658300401</v>
      </c>
      <c r="P1350" s="4">
        <v>8428.2564054169707</v>
      </c>
      <c r="Q1350" s="4">
        <v>8560.0360782521002</v>
      </c>
      <c r="R1350" s="4">
        <v>8471.6049498330376</v>
      </c>
      <c r="S1350">
        <v>3.9279656954341986</v>
      </c>
      <c r="T1350">
        <v>9.0406141284033754E-3</v>
      </c>
      <c r="U1350">
        <v>3</v>
      </c>
      <c r="V1350">
        <v>129</v>
      </c>
      <c r="W1350" s="5">
        <v>0.92891396821839578</v>
      </c>
      <c r="X1350">
        <v>-0.10638310793724513</v>
      </c>
      <c r="Y1350" s="6">
        <f t="shared" si="21"/>
        <v>1.2872358847704785E-3</v>
      </c>
      <c r="AA1350" s="7">
        <v>1</v>
      </c>
      <c r="AB1350" s="7">
        <v>2</v>
      </c>
      <c r="AC1350" s="7" t="s">
        <v>3028</v>
      </c>
      <c r="AD1350" s="7" t="s">
        <v>3031</v>
      </c>
      <c r="AE1350" s="7" t="s">
        <v>3029</v>
      </c>
      <c r="AF1350" s="7" t="s">
        <v>3031</v>
      </c>
      <c r="AG1350" s="7" t="s">
        <v>3030</v>
      </c>
    </row>
    <row r="1351" spans="1:35">
      <c r="A1351" t="s">
        <v>155</v>
      </c>
      <c r="B1351">
        <v>19</v>
      </c>
      <c r="C1351">
        <v>18</v>
      </c>
      <c r="D1351">
        <v>117.5945</v>
      </c>
      <c r="E1351" s="4">
        <v>60923.1734</v>
      </c>
      <c r="F1351" s="4" t="s">
        <v>156</v>
      </c>
      <c r="G1351" s="4">
        <v>11002.776841485032</v>
      </c>
      <c r="H1351" s="4">
        <v>11302.199685271462</v>
      </c>
      <c r="I1351" s="4">
        <v>11280.112568240587</v>
      </c>
      <c r="J1351" s="4">
        <v>11195.029698332361</v>
      </c>
      <c r="K1351" s="4">
        <v>3.8871483731908052</v>
      </c>
      <c r="L1351" s="4">
        <v>1.4904981623915004E-2</v>
      </c>
      <c r="M1351" s="4">
        <v>3</v>
      </c>
      <c r="N1351" s="4">
        <v>63</v>
      </c>
      <c r="O1351" s="4">
        <v>12767.820198139458</v>
      </c>
      <c r="P1351" s="4">
        <v>13837.340594746354</v>
      </c>
      <c r="Q1351" s="4">
        <v>12928.706542800159</v>
      </c>
      <c r="R1351" s="4">
        <v>13177.955778561989</v>
      </c>
      <c r="S1351">
        <v>4.0350900778097278</v>
      </c>
      <c r="T1351">
        <v>4.3761127010571714E-2</v>
      </c>
      <c r="U1351">
        <v>3</v>
      </c>
      <c r="V1351">
        <v>52</v>
      </c>
      <c r="W1351" s="5">
        <f>(R1351/J1351)</f>
        <v>1.1771255756940966</v>
      </c>
      <c r="X1351">
        <f>(LOG(W1351,2))</f>
        <v>0.23526823521690068</v>
      </c>
      <c r="Y1351" s="6">
        <f t="shared" si="21"/>
        <v>4.6196017208344617E-3</v>
      </c>
      <c r="Z1351" t="s">
        <v>3027</v>
      </c>
      <c r="AA1351" s="8">
        <f>_xlfn.T.TEST(G1350:I1351,O1350:Q1351,2,1)</f>
        <v>0.31908172784932493</v>
      </c>
      <c r="AB1351" s="9">
        <f>_xlfn.T.TEST(G1350:I1351,O1350:Q1351,2,2)</f>
        <v>0.57817122667885257</v>
      </c>
      <c r="AC1351" s="10">
        <f>AVERAGE(G1350:I1351)</f>
        <v>10157.466168490775</v>
      </c>
      <c r="AD1351" s="11">
        <f>STDEV(G1350:I1351)</f>
        <v>1143.8537793090943</v>
      </c>
      <c r="AE1351" s="10">
        <f>AVERAGE(O1350:Q1351)</f>
        <v>10824.780364197513</v>
      </c>
      <c r="AF1351" s="11">
        <f>STDEV(O1350:Q1351)</f>
        <v>2603.8995178940459</v>
      </c>
      <c r="AG1351" s="12">
        <f>AE1351/AC1351</f>
        <v>1.0656969154154603</v>
      </c>
    </row>
    <row r="1352" spans="1:35">
      <c r="A1352" t="s">
        <v>2330</v>
      </c>
      <c r="B1352">
        <v>5</v>
      </c>
      <c r="C1352">
        <v>2</v>
      </c>
      <c r="D1352">
        <v>21.823899999999998</v>
      </c>
      <c r="E1352" s="4">
        <v>60937.371099999997</v>
      </c>
      <c r="F1352" s="4" t="s">
        <v>2331</v>
      </c>
      <c r="G1352" s="4">
        <v>1477.7179907918201</v>
      </c>
      <c r="H1352" s="4">
        <v>1506.7201504678401</v>
      </c>
      <c r="I1352" s="4">
        <v>1339.32107348777</v>
      </c>
      <c r="J1352" s="4">
        <v>1441.2530715824769</v>
      </c>
      <c r="K1352" s="4">
        <v>3.1587402458672993</v>
      </c>
      <c r="L1352" s="4">
        <v>6.2070167870522247E-2</v>
      </c>
      <c r="M1352" s="4">
        <v>3</v>
      </c>
      <c r="N1352" s="4">
        <v>793</v>
      </c>
      <c r="O1352" s="4">
        <v>1109.1855560988799</v>
      </c>
      <c r="P1352" s="4">
        <v>1036.20104777708</v>
      </c>
      <c r="Q1352" s="4">
        <v>1045.44873051284</v>
      </c>
      <c r="R1352" s="4">
        <v>1063.6117781296</v>
      </c>
      <c r="S1352">
        <v>3.0267831379378016</v>
      </c>
      <c r="T1352">
        <v>3.7361355045723271E-2</v>
      </c>
      <c r="U1352">
        <v>3</v>
      </c>
      <c r="V1352">
        <v>942</v>
      </c>
      <c r="W1352" s="5">
        <v>0.73797711109941866</v>
      </c>
      <c r="X1352">
        <v>-0.4383520241510826</v>
      </c>
      <c r="Y1352" s="6">
        <f t="shared" si="21"/>
        <v>2.6078867862677408E-3</v>
      </c>
    </row>
    <row r="1353" spans="1:35">
      <c r="A1353" t="s">
        <v>1604</v>
      </c>
      <c r="B1353">
        <v>11</v>
      </c>
      <c r="C1353">
        <v>9</v>
      </c>
      <c r="D1353">
        <v>51.564700000000002</v>
      </c>
      <c r="E1353" s="4">
        <v>60944.246700000003</v>
      </c>
      <c r="F1353" s="4" t="s">
        <v>1605</v>
      </c>
      <c r="G1353" s="4">
        <v>970.59538257656402</v>
      </c>
      <c r="H1353" s="4">
        <v>1011.31775798477</v>
      </c>
      <c r="I1353" s="4">
        <v>1052.16804912661</v>
      </c>
      <c r="J1353" s="4">
        <v>1011.360396562648</v>
      </c>
      <c r="K1353" s="4">
        <v>3.0049059432741241</v>
      </c>
      <c r="L1353" s="4">
        <v>4.0328205582544026E-2</v>
      </c>
      <c r="M1353" s="4">
        <v>3</v>
      </c>
      <c r="N1353" s="4">
        <v>954</v>
      </c>
      <c r="O1353" s="4">
        <v>1070.9514381537799</v>
      </c>
      <c r="P1353" s="4">
        <v>1195.5232566714601</v>
      </c>
      <c r="Q1353" s="4">
        <v>1147.73443596114</v>
      </c>
      <c r="R1353" s="4">
        <v>1138.0697102621268</v>
      </c>
      <c r="S1353">
        <v>3.0561688647435368</v>
      </c>
      <c r="T1353">
        <v>5.5221363421066372E-2</v>
      </c>
      <c r="U1353">
        <v>3</v>
      </c>
      <c r="V1353">
        <v>905</v>
      </c>
      <c r="W1353" s="5">
        <v>1.1252860148866131</v>
      </c>
      <c r="X1353">
        <v>0.17029173905524633</v>
      </c>
      <c r="Y1353" s="6">
        <f t="shared" si="21"/>
        <v>4.2842773492600433E-2</v>
      </c>
      <c r="AA1353" s="7">
        <v>1</v>
      </c>
      <c r="AB1353" s="7">
        <v>2</v>
      </c>
      <c r="AC1353" s="7" t="s">
        <v>3028</v>
      </c>
      <c r="AD1353" s="7" t="s">
        <v>3031</v>
      </c>
      <c r="AE1353" s="7" t="s">
        <v>3029</v>
      </c>
      <c r="AF1353" s="7" t="s">
        <v>3031</v>
      </c>
      <c r="AG1353" s="7" t="s">
        <v>3030</v>
      </c>
    </row>
    <row r="1354" spans="1:35">
      <c r="A1354" t="s">
        <v>1604</v>
      </c>
      <c r="B1354">
        <v>9</v>
      </c>
      <c r="C1354">
        <v>4</v>
      </c>
      <c r="D1354">
        <v>41.328800000000001</v>
      </c>
      <c r="E1354" s="4">
        <v>60944.246700000003</v>
      </c>
      <c r="F1354" s="4" t="s">
        <v>1605</v>
      </c>
      <c r="G1354" s="4">
        <v>394.02972609819818</v>
      </c>
      <c r="H1354" s="4">
        <v>402.00205257834625</v>
      </c>
      <c r="I1354" s="4">
        <v>454.0167744255395</v>
      </c>
      <c r="J1354" s="4">
        <v>416.68285103402798</v>
      </c>
      <c r="K1354" s="4">
        <v>2.457928750207949</v>
      </c>
      <c r="L1354" s="4">
        <v>7.8181577036747996E-2</v>
      </c>
      <c r="M1354" s="4">
        <v>3</v>
      </c>
      <c r="N1354" s="4">
        <v>937</v>
      </c>
      <c r="O1354" s="4">
        <v>291.3022454209713</v>
      </c>
      <c r="P1354" s="4">
        <v>298.3909466503967</v>
      </c>
      <c r="Q1354" s="4">
        <v>410.3367835592399</v>
      </c>
      <c r="R1354" s="4">
        <v>333.34332521020258</v>
      </c>
      <c r="S1354">
        <v>2.4381337952996112</v>
      </c>
      <c r="T1354">
        <v>0.20031127396474974</v>
      </c>
      <c r="U1354">
        <v>3</v>
      </c>
      <c r="V1354">
        <v>914</v>
      </c>
      <c r="W1354" s="5">
        <f>(R1354/J1354)</f>
        <v>0.79999290679467017</v>
      </c>
      <c r="X1354">
        <f>(LOG(W1354,2))</f>
        <v>-0.32194088660926307</v>
      </c>
      <c r="Y1354" s="6">
        <f t="shared" si="21"/>
        <v>0.12396429808427167</v>
      </c>
      <c r="Z1354" t="s">
        <v>3027</v>
      </c>
      <c r="AA1354" s="8">
        <f>_xlfn.T.TEST(G1353:I1354,O1353:Q1354,2,1)</f>
        <v>0.67961481061130935</v>
      </c>
      <c r="AB1354" s="9">
        <f>_xlfn.T.TEST(G1353:I1354,O1353:Q1354,2,2)</f>
        <v>0.92525625695586244</v>
      </c>
      <c r="AC1354" s="10">
        <f>AVERAGE(G1353:I1354)</f>
        <v>714.02162379833806</v>
      </c>
      <c r="AD1354" s="11">
        <f>STDEV(G1353:I1354)</f>
        <v>327.38712227987469</v>
      </c>
      <c r="AE1354" s="10">
        <f>AVERAGE(O1353:Q1354)</f>
        <v>735.70651773616464</v>
      </c>
      <c r="AF1354" s="11">
        <f>STDEV(O1353:Q1354)</f>
        <v>444.56565889689239</v>
      </c>
      <c r="AG1354" s="12">
        <f>AE1354/AC1354</f>
        <v>1.03037008014193</v>
      </c>
    </row>
    <row r="1355" spans="1:35">
      <c r="A1355" t="s">
        <v>1242</v>
      </c>
      <c r="B1355">
        <v>5</v>
      </c>
      <c r="C1355">
        <v>1</v>
      </c>
      <c r="D1355">
        <v>21.777200000000001</v>
      </c>
      <c r="E1355" s="4">
        <v>61029.743300000002</v>
      </c>
      <c r="F1355" s="4" t="s">
        <v>1243</v>
      </c>
      <c r="G1355" s="4">
        <v>863.2922219480738</v>
      </c>
      <c r="H1355" s="4">
        <v>1031.9170420285936</v>
      </c>
      <c r="I1355" s="4">
        <v>829.22693320913072</v>
      </c>
      <c r="J1355" s="4">
        <v>908.14539906193272</v>
      </c>
      <c r="K1355" s="4">
        <v>2.796278510189484</v>
      </c>
      <c r="L1355" s="4">
        <v>0.11951193544956623</v>
      </c>
      <c r="M1355" s="4">
        <v>3</v>
      </c>
      <c r="N1355" s="4">
        <v>693</v>
      </c>
      <c r="O1355" s="4">
        <v>753.65876024678573</v>
      </c>
      <c r="P1355" s="4">
        <v>900.05734871744608</v>
      </c>
      <c r="Q1355" s="4">
        <v>850.18525212804832</v>
      </c>
      <c r="R1355" s="4">
        <v>834.63378703076012</v>
      </c>
      <c r="S1355">
        <v>2.8367379934845856</v>
      </c>
      <c r="T1355">
        <v>8.917440344716121E-2</v>
      </c>
      <c r="U1355">
        <v>3</v>
      </c>
      <c r="V1355">
        <v>638</v>
      </c>
      <c r="W1355" s="5">
        <f>(R1355/J1355)</f>
        <v>0.91905303698382845</v>
      </c>
      <c r="X1355">
        <f>(LOG(W1355,2))</f>
        <v>-0.12177997549960204</v>
      </c>
      <c r="Y1355" s="6">
        <f t="shared" si="21"/>
        <v>0.38808003060174368</v>
      </c>
      <c r="Z1355" t="s">
        <v>3027</v>
      </c>
    </row>
    <row r="1356" spans="1:35">
      <c r="A1356" t="s">
        <v>1050</v>
      </c>
      <c r="B1356">
        <v>13</v>
      </c>
      <c r="C1356">
        <v>2</v>
      </c>
      <c r="D1356">
        <v>54.0886</v>
      </c>
      <c r="E1356" s="4">
        <v>61108.417800000003</v>
      </c>
      <c r="F1356" s="4" t="s">
        <v>1051</v>
      </c>
      <c r="G1356" s="4">
        <v>757.98529574128497</v>
      </c>
      <c r="H1356" s="4">
        <v>778.40805598005397</v>
      </c>
      <c r="I1356" s="4">
        <v>778.68043635819799</v>
      </c>
      <c r="J1356" s="4">
        <v>771.69126269317894</v>
      </c>
      <c r="K1356" s="4">
        <v>2.8874435830727858</v>
      </c>
      <c r="L1356" s="4">
        <v>1.5382442977196797E-2</v>
      </c>
      <c r="M1356" s="4">
        <v>3</v>
      </c>
      <c r="N1356" s="4">
        <v>1063</v>
      </c>
      <c r="O1356" s="4">
        <v>612.70850461948999</v>
      </c>
      <c r="P1356" s="4">
        <v>661.07518804620997</v>
      </c>
      <c r="Q1356" s="4">
        <v>697.96140149650296</v>
      </c>
      <c r="R1356" s="4">
        <v>657.24836472073434</v>
      </c>
      <c r="S1356">
        <v>2.817729514225118</v>
      </c>
      <c r="T1356">
        <v>6.5051645874342784E-2</v>
      </c>
      <c r="U1356">
        <v>3</v>
      </c>
      <c r="V1356">
        <v>1146</v>
      </c>
      <c r="W1356" s="19">
        <v>0.85169859566241246</v>
      </c>
      <c r="X1356">
        <v>-0.23158512391397981</v>
      </c>
      <c r="Y1356" s="6">
        <f t="shared" si="21"/>
        <v>1.1098434110755867E-2</v>
      </c>
      <c r="AA1356" s="34">
        <v>1</v>
      </c>
      <c r="AB1356" s="34">
        <v>2</v>
      </c>
      <c r="AC1356" s="34" t="s">
        <v>3028</v>
      </c>
      <c r="AD1356" s="34" t="s">
        <v>3031</v>
      </c>
      <c r="AE1356" s="34" t="s">
        <v>3029</v>
      </c>
      <c r="AF1356" s="34" t="s">
        <v>3031</v>
      </c>
      <c r="AG1356" s="34" t="s">
        <v>3030</v>
      </c>
      <c r="AH1356" s="33" t="s">
        <v>3156</v>
      </c>
      <c r="AI1356" s="31" t="s">
        <v>3157</v>
      </c>
    </row>
    <row r="1357" spans="1:35">
      <c r="A1357" t="s">
        <v>1050</v>
      </c>
      <c r="B1357">
        <v>7</v>
      </c>
      <c r="C1357">
        <v>2</v>
      </c>
      <c r="D1357">
        <v>28.703299999999999</v>
      </c>
      <c r="E1357" s="4">
        <v>61108.417800000003</v>
      </c>
      <c r="F1357" s="4" t="s">
        <v>1051</v>
      </c>
      <c r="G1357" s="4">
        <v>1613.8079611564801</v>
      </c>
      <c r="H1357" s="4">
        <v>1164.0504810929399</v>
      </c>
      <c r="I1357" s="4">
        <v>1167.320068627821</v>
      </c>
      <c r="J1357" s="4">
        <v>1315.0595036257469</v>
      </c>
      <c r="K1357" s="4">
        <v>2.9570685273371531</v>
      </c>
      <c r="L1357" s="4">
        <v>0.19674312658183593</v>
      </c>
      <c r="M1357" s="4">
        <v>3</v>
      </c>
      <c r="N1357" s="4">
        <v>565</v>
      </c>
      <c r="O1357" s="4">
        <v>512.03553846285331</v>
      </c>
      <c r="P1357" s="4">
        <v>467.5484467243619</v>
      </c>
      <c r="Q1357" s="4">
        <v>461.48932288694436</v>
      </c>
      <c r="R1357" s="4">
        <v>480.3577693580533</v>
      </c>
      <c r="S1357">
        <v>2.5968068513834122</v>
      </c>
      <c r="T1357">
        <v>5.7458269207760593E-2</v>
      </c>
      <c r="U1357">
        <v>3</v>
      </c>
      <c r="V1357">
        <v>815</v>
      </c>
      <c r="W1357" s="19">
        <f>(R1357/J1357)</f>
        <v>0.3652745507208307</v>
      </c>
      <c r="X1357">
        <f>(LOG(W1357,2))</f>
        <v>-1.4529468526241636</v>
      </c>
      <c r="Y1357" s="6">
        <f t="shared" si="21"/>
        <v>5.1355051195024325E-3</v>
      </c>
      <c r="Z1357" t="s">
        <v>3027</v>
      </c>
      <c r="AA1357" s="35">
        <f>_xlfn.T.TEST(G1356:I1357,O1356:Q1357,2,1)</f>
        <v>3.9858291914229869E-2</v>
      </c>
      <c r="AB1357" s="36">
        <f>_xlfn.T.TEST(G1356:I1357,O1356:Q1357,2,2)</f>
        <v>8.3301481117140641E-3</v>
      </c>
      <c r="AC1357" s="37">
        <f>AVERAGE(G1356:I1357)</f>
        <v>1043.3753831594629</v>
      </c>
      <c r="AD1357" s="38">
        <f>STDEV(G1356:I1357)</f>
        <v>339.71655587819384</v>
      </c>
      <c r="AE1357" s="37">
        <f>AVERAGE(O1356:Q1357)</f>
        <v>568.8030670393938</v>
      </c>
      <c r="AF1357" s="38">
        <f>STDEV(O1356:Q1357)</f>
        <v>102.09309207167462</v>
      </c>
      <c r="AG1357" s="39">
        <f>AE1357/AC1357</f>
        <v>0.54515668686469432</v>
      </c>
    </row>
    <row r="1358" spans="1:35">
      <c r="A1358" t="s">
        <v>1500</v>
      </c>
      <c r="B1358">
        <v>6</v>
      </c>
      <c r="C1358">
        <v>4</v>
      </c>
      <c r="D1358">
        <v>26.938800000000001</v>
      </c>
      <c r="E1358" s="4">
        <v>61254.716800000002</v>
      </c>
      <c r="F1358" s="4" t="s">
        <v>1501</v>
      </c>
      <c r="G1358" s="4">
        <v>1385.191088694</v>
      </c>
      <c r="H1358" s="4">
        <v>1578.3252676560801</v>
      </c>
      <c r="I1358" s="4">
        <v>1425.2891544383399</v>
      </c>
      <c r="J1358" s="4">
        <v>1462.9351702628067</v>
      </c>
      <c r="K1358" s="4">
        <v>3.1652250808614943</v>
      </c>
      <c r="L1358" s="4">
        <v>6.9669611817502905E-2</v>
      </c>
      <c r="M1358" s="4">
        <v>3</v>
      </c>
      <c r="N1358" s="4">
        <v>784</v>
      </c>
      <c r="O1358" s="4">
        <v>1586.98412260692</v>
      </c>
      <c r="P1358" s="4">
        <v>1739.71267574372</v>
      </c>
      <c r="Q1358" s="4">
        <v>1644.56215489646</v>
      </c>
      <c r="R1358" s="4">
        <v>1657.0863177490335</v>
      </c>
      <c r="S1358">
        <v>3.2193451314402903</v>
      </c>
      <c r="T1358">
        <v>4.6545971495012141E-2</v>
      </c>
      <c r="U1358">
        <v>3</v>
      </c>
      <c r="V1358">
        <v>734</v>
      </c>
      <c r="W1358" s="5">
        <v>1.1327134321689381</v>
      </c>
      <c r="X1358">
        <v>0.17978291651442727</v>
      </c>
      <c r="Y1358" s="6">
        <f t="shared" si="21"/>
        <v>5.8128948978715733E-2</v>
      </c>
      <c r="AA1358" s="7">
        <v>1</v>
      </c>
      <c r="AB1358" s="7">
        <v>2</v>
      </c>
      <c r="AC1358" s="7" t="s">
        <v>3028</v>
      </c>
      <c r="AD1358" s="7" t="s">
        <v>3031</v>
      </c>
      <c r="AE1358" s="7" t="s">
        <v>3029</v>
      </c>
      <c r="AF1358" s="7" t="s">
        <v>3031</v>
      </c>
      <c r="AG1358" s="7" t="s">
        <v>3030</v>
      </c>
    </row>
    <row r="1359" spans="1:35">
      <c r="A1359" t="s">
        <v>1500</v>
      </c>
      <c r="B1359">
        <v>6</v>
      </c>
      <c r="C1359">
        <v>5</v>
      </c>
      <c r="D1359">
        <v>29.399699999999999</v>
      </c>
      <c r="E1359" s="4">
        <v>61254.716800000002</v>
      </c>
      <c r="F1359" s="4" t="s">
        <v>1501</v>
      </c>
      <c r="G1359" s="4">
        <v>585.36620717852361</v>
      </c>
      <c r="H1359" s="4">
        <v>366.39450349855366</v>
      </c>
      <c r="I1359" s="4">
        <v>671.62772506384181</v>
      </c>
      <c r="J1359" s="4">
        <v>541.12947858030645</v>
      </c>
      <c r="K1359" s="4">
        <v>2.5714243163836219</v>
      </c>
      <c r="L1359" s="4">
        <v>0.29078346466683525</v>
      </c>
      <c r="M1359" s="4">
        <v>3</v>
      </c>
      <c r="N1359" s="4">
        <v>872</v>
      </c>
      <c r="O1359" s="4">
        <v>626.53963458352609</v>
      </c>
      <c r="P1359" s="4">
        <v>745.40816984503419</v>
      </c>
      <c r="Q1359" s="4">
        <v>526.79744335213604</v>
      </c>
      <c r="R1359" s="4">
        <v>632.91508259356556</v>
      </c>
      <c r="S1359">
        <v>2.7165874771546514</v>
      </c>
      <c r="T1359">
        <v>0.1729216526401269</v>
      </c>
      <c r="U1359">
        <v>3</v>
      </c>
      <c r="V1359">
        <v>726</v>
      </c>
      <c r="W1359" s="5">
        <f>(R1359/J1359)</f>
        <v>1.1696185620012154</v>
      </c>
      <c r="X1359">
        <f>(LOG(W1359,2))</f>
        <v>0.22603811234570831</v>
      </c>
      <c r="Y1359" s="6">
        <f t="shared" si="21"/>
        <v>0.45349032916965359</v>
      </c>
      <c r="Z1359" t="s">
        <v>3027</v>
      </c>
      <c r="AA1359" s="8">
        <f>_xlfn.T.TEST(G1358:I1359,O1358:Q1359,2,1)</f>
        <v>0.10636764817336676</v>
      </c>
      <c r="AB1359" s="9">
        <f>_xlfn.T.TEST(G1358:I1359,O1358:Q1359,2,2)</f>
        <v>0.65840879727371959</v>
      </c>
      <c r="AC1359" s="10">
        <f>AVERAGE(G1358:I1359)</f>
        <v>1002.0323244215566</v>
      </c>
      <c r="AD1359" s="11">
        <f>STDEV(G1358:I1359)</f>
        <v>518.62970048762361</v>
      </c>
      <c r="AE1359" s="10">
        <f>AVERAGE(O1358:Q1359)</f>
        <v>1145.0007001712995</v>
      </c>
      <c r="AF1359" s="11">
        <f>STDEV(O1358:Q1359)</f>
        <v>567.31731160066875</v>
      </c>
      <c r="AG1359" s="12">
        <f>AE1359/AC1359</f>
        <v>1.1426784069388922</v>
      </c>
    </row>
    <row r="1360" spans="1:35">
      <c r="A1360" t="s">
        <v>2974</v>
      </c>
      <c r="B1360">
        <v>3</v>
      </c>
      <c r="C1360">
        <v>1</v>
      </c>
      <c r="D1360">
        <v>12.549300000000001</v>
      </c>
      <c r="E1360" s="4">
        <v>61282.749900000003</v>
      </c>
      <c r="F1360" s="4" t="s">
        <v>2975</v>
      </c>
      <c r="G1360" s="4">
        <v>224.68644305509801</v>
      </c>
      <c r="H1360" s="4">
        <v>10.6913193514158</v>
      </c>
      <c r="I1360" s="4">
        <v>218.980667116456</v>
      </c>
      <c r="J1360" s="4">
        <v>151.45280984098994</v>
      </c>
      <c r="K1360" s="4">
        <v>2.1802773350285118</v>
      </c>
      <c r="L1360" s="4">
        <v>0.80511154045433886</v>
      </c>
      <c r="M1360" s="4">
        <v>3</v>
      </c>
      <c r="N1360" s="4">
        <v>1394</v>
      </c>
      <c r="O1360" s="4">
        <v>245.715147825792</v>
      </c>
      <c r="P1360" s="4">
        <v>230.092445244868</v>
      </c>
      <c r="Q1360" s="4">
        <v>226.92739827584001</v>
      </c>
      <c r="R1360" s="4">
        <v>234.24499711550001</v>
      </c>
      <c r="S1360">
        <v>2.3696703242200772</v>
      </c>
      <c r="T1360">
        <v>4.2940981487305012E-2</v>
      </c>
      <c r="U1360">
        <v>3</v>
      </c>
      <c r="V1360">
        <v>1364</v>
      </c>
      <c r="W1360" s="5">
        <v>1.5466533592967568</v>
      </c>
      <c r="X1360">
        <v>0.62914989177016056</v>
      </c>
      <c r="Y1360" s="6">
        <f t="shared" si="21"/>
        <v>0.30622271475719914</v>
      </c>
    </row>
    <row r="1361" spans="1:33">
      <c r="A1361" t="s">
        <v>2723</v>
      </c>
      <c r="B1361">
        <v>5</v>
      </c>
      <c r="C1361">
        <v>1</v>
      </c>
      <c r="D1361">
        <v>23.146999999999998</v>
      </c>
      <c r="E1361" s="4">
        <v>61333.170700000002</v>
      </c>
      <c r="F1361" s="4" t="s">
        <v>2724</v>
      </c>
      <c r="G1361" s="4">
        <v>647.51470655972901</v>
      </c>
      <c r="H1361" s="4">
        <v>413.36673042606401</v>
      </c>
      <c r="I1361" s="4">
        <v>630.17433167276295</v>
      </c>
      <c r="J1361" s="4">
        <v>563.68525621951869</v>
      </c>
      <c r="K1361" s="4">
        <v>2.7510366755399942</v>
      </c>
      <c r="L1361" s="4">
        <v>0.23145552543386694</v>
      </c>
      <c r="M1361" s="4">
        <v>3</v>
      </c>
      <c r="N1361" s="4">
        <v>1177</v>
      </c>
      <c r="O1361" s="4">
        <v>748.00723937184796</v>
      </c>
      <c r="P1361" s="4">
        <v>749.29532940187096</v>
      </c>
      <c r="Q1361" s="4">
        <v>726.31449729105304</v>
      </c>
      <c r="R1361" s="4">
        <v>741.2056886882574</v>
      </c>
      <c r="S1361">
        <v>2.8699387438314776</v>
      </c>
      <c r="T1361">
        <v>1.7420565317198284E-2</v>
      </c>
      <c r="U1361">
        <v>3</v>
      </c>
      <c r="V1361">
        <v>1084</v>
      </c>
      <c r="W1361" s="5">
        <v>1.3149282875683483</v>
      </c>
      <c r="X1361">
        <v>0.39498412119769449</v>
      </c>
      <c r="Y1361" s="6">
        <f t="shared" si="21"/>
        <v>7.8924392615659103E-2</v>
      </c>
    </row>
    <row r="1362" spans="1:33">
      <c r="A1362" t="s">
        <v>3014</v>
      </c>
      <c r="B1362">
        <v>4</v>
      </c>
      <c r="C1362">
        <v>1</v>
      </c>
      <c r="D1362">
        <v>17.4468</v>
      </c>
      <c r="E1362" s="4">
        <v>61353.3851</v>
      </c>
      <c r="F1362" s="4" t="s">
        <v>3015</v>
      </c>
      <c r="G1362" s="4"/>
      <c r="H1362" s="4">
        <v>67.0421677174281</v>
      </c>
      <c r="I1362" s="4"/>
      <c r="J1362" s="4">
        <v>67.0421677174281</v>
      </c>
      <c r="K1362" s="4">
        <v>1.8263480481714041</v>
      </c>
      <c r="L1362" s="4"/>
      <c r="M1362" s="4">
        <v>1</v>
      </c>
      <c r="N1362" s="4">
        <v>1427</v>
      </c>
      <c r="O1362" s="4">
        <v>73.813059301915402</v>
      </c>
      <c r="P1362" s="4">
        <v>7.1461818607266201</v>
      </c>
      <c r="Q1362" s="4">
        <v>359.21903863191199</v>
      </c>
      <c r="R1362" s="4">
        <v>146.72609326485133</v>
      </c>
      <c r="S1362">
        <v>2.1665073541516926</v>
      </c>
      <c r="T1362">
        <v>1.2746121967636257</v>
      </c>
      <c r="U1362">
        <v>3</v>
      </c>
      <c r="V1362">
        <v>1403</v>
      </c>
      <c r="W1362" s="5">
        <v>2.188564276192233</v>
      </c>
      <c r="X1362">
        <v>1.1299847552733073</v>
      </c>
      <c r="Y1362" s="6"/>
    </row>
    <row r="1363" spans="1:33">
      <c r="A1363" t="s">
        <v>2100</v>
      </c>
      <c r="B1363">
        <v>4</v>
      </c>
      <c r="C1363">
        <v>1</v>
      </c>
      <c r="D1363">
        <v>18.2239</v>
      </c>
      <c r="E1363" s="4">
        <v>61453.5141</v>
      </c>
      <c r="F1363" s="4" t="s">
        <v>2101</v>
      </c>
      <c r="G1363" s="4">
        <v>2568.8844507560898</v>
      </c>
      <c r="H1363" s="4">
        <v>2724.3506667510001</v>
      </c>
      <c r="I1363" s="4">
        <v>2640.2520432433098</v>
      </c>
      <c r="J1363" s="4">
        <v>2644.4957202501332</v>
      </c>
      <c r="K1363" s="4">
        <v>3.4223428685101345</v>
      </c>
      <c r="L1363" s="4">
        <v>2.9427136871183292E-2</v>
      </c>
      <c r="M1363" s="4">
        <v>3</v>
      </c>
      <c r="N1363" s="4">
        <v>515</v>
      </c>
      <c r="O1363" s="4">
        <v>2986.2680777582</v>
      </c>
      <c r="P1363" s="4">
        <v>2852.8062118719799</v>
      </c>
      <c r="Q1363" s="4">
        <v>2622.6554523875602</v>
      </c>
      <c r="R1363" s="4">
        <v>2820.5765806725799</v>
      </c>
      <c r="S1363">
        <v>3.4503378956274542</v>
      </c>
      <c r="T1363">
        <v>6.5212338371099715E-2</v>
      </c>
      <c r="U1363">
        <v>3</v>
      </c>
      <c r="V1363">
        <v>494</v>
      </c>
      <c r="W1363" s="5">
        <v>1.0665839082567288</v>
      </c>
      <c r="X1363">
        <v>9.2997467098157718E-2</v>
      </c>
      <c r="Y1363" s="6">
        <f t="shared" ref="Y1363:Y1394" si="22">_xlfn.T.TEST(G1363:I1363,O1363:Q1363,2,2)</f>
        <v>0.20146290599649247</v>
      </c>
    </row>
    <row r="1364" spans="1:33">
      <c r="A1364" t="s">
        <v>1900</v>
      </c>
      <c r="B1364">
        <v>29</v>
      </c>
      <c r="C1364">
        <v>1</v>
      </c>
      <c r="D1364">
        <v>216.8</v>
      </c>
      <c r="E1364" s="4">
        <v>61481.110500000003</v>
      </c>
      <c r="F1364" s="4" t="s">
        <v>1901</v>
      </c>
      <c r="G1364" s="4">
        <v>6945.0810119397502</v>
      </c>
      <c r="H1364" s="4">
        <v>6937.02036725362</v>
      </c>
      <c r="I1364" s="4">
        <v>7047.8933901780301</v>
      </c>
      <c r="J1364" s="4">
        <v>6976.6649231237998</v>
      </c>
      <c r="K1364" s="4">
        <v>3.8436478650842214</v>
      </c>
      <c r="L1364" s="4">
        <v>8.860563878552101E-3</v>
      </c>
      <c r="M1364" s="4">
        <v>3</v>
      </c>
      <c r="N1364" s="4">
        <v>171</v>
      </c>
      <c r="O1364" s="4">
        <v>6137.6811854056205</v>
      </c>
      <c r="P1364" s="4">
        <v>6338.7539274169003</v>
      </c>
      <c r="Q1364" s="4">
        <v>6252.0637488492102</v>
      </c>
      <c r="R1364" s="4">
        <v>6242.8329538905773</v>
      </c>
      <c r="S1364">
        <v>3.795381714208216</v>
      </c>
      <c r="T1364">
        <v>1.6155116541109613E-2</v>
      </c>
      <c r="U1364">
        <v>3</v>
      </c>
      <c r="V1364">
        <v>203</v>
      </c>
      <c r="W1364" s="5">
        <v>0.89481622274835448</v>
      </c>
      <c r="X1364">
        <v>-0.16033668262707482</v>
      </c>
      <c r="Y1364" s="6">
        <f t="shared" si="22"/>
        <v>4.252683756402385E-4</v>
      </c>
    </row>
    <row r="1365" spans="1:33">
      <c r="A1365" t="s">
        <v>1454</v>
      </c>
      <c r="B1365">
        <v>5</v>
      </c>
      <c r="C1365">
        <v>3</v>
      </c>
      <c r="D1365">
        <v>22.074300000000001</v>
      </c>
      <c r="E1365" s="4">
        <v>61519.7664</v>
      </c>
      <c r="F1365" s="4" t="s">
        <v>1455</v>
      </c>
      <c r="G1365" s="4">
        <v>877.45133427365977</v>
      </c>
      <c r="H1365" s="4">
        <v>175.12481081643233</v>
      </c>
      <c r="I1365" s="4">
        <v>770.28541225099139</v>
      </c>
      <c r="J1365" s="4">
        <v>607.62051911369451</v>
      </c>
      <c r="K1365" s="4">
        <v>2.6217555545694786</v>
      </c>
      <c r="L1365" s="4">
        <v>0.62270051938891069</v>
      </c>
      <c r="M1365" s="4">
        <v>3</v>
      </c>
      <c r="N1365" s="4">
        <v>833</v>
      </c>
      <c r="O1365" s="4">
        <v>485.12947448495606</v>
      </c>
      <c r="P1365" s="4">
        <v>688.45974767166479</v>
      </c>
      <c r="Q1365" s="4">
        <v>718.1520569288158</v>
      </c>
      <c r="R1365" s="4">
        <v>630.58042636181221</v>
      </c>
      <c r="S1365">
        <v>2.7149825177933389</v>
      </c>
      <c r="T1365">
        <v>0.20114180725647174</v>
      </c>
      <c r="U1365">
        <v>3</v>
      </c>
      <c r="V1365">
        <v>728</v>
      </c>
      <c r="W1365" s="5">
        <f>(R1365/J1365)</f>
        <v>1.0377865896984653</v>
      </c>
      <c r="X1365">
        <f>(LOG(W1365,2))</f>
        <v>5.3509798572146196E-2</v>
      </c>
      <c r="Y1365" s="6">
        <f t="shared" si="22"/>
        <v>0.92541388160377336</v>
      </c>
      <c r="Z1365" t="s">
        <v>3027</v>
      </c>
    </row>
    <row r="1366" spans="1:33">
      <c r="A1366" t="s">
        <v>762</v>
      </c>
      <c r="B1366">
        <v>21</v>
      </c>
      <c r="C1366">
        <v>11</v>
      </c>
      <c r="D1366">
        <v>110.6626</v>
      </c>
      <c r="E1366" s="4">
        <v>61583.563499999997</v>
      </c>
      <c r="F1366" s="4" t="s">
        <v>763</v>
      </c>
      <c r="G1366" s="4">
        <v>1980.861033961</v>
      </c>
      <c r="H1366" s="4">
        <v>2022.5377095567401</v>
      </c>
      <c r="I1366" s="4">
        <v>2217.1615991428898</v>
      </c>
      <c r="J1366" s="4">
        <v>2073.52011422021</v>
      </c>
      <c r="K1366" s="4">
        <v>3.3167082526021225</v>
      </c>
      <c r="L1366" s="4">
        <v>6.0829148083976735E-2</v>
      </c>
      <c r="M1366" s="4">
        <v>3</v>
      </c>
      <c r="N1366" s="4">
        <v>624</v>
      </c>
      <c r="O1366" s="4">
        <v>1647.81564533249</v>
      </c>
      <c r="P1366" s="4">
        <v>1707.91164191033</v>
      </c>
      <c r="Q1366" s="4">
        <v>1706.7884724687899</v>
      </c>
      <c r="R1366" s="4">
        <v>1687.5052532372035</v>
      </c>
      <c r="S1366">
        <v>3.2272451334724721</v>
      </c>
      <c r="T1366">
        <v>2.0371371300800665E-2</v>
      </c>
      <c r="U1366">
        <v>3</v>
      </c>
      <c r="V1366">
        <v>730</v>
      </c>
      <c r="W1366" s="5">
        <v>0.81383596988728746</v>
      </c>
      <c r="X1366">
        <v>-0.29719004889304168</v>
      </c>
      <c r="Y1366" s="6">
        <f t="shared" si="22"/>
        <v>6.913512879709015E-3</v>
      </c>
      <c r="AA1366" s="7">
        <v>1</v>
      </c>
      <c r="AB1366" s="7">
        <v>2</v>
      </c>
      <c r="AC1366" s="7" t="s">
        <v>3028</v>
      </c>
      <c r="AD1366" s="7" t="s">
        <v>3031</v>
      </c>
      <c r="AE1366" s="7" t="s">
        <v>3029</v>
      </c>
      <c r="AF1366" s="7" t="s">
        <v>3031</v>
      </c>
      <c r="AG1366" s="7" t="s">
        <v>3030</v>
      </c>
    </row>
    <row r="1367" spans="1:33">
      <c r="A1367" t="s">
        <v>762</v>
      </c>
      <c r="B1367">
        <v>13</v>
      </c>
      <c r="C1367">
        <v>3</v>
      </c>
      <c r="D1367">
        <v>76.515900000000002</v>
      </c>
      <c r="E1367" s="4">
        <v>61583.563499999997</v>
      </c>
      <c r="F1367" s="4" t="s">
        <v>763</v>
      </c>
      <c r="G1367" s="4">
        <v>2094.3870413590907</v>
      </c>
      <c r="H1367" s="4">
        <v>1911.6153807440019</v>
      </c>
      <c r="I1367" s="4">
        <v>2129.5421655840869</v>
      </c>
      <c r="J1367" s="4">
        <v>2045.1815292290596</v>
      </c>
      <c r="K1367" s="4">
        <v>3.1488549849740521</v>
      </c>
      <c r="L1367" s="4">
        <v>5.7207442912520876E-2</v>
      </c>
      <c r="M1367" s="4">
        <v>3</v>
      </c>
      <c r="N1367" s="4">
        <v>394</v>
      </c>
      <c r="O1367" s="4">
        <v>2517.3949967214771</v>
      </c>
      <c r="P1367" s="4">
        <v>2268.3762318908202</v>
      </c>
      <c r="Q1367" s="4">
        <v>2401.0340346085191</v>
      </c>
      <c r="R1367" s="4">
        <v>2395.6017544069387</v>
      </c>
      <c r="S1367">
        <v>3.2946566544290952</v>
      </c>
      <c r="T1367">
        <v>5.2011244495035573E-2</v>
      </c>
      <c r="U1367">
        <v>3</v>
      </c>
      <c r="V1367">
        <v>320</v>
      </c>
      <c r="W1367" s="5">
        <f>(R1367/J1367)</f>
        <v>1.1713394239923394</v>
      </c>
      <c r="X1367">
        <f>(LOG(W1367,2))</f>
        <v>0.22815919228196166</v>
      </c>
      <c r="Y1367" s="6">
        <f t="shared" si="22"/>
        <v>2.3776113227648426E-2</v>
      </c>
      <c r="Z1367" t="s">
        <v>3027</v>
      </c>
      <c r="AA1367" s="8">
        <f>_xlfn.T.TEST(G1366:I1367,O1366:Q1367,2,1)</f>
        <v>0.91983134419913759</v>
      </c>
      <c r="AB1367" s="9">
        <f>_xlfn.T.TEST(G1366:I1367,O1366:Q1367,2,2)</f>
        <v>0.91768873761379766</v>
      </c>
      <c r="AC1367" s="10">
        <f>AVERAGE(G1366:I1367)</f>
        <v>2059.3508217246349</v>
      </c>
      <c r="AD1367" s="11">
        <f>STDEV(G1366:I1367)</f>
        <v>109.90924932946474</v>
      </c>
      <c r="AE1367" s="10">
        <f>AVERAGE(O1366:Q1367)</f>
        <v>2041.5535038220712</v>
      </c>
      <c r="AF1367" s="11">
        <f>STDEV(O1366:Q1367)</f>
        <v>396.36194262129794</v>
      </c>
      <c r="AG1367" s="12">
        <f>AE1367/AC1367</f>
        <v>0.99135780183016164</v>
      </c>
    </row>
    <row r="1368" spans="1:33">
      <c r="A1368" t="s">
        <v>2742</v>
      </c>
      <c r="B1368">
        <v>4</v>
      </c>
      <c r="C1368">
        <v>1</v>
      </c>
      <c r="D1368">
        <v>22.4346</v>
      </c>
      <c r="E1368" s="4">
        <v>61660.910100000001</v>
      </c>
      <c r="F1368" s="4" t="s">
        <v>2743</v>
      </c>
      <c r="G1368" s="4">
        <v>519.86783556498597</v>
      </c>
      <c r="H1368" s="4">
        <v>605.99218039550897</v>
      </c>
      <c r="I1368" s="4">
        <v>461.81908793953602</v>
      </c>
      <c r="J1368" s="4">
        <v>529.226367966677</v>
      </c>
      <c r="K1368" s="4">
        <v>2.7236414741722008</v>
      </c>
      <c r="L1368" s="4">
        <v>0.13706936977387102</v>
      </c>
      <c r="M1368" s="4">
        <v>3</v>
      </c>
      <c r="N1368" s="4">
        <v>1197</v>
      </c>
      <c r="O1368" s="4">
        <v>605.86480798380001</v>
      </c>
      <c r="P1368" s="4">
        <v>695.91229031626301</v>
      </c>
      <c r="Q1368" s="4">
        <v>644.26487488279395</v>
      </c>
      <c r="R1368" s="4">
        <v>648.68065772761895</v>
      </c>
      <c r="S1368">
        <v>2.8120309483889905</v>
      </c>
      <c r="T1368">
        <v>6.965809123729072E-2</v>
      </c>
      <c r="U1368">
        <v>3</v>
      </c>
      <c r="V1368">
        <v>1157</v>
      </c>
      <c r="W1368" s="5">
        <v>1.2257149246359234</v>
      </c>
      <c r="X1368">
        <v>0.29362347769307523</v>
      </c>
      <c r="Y1368" s="6">
        <f t="shared" si="22"/>
        <v>7.2688953525767541E-2</v>
      </c>
    </row>
    <row r="1369" spans="1:33">
      <c r="A1369" t="s">
        <v>1670</v>
      </c>
      <c r="B1369">
        <v>2</v>
      </c>
      <c r="C1369">
        <v>1</v>
      </c>
      <c r="D1369">
        <v>7.9370000000000003</v>
      </c>
      <c r="E1369" s="4">
        <v>61735.2572</v>
      </c>
      <c r="F1369" s="4" t="s">
        <v>1671</v>
      </c>
      <c r="G1369" s="4">
        <v>273.11066802770318</v>
      </c>
      <c r="H1369" s="4">
        <v>379.9134734736034</v>
      </c>
      <c r="I1369" s="4">
        <v>374.18077632910109</v>
      </c>
      <c r="J1369" s="4">
        <v>342.4016392768026</v>
      </c>
      <c r="K1369" s="4">
        <v>2.3726589584033637</v>
      </c>
      <c r="L1369" s="4">
        <v>0.17545523417886766</v>
      </c>
      <c r="M1369" s="4">
        <v>3</v>
      </c>
      <c r="N1369" s="4">
        <v>980</v>
      </c>
      <c r="O1369" s="4">
        <v>115.4902044102104</v>
      </c>
      <c r="P1369" s="4">
        <v>265.13001734383897</v>
      </c>
      <c r="Q1369" s="4">
        <v>269.33916901436265</v>
      </c>
      <c r="R1369" s="4">
        <v>216.6531302561373</v>
      </c>
      <c r="S1369">
        <v>2.2510070001694773</v>
      </c>
      <c r="T1369">
        <v>0.40449421715182554</v>
      </c>
      <c r="U1369">
        <v>3</v>
      </c>
      <c r="V1369">
        <v>987</v>
      </c>
      <c r="W1369" s="5">
        <f>(R1369/J1369)</f>
        <v>0.63274559874694902</v>
      </c>
      <c r="X1369">
        <f>(LOG(W1369,2))</f>
        <v>-0.66030252761743813</v>
      </c>
      <c r="Y1369" s="6">
        <f t="shared" si="22"/>
        <v>0.10970126485714288</v>
      </c>
      <c r="Z1369" t="s">
        <v>3027</v>
      </c>
    </row>
    <row r="1370" spans="1:33">
      <c r="A1370" t="s">
        <v>338</v>
      </c>
      <c r="B1370">
        <v>26</v>
      </c>
      <c r="C1370">
        <v>20</v>
      </c>
      <c r="D1370">
        <v>118.9447</v>
      </c>
      <c r="E1370" s="4">
        <v>61751.991099999999</v>
      </c>
      <c r="F1370" s="4" t="s">
        <v>339</v>
      </c>
      <c r="G1370" s="4">
        <v>4634.4323822997303</v>
      </c>
      <c r="H1370" s="4">
        <v>4712.2310169904304</v>
      </c>
      <c r="I1370" s="4">
        <v>4777.6133861177595</v>
      </c>
      <c r="J1370" s="4">
        <v>4708.0922618026407</v>
      </c>
      <c r="K1370" s="4">
        <v>3.6728449648764041</v>
      </c>
      <c r="L1370" s="4">
        <v>1.5224886674413388E-2</v>
      </c>
      <c r="M1370" s="4">
        <v>3</v>
      </c>
      <c r="N1370" s="4">
        <v>280</v>
      </c>
      <c r="O1370" s="4">
        <v>4816.5640371230002</v>
      </c>
      <c r="P1370" s="4">
        <v>4801.99722552003</v>
      </c>
      <c r="Q1370" s="4">
        <v>4745.68170811453</v>
      </c>
      <c r="R1370" s="4">
        <v>4788.0809902525207</v>
      </c>
      <c r="S1370">
        <v>3.6801614878751994</v>
      </c>
      <c r="T1370">
        <v>7.818213673508552E-3</v>
      </c>
      <c r="U1370">
        <v>3</v>
      </c>
      <c r="V1370">
        <v>278</v>
      </c>
      <c r="W1370" s="5">
        <v>1.0169896263713518</v>
      </c>
      <c r="X1370">
        <v>2.4304963306587591E-2</v>
      </c>
      <c r="Y1370" s="6">
        <f t="shared" si="22"/>
        <v>0.16182314412206439</v>
      </c>
      <c r="AA1370" s="7">
        <v>1</v>
      </c>
      <c r="AB1370" s="7">
        <v>2</v>
      </c>
      <c r="AC1370" s="7" t="s">
        <v>3028</v>
      </c>
      <c r="AD1370" s="7" t="s">
        <v>3031</v>
      </c>
      <c r="AE1370" s="7" t="s">
        <v>3029</v>
      </c>
      <c r="AF1370" s="7" t="s">
        <v>3031</v>
      </c>
      <c r="AG1370" s="7" t="s">
        <v>3030</v>
      </c>
    </row>
    <row r="1371" spans="1:33">
      <c r="A1371" t="s">
        <v>338</v>
      </c>
      <c r="B1371">
        <v>17</v>
      </c>
      <c r="C1371">
        <v>12</v>
      </c>
      <c r="D1371">
        <v>104.2059</v>
      </c>
      <c r="E1371" s="4">
        <v>61751.991099999999</v>
      </c>
      <c r="F1371" s="4" t="s">
        <v>339</v>
      </c>
      <c r="G1371" s="4">
        <v>5066.8044669216943</v>
      </c>
      <c r="H1371" s="4">
        <v>5411.588196162892</v>
      </c>
      <c r="I1371" s="4">
        <v>5014.7915895995557</v>
      </c>
      <c r="J1371" s="4">
        <v>5164.3947508947149</v>
      </c>
      <c r="K1371" s="4">
        <v>3.5511425542066513</v>
      </c>
      <c r="L1371" s="4">
        <v>4.1757009326850301E-2</v>
      </c>
      <c r="M1371" s="4">
        <v>3</v>
      </c>
      <c r="N1371" s="4">
        <v>161</v>
      </c>
      <c r="O1371" s="4">
        <v>5745.1062797022269</v>
      </c>
      <c r="P1371" s="4">
        <v>5090.7479543243044</v>
      </c>
      <c r="Q1371" s="4">
        <v>5355.3913996084175</v>
      </c>
      <c r="R1371" s="4">
        <v>5397.0818778783168</v>
      </c>
      <c r="S1371">
        <v>3.6474010386595421</v>
      </c>
      <c r="T1371">
        <v>6.0989490198213835E-2</v>
      </c>
      <c r="U1371">
        <v>3</v>
      </c>
      <c r="V1371">
        <v>149</v>
      </c>
      <c r="W1371" s="5">
        <f>(R1371/J1371)</f>
        <v>1.0450560304173668</v>
      </c>
      <c r="X1371">
        <f>(LOG(W1371,2))</f>
        <v>6.3580294113111571E-2</v>
      </c>
      <c r="Y1371" s="6">
        <f t="shared" si="22"/>
        <v>0.36365022245569439</v>
      </c>
      <c r="Z1371" t="s">
        <v>3027</v>
      </c>
      <c r="AA1371" s="8">
        <f>_xlfn.T.TEST(G1370:I1371,O1370:Q1371,2,1)</f>
        <v>0.30990232559719388</v>
      </c>
      <c r="AB1371" s="9">
        <f>_xlfn.T.TEST(G1370:I1371,O1370:Q1371,2,2)</f>
        <v>0.45093274823009755</v>
      </c>
      <c r="AC1371" s="10">
        <f>AVERAGE(G1370:I1371)</f>
        <v>4936.2435063486773</v>
      </c>
      <c r="AD1371" s="11">
        <f>STDEV(G1370:I1371)</f>
        <v>288.30664403559996</v>
      </c>
      <c r="AE1371" s="10">
        <f>AVERAGE(O1370:Q1371)</f>
        <v>5092.5814340654179</v>
      </c>
      <c r="AF1371" s="11">
        <f>STDEV(O1370:Q1371)</f>
        <v>393.90996924313401</v>
      </c>
      <c r="AG1371" s="12">
        <f>AE1371/AC1371</f>
        <v>1.0316714375041809</v>
      </c>
    </row>
    <row r="1372" spans="1:33">
      <c r="A1372" t="s">
        <v>1034</v>
      </c>
      <c r="B1372">
        <v>12</v>
      </c>
      <c r="C1372">
        <v>9</v>
      </c>
      <c r="D1372">
        <v>66.102500000000006</v>
      </c>
      <c r="E1372" s="4">
        <v>62001.335599999999</v>
      </c>
      <c r="F1372" s="4" t="s">
        <v>1035</v>
      </c>
      <c r="G1372" s="4">
        <v>1612.46078933594</v>
      </c>
      <c r="H1372" s="4">
        <v>1686.03488482743</v>
      </c>
      <c r="I1372" s="4">
        <v>1765.4114280093399</v>
      </c>
      <c r="J1372" s="4">
        <v>1687.9690340575701</v>
      </c>
      <c r="K1372" s="4">
        <v>3.2273644751917221</v>
      </c>
      <c r="L1372" s="4">
        <v>4.5316981188643662E-2</v>
      </c>
      <c r="M1372" s="4">
        <v>3</v>
      </c>
      <c r="N1372" s="4">
        <v>713</v>
      </c>
      <c r="O1372" s="4">
        <v>2044.2481545431001</v>
      </c>
      <c r="P1372" s="4">
        <v>1934.6694392093</v>
      </c>
      <c r="Q1372" s="4">
        <v>1889.02297276835</v>
      </c>
      <c r="R1372" s="4">
        <v>1955.9801888402501</v>
      </c>
      <c r="S1372">
        <v>3.2913644517190002</v>
      </c>
      <c r="T1372">
        <v>4.0786058063070368E-2</v>
      </c>
      <c r="U1372">
        <v>3</v>
      </c>
      <c r="V1372">
        <v>657</v>
      </c>
      <c r="W1372" s="5">
        <v>1.1587772935255987</v>
      </c>
      <c r="X1372">
        <v>0.2126033200980961</v>
      </c>
      <c r="Y1372" s="6">
        <f t="shared" si="22"/>
        <v>1.3695095608930697E-2</v>
      </c>
      <c r="AA1372" s="7">
        <v>1</v>
      </c>
      <c r="AB1372" s="7">
        <v>2</v>
      </c>
      <c r="AC1372" s="7" t="s">
        <v>3028</v>
      </c>
      <c r="AD1372" s="7" t="s">
        <v>3031</v>
      </c>
      <c r="AE1372" s="7" t="s">
        <v>3029</v>
      </c>
      <c r="AF1372" s="7" t="s">
        <v>3031</v>
      </c>
      <c r="AG1372" s="7" t="s">
        <v>3030</v>
      </c>
    </row>
    <row r="1373" spans="1:33">
      <c r="A1373" t="s">
        <v>1034</v>
      </c>
      <c r="B1373">
        <v>7</v>
      </c>
      <c r="C1373">
        <v>6</v>
      </c>
      <c r="D1373">
        <v>38.389400000000002</v>
      </c>
      <c r="E1373" s="4">
        <v>62001.335599999999</v>
      </c>
      <c r="F1373" s="4" t="s">
        <v>1035</v>
      </c>
      <c r="G1373" s="4">
        <v>1263.0348416403735</v>
      </c>
      <c r="H1373" s="4">
        <v>1405.1371730847882</v>
      </c>
      <c r="I1373" s="4">
        <v>1354.8647330951046</v>
      </c>
      <c r="J1373" s="4">
        <v>1341.0122492734222</v>
      </c>
      <c r="K1373" s="4">
        <v>2.9655558680386429</v>
      </c>
      <c r="L1373" s="4">
        <v>5.3733162556314377E-2</v>
      </c>
      <c r="M1373" s="4">
        <v>3</v>
      </c>
      <c r="N1373" s="4">
        <v>554</v>
      </c>
      <c r="O1373" s="4">
        <v>1141.6416489675114</v>
      </c>
      <c r="P1373" s="4">
        <v>1023.5138293600975</v>
      </c>
      <c r="Q1373" s="4">
        <v>1021.2528365310128</v>
      </c>
      <c r="R1373" s="4">
        <v>1062.1361049528739</v>
      </c>
      <c r="S1373">
        <v>2.9414222039278894</v>
      </c>
      <c r="T1373">
        <v>6.4834535426678983E-2</v>
      </c>
      <c r="U1373">
        <v>3</v>
      </c>
      <c r="V1373">
        <v>560</v>
      </c>
      <c r="W1373" s="5">
        <f>(R1373/J1373)</f>
        <v>0.79204056900177688</v>
      </c>
      <c r="X1373">
        <f>(LOG(W1373,2))</f>
        <v>-0.33635376660431265</v>
      </c>
      <c r="Y1373" s="6">
        <f t="shared" si="22"/>
        <v>8.3622918576753916E-3</v>
      </c>
      <c r="Z1373" t="s">
        <v>3027</v>
      </c>
      <c r="AA1373" s="8">
        <f>_xlfn.T.TEST(G1372:I1373,O1372:Q1373,2,1)</f>
        <v>0.96912618460456001</v>
      </c>
      <c r="AB1373" s="9">
        <f>_xlfn.T.TEST(G1372:I1373,O1372:Q1373,2,2)</f>
        <v>0.98059283336281933</v>
      </c>
      <c r="AC1373" s="10">
        <f>AVERAGE(G1372:I1373)</f>
        <v>1514.490641665496</v>
      </c>
      <c r="AD1373" s="11">
        <f>STDEV(G1372:I1373)</f>
        <v>201.32334656458093</v>
      </c>
      <c r="AE1373" s="10">
        <f>AVERAGE(O1372:Q1373)</f>
        <v>1509.058146896562</v>
      </c>
      <c r="AF1373" s="11">
        <f>STDEV(O1372:Q1373)</f>
        <v>494.09488428677867</v>
      </c>
      <c r="AG1373" s="12">
        <f>AE1373/AC1373</f>
        <v>0.99641298888254615</v>
      </c>
    </row>
    <row r="1374" spans="1:33">
      <c r="A1374" t="s">
        <v>246</v>
      </c>
      <c r="B1374">
        <v>21</v>
      </c>
      <c r="C1374">
        <v>14</v>
      </c>
      <c r="D1374">
        <v>120.2375</v>
      </c>
      <c r="E1374" s="4">
        <v>62004.9113</v>
      </c>
      <c r="F1374" s="4" t="s">
        <v>247</v>
      </c>
      <c r="G1374" s="4">
        <v>5975.0208833255501</v>
      </c>
      <c r="H1374" s="4">
        <v>5522.8704072443097</v>
      </c>
      <c r="I1374" s="4">
        <v>5675.6445960082201</v>
      </c>
      <c r="J1374" s="4">
        <v>5724.5119621926933</v>
      </c>
      <c r="K1374" s="4">
        <v>3.7577384672282914</v>
      </c>
      <c r="L1374" s="4">
        <v>4.0178487877046892E-2</v>
      </c>
      <c r="M1374" s="4">
        <v>3</v>
      </c>
      <c r="N1374" s="4">
        <v>214</v>
      </c>
      <c r="O1374" s="4">
        <v>4809.2898342838298</v>
      </c>
      <c r="P1374" s="4">
        <v>4824.49240244475</v>
      </c>
      <c r="Q1374" s="4">
        <v>4698.5391488263804</v>
      </c>
      <c r="R1374" s="4">
        <v>4777.4404618516537</v>
      </c>
      <c r="S1374">
        <v>3.6791952834297383</v>
      </c>
      <c r="T1374">
        <v>1.4390976984963366E-2</v>
      </c>
      <c r="U1374">
        <v>3</v>
      </c>
      <c r="V1374">
        <v>282</v>
      </c>
      <c r="W1374" s="5">
        <v>0.83455856034611597</v>
      </c>
      <c r="X1374">
        <v>-0.26091480892231605</v>
      </c>
      <c r="Y1374" s="6">
        <f t="shared" si="22"/>
        <v>2.3990936506388836E-3</v>
      </c>
      <c r="AA1374" s="7">
        <v>1</v>
      </c>
      <c r="AB1374" s="7">
        <v>2</v>
      </c>
      <c r="AC1374" s="7" t="s">
        <v>3028</v>
      </c>
      <c r="AD1374" s="7" t="s">
        <v>3031</v>
      </c>
      <c r="AE1374" s="7" t="s">
        <v>3029</v>
      </c>
      <c r="AF1374" s="7" t="s">
        <v>3031</v>
      </c>
      <c r="AG1374" s="7" t="s">
        <v>3030</v>
      </c>
    </row>
    <row r="1375" spans="1:33">
      <c r="A1375" t="s">
        <v>246</v>
      </c>
      <c r="B1375">
        <v>15</v>
      </c>
      <c r="C1375">
        <v>8</v>
      </c>
      <c r="D1375">
        <v>96.279799999999994</v>
      </c>
      <c r="E1375" s="4">
        <v>62004.9113</v>
      </c>
      <c r="F1375" s="4" t="s">
        <v>247</v>
      </c>
      <c r="G1375" s="4">
        <v>6704.2021167713647</v>
      </c>
      <c r="H1375" s="4">
        <v>7237.5179618862539</v>
      </c>
      <c r="I1375" s="4">
        <v>7236.5449521617047</v>
      </c>
      <c r="J1375" s="4">
        <v>7059.4216769397735</v>
      </c>
      <c r="K1375" s="4">
        <v>3.6868922473394634</v>
      </c>
      <c r="L1375" s="4">
        <v>4.3577159971464483E-2</v>
      </c>
      <c r="M1375" s="4">
        <v>3</v>
      </c>
      <c r="N1375" s="4">
        <v>112</v>
      </c>
      <c r="O1375" s="4">
        <v>6445.6823241265483</v>
      </c>
      <c r="P1375" s="4">
        <v>6468.9417280895077</v>
      </c>
      <c r="Q1375" s="4">
        <v>7019.1087208683139</v>
      </c>
      <c r="R1375" s="4">
        <v>6644.5775910281236</v>
      </c>
      <c r="S1375">
        <v>3.7377094091584078</v>
      </c>
      <c r="T1375">
        <v>4.884612951951902E-2</v>
      </c>
      <c r="U1375">
        <v>3</v>
      </c>
      <c r="V1375">
        <v>121</v>
      </c>
      <c r="W1375" s="5">
        <f>(R1375/J1375)</f>
        <v>0.94123540073165268</v>
      </c>
      <c r="X1375">
        <f>(LOG(W1375,2))</f>
        <v>-8.7372512213437087E-2</v>
      </c>
      <c r="Y1375" s="6">
        <f t="shared" si="22"/>
        <v>0.18337908720886989</v>
      </c>
      <c r="Z1375" t="s">
        <v>3027</v>
      </c>
      <c r="AA1375" s="8">
        <f>_xlfn.T.TEST(G1374:I1375,O1374:Q1375,2,1)</f>
        <v>7.1317092693680409E-3</v>
      </c>
      <c r="AB1375" s="9">
        <f>_xlfn.T.TEST(G1374:I1375,O1374:Q1375,2,2)</f>
        <v>0.22757160113403604</v>
      </c>
      <c r="AC1375" s="10">
        <f>AVERAGE(G1374:I1375)</f>
        <v>6391.9668195662334</v>
      </c>
      <c r="AD1375" s="11">
        <f>STDEV(G1374:I1375)</f>
        <v>770.4608819115474</v>
      </c>
      <c r="AE1375" s="10">
        <f>AVERAGE(O1374:Q1375)</f>
        <v>5711.0090264398887</v>
      </c>
      <c r="AF1375" s="11">
        <f>STDEV(O1374:Q1375)</f>
        <v>1043.9766399996163</v>
      </c>
      <c r="AG1375" s="12">
        <f>AE1375/AC1375</f>
        <v>0.89346662579006386</v>
      </c>
    </row>
    <row r="1376" spans="1:33">
      <c r="A1376" t="s">
        <v>2881</v>
      </c>
      <c r="B1376">
        <v>5</v>
      </c>
      <c r="C1376">
        <v>1</v>
      </c>
      <c r="D1376">
        <v>21.5076</v>
      </c>
      <c r="E1376" s="4">
        <v>62150.722199999997</v>
      </c>
      <c r="F1376" s="4" t="s">
        <v>2882</v>
      </c>
      <c r="G1376" s="4">
        <v>343.83262691239003</v>
      </c>
      <c r="H1376" s="4">
        <v>244.92188283543101</v>
      </c>
      <c r="I1376" s="4">
        <v>271.68594570490097</v>
      </c>
      <c r="J1376" s="4">
        <v>286.8134851509073</v>
      </c>
      <c r="K1376" s="4">
        <v>2.4575995667619619</v>
      </c>
      <c r="L1376" s="4">
        <v>0.17837785187966745</v>
      </c>
      <c r="M1376" s="4">
        <v>3</v>
      </c>
      <c r="N1376" s="4">
        <v>1325</v>
      </c>
      <c r="O1376" s="4">
        <v>177.41699444369601</v>
      </c>
      <c r="P1376" s="4">
        <v>339.95355581197401</v>
      </c>
      <c r="Q1376" s="4">
        <v>383.14582580660999</v>
      </c>
      <c r="R1376" s="4">
        <v>300.17212535409334</v>
      </c>
      <c r="S1376">
        <v>2.4773703602357968</v>
      </c>
      <c r="T1376">
        <v>0.36139417483516517</v>
      </c>
      <c r="U1376">
        <v>3</v>
      </c>
      <c r="V1376">
        <v>1340</v>
      </c>
      <c r="W1376" s="5">
        <v>1.0465760534103108</v>
      </c>
      <c r="X1376">
        <v>6.5677154298948159E-2</v>
      </c>
      <c r="Y1376" s="6">
        <f t="shared" si="22"/>
        <v>0.85642640661796621</v>
      </c>
    </row>
    <row r="1377" spans="1:35">
      <c r="A1377" t="s">
        <v>2550</v>
      </c>
      <c r="B1377">
        <v>9</v>
      </c>
      <c r="C1377">
        <v>6</v>
      </c>
      <c r="D1377">
        <v>39.416800000000002</v>
      </c>
      <c r="E1377" s="4">
        <v>62160.3292</v>
      </c>
      <c r="F1377" s="4" t="s">
        <v>2551</v>
      </c>
      <c r="G1377" s="4">
        <v>926.92222163561098</v>
      </c>
      <c r="H1377" s="4">
        <v>915.10576175649203</v>
      </c>
      <c r="I1377" s="4">
        <v>897.48007378599902</v>
      </c>
      <c r="J1377" s="4">
        <v>913.16935239270072</v>
      </c>
      <c r="K1377" s="4">
        <v>2.960551327358182</v>
      </c>
      <c r="L1377" s="4">
        <v>1.6225122089688716E-2</v>
      </c>
      <c r="M1377" s="4">
        <v>3</v>
      </c>
      <c r="N1377" s="4">
        <v>1000</v>
      </c>
      <c r="O1377" s="4">
        <v>896.21199755962004</v>
      </c>
      <c r="P1377" s="4">
        <v>818.999630881847</v>
      </c>
      <c r="Q1377" s="4">
        <v>862.87895617405695</v>
      </c>
      <c r="R1377" s="4">
        <v>859.36352820517459</v>
      </c>
      <c r="S1377">
        <v>2.9341769180756585</v>
      </c>
      <c r="T1377">
        <v>4.5063628314358013E-2</v>
      </c>
      <c r="U1377">
        <v>3</v>
      </c>
      <c r="V1377">
        <v>1032</v>
      </c>
      <c r="W1377" s="5">
        <v>0.94107793472640833</v>
      </c>
      <c r="X1377">
        <v>-8.7613891181672773E-2</v>
      </c>
      <c r="Y1377" s="6">
        <f t="shared" si="22"/>
        <v>8.7876423980436602E-2</v>
      </c>
    </row>
    <row r="1378" spans="1:35">
      <c r="A1378" t="s">
        <v>2611</v>
      </c>
      <c r="B1378">
        <v>5</v>
      </c>
      <c r="C1378">
        <v>3</v>
      </c>
      <c r="D1378">
        <v>32.624499999999998</v>
      </c>
      <c r="E1378" s="4">
        <v>62236.644800000002</v>
      </c>
      <c r="F1378" s="4" t="s">
        <v>821</v>
      </c>
      <c r="G1378" s="4">
        <v>720.99410279722997</v>
      </c>
      <c r="H1378" s="4">
        <v>796.36522546938795</v>
      </c>
      <c r="I1378" s="4">
        <v>746.98027751219104</v>
      </c>
      <c r="J1378" s="4">
        <v>754.7798685929364</v>
      </c>
      <c r="K1378" s="4">
        <v>2.8778203081918932</v>
      </c>
      <c r="L1378" s="4">
        <v>5.0724878226601579E-2</v>
      </c>
      <c r="M1378" s="4">
        <v>3</v>
      </c>
      <c r="N1378" s="4">
        <v>1072</v>
      </c>
      <c r="O1378" s="4">
        <v>839.34228113620702</v>
      </c>
      <c r="P1378" s="4">
        <v>905.45747086432402</v>
      </c>
      <c r="Q1378" s="4">
        <v>832.82558146947201</v>
      </c>
      <c r="R1378" s="4">
        <v>859.20844449000106</v>
      </c>
      <c r="S1378">
        <v>2.9340985367183618</v>
      </c>
      <c r="T1378">
        <v>4.6769964765977459E-2</v>
      </c>
      <c r="U1378">
        <v>3</v>
      </c>
      <c r="V1378">
        <v>1033</v>
      </c>
      <c r="W1378" s="5">
        <v>1.1383563343995129</v>
      </c>
      <c r="X1378">
        <v>0.18695222847256845</v>
      </c>
      <c r="Y1378" s="6">
        <f t="shared" si="22"/>
        <v>3.1116147478373823E-2</v>
      </c>
      <c r="AA1378" s="7">
        <v>1</v>
      </c>
      <c r="AB1378" s="7">
        <v>2</v>
      </c>
      <c r="AC1378" s="7" t="s">
        <v>3028</v>
      </c>
      <c r="AD1378" s="7" t="s">
        <v>3031</v>
      </c>
      <c r="AE1378" s="7" t="s">
        <v>3029</v>
      </c>
      <c r="AF1378" s="7" t="s">
        <v>3031</v>
      </c>
      <c r="AG1378" s="7" t="s">
        <v>3030</v>
      </c>
    </row>
    <row r="1379" spans="1:35">
      <c r="A1379" t="s">
        <v>820</v>
      </c>
      <c r="B1379">
        <v>4</v>
      </c>
      <c r="C1379">
        <v>4</v>
      </c>
      <c r="D1379">
        <v>23.583300000000001</v>
      </c>
      <c r="E1379" s="4">
        <v>62236.644800000002</v>
      </c>
      <c r="F1379" s="4" t="s">
        <v>821</v>
      </c>
      <c r="G1379" s="4">
        <v>1923.8828476384633</v>
      </c>
      <c r="H1379" s="4">
        <v>1784.387808992582</v>
      </c>
      <c r="I1379" s="4">
        <v>1902.4169234760814</v>
      </c>
      <c r="J1379" s="4">
        <v>1870.2291933690422</v>
      </c>
      <c r="K1379" s="4">
        <v>3.1100179550109641</v>
      </c>
      <c r="L1379" s="4">
        <v>4.0161713911794988E-2</v>
      </c>
      <c r="M1379" s="4">
        <v>3</v>
      </c>
      <c r="N1379" s="4">
        <v>428</v>
      </c>
      <c r="O1379" s="4">
        <v>1350.5040829539391</v>
      </c>
      <c r="P1379" s="4">
        <v>1379.2018404894507</v>
      </c>
      <c r="Q1379" s="4">
        <v>1553.5471747010397</v>
      </c>
      <c r="R1379" s="4">
        <v>1427.7510327148098</v>
      </c>
      <c r="S1379">
        <v>3.0698945149323822</v>
      </c>
      <c r="T1379">
        <v>7.6962675784138207E-2</v>
      </c>
      <c r="U1379">
        <v>3</v>
      </c>
      <c r="V1379">
        <v>469</v>
      </c>
      <c r="W1379" s="5">
        <f>(R1379/J1379)</f>
        <v>0.76340966004431277</v>
      </c>
      <c r="X1379">
        <f>(LOG(W1379,2))</f>
        <v>-0.38947065262279679</v>
      </c>
      <c r="Y1379" s="6">
        <f t="shared" si="22"/>
        <v>4.5126725993829804E-3</v>
      </c>
      <c r="Z1379" t="s">
        <v>3027</v>
      </c>
      <c r="AA1379" s="8">
        <f>_xlfn.T.TEST(G1378:I1379,O1378:Q1379,2,1)</f>
        <v>0.23756944685477388</v>
      </c>
      <c r="AB1379" s="9">
        <f>_xlfn.T.TEST(G1378:I1379,O1378:Q1379,2,2)</f>
        <v>0.56282183485879289</v>
      </c>
      <c r="AC1379" s="10">
        <f>AVERAGE(G1378:I1379)</f>
        <v>1312.5045309809893</v>
      </c>
      <c r="AD1379" s="11">
        <f>STDEV(G1378:I1379)</f>
        <v>613.2790483247818</v>
      </c>
      <c r="AE1379" s="10">
        <f>AVERAGE(O1378:Q1379)</f>
        <v>1143.4797386024054</v>
      </c>
      <c r="AF1379" s="11">
        <f>STDEV(O1378:Q1379)</f>
        <v>320.0748315434667</v>
      </c>
      <c r="AG1379" s="12">
        <f>AE1379/AC1379</f>
        <v>0.87121965037922433</v>
      </c>
    </row>
    <row r="1380" spans="1:35">
      <c r="A1380" t="s">
        <v>2441</v>
      </c>
      <c r="B1380">
        <v>3</v>
      </c>
      <c r="C1380">
        <v>1</v>
      </c>
      <c r="D1380">
        <v>14.658899999999999</v>
      </c>
      <c r="E1380" s="4">
        <v>62451.983999999997</v>
      </c>
      <c r="F1380" s="4" t="s">
        <v>2442</v>
      </c>
      <c r="G1380" s="4">
        <v>1259.05105724592</v>
      </c>
      <c r="H1380" s="4">
        <v>1055.25578398932</v>
      </c>
      <c r="I1380" s="4">
        <v>1054.34553680356</v>
      </c>
      <c r="J1380" s="4">
        <v>1122.8841260129332</v>
      </c>
      <c r="K1380" s="4">
        <v>3.0503349423437305</v>
      </c>
      <c r="L1380" s="4">
        <v>0.10501965174741075</v>
      </c>
      <c r="M1380" s="4">
        <v>3</v>
      </c>
      <c r="N1380" s="4">
        <v>905</v>
      </c>
      <c r="O1380" s="4">
        <v>1241.56005809263</v>
      </c>
      <c r="P1380" s="4">
        <v>1311.23981399998</v>
      </c>
      <c r="Q1380" s="4">
        <v>1266.01878225566</v>
      </c>
      <c r="R1380" s="4">
        <v>1272.9395514494233</v>
      </c>
      <c r="S1380">
        <v>3.1048077806408707</v>
      </c>
      <c r="T1380">
        <v>2.7771672411669248E-2</v>
      </c>
      <c r="U1380">
        <v>3</v>
      </c>
      <c r="V1380">
        <v>846</v>
      </c>
      <c r="W1380" s="5">
        <v>1.1336339360048642</v>
      </c>
      <c r="X1380">
        <v>0.18095485194752545</v>
      </c>
      <c r="Y1380" s="6">
        <f t="shared" si="22"/>
        <v>0.10235731690093251</v>
      </c>
    </row>
    <row r="1381" spans="1:35">
      <c r="A1381" t="s">
        <v>594</v>
      </c>
      <c r="B1381">
        <v>18</v>
      </c>
      <c r="C1381">
        <v>8</v>
      </c>
      <c r="D1381">
        <v>109.4247</v>
      </c>
      <c r="E1381" s="4">
        <v>62624.304199999999</v>
      </c>
      <c r="F1381" s="4" t="s">
        <v>595</v>
      </c>
      <c r="G1381" s="4">
        <v>2181.2153291990699</v>
      </c>
      <c r="H1381" s="4">
        <v>2261.5641007899198</v>
      </c>
      <c r="I1381" s="4">
        <v>2326.2194566560202</v>
      </c>
      <c r="J1381" s="4">
        <v>2256.3329622150036</v>
      </c>
      <c r="K1381" s="4">
        <v>3.3534031879454838</v>
      </c>
      <c r="L1381" s="4">
        <v>3.2195365291814486E-2</v>
      </c>
      <c r="M1381" s="4">
        <v>3</v>
      </c>
      <c r="N1381" s="4">
        <v>587</v>
      </c>
      <c r="O1381" s="4">
        <v>2557.9451852874099</v>
      </c>
      <c r="P1381" s="4">
        <v>2363.7066963426801</v>
      </c>
      <c r="Q1381" s="4">
        <v>2472.8761917413099</v>
      </c>
      <c r="R1381" s="4">
        <v>2464.8426911238003</v>
      </c>
      <c r="S1381">
        <v>3.3917892073629781</v>
      </c>
      <c r="T1381">
        <v>3.9502771851920741E-2</v>
      </c>
      <c r="U1381">
        <v>3</v>
      </c>
      <c r="V1381">
        <v>566</v>
      </c>
      <c r="W1381" s="5">
        <v>1.0924108863366098</v>
      </c>
      <c r="X1381">
        <v>0.12751559635386633</v>
      </c>
      <c r="Y1381" s="6">
        <f t="shared" si="22"/>
        <v>4.1026673174328454E-2</v>
      </c>
      <c r="AA1381" s="7">
        <v>1</v>
      </c>
      <c r="AB1381" s="7">
        <v>2</v>
      </c>
      <c r="AC1381" s="7" t="s">
        <v>3028</v>
      </c>
      <c r="AD1381" s="7" t="s">
        <v>3031</v>
      </c>
      <c r="AE1381" s="7" t="s">
        <v>3029</v>
      </c>
      <c r="AF1381" s="7" t="s">
        <v>3031</v>
      </c>
      <c r="AG1381" s="7" t="s">
        <v>3030</v>
      </c>
      <c r="AH1381" s="26" t="s">
        <v>3158</v>
      </c>
      <c r="AI1381" t="s">
        <v>3159</v>
      </c>
    </row>
    <row r="1382" spans="1:35">
      <c r="A1382" t="s">
        <v>594</v>
      </c>
      <c r="B1382">
        <v>16</v>
      </c>
      <c r="C1382">
        <v>13</v>
      </c>
      <c r="D1382">
        <v>92.268600000000006</v>
      </c>
      <c r="E1382" s="4">
        <v>62624.304199999999</v>
      </c>
      <c r="F1382" s="4" t="s">
        <v>595</v>
      </c>
      <c r="G1382" s="4">
        <v>2668.1167998158753</v>
      </c>
      <c r="H1382" s="4">
        <v>2741.9119443814561</v>
      </c>
      <c r="I1382" s="4">
        <v>2927.4931068142614</v>
      </c>
      <c r="J1382" s="4">
        <v>2779.1739503371978</v>
      </c>
      <c r="K1382" s="4">
        <v>3.2820388535789142</v>
      </c>
      <c r="L1382" s="4">
        <v>4.808718711062366E-2</v>
      </c>
      <c r="M1382" s="4">
        <v>3</v>
      </c>
      <c r="N1382" s="4">
        <v>301</v>
      </c>
      <c r="O1382" s="4">
        <v>3630.204370750525</v>
      </c>
      <c r="P1382" s="4">
        <v>3075.7364932274954</v>
      </c>
      <c r="Q1382" s="4">
        <v>3309.5689922228739</v>
      </c>
      <c r="R1382" s="4">
        <v>3338.5032854002984</v>
      </c>
      <c r="S1382">
        <v>3.4387938399196276</v>
      </c>
      <c r="T1382">
        <v>8.3379897997159724E-2</v>
      </c>
      <c r="U1382">
        <v>3</v>
      </c>
      <c r="V1382">
        <v>247</v>
      </c>
      <c r="W1382" s="5">
        <f>(R1382/J1382)</f>
        <v>1.2012574041992718</v>
      </c>
      <c r="X1382">
        <f>(LOG(W1382,2))</f>
        <v>0.26454532337667469</v>
      </c>
      <c r="Y1382" s="6">
        <f t="shared" si="22"/>
        <v>3.4933904484214601E-2</v>
      </c>
      <c r="Z1382" t="s">
        <v>3027</v>
      </c>
      <c r="AA1382" s="8">
        <f>_xlfn.T.TEST(G1381:I1382,O1381:Q1382,2,1)</f>
        <v>2.8133047460360251E-2</v>
      </c>
      <c r="AB1382" s="9">
        <f>_xlfn.T.TEST(G1381:I1382,O1381:Q1382,2,2)</f>
        <v>0.14558436551936349</v>
      </c>
      <c r="AC1382" s="10">
        <f>AVERAGE(G1381:I1382)</f>
        <v>2517.7534562761007</v>
      </c>
      <c r="AD1382" s="11">
        <f>STDEV(G1381:I1382)</f>
        <v>302.09896191304068</v>
      </c>
      <c r="AE1382" s="10">
        <f>AVERAGE(O1381:Q1382)</f>
        <v>2901.6729882620493</v>
      </c>
      <c r="AF1382" s="11">
        <f>STDEV(O1381:Q1382)</f>
        <v>513.58708230723892</v>
      </c>
      <c r="AG1382" s="12">
        <f>AE1382/AC1382</f>
        <v>1.1524849587750292</v>
      </c>
    </row>
    <row r="1383" spans="1:35">
      <c r="A1383" t="s">
        <v>976</v>
      </c>
      <c r="B1383">
        <v>2</v>
      </c>
      <c r="C1383">
        <v>1</v>
      </c>
      <c r="D1383">
        <v>9.7667000000000002</v>
      </c>
      <c r="E1383" s="4">
        <v>62700.2212</v>
      </c>
      <c r="F1383" s="4" t="s">
        <v>977</v>
      </c>
      <c r="G1383" s="4">
        <v>697.89793970201401</v>
      </c>
      <c r="H1383" s="4">
        <v>656.43617107768898</v>
      </c>
      <c r="I1383" s="4">
        <v>744.90211661231501</v>
      </c>
      <c r="J1383" s="4">
        <v>699.74540913067267</v>
      </c>
      <c r="K1383" s="4">
        <v>2.8449400578409421</v>
      </c>
      <c r="L1383" s="4">
        <v>6.3254290501877253E-2</v>
      </c>
      <c r="M1383" s="4">
        <v>3</v>
      </c>
      <c r="N1383" s="4">
        <v>1103</v>
      </c>
      <c r="O1383" s="4">
        <v>536.33910652699899</v>
      </c>
      <c r="P1383" s="4">
        <v>744.71833998163004</v>
      </c>
      <c r="Q1383" s="4">
        <v>686.06801696941602</v>
      </c>
      <c r="R1383" s="4">
        <v>655.70848782601502</v>
      </c>
      <c r="S1383">
        <v>2.8167108054327858</v>
      </c>
      <c r="T1383">
        <v>0.16387741828688582</v>
      </c>
      <c r="U1383">
        <v>3</v>
      </c>
      <c r="V1383">
        <v>1150</v>
      </c>
      <c r="W1383" s="19">
        <v>0.93706722369301887</v>
      </c>
      <c r="X1383">
        <v>-9.377554667232077E-2</v>
      </c>
      <c r="Y1383" s="6">
        <f t="shared" si="22"/>
        <v>0.54745527589493714</v>
      </c>
      <c r="AA1383" s="7">
        <v>1</v>
      </c>
      <c r="AB1383" s="7">
        <v>2</v>
      </c>
      <c r="AC1383" s="7" t="s">
        <v>3028</v>
      </c>
      <c r="AD1383" s="7" t="s">
        <v>3031</v>
      </c>
      <c r="AE1383" s="7" t="s">
        <v>3029</v>
      </c>
      <c r="AF1383" s="7" t="s">
        <v>3031</v>
      </c>
      <c r="AG1383" s="7" t="s">
        <v>3030</v>
      </c>
      <c r="AH1383" s="27" t="s">
        <v>3160</v>
      </c>
      <c r="AI1383" s="31" t="s">
        <v>3161</v>
      </c>
    </row>
    <row r="1384" spans="1:35">
      <c r="A1384" t="s">
        <v>976</v>
      </c>
      <c r="B1384">
        <v>4</v>
      </c>
      <c r="C1384">
        <v>2</v>
      </c>
      <c r="D1384">
        <v>16.875800000000002</v>
      </c>
      <c r="E1384" s="4">
        <v>62700.2212</v>
      </c>
      <c r="F1384" s="4" t="s">
        <v>977</v>
      </c>
      <c r="G1384" s="4">
        <v>1218.6795875766354</v>
      </c>
      <c r="H1384" s="4">
        <v>1642.2698048509053</v>
      </c>
      <c r="I1384" s="4">
        <v>1495.9996853364057</v>
      </c>
      <c r="J1384" s="4">
        <v>1452.3163592546491</v>
      </c>
      <c r="K1384" s="4">
        <v>3.0001843525614658</v>
      </c>
      <c r="L1384" s="4">
        <v>0.14814076628665007</v>
      </c>
      <c r="M1384" s="4">
        <v>3</v>
      </c>
      <c r="N1384" s="4">
        <v>515</v>
      </c>
      <c r="O1384" s="4">
        <v>1041.6338168157702</v>
      </c>
      <c r="P1384" s="4">
        <v>621.68759275848174</v>
      </c>
      <c r="Q1384" s="4">
        <v>517.63912011357445</v>
      </c>
      <c r="R1384" s="4">
        <v>726.98684322927545</v>
      </c>
      <c r="S1384">
        <v>2.7767685831737245</v>
      </c>
      <c r="T1384">
        <v>0.38159433107563023</v>
      </c>
      <c r="U1384">
        <v>3</v>
      </c>
      <c r="V1384">
        <v>681</v>
      </c>
      <c r="W1384" s="19">
        <f>(R1384/J1384)</f>
        <v>0.50057058064289528</v>
      </c>
      <c r="X1384">
        <f>(LOG(W1384,2))</f>
        <v>-0.99835459093223999</v>
      </c>
      <c r="Y1384" s="6">
        <f t="shared" si="22"/>
        <v>2.3197562744361407E-2</v>
      </c>
      <c r="Z1384" t="s">
        <v>3027</v>
      </c>
      <c r="AA1384" s="8">
        <f>_xlfn.T.TEST(G1383:I1384,O1383:Q1384,2,1)</f>
        <v>0.11007323264749645</v>
      </c>
      <c r="AB1384" s="9">
        <f>_xlfn.T.TEST(G1383:I1384,O1383:Q1384,2,2)</f>
        <v>7.5682633359866747E-2</v>
      </c>
      <c r="AC1384" s="10">
        <f>AVERAGE(G1383:I1384)</f>
        <v>1076.0308841926608</v>
      </c>
      <c r="AD1384" s="11">
        <f>STDEV(G1383:I1384)</f>
        <v>434.98033736754991</v>
      </c>
      <c r="AE1384" s="10">
        <f>AVERAGE(O1383:Q1384)</f>
        <v>691.34766552764529</v>
      </c>
      <c r="AF1384" s="11">
        <f>STDEV(O1383:Q1384)</f>
        <v>192.16218629915372</v>
      </c>
      <c r="AG1384" s="12">
        <f>AE1384/AC1384</f>
        <v>0.64249797629773342</v>
      </c>
    </row>
    <row r="1385" spans="1:35">
      <c r="A1385" t="s">
        <v>772</v>
      </c>
      <c r="B1385">
        <v>9</v>
      </c>
      <c r="C1385">
        <v>5</v>
      </c>
      <c r="D1385">
        <v>58.772100000000002</v>
      </c>
      <c r="E1385" s="4">
        <v>62835.201500000003</v>
      </c>
      <c r="F1385" s="4" t="s">
        <v>773</v>
      </c>
      <c r="G1385" s="4">
        <v>3108.84060599037</v>
      </c>
      <c r="H1385" s="4">
        <v>3311.9111197758202</v>
      </c>
      <c r="I1385" s="4">
        <v>3467.19440934144</v>
      </c>
      <c r="J1385" s="4">
        <v>3295.9820450358766</v>
      </c>
      <c r="K1385" s="4">
        <v>3.5179848371989006</v>
      </c>
      <c r="L1385" s="4">
        <v>5.4523100670461858E-2</v>
      </c>
      <c r="M1385" s="4">
        <v>3</v>
      </c>
      <c r="N1385" s="4">
        <v>408</v>
      </c>
      <c r="O1385" s="4">
        <v>3015.88225226944</v>
      </c>
      <c r="P1385" s="4">
        <v>3028.3842766173502</v>
      </c>
      <c r="Q1385" s="4">
        <v>2990.16194214293</v>
      </c>
      <c r="R1385" s="4">
        <v>3011.4761570099067</v>
      </c>
      <c r="S1385">
        <v>3.4787794290473526</v>
      </c>
      <c r="T1385">
        <v>6.4713713015226507E-3</v>
      </c>
      <c r="U1385">
        <v>3</v>
      </c>
      <c r="V1385">
        <v>469</v>
      </c>
      <c r="W1385" s="5">
        <v>0.9136809957886548</v>
      </c>
      <c r="X1385">
        <v>-0.13023754681015381</v>
      </c>
      <c r="Y1385" s="6">
        <f t="shared" si="22"/>
        <v>5.2652309633871047E-2</v>
      </c>
      <c r="AA1385" s="7">
        <v>1</v>
      </c>
      <c r="AB1385" s="7">
        <v>2</v>
      </c>
      <c r="AC1385" s="7" t="s">
        <v>3028</v>
      </c>
      <c r="AD1385" s="7" t="s">
        <v>3031</v>
      </c>
      <c r="AE1385" s="7" t="s">
        <v>3029</v>
      </c>
      <c r="AF1385" s="7" t="s">
        <v>3031</v>
      </c>
      <c r="AG1385" s="7" t="s">
        <v>3030</v>
      </c>
      <c r="AH1385" s="27" t="s">
        <v>3162</v>
      </c>
      <c r="AI1385" s="31" t="s">
        <v>3152</v>
      </c>
    </row>
    <row r="1386" spans="1:35">
      <c r="A1386" t="s">
        <v>772</v>
      </c>
      <c r="B1386">
        <v>8</v>
      </c>
      <c r="C1386">
        <v>4</v>
      </c>
      <c r="D1386">
        <v>43.188699999999997</v>
      </c>
      <c r="E1386" s="4">
        <v>62835.201500000003</v>
      </c>
      <c r="F1386" s="4" t="s">
        <v>773</v>
      </c>
      <c r="G1386" s="4">
        <v>1976.6670865932904</v>
      </c>
      <c r="H1386" s="4">
        <v>2225.9383203514481</v>
      </c>
      <c r="I1386" s="4">
        <v>1869.5270538311702</v>
      </c>
      <c r="J1386" s="4">
        <v>2024.0441535919699</v>
      </c>
      <c r="K1386" s="4">
        <v>3.14434310537712</v>
      </c>
      <c r="L1386" s="4">
        <v>9.0347807332305269E-2</v>
      </c>
      <c r="M1386" s="4">
        <v>3</v>
      </c>
      <c r="N1386" s="4">
        <v>399</v>
      </c>
      <c r="O1386" s="4">
        <v>1758.492041432924</v>
      </c>
      <c r="P1386" s="4">
        <v>1735.4906893964867</v>
      </c>
      <c r="Q1386" s="4">
        <v>1711.0935355894746</v>
      </c>
      <c r="R1386" s="4">
        <v>1735.0254221396285</v>
      </c>
      <c r="S1386">
        <v>3.1545478745566369</v>
      </c>
      <c r="T1386">
        <v>1.3661285705243244E-2</v>
      </c>
      <c r="U1386">
        <v>3</v>
      </c>
      <c r="V1386">
        <v>411</v>
      </c>
      <c r="W1386" s="5">
        <f>(R1386/J1386)</f>
        <v>0.85720729909007454</v>
      </c>
      <c r="X1386">
        <f>(LOG(W1386,2))</f>
        <v>-0.22228396032294781</v>
      </c>
      <c r="Y1386" s="6">
        <f t="shared" si="22"/>
        <v>5.3274561207997409E-2</v>
      </c>
      <c r="Z1386" t="s">
        <v>3027</v>
      </c>
      <c r="AA1386" s="8">
        <f>_xlfn.T.TEST(G1385:I1386,O1385:Q1386,2,1)</f>
        <v>8.074149834368936E-3</v>
      </c>
      <c r="AB1386" s="9">
        <f>_xlfn.T.TEST(G1385:I1386,O1385:Q1386,2,2)</f>
        <v>0.49861160319149955</v>
      </c>
      <c r="AC1386" s="10">
        <f>AVERAGE(G1385:I1386)</f>
        <v>2660.0130993139232</v>
      </c>
      <c r="AD1386" s="11">
        <f>STDEV(G1385:I1386)</f>
        <v>715.2915072926213</v>
      </c>
      <c r="AE1386" s="10">
        <f>AVERAGE(O1385:Q1386)</f>
        <v>2373.2507895747676</v>
      </c>
      <c r="AF1386" s="11">
        <f>STDEV(O1385:Q1386)</f>
        <v>699.41017231011631</v>
      </c>
      <c r="AG1386" s="12">
        <f>AE1386/AC1386</f>
        <v>0.89219515128962412</v>
      </c>
    </row>
    <row r="1387" spans="1:35">
      <c r="A1387" t="s">
        <v>958</v>
      </c>
      <c r="B1387">
        <v>46</v>
      </c>
      <c r="C1387">
        <v>15</v>
      </c>
      <c r="D1387">
        <v>229.3672</v>
      </c>
      <c r="E1387" s="4">
        <v>62935.714</v>
      </c>
      <c r="F1387" s="4" t="s">
        <v>959</v>
      </c>
      <c r="G1387" s="4">
        <v>6536.9231396394798</v>
      </c>
      <c r="H1387" s="4">
        <v>6635.2207946725703</v>
      </c>
      <c r="I1387" s="4">
        <v>6517.8990243894305</v>
      </c>
      <c r="J1387" s="4">
        <v>6563.3476529004938</v>
      </c>
      <c r="K1387" s="4">
        <v>3.8171254089403783</v>
      </c>
      <c r="L1387" s="4">
        <v>9.5936687649124091E-3</v>
      </c>
      <c r="M1387" s="4">
        <v>3</v>
      </c>
      <c r="N1387" s="4">
        <v>180</v>
      </c>
      <c r="O1387" s="4">
        <v>6349.6664024022903</v>
      </c>
      <c r="P1387" s="4">
        <v>6289.1434699763504</v>
      </c>
      <c r="Q1387" s="4">
        <v>6289.0946317165899</v>
      </c>
      <c r="R1387" s="4">
        <v>6309.3015013650765</v>
      </c>
      <c r="S1387">
        <v>3.7999812814479044</v>
      </c>
      <c r="T1387">
        <v>5.5405559935379316E-3</v>
      </c>
      <c r="U1387">
        <v>3</v>
      </c>
      <c r="V1387">
        <v>199</v>
      </c>
      <c r="W1387" s="5">
        <v>0.96129320508823746</v>
      </c>
      <c r="X1387">
        <v>-5.6951558779579727E-2</v>
      </c>
      <c r="Y1387" s="6">
        <f t="shared" si="22"/>
        <v>3.6325971496954114E-3</v>
      </c>
      <c r="AA1387" s="13">
        <v>1</v>
      </c>
      <c r="AB1387" s="13">
        <v>2</v>
      </c>
      <c r="AC1387" s="13" t="s">
        <v>3028</v>
      </c>
      <c r="AD1387" s="13" t="s">
        <v>3031</v>
      </c>
      <c r="AE1387" s="13" t="s">
        <v>3029</v>
      </c>
      <c r="AF1387" s="13" t="s">
        <v>3031</v>
      </c>
      <c r="AG1387" s="13" t="s">
        <v>3030</v>
      </c>
    </row>
    <row r="1388" spans="1:35">
      <c r="A1388" t="s">
        <v>958</v>
      </c>
      <c r="B1388">
        <v>24</v>
      </c>
      <c r="C1388">
        <v>5</v>
      </c>
      <c r="D1388">
        <v>150.8015</v>
      </c>
      <c r="E1388" s="4">
        <v>62935.714</v>
      </c>
      <c r="F1388" s="4" t="s">
        <v>959</v>
      </c>
      <c r="G1388" s="4">
        <v>1643.2607256586623</v>
      </c>
      <c r="H1388" s="4">
        <v>1235.7955974371814</v>
      </c>
      <c r="I1388" s="4">
        <v>1627.9777190372192</v>
      </c>
      <c r="J1388" s="4">
        <v>1502.3446807110211</v>
      </c>
      <c r="K1388" s="4">
        <v>3.0148927068102944</v>
      </c>
      <c r="L1388" s="4">
        <v>0.15373617333181758</v>
      </c>
      <c r="M1388" s="4">
        <v>3</v>
      </c>
      <c r="N1388" s="4">
        <v>505</v>
      </c>
      <c r="O1388" s="4">
        <v>1887.4757978903494</v>
      </c>
      <c r="P1388" s="4">
        <v>2021.9144671447571</v>
      </c>
      <c r="Q1388" s="4">
        <v>2052.5369775589838</v>
      </c>
      <c r="R1388" s="4">
        <v>1987.3090808646969</v>
      </c>
      <c r="S1388">
        <v>3.2135074489852018</v>
      </c>
      <c r="T1388">
        <v>4.4182086326090789E-2</v>
      </c>
      <c r="U1388">
        <v>3</v>
      </c>
      <c r="V1388">
        <v>377</v>
      </c>
      <c r="W1388" s="5">
        <f>(R1388/J1388)</f>
        <v>1.3228050169713081</v>
      </c>
      <c r="X1388">
        <f>(LOG(W1388,2))</f>
        <v>0.40360042232740845</v>
      </c>
      <c r="Y1388" s="6">
        <f t="shared" si="22"/>
        <v>2.7290317928304841E-2</v>
      </c>
      <c r="Z1388" t="s">
        <v>3027</v>
      </c>
      <c r="AA1388" s="14">
        <f>_xlfn.T.TEST(G1387:I1388,O1387:Q1388,2,1)</f>
        <v>0.55204271791616533</v>
      </c>
      <c r="AB1388" s="15">
        <f>_xlfn.T.TEST(G1387:I1388,O1387:Q1388,2,2)</f>
        <v>0.93974904883743937</v>
      </c>
      <c r="AC1388" s="16">
        <f>AVERAGE(G1387:I1388)</f>
        <v>4032.8461668057571</v>
      </c>
      <c r="AD1388" s="17">
        <f>STDEV(G1387:I1388)</f>
        <v>2776.1572582923218</v>
      </c>
      <c r="AE1388" s="16">
        <f>AVERAGE(O1387:Q1388)</f>
        <v>4148.305291114887</v>
      </c>
      <c r="AF1388" s="17">
        <f>STDEV(O1387:Q1388)</f>
        <v>2368.007204760851</v>
      </c>
      <c r="AG1388" s="18">
        <f>AE1388/AC1388</f>
        <v>1.0286296872068841</v>
      </c>
    </row>
    <row r="1389" spans="1:35">
      <c r="A1389" t="s">
        <v>2775</v>
      </c>
      <c r="B1389">
        <v>1</v>
      </c>
      <c r="C1389">
        <v>1</v>
      </c>
      <c r="D1389">
        <v>4.3906999999999998</v>
      </c>
      <c r="E1389" s="4">
        <v>63132.645499999999</v>
      </c>
      <c r="F1389" s="4" t="s">
        <v>2776</v>
      </c>
      <c r="G1389" s="4">
        <v>500.10523201884098</v>
      </c>
      <c r="H1389" s="4">
        <v>470.89636379120998</v>
      </c>
      <c r="I1389" s="4">
        <v>453.35576899062102</v>
      </c>
      <c r="J1389" s="4">
        <v>474.78578826689068</v>
      </c>
      <c r="K1389" s="4">
        <v>2.6764977107677241</v>
      </c>
      <c r="L1389" s="4">
        <v>4.9740697889516877E-2</v>
      </c>
      <c r="M1389" s="4">
        <v>3</v>
      </c>
      <c r="N1389" s="4">
        <v>1228</v>
      </c>
      <c r="O1389" s="4">
        <v>546.55600950309702</v>
      </c>
      <c r="P1389" s="4">
        <v>353.24595520044801</v>
      </c>
      <c r="Q1389" s="4">
        <v>294.56864828880498</v>
      </c>
      <c r="R1389" s="4">
        <v>398.12353766411667</v>
      </c>
      <c r="S1389">
        <v>2.6000178544880379</v>
      </c>
      <c r="T1389">
        <v>0.33118321212610036</v>
      </c>
      <c r="U1389">
        <v>3</v>
      </c>
      <c r="V1389">
        <v>1294</v>
      </c>
      <c r="W1389" s="5">
        <v>0.83853297108446734</v>
      </c>
      <c r="X1389">
        <v>-0.25406058326843745</v>
      </c>
      <c r="Y1389" s="6">
        <f t="shared" si="22"/>
        <v>0.37765824965515754</v>
      </c>
    </row>
    <row r="1390" spans="1:35">
      <c r="A1390" t="s">
        <v>1872</v>
      </c>
      <c r="B1390">
        <v>3</v>
      </c>
      <c r="C1390">
        <v>1</v>
      </c>
      <c r="D1390">
        <v>13.4445</v>
      </c>
      <c r="E1390" s="4">
        <v>63184.025800000003</v>
      </c>
      <c r="F1390" s="4" t="s">
        <v>1873</v>
      </c>
      <c r="G1390" s="4">
        <v>8724.8285210350805</v>
      </c>
      <c r="H1390" s="4">
        <v>8262.0863572858107</v>
      </c>
      <c r="I1390" s="4">
        <v>8412.4307919981893</v>
      </c>
      <c r="J1390" s="4">
        <v>8466.448556773028</v>
      </c>
      <c r="K1390" s="4">
        <v>3.9277012738912163</v>
      </c>
      <c r="L1390" s="4">
        <v>2.78809933083289E-2</v>
      </c>
      <c r="M1390" s="4">
        <v>3</v>
      </c>
      <c r="N1390" s="4">
        <v>122</v>
      </c>
      <c r="O1390" s="4">
        <v>7396.6035173753498</v>
      </c>
      <c r="P1390" s="4">
        <v>7256.1576597145704</v>
      </c>
      <c r="Q1390" s="4">
        <v>6836.2692557317996</v>
      </c>
      <c r="R1390" s="4">
        <v>7163.0101442739069</v>
      </c>
      <c r="S1390">
        <v>3.855095566208051</v>
      </c>
      <c r="T1390">
        <v>4.0702057570787931E-2</v>
      </c>
      <c r="U1390">
        <v>3</v>
      </c>
      <c r="V1390">
        <v>162</v>
      </c>
      <c r="W1390" s="5">
        <v>0.84604661520604285</v>
      </c>
      <c r="X1390">
        <v>-0.24119094020188619</v>
      </c>
      <c r="Y1390" s="6">
        <f t="shared" si="22"/>
        <v>3.8395497672794399E-3</v>
      </c>
    </row>
    <row r="1391" spans="1:35">
      <c r="A1391" t="s">
        <v>2200</v>
      </c>
      <c r="B1391">
        <v>6</v>
      </c>
      <c r="C1391">
        <v>1</v>
      </c>
      <c r="D1391">
        <v>25.211400000000001</v>
      </c>
      <c r="E1391" s="4">
        <v>63223.812899999997</v>
      </c>
      <c r="F1391" s="4" t="s">
        <v>2201</v>
      </c>
      <c r="G1391" s="4">
        <v>2121.1492368699201</v>
      </c>
      <c r="H1391" s="4">
        <v>1971.02033284341</v>
      </c>
      <c r="I1391" s="4">
        <v>1765.73605521523</v>
      </c>
      <c r="J1391" s="4">
        <v>1952.6352083095201</v>
      </c>
      <c r="K1391" s="4">
        <v>3.2906211158859184</v>
      </c>
      <c r="L1391" s="4">
        <v>9.1373158524925946E-2</v>
      </c>
      <c r="M1391" s="4">
        <v>3</v>
      </c>
      <c r="N1391" s="4">
        <v>650</v>
      </c>
      <c r="O1391" s="4">
        <v>2420.7474597648402</v>
      </c>
      <c r="P1391" s="4">
        <v>1994.2837922628701</v>
      </c>
      <c r="Q1391" s="4">
        <v>2155.1115374451701</v>
      </c>
      <c r="R1391" s="4">
        <v>2190.0475964909601</v>
      </c>
      <c r="S1391">
        <v>3.3404535535016522</v>
      </c>
      <c r="T1391">
        <v>9.8339241041195777E-2</v>
      </c>
      <c r="U1391">
        <v>3</v>
      </c>
      <c r="V1391">
        <v>616</v>
      </c>
      <c r="W1391" s="5">
        <v>1.121585633184899</v>
      </c>
      <c r="X1391">
        <v>0.16553977455242863</v>
      </c>
      <c r="Y1391" s="6">
        <f t="shared" si="22"/>
        <v>0.21542246092430062</v>
      </c>
    </row>
    <row r="1392" spans="1:35">
      <c r="A1392" t="s">
        <v>2388</v>
      </c>
      <c r="B1392">
        <v>9</v>
      </c>
      <c r="C1392">
        <v>7</v>
      </c>
      <c r="D1392">
        <v>52.087499999999999</v>
      </c>
      <c r="E1392" s="4">
        <v>63270.400999999998</v>
      </c>
      <c r="F1392" s="4" t="s">
        <v>2389</v>
      </c>
      <c r="G1392" s="4">
        <v>1337.8683130444599</v>
      </c>
      <c r="H1392" s="4">
        <v>1119.64013555267</v>
      </c>
      <c r="I1392" s="4">
        <v>1166.15029954339</v>
      </c>
      <c r="J1392" s="4">
        <v>1207.8862493801735</v>
      </c>
      <c r="K1392" s="4">
        <v>3.0820260372713957</v>
      </c>
      <c r="L1392" s="4">
        <v>9.5161921005069039E-2</v>
      </c>
      <c r="M1392" s="4">
        <v>3</v>
      </c>
      <c r="N1392" s="4">
        <v>862</v>
      </c>
      <c r="O1392" s="4">
        <v>1191.89378168853</v>
      </c>
      <c r="P1392" s="4">
        <v>1094.2665651913001</v>
      </c>
      <c r="Q1392" s="4">
        <v>1037.5608387170601</v>
      </c>
      <c r="R1392" s="4">
        <v>1107.9070618656301</v>
      </c>
      <c r="S1392">
        <v>3.0445033305983698</v>
      </c>
      <c r="T1392">
        <v>7.0462076426211731E-2</v>
      </c>
      <c r="U1392">
        <v>3</v>
      </c>
      <c r="V1392">
        <v>919</v>
      </c>
      <c r="W1392" s="5">
        <v>0.9172279777455471</v>
      </c>
      <c r="X1392">
        <v>-0.12464773349334168</v>
      </c>
      <c r="Y1392" s="6">
        <f t="shared" si="22"/>
        <v>0.28066309089117386</v>
      </c>
    </row>
    <row r="1393" spans="1:35">
      <c r="A1393" t="s">
        <v>1428</v>
      </c>
      <c r="B1393">
        <v>5</v>
      </c>
      <c r="C1393">
        <v>1</v>
      </c>
      <c r="D1393">
        <v>21.383199999999999</v>
      </c>
      <c r="E1393" s="4">
        <v>63368.768100000001</v>
      </c>
      <c r="F1393" s="4" t="s">
        <v>1429</v>
      </c>
      <c r="G1393" s="4">
        <v>597.03529213208003</v>
      </c>
      <c r="H1393" s="4">
        <v>748.15188509968607</v>
      </c>
      <c r="I1393" s="4">
        <v>584.7385236551936</v>
      </c>
      <c r="J1393" s="4">
        <v>643.3085669623199</v>
      </c>
      <c r="K1393" s="4">
        <v>2.6465424581251495</v>
      </c>
      <c r="L1393" s="4">
        <v>0.1414638552804714</v>
      </c>
      <c r="M1393" s="4">
        <v>3</v>
      </c>
      <c r="N1393" s="4">
        <v>814</v>
      </c>
      <c r="O1393" s="4">
        <v>811.86456063962066</v>
      </c>
      <c r="P1393" s="4">
        <v>600.0926821629364</v>
      </c>
      <c r="Q1393" s="4">
        <v>728.88793502239707</v>
      </c>
      <c r="R1393" s="4">
        <v>713.61505927498479</v>
      </c>
      <c r="S1393">
        <v>2.7687060382572422</v>
      </c>
      <c r="T1393">
        <v>0.1495327823810815</v>
      </c>
      <c r="U1393">
        <v>3</v>
      </c>
      <c r="V1393">
        <v>688</v>
      </c>
      <c r="W1393" s="5">
        <f>(R1393/J1393)</f>
        <v>1.109288910366373</v>
      </c>
      <c r="X1393">
        <f>(LOG(W1393,2))</f>
        <v>0.14963515925059614</v>
      </c>
      <c r="Y1393" s="6">
        <f t="shared" si="22"/>
        <v>0.43422316511083059</v>
      </c>
      <c r="Z1393" t="s">
        <v>3027</v>
      </c>
    </row>
    <row r="1394" spans="1:35">
      <c r="A1394" t="s">
        <v>1825</v>
      </c>
      <c r="B1394">
        <v>5</v>
      </c>
      <c r="C1394">
        <v>1</v>
      </c>
      <c r="D1394">
        <v>18.679300000000001</v>
      </c>
      <c r="E1394" s="4">
        <v>63403.003799999999</v>
      </c>
      <c r="F1394" s="4" t="s">
        <v>1826</v>
      </c>
      <c r="G1394" s="4">
        <v>15300.487768421999</v>
      </c>
      <c r="H1394" s="4">
        <v>15841.186375736999</v>
      </c>
      <c r="I1394" s="4">
        <v>14383.377267777299</v>
      </c>
      <c r="J1394" s="4">
        <v>15175.017137312099</v>
      </c>
      <c r="K1394" s="4">
        <v>4.1811291902010597</v>
      </c>
      <c r="L1394" s="4">
        <v>4.8563984623702296E-2</v>
      </c>
      <c r="M1394" s="4">
        <v>3</v>
      </c>
      <c r="N1394" s="4">
        <v>45</v>
      </c>
      <c r="O1394" s="4">
        <v>15990.566117972699</v>
      </c>
      <c r="P1394" s="4">
        <v>15765.109618881999</v>
      </c>
      <c r="Q1394" s="4">
        <v>14985.7124087095</v>
      </c>
      <c r="R1394" s="4">
        <v>15580.462715188065</v>
      </c>
      <c r="S1394">
        <v>4.1925803513897435</v>
      </c>
      <c r="T1394">
        <v>3.384113039101367E-2</v>
      </c>
      <c r="U1394">
        <v>3</v>
      </c>
      <c r="V1394">
        <v>40</v>
      </c>
      <c r="W1394" s="5">
        <v>1.0267179650742577</v>
      </c>
      <c r="X1394">
        <v>3.8039934071772342E-2</v>
      </c>
      <c r="Y1394" s="6">
        <f t="shared" si="22"/>
        <v>0.48161346719688458</v>
      </c>
    </row>
    <row r="1395" spans="1:35">
      <c r="A1395" t="s">
        <v>1835</v>
      </c>
      <c r="B1395">
        <v>37</v>
      </c>
      <c r="C1395">
        <v>29</v>
      </c>
      <c r="D1395">
        <v>216.59270000000001</v>
      </c>
      <c r="E1395" s="4">
        <v>63584.834600000002</v>
      </c>
      <c r="F1395" s="4" t="s">
        <v>124</v>
      </c>
      <c r="G1395" s="4">
        <v>11255.1192834289</v>
      </c>
      <c r="H1395" s="4">
        <v>11961.877855971699</v>
      </c>
      <c r="I1395" s="4">
        <v>11882.107507472199</v>
      </c>
      <c r="J1395" s="4">
        <v>11699.701548957601</v>
      </c>
      <c r="K1395" s="4">
        <v>4.0681747833449631</v>
      </c>
      <c r="L1395" s="4">
        <v>3.3084598426683771E-2</v>
      </c>
      <c r="M1395" s="4">
        <v>3</v>
      </c>
      <c r="N1395" s="4">
        <v>66</v>
      </c>
      <c r="O1395" s="4">
        <v>11238.0729883436</v>
      </c>
      <c r="P1395" s="4">
        <v>11157.3980379811</v>
      </c>
      <c r="Q1395" s="4">
        <v>11262.3672446615</v>
      </c>
      <c r="R1395" s="4">
        <v>11219.279423662067</v>
      </c>
      <c r="S1395">
        <v>4.0499649645514477</v>
      </c>
      <c r="T1395">
        <v>4.8978430476712782E-3</v>
      </c>
      <c r="U1395">
        <v>3</v>
      </c>
      <c r="V1395">
        <v>72</v>
      </c>
      <c r="W1395" s="5">
        <v>0.95893723243407536</v>
      </c>
      <c r="X1395">
        <v>-6.0491708652986462E-2</v>
      </c>
      <c r="Y1395" s="6">
        <f t="shared" ref="Y1395:Y1422" si="23">_xlfn.T.TEST(G1395:I1395,O1395:Q1395,2,2)</f>
        <v>0.10039004018606461</v>
      </c>
      <c r="AA1395" s="7">
        <v>1</v>
      </c>
      <c r="AB1395" s="7">
        <v>2</v>
      </c>
      <c r="AC1395" s="7" t="s">
        <v>3028</v>
      </c>
      <c r="AD1395" s="7" t="s">
        <v>3031</v>
      </c>
      <c r="AE1395" s="7" t="s">
        <v>3029</v>
      </c>
      <c r="AF1395" s="7" t="s">
        <v>3031</v>
      </c>
      <c r="AG1395" s="7" t="s">
        <v>3030</v>
      </c>
    </row>
    <row r="1396" spans="1:35">
      <c r="A1396" t="s">
        <v>123</v>
      </c>
      <c r="B1396">
        <v>21</v>
      </c>
      <c r="C1396">
        <v>16</v>
      </c>
      <c r="D1396">
        <v>142.79689999999999</v>
      </c>
      <c r="E1396" s="4">
        <v>63584.834600000002</v>
      </c>
      <c r="F1396" s="4" t="s">
        <v>124</v>
      </c>
      <c r="G1396" s="4">
        <v>13607.932831675767</v>
      </c>
      <c r="H1396" s="4">
        <v>12953.284513610812</v>
      </c>
      <c r="I1396" s="4">
        <v>13559.511314519943</v>
      </c>
      <c r="J1396" s="4">
        <v>13373.576219935509</v>
      </c>
      <c r="K1396" s="4">
        <v>3.9643706803891527</v>
      </c>
      <c r="L1396" s="4">
        <v>2.7276743553045244E-2</v>
      </c>
      <c r="M1396" s="4">
        <v>3</v>
      </c>
      <c r="N1396" s="4">
        <v>47</v>
      </c>
      <c r="O1396" s="4">
        <v>14417.079093331997</v>
      </c>
      <c r="P1396" s="4">
        <v>13745.970667347208</v>
      </c>
      <c r="Q1396" s="4">
        <v>13338.671664991027</v>
      </c>
      <c r="R1396" s="4">
        <v>13833.90714189008</v>
      </c>
      <c r="S1396">
        <v>4.0561868881766845</v>
      </c>
      <c r="T1396">
        <v>3.9363796505255323E-2</v>
      </c>
      <c r="U1396">
        <v>3</v>
      </c>
      <c r="V1396">
        <v>46</v>
      </c>
      <c r="W1396" s="5">
        <f>(R1396/J1396)</f>
        <v>1.0344209293299105</v>
      </c>
      <c r="X1396">
        <f>(LOG(W1396,2))</f>
        <v>4.8823370453193196E-2</v>
      </c>
      <c r="Y1396" s="6">
        <f t="shared" si="23"/>
        <v>0.29068406564434324</v>
      </c>
      <c r="Z1396" t="s">
        <v>3027</v>
      </c>
      <c r="AA1396" s="8">
        <f>_xlfn.T.TEST(G1395:I1396,O1395:Q1396,2,1)</f>
        <v>0.97283081581425868</v>
      </c>
      <c r="AB1396" s="9">
        <f>_xlfn.T.TEST(G1395:I1396,O1395:Q1396,2,2)</f>
        <v>0.98916692605536505</v>
      </c>
      <c r="AC1396" s="10">
        <f>AVERAGE(G1395:I1396)</f>
        <v>12536.638884446555</v>
      </c>
      <c r="AD1396" s="11">
        <f>STDEV(G1395:I1396)</f>
        <v>976.58449311523827</v>
      </c>
      <c r="AE1396" s="10">
        <f>AVERAGE(O1395:Q1396)</f>
        <v>12526.593282776072</v>
      </c>
      <c r="AF1396" s="11">
        <f>STDEV(O1395:Q1396)</f>
        <v>1473.3320567854369</v>
      </c>
      <c r="AG1396" s="12">
        <f>AE1396/AC1396</f>
        <v>0.99919870056375748</v>
      </c>
    </row>
    <row r="1397" spans="1:35">
      <c r="A1397" t="s">
        <v>1752</v>
      </c>
      <c r="B1397">
        <v>3</v>
      </c>
      <c r="C1397">
        <v>2</v>
      </c>
      <c r="D1397">
        <v>13.149100000000001</v>
      </c>
      <c r="E1397" s="4">
        <v>63623.226300000002</v>
      </c>
      <c r="F1397" s="4" t="s">
        <v>1753</v>
      </c>
      <c r="G1397" s="4">
        <v>127.06384067427787</v>
      </c>
      <c r="H1397" s="4">
        <v>250.29385864985514</v>
      </c>
      <c r="I1397" s="4">
        <v>254.39056202485784</v>
      </c>
      <c r="J1397" s="4">
        <v>210.58275378299695</v>
      </c>
      <c r="K1397" s="4">
        <v>2.1615459238123798</v>
      </c>
      <c r="L1397" s="4">
        <v>0.34361075499138627</v>
      </c>
      <c r="M1397" s="4">
        <v>3</v>
      </c>
      <c r="N1397" s="4">
        <v>1033</v>
      </c>
      <c r="O1397" s="4">
        <v>153.59394913785403</v>
      </c>
      <c r="P1397" s="4">
        <v>95.057900776364349</v>
      </c>
      <c r="Q1397" s="4">
        <v>135.43751403887634</v>
      </c>
      <c r="R1397" s="4">
        <v>128.0297879843649</v>
      </c>
      <c r="S1397">
        <v>2.0225530582687727</v>
      </c>
      <c r="T1397">
        <v>0.23403038886778535</v>
      </c>
      <c r="U1397">
        <v>3</v>
      </c>
      <c r="V1397">
        <v>1028</v>
      </c>
      <c r="W1397" s="5">
        <f>(R1397/J1397)</f>
        <v>0.60797850576262336</v>
      </c>
      <c r="X1397">
        <f>(LOG(W1397,2))</f>
        <v>-0.71790777480043544</v>
      </c>
      <c r="Y1397" s="6">
        <f t="shared" si="23"/>
        <v>0.14192824437024029</v>
      </c>
      <c r="Z1397" t="s">
        <v>3027</v>
      </c>
    </row>
    <row r="1398" spans="1:35">
      <c r="A1398" t="s">
        <v>139</v>
      </c>
      <c r="B1398">
        <v>18</v>
      </c>
      <c r="C1398">
        <v>15</v>
      </c>
      <c r="D1398">
        <v>112.139</v>
      </c>
      <c r="E1398" s="4">
        <v>63671.303800000002</v>
      </c>
      <c r="F1398" s="4" t="s">
        <v>140</v>
      </c>
      <c r="G1398" s="4">
        <v>9036.5614903609094</v>
      </c>
      <c r="H1398" s="4">
        <v>9464.9944131513894</v>
      </c>
      <c r="I1398" s="4">
        <v>9272.1879676352892</v>
      </c>
      <c r="J1398" s="4">
        <v>9257.9146237158639</v>
      </c>
      <c r="K1398" s="4">
        <v>3.9665131714111412</v>
      </c>
      <c r="L1398" s="4">
        <v>2.3177228738650468E-2</v>
      </c>
      <c r="M1398" s="4">
        <v>3</v>
      </c>
      <c r="N1398" s="4">
        <v>108</v>
      </c>
      <c r="O1398" s="4">
        <v>9687.2438549710296</v>
      </c>
      <c r="P1398" s="4">
        <v>10047.1906788244</v>
      </c>
      <c r="Q1398" s="4">
        <v>9663.8807277512606</v>
      </c>
      <c r="R1398" s="4">
        <v>9799.4384205155638</v>
      </c>
      <c r="S1398">
        <v>3.9912011881558138</v>
      </c>
      <c r="T1398">
        <v>2.1927533244080234E-2</v>
      </c>
      <c r="U1398">
        <v>3</v>
      </c>
      <c r="V1398">
        <v>102</v>
      </c>
      <c r="W1398" s="5">
        <v>1.0584930644545465</v>
      </c>
      <c r="X1398">
        <v>8.2011816431178053E-2</v>
      </c>
      <c r="Y1398" s="6">
        <f t="shared" si="23"/>
        <v>3.6619428502380827E-2</v>
      </c>
      <c r="AA1398" s="7">
        <v>1</v>
      </c>
      <c r="AB1398" s="7">
        <v>2</v>
      </c>
      <c r="AC1398" s="7" t="s">
        <v>3028</v>
      </c>
      <c r="AD1398" s="7" t="s">
        <v>3031</v>
      </c>
      <c r="AE1398" s="7" t="s">
        <v>3029</v>
      </c>
      <c r="AF1398" s="7" t="s">
        <v>3031</v>
      </c>
      <c r="AG1398" s="7" t="s">
        <v>3030</v>
      </c>
      <c r="AH1398" s="26" t="s">
        <v>3163</v>
      </c>
      <c r="AI1398" s="31" t="s">
        <v>3164</v>
      </c>
    </row>
    <row r="1399" spans="1:35">
      <c r="A1399" t="s">
        <v>139</v>
      </c>
      <c r="B1399">
        <v>17</v>
      </c>
      <c r="C1399">
        <v>13</v>
      </c>
      <c r="D1399">
        <v>110.7895</v>
      </c>
      <c r="E1399" s="4">
        <v>63671.303800000002</v>
      </c>
      <c r="F1399" s="4" t="s">
        <v>140</v>
      </c>
      <c r="G1399" s="4">
        <v>12321.211834465566</v>
      </c>
      <c r="H1399" s="4">
        <v>12056.28595324042</v>
      </c>
      <c r="I1399" s="4">
        <v>12397.876012116751</v>
      </c>
      <c r="J1399" s="4">
        <v>12258.457933274245</v>
      </c>
      <c r="K1399" s="4">
        <v>3.9265589642194043</v>
      </c>
      <c r="L1399" s="4">
        <v>1.4621173144325202E-2</v>
      </c>
      <c r="M1399" s="4">
        <v>3</v>
      </c>
      <c r="N1399" s="4">
        <v>55</v>
      </c>
      <c r="O1399" s="4">
        <v>14281.617387115177</v>
      </c>
      <c r="P1399" s="4">
        <v>13203.684786141879</v>
      </c>
      <c r="Q1399" s="4">
        <v>13686.987171546127</v>
      </c>
      <c r="R1399" s="4">
        <v>13724.096448267728</v>
      </c>
      <c r="S1399">
        <v>4.0527257934317351</v>
      </c>
      <c r="T1399">
        <v>3.9341285952632608E-2</v>
      </c>
      <c r="U1399">
        <v>3</v>
      </c>
      <c r="V1399">
        <v>48</v>
      </c>
      <c r="W1399" s="5">
        <f>(R1399/J1399)</f>
        <v>1.1195614100053455</v>
      </c>
      <c r="X1399">
        <f>(LOG(W1399,2))</f>
        <v>0.16293366484107236</v>
      </c>
      <c r="Y1399" s="6">
        <f t="shared" si="23"/>
        <v>1.1140860137151818E-2</v>
      </c>
      <c r="Z1399" t="s">
        <v>3027</v>
      </c>
      <c r="AA1399" s="8">
        <f>_xlfn.T.TEST(G1398:I1399,O1398:Q1399,2,1)</f>
        <v>8.3034366343555308E-3</v>
      </c>
      <c r="AB1399" s="9">
        <f>_xlfn.T.TEST(G1398:I1399,O1398:Q1399,2,2)</f>
        <v>0.39012309865639794</v>
      </c>
      <c r="AC1399" s="10">
        <f>AVERAGE(G1398:I1399)</f>
        <v>10758.186278495055</v>
      </c>
      <c r="AD1399" s="11">
        <f>STDEV(G1398:I1399)</f>
        <v>1652.9502211695501</v>
      </c>
      <c r="AE1399" s="10">
        <f>AVERAGE(O1398:Q1399)</f>
        <v>11761.767434391644</v>
      </c>
      <c r="AF1399" s="11">
        <f>STDEV(O1398:Q1399)</f>
        <v>2180.8159315288717</v>
      </c>
      <c r="AG1399" s="12">
        <f>AE1399/AC1399</f>
        <v>1.0932853484701863</v>
      </c>
    </row>
    <row r="1400" spans="1:35">
      <c r="A1400" t="s">
        <v>528</v>
      </c>
      <c r="B1400">
        <v>16</v>
      </c>
      <c r="C1400">
        <v>9</v>
      </c>
      <c r="D1400">
        <v>105.795</v>
      </c>
      <c r="E1400" s="4">
        <v>63780.427600000003</v>
      </c>
      <c r="F1400" s="4" t="s">
        <v>529</v>
      </c>
      <c r="G1400" s="4">
        <v>2958.3119570923204</v>
      </c>
      <c r="H1400" s="4">
        <v>3385.9144691885745</v>
      </c>
      <c r="I1400" s="4">
        <v>3312.3726876018623</v>
      </c>
      <c r="J1400" s="4">
        <v>3218.8663712942521</v>
      </c>
      <c r="K1400" s="4">
        <v>3.3458260708377137</v>
      </c>
      <c r="L1400" s="4">
        <v>7.1025987485696496E-2</v>
      </c>
      <c r="M1400" s="4">
        <v>3</v>
      </c>
      <c r="N1400" s="4">
        <v>261</v>
      </c>
      <c r="O1400" s="4">
        <v>3240.8776859132095</v>
      </c>
      <c r="P1400" s="4">
        <v>3597.9862721019667</v>
      </c>
      <c r="Q1400" s="4">
        <v>3861.1595428186124</v>
      </c>
      <c r="R1400" s="4">
        <v>3566.6745002779298</v>
      </c>
      <c r="S1400">
        <v>3.4675055087860911</v>
      </c>
      <c r="T1400">
        <v>8.7286948383644952E-2</v>
      </c>
      <c r="U1400">
        <v>3</v>
      </c>
      <c r="V1400">
        <v>236</v>
      </c>
      <c r="W1400" s="5">
        <f>(R1400/J1400)</f>
        <v>1.1080529878734389</v>
      </c>
      <c r="X1400">
        <f>(LOG(W1400,2))</f>
        <v>0.14802687372859349</v>
      </c>
      <c r="Y1400" s="6">
        <f t="shared" si="23"/>
        <v>0.19385332114435194</v>
      </c>
      <c r="Z1400" t="s">
        <v>3027</v>
      </c>
    </row>
    <row r="1401" spans="1:35">
      <c r="A1401" t="s">
        <v>840</v>
      </c>
      <c r="B1401">
        <v>1</v>
      </c>
      <c r="C1401">
        <v>1</v>
      </c>
      <c r="D1401">
        <v>3.8142999999999998</v>
      </c>
      <c r="E1401" s="4">
        <v>63794.137799999997</v>
      </c>
      <c r="F1401" s="4" t="s">
        <v>841</v>
      </c>
      <c r="G1401" s="4">
        <v>1781.8338595358005</v>
      </c>
      <c r="H1401" s="4">
        <v>1761.1507662127378</v>
      </c>
      <c r="I1401" s="4">
        <v>1937.2348054338154</v>
      </c>
      <c r="J1401" s="4">
        <v>1826.7398103941182</v>
      </c>
      <c r="K1401" s="4">
        <v>3.0997998166889276</v>
      </c>
      <c r="L1401" s="4">
        <v>5.2688765282620301E-2</v>
      </c>
      <c r="M1401" s="4">
        <v>3</v>
      </c>
      <c r="N1401" s="4">
        <v>440</v>
      </c>
      <c r="O1401" s="4">
        <v>1334.5834131812956</v>
      </c>
      <c r="P1401" s="4">
        <v>1109.0025527190978</v>
      </c>
      <c r="Q1401" s="4">
        <v>1153.0654693030585</v>
      </c>
      <c r="R1401" s="4">
        <v>1198.883811734484</v>
      </c>
      <c r="S1401">
        <v>2.9940191280167094</v>
      </c>
      <c r="T1401">
        <v>9.9731598298441901E-2</v>
      </c>
      <c r="U1401">
        <v>3</v>
      </c>
      <c r="V1401">
        <v>529</v>
      </c>
      <c r="W1401" s="5">
        <f>(R1401/J1401)</f>
        <v>0.65629697503325635</v>
      </c>
      <c r="X1401">
        <f>(LOG(W1401,2))</f>
        <v>-0.60757931135900001</v>
      </c>
      <c r="Y1401" s="6">
        <f t="shared" si="23"/>
        <v>2.0952320933596055E-3</v>
      </c>
      <c r="Z1401" t="s">
        <v>3027</v>
      </c>
    </row>
    <row r="1402" spans="1:35">
      <c r="A1402" t="s">
        <v>2717</v>
      </c>
      <c r="B1402">
        <v>10</v>
      </c>
      <c r="C1402">
        <v>5</v>
      </c>
      <c r="D1402">
        <v>48.370800000000003</v>
      </c>
      <c r="E1402" s="4">
        <v>63836.784399999997</v>
      </c>
      <c r="F1402" s="4" t="s">
        <v>2718</v>
      </c>
      <c r="G1402" s="4">
        <v>588.92714521539403</v>
      </c>
      <c r="H1402" s="4">
        <v>559.31246411383904</v>
      </c>
      <c r="I1402" s="4">
        <v>554.47724006467899</v>
      </c>
      <c r="J1402" s="4">
        <v>567.57228313130406</v>
      </c>
      <c r="K1402" s="4">
        <v>2.7540211789330047</v>
      </c>
      <c r="L1402" s="4">
        <v>3.286137392373107E-2</v>
      </c>
      <c r="M1402" s="4">
        <v>3</v>
      </c>
      <c r="N1402" s="4">
        <v>1173</v>
      </c>
      <c r="O1402" s="4">
        <v>1178.7825204498499</v>
      </c>
      <c r="P1402" s="4">
        <v>1064.1399646360601</v>
      </c>
      <c r="Q1402" s="4">
        <v>1225.84162305618</v>
      </c>
      <c r="R1402" s="4">
        <v>1156.2547027140299</v>
      </c>
      <c r="S1402">
        <v>3.0630535121112836</v>
      </c>
      <c r="T1402">
        <v>7.193173808048528E-2</v>
      </c>
      <c r="U1402">
        <v>3</v>
      </c>
      <c r="V1402">
        <v>897</v>
      </c>
      <c r="W1402" s="5">
        <v>2.0371937409187018</v>
      </c>
      <c r="X1402">
        <v>1.0265831898135165</v>
      </c>
      <c r="Y1402" s="6">
        <f t="shared" si="23"/>
        <v>2.798533755221546E-4</v>
      </c>
    </row>
    <row r="1403" spans="1:35">
      <c r="A1403" t="s">
        <v>888</v>
      </c>
      <c r="B1403">
        <v>6</v>
      </c>
      <c r="C1403">
        <v>1</v>
      </c>
      <c r="D1403">
        <v>31.421800000000001</v>
      </c>
      <c r="E1403" s="4">
        <v>63850.705900000001</v>
      </c>
      <c r="F1403" s="4" t="s">
        <v>889</v>
      </c>
      <c r="G1403" s="4">
        <v>279.072980039139</v>
      </c>
      <c r="H1403" s="4">
        <v>353.97574937050001</v>
      </c>
      <c r="I1403" s="4">
        <v>376.60821737739201</v>
      </c>
      <c r="J1403" s="4">
        <v>336.55231559567704</v>
      </c>
      <c r="K1403" s="4">
        <v>2.5270525829984405</v>
      </c>
      <c r="L1403" s="4">
        <v>0.15168111469742734</v>
      </c>
      <c r="M1403" s="4">
        <v>3</v>
      </c>
      <c r="N1403" s="4">
        <v>1303</v>
      </c>
      <c r="O1403" s="4">
        <v>213.54501754767199</v>
      </c>
      <c r="P1403" s="4">
        <v>161.516543896342</v>
      </c>
      <c r="Q1403" s="4">
        <v>225.17747272692199</v>
      </c>
      <c r="R1403" s="4">
        <v>200.07967805697865</v>
      </c>
      <c r="S1403">
        <v>2.3012029799110199</v>
      </c>
      <c r="T1403">
        <v>0.16942918174969321</v>
      </c>
      <c r="U1403">
        <v>3</v>
      </c>
      <c r="V1403">
        <v>1379</v>
      </c>
      <c r="W1403" s="19">
        <v>0.59449799863313924</v>
      </c>
      <c r="X1403">
        <v>-0.75025614171526256</v>
      </c>
      <c r="Y1403" s="6">
        <f t="shared" si="23"/>
        <v>1.8187601989170871E-2</v>
      </c>
      <c r="AA1403" s="13">
        <v>1</v>
      </c>
      <c r="AB1403" s="13">
        <v>2</v>
      </c>
      <c r="AC1403" s="13" t="s">
        <v>3028</v>
      </c>
      <c r="AD1403" s="13" t="s">
        <v>3031</v>
      </c>
      <c r="AE1403" s="13" t="s">
        <v>3029</v>
      </c>
      <c r="AF1403" s="13" t="s">
        <v>3031</v>
      </c>
      <c r="AG1403" s="13" t="s">
        <v>3030</v>
      </c>
      <c r="AH1403" s="27" t="s">
        <v>3165</v>
      </c>
      <c r="AI1403" t="s">
        <v>3166</v>
      </c>
    </row>
    <row r="1404" spans="1:35">
      <c r="A1404" t="s">
        <v>888</v>
      </c>
      <c r="B1404">
        <v>8</v>
      </c>
      <c r="C1404">
        <v>3</v>
      </c>
      <c r="D1404">
        <v>49.981499999999997</v>
      </c>
      <c r="E1404" s="4">
        <v>63850.705900000001</v>
      </c>
      <c r="F1404" s="4" t="s">
        <v>889</v>
      </c>
      <c r="G1404" s="4">
        <v>1770.9650524526587</v>
      </c>
      <c r="H1404" s="4">
        <v>1648.8665361181681</v>
      </c>
      <c r="I1404" s="4">
        <v>1605.0444464339243</v>
      </c>
      <c r="J1404" s="4">
        <v>1674.9586783349171</v>
      </c>
      <c r="K1404" s="4">
        <v>3.0621272205192103</v>
      </c>
      <c r="L1404" s="4">
        <v>5.1334176800961064E-2</v>
      </c>
      <c r="M1404" s="4">
        <v>3</v>
      </c>
      <c r="N1404" s="4">
        <v>466</v>
      </c>
      <c r="O1404" s="4">
        <v>1350.1511700656174</v>
      </c>
      <c r="P1404" s="4">
        <v>1486.2297877028316</v>
      </c>
      <c r="Q1404" s="4">
        <v>1468.9524551732259</v>
      </c>
      <c r="R1404" s="4">
        <v>1435.111137647225</v>
      </c>
      <c r="S1404">
        <v>3.0721275668995993</v>
      </c>
      <c r="T1404">
        <v>5.1621704778100914E-2</v>
      </c>
      <c r="U1404">
        <v>3</v>
      </c>
      <c r="V1404">
        <v>467</v>
      </c>
      <c r="W1404" s="19">
        <f>(R1404/J1404)</f>
        <v>0.85680390579776844</v>
      </c>
      <c r="X1404">
        <f>(LOG(W1404,2))</f>
        <v>-0.22296303816260651</v>
      </c>
      <c r="Y1404" s="6">
        <f t="shared" si="23"/>
        <v>2.157466540173374E-2</v>
      </c>
      <c r="Z1404" t="s">
        <v>3027</v>
      </c>
      <c r="AA1404" s="14">
        <f>_xlfn.T.TEST(G1403:I1404,O1403:Q1404,2,1)</f>
        <v>1.2742797075010068E-2</v>
      </c>
      <c r="AB1404" s="15">
        <f>_xlfn.T.TEST(G1403:I1404,O1403:Q1404,2,2)</f>
        <v>0.65499646089630725</v>
      </c>
      <c r="AC1404" s="16">
        <f>AVERAGE(G1403:I1404)</f>
        <v>1005.7554969652971</v>
      </c>
      <c r="AD1404" s="17">
        <f>STDEV(G1403:I1404)</f>
        <v>735.79825178351655</v>
      </c>
      <c r="AE1404" s="16">
        <f>AVERAGE(O1403:Q1404)</f>
        <v>817.59540785210174</v>
      </c>
      <c r="AF1404" s="17">
        <f>STDEV(O1403:Q1404)</f>
        <v>678.41417091544861</v>
      </c>
      <c r="AG1404" s="18">
        <f>AE1404/AC1404</f>
        <v>0.8129166684338911</v>
      </c>
    </row>
    <row r="1405" spans="1:35">
      <c r="A1405" t="s">
        <v>2198</v>
      </c>
      <c r="B1405">
        <v>2</v>
      </c>
      <c r="C1405">
        <v>1</v>
      </c>
      <c r="D1405">
        <v>8.5131999999999994</v>
      </c>
      <c r="E1405" s="4">
        <v>63913.665099999998</v>
      </c>
      <c r="F1405" s="4" t="s">
        <v>2199</v>
      </c>
      <c r="G1405" s="4">
        <v>1954.0134760163</v>
      </c>
      <c r="H1405" s="4">
        <v>2020.6754311120999</v>
      </c>
      <c r="I1405" s="4">
        <v>1923.3427380589801</v>
      </c>
      <c r="J1405" s="4">
        <v>1966.0105483957934</v>
      </c>
      <c r="K1405" s="4">
        <v>3.293585843657763</v>
      </c>
      <c r="L1405" s="4">
        <v>2.5311687415069378E-2</v>
      </c>
      <c r="M1405" s="4">
        <v>3</v>
      </c>
      <c r="N1405" s="4">
        <v>648</v>
      </c>
      <c r="O1405" s="4">
        <v>2201.83595628079</v>
      </c>
      <c r="P1405" s="4">
        <v>2269.61335501146</v>
      </c>
      <c r="Q1405" s="4">
        <v>2234.50444769961</v>
      </c>
      <c r="R1405" s="4">
        <v>2235.3179196639535</v>
      </c>
      <c r="S1405">
        <v>3.3493392996991287</v>
      </c>
      <c r="T1405">
        <v>1.5163847975598646E-2</v>
      </c>
      <c r="U1405">
        <v>3</v>
      </c>
      <c r="V1405">
        <v>608</v>
      </c>
      <c r="W1405" s="5">
        <v>1.1369816512367683</v>
      </c>
      <c r="X1405">
        <v>0.18520897201088085</v>
      </c>
      <c r="Y1405" s="6">
        <f t="shared" si="23"/>
        <v>1.4956815676871829E-3</v>
      </c>
    </row>
    <row r="1406" spans="1:35">
      <c r="A1406" t="s">
        <v>430</v>
      </c>
      <c r="B1406">
        <v>6</v>
      </c>
      <c r="C1406">
        <v>2</v>
      </c>
      <c r="D1406">
        <v>29.9053</v>
      </c>
      <c r="E1406" s="4">
        <v>63995.547599999998</v>
      </c>
      <c r="F1406" s="4" t="s">
        <v>431</v>
      </c>
      <c r="G1406" s="4">
        <v>3743.8855039168493</v>
      </c>
      <c r="H1406" s="4">
        <v>4108.6789116794034</v>
      </c>
      <c r="I1406" s="4">
        <v>4156.6050877784455</v>
      </c>
      <c r="J1406" s="4">
        <v>4003.0565011248991</v>
      </c>
      <c r="K1406" s="4">
        <v>3.4405148431677985</v>
      </c>
      <c r="L1406" s="4">
        <v>5.6387973305222015E-2</v>
      </c>
      <c r="M1406" s="4">
        <v>3</v>
      </c>
      <c r="N1406" s="4">
        <v>210</v>
      </c>
      <c r="O1406" s="4">
        <v>3992.9908329944851</v>
      </c>
      <c r="P1406" s="4">
        <v>4091.4184346271009</v>
      </c>
      <c r="Q1406" s="4">
        <v>4178.5796050285062</v>
      </c>
      <c r="R1406" s="4">
        <v>4087.6629575500315</v>
      </c>
      <c r="S1406">
        <v>3.5267171114309224</v>
      </c>
      <c r="T1406">
        <v>2.2715024425225393E-2</v>
      </c>
      <c r="U1406">
        <v>3</v>
      </c>
      <c r="V1406">
        <v>206</v>
      </c>
      <c r="W1406" s="5">
        <f>(R1406/J1406)</f>
        <v>1.0211354639639378</v>
      </c>
      <c r="X1406">
        <f>(LOG(W1406,2))</f>
        <v>3.0174267024061979E-2</v>
      </c>
      <c r="Y1406" s="6">
        <f t="shared" si="23"/>
        <v>0.58059983100373058</v>
      </c>
      <c r="Z1406" t="s">
        <v>3027</v>
      </c>
    </row>
    <row r="1407" spans="1:35">
      <c r="A1407" t="s">
        <v>2914</v>
      </c>
      <c r="B1407">
        <v>4</v>
      </c>
      <c r="C1407">
        <v>2</v>
      </c>
      <c r="D1407">
        <v>16.383800000000001</v>
      </c>
      <c r="E1407" s="4">
        <v>64157.636899999998</v>
      </c>
      <c r="F1407" s="4" t="s">
        <v>2915</v>
      </c>
      <c r="G1407" s="4">
        <v>276.20050776752601</v>
      </c>
      <c r="H1407" s="4">
        <v>231.05535244849801</v>
      </c>
      <c r="I1407" s="4">
        <v>210.25935963763001</v>
      </c>
      <c r="J1407" s="4">
        <v>239.171739951218</v>
      </c>
      <c r="K1407" s="4">
        <v>2.3787098629906915</v>
      </c>
      <c r="L1407" s="4">
        <v>0.14095103762464084</v>
      </c>
      <c r="M1407" s="4">
        <v>3</v>
      </c>
      <c r="N1407" s="4">
        <v>1351</v>
      </c>
      <c r="O1407" s="4">
        <v>266.04725120916999</v>
      </c>
      <c r="P1407" s="4">
        <v>272.435795120921</v>
      </c>
      <c r="Q1407" s="4">
        <v>403.67179424573601</v>
      </c>
      <c r="R1407" s="4">
        <v>314.05161352527563</v>
      </c>
      <c r="S1407">
        <v>2.4970010290514226</v>
      </c>
      <c r="T1407">
        <v>0.24734487616956929</v>
      </c>
      <c r="U1407">
        <v>3</v>
      </c>
      <c r="V1407">
        <v>1333</v>
      </c>
      <c r="W1407" s="5">
        <v>1.3130799382457572</v>
      </c>
      <c r="X1407">
        <v>0.39295474791412932</v>
      </c>
      <c r="Y1407" s="6">
        <f t="shared" si="23"/>
        <v>0.20037498232365028</v>
      </c>
    </row>
    <row r="1408" spans="1:35">
      <c r="A1408" t="s">
        <v>1488</v>
      </c>
      <c r="B1408">
        <v>6</v>
      </c>
      <c r="C1408">
        <v>5</v>
      </c>
      <c r="D1408">
        <v>28.3064</v>
      </c>
      <c r="E1408" s="4">
        <v>64237.386599999998</v>
      </c>
      <c r="F1408" s="4" t="s">
        <v>1489</v>
      </c>
      <c r="G1408" s="4">
        <v>1165.4614625259301</v>
      </c>
      <c r="H1408" s="4">
        <v>1325.39722561792</v>
      </c>
      <c r="I1408" s="4">
        <v>1310.6792639635601</v>
      </c>
      <c r="J1408" s="4">
        <v>1267.1793173691367</v>
      </c>
      <c r="K1408" s="4">
        <v>3.1028380758412526</v>
      </c>
      <c r="L1408" s="4">
        <v>6.9758945741762571E-2</v>
      </c>
      <c r="M1408" s="4">
        <v>3</v>
      </c>
      <c r="N1408" s="4">
        <v>839</v>
      </c>
      <c r="O1408" s="4">
        <v>1266.7817702806301</v>
      </c>
      <c r="P1408" s="4">
        <v>1390.4301153116701</v>
      </c>
      <c r="Q1408" s="4">
        <v>1472.00175853528</v>
      </c>
      <c r="R1408" s="4">
        <v>1376.4045480425266</v>
      </c>
      <c r="S1408">
        <v>3.1387460989870424</v>
      </c>
      <c r="T1408">
        <v>7.5069801541854927E-2</v>
      </c>
      <c r="U1408">
        <v>3</v>
      </c>
      <c r="V1408">
        <v>812</v>
      </c>
      <c r="W1408" s="5">
        <v>1.0861955598361237</v>
      </c>
      <c r="X1408">
        <v>0.11928387091986471</v>
      </c>
      <c r="Y1408" s="6">
        <f t="shared" si="23"/>
        <v>0.2365299340579719</v>
      </c>
      <c r="AA1408" s="7">
        <v>1</v>
      </c>
      <c r="AB1408" s="7">
        <v>2</v>
      </c>
      <c r="AC1408" s="7" t="s">
        <v>3028</v>
      </c>
      <c r="AD1408" s="7" t="s">
        <v>3031</v>
      </c>
      <c r="AE1408" s="7" t="s">
        <v>3029</v>
      </c>
      <c r="AF1408" s="7" t="s">
        <v>3031</v>
      </c>
      <c r="AG1408" s="7" t="s">
        <v>3030</v>
      </c>
    </row>
    <row r="1409" spans="1:35">
      <c r="A1409" t="s">
        <v>1488</v>
      </c>
      <c r="B1409">
        <v>5</v>
      </c>
      <c r="C1409">
        <v>1</v>
      </c>
      <c r="D1409">
        <v>22.9313</v>
      </c>
      <c r="E1409" s="4">
        <v>64237.386599999998</v>
      </c>
      <c r="F1409" s="4" t="s">
        <v>1489</v>
      </c>
      <c r="G1409" s="4">
        <v>596.46393147273682</v>
      </c>
      <c r="H1409" s="4">
        <v>561.20705213762039</v>
      </c>
      <c r="I1409" s="4">
        <v>513.2963373307158</v>
      </c>
      <c r="J1409" s="4">
        <v>556.98910698035775</v>
      </c>
      <c r="K1409" s="4">
        <v>2.5839698249440395</v>
      </c>
      <c r="L1409" s="4">
        <v>7.4945680046154969E-2</v>
      </c>
      <c r="M1409" s="4">
        <v>3</v>
      </c>
      <c r="N1409" s="4">
        <v>862</v>
      </c>
      <c r="O1409" s="4">
        <v>434.0737925643777</v>
      </c>
      <c r="P1409" s="4">
        <v>401.46253675207146</v>
      </c>
      <c r="Q1409" s="4">
        <v>499.14981868622573</v>
      </c>
      <c r="R1409" s="4">
        <v>444.89538266755835</v>
      </c>
      <c r="S1409">
        <v>2.5634999304235202</v>
      </c>
      <c r="T1409">
        <v>0.1117894483462771</v>
      </c>
      <c r="U1409">
        <v>3</v>
      </c>
      <c r="V1409">
        <v>841</v>
      </c>
      <c r="W1409" s="5">
        <f>(R1409/J1409)</f>
        <v>0.79875059869572573</v>
      </c>
      <c r="X1409">
        <f>(LOG(W1409,2))</f>
        <v>-0.32418298746931928</v>
      </c>
      <c r="Y1409" s="6">
        <f t="shared" si="23"/>
        <v>4.033374117090556E-2</v>
      </c>
      <c r="Z1409" t="s">
        <v>3027</v>
      </c>
      <c r="AA1409" s="8">
        <f>_xlfn.T.TEST(G1408:I1409,O1408:Q1409,2,1)</f>
        <v>0.98040285568180097</v>
      </c>
      <c r="AB1409" s="9">
        <f>_xlfn.T.TEST(G1408:I1409,O1408:Q1409,2,2)</f>
        <v>0.995784896976601</v>
      </c>
      <c r="AC1409" s="10">
        <f>AVERAGE(G1408:I1409)</f>
        <v>912.08421217474699</v>
      </c>
      <c r="AD1409" s="11">
        <f>STDEV(G1408:I1409)</f>
        <v>393.87013228633765</v>
      </c>
      <c r="AE1409" s="10">
        <f>AVERAGE(O1408:Q1409)</f>
        <v>910.64996535504235</v>
      </c>
      <c r="AF1409" s="11">
        <f>STDEV(O1408:Q1409)</f>
        <v>515.33751020204056</v>
      </c>
      <c r="AG1409" s="12">
        <f>AE1409/AC1409</f>
        <v>0.99842750614410392</v>
      </c>
    </row>
    <row r="1410" spans="1:35">
      <c r="A1410" t="s">
        <v>344</v>
      </c>
      <c r="B1410">
        <v>26</v>
      </c>
      <c r="C1410">
        <v>19</v>
      </c>
      <c r="D1410">
        <v>121.28100000000001</v>
      </c>
      <c r="E1410" s="4">
        <v>64358.406600000002</v>
      </c>
      <c r="F1410" s="4" t="s">
        <v>345</v>
      </c>
      <c r="G1410" s="4">
        <v>14372.116187649901</v>
      </c>
      <c r="H1410" s="4">
        <v>14324.4253349184</v>
      </c>
      <c r="I1410" s="4">
        <v>14065.9607518098</v>
      </c>
      <c r="J1410" s="4">
        <v>14254.1674247927</v>
      </c>
      <c r="K1410" s="4">
        <v>4.1539418555719614</v>
      </c>
      <c r="L1410" s="4">
        <v>1.1556395662050547E-2</v>
      </c>
      <c r="M1410" s="4">
        <v>3</v>
      </c>
      <c r="N1410" s="4">
        <v>49</v>
      </c>
      <c r="O1410" s="4">
        <v>11015.9162962142</v>
      </c>
      <c r="P1410" s="4">
        <v>10559.1258508059</v>
      </c>
      <c r="Q1410" s="4">
        <v>11015.275941243201</v>
      </c>
      <c r="R1410" s="4">
        <v>10863.439362754434</v>
      </c>
      <c r="S1410">
        <v>4.0359673445703779</v>
      </c>
      <c r="T1410">
        <v>2.4259667472980525E-2</v>
      </c>
      <c r="U1410">
        <v>3</v>
      </c>
      <c r="V1410">
        <v>77</v>
      </c>
      <c r="W1410" s="5">
        <v>0.76212373820299939</v>
      </c>
      <c r="X1410">
        <v>-0.39190284257676133</v>
      </c>
      <c r="Y1410" s="6">
        <f t="shared" si="23"/>
        <v>4.6188818368055707E-5</v>
      </c>
      <c r="AA1410" s="13">
        <v>1</v>
      </c>
      <c r="AB1410" s="13">
        <v>2</v>
      </c>
      <c r="AC1410" s="13" t="s">
        <v>3028</v>
      </c>
      <c r="AD1410" s="13" t="s">
        <v>3031</v>
      </c>
      <c r="AE1410" s="13" t="s">
        <v>3029</v>
      </c>
      <c r="AF1410" s="13" t="s">
        <v>3031</v>
      </c>
      <c r="AG1410" s="13" t="s">
        <v>3030</v>
      </c>
    </row>
    <row r="1411" spans="1:35">
      <c r="A1411" t="s">
        <v>344</v>
      </c>
      <c r="B1411">
        <v>23</v>
      </c>
      <c r="C1411">
        <v>11</v>
      </c>
      <c r="D1411">
        <v>132.81630000000001</v>
      </c>
      <c r="E1411" s="4">
        <v>64358.406600000002</v>
      </c>
      <c r="F1411" s="4" t="s">
        <v>345</v>
      </c>
      <c r="G1411" s="4">
        <v>4978.0529865188009</v>
      </c>
      <c r="H1411" s="4">
        <v>5204.7736992516502</v>
      </c>
      <c r="I1411" s="4">
        <v>5144.527835080964</v>
      </c>
      <c r="J1411" s="4">
        <v>5109.1181736171384</v>
      </c>
      <c r="K1411" s="4">
        <v>3.5464690711771882</v>
      </c>
      <c r="L1411" s="4">
        <v>2.2985354112959197E-2</v>
      </c>
      <c r="M1411" s="4">
        <v>3</v>
      </c>
      <c r="N1411" s="4">
        <v>164</v>
      </c>
      <c r="O1411" s="4">
        <v>4815.701931877049</v>
      </c>
      <c r="P1411" s="4">
        <v>4898.0935623124806</v>
      </c>
      <c r="Q1411" s="4">
        <v>5046.4808271873726</v>
      </c>
      <c r="R1411" s="4">
        <v>4920.0921071256344</v>
      </c>
      <c r="S1411">
        <v>3.6072152650645157</v>
      </c>
      <c r="T1411">
        <v>2.3770205290749597E-2</v>
      </c>
      <c r="U1411">
        <v>3</v>
      </c>
      <c r="V1411">
        <v>168</v>
      </c>
      <c r="W1411" s="5">
        <f>(R1411/J1411)</f>
        <v>0.9630022128930954</v>
      </c>
      <c r="X1411">
        <f>(LOG(W1411,2))</f>
        <v>-5.4388981630438038E-2</v>
      </c>
      <c r="Y1411" s="6">
        <f t="shared" si="23"/>
        <v>0.1194232602641182</v>
      </c>
      <c r="Z1411" t="s">
        <v>3027</v>
      </c>
      <c r="AA1411" s="14">
        <f>_xlfn.T.TEST(G1410:I1411,O1410:Q1411,2,1)</f>
        <v>5.6002480210133217E-2</v>
      </c>
      <c r="AB1411" s="15">
        <f>_xlfn.T.TEST(G1410:I1411,O1410:Q1411,2,2)</f>
        <v>0.48015097870554724</v>
      </c>
      <c r="AC1411" s="16">
        <f>AVERAGE(G1410:I1411)</f>
        <v>9681.6427992049194</v>
      </c>
      <c r="AD1411" s="17">
        <f>STDEV(G1410:I1411)</f>
        <v>5010.5836077840022</v>
      </c>
      <c r="AE1411" s="16">
        <f>AVERAGE(O1410:Q1411)</f>
        <v>7891.7657349400333</v>
      </c>
      <c r="AF1411" s="17">
        <f>STDEV(O1410:Q1411)</f>
        <v>3260.408886322869</v>
      </c>
      <c r="AG1411" s="18">
        <f>AE1411/AC1411</f>
        <v>0.81512671956748128</v>
      </c>
    </row>
    <row r="1412" spans="1:35">
      <c r="A1412" t="s">
        <v>2669</v>
      </c>
      <c r="B1412">
        <v>5</v>
      </c>
      <c r="C1412">
        <v>3</v>
      </c>
      <c r="D1412">
        <v>27.719200000000001</v>
      </c>
      <c r="E1412" s="4">
        <v>64501.942000000003</v>
      </c>
      <c r="F1412" s="4" t="s">
        <v>2670</v>
      </c>
      <c r="G1412" s="4">
        <v>616.989983191639</v>
      </c>
      <c r="H1412" s="4">
        <v>650.50272776479301</v>
      </c>
      <c r="I1412" s="4">
        <v>619.55307911450802</v>
      </c>
      <c r="J1412" s="4">
        <v>629.01526335697997</v>
      </c>
      <c r="K1412" s="4">
        <v>2.798661183936979</v>
      </c>
      <c r="L1412" s="4">
        <v>2.9653917655846247E-2</v>
      </c>
      <c r="M1412" s="4">
        <v>3</v>
      </c>
      <c r="N1412" s="4">
        <v>1138</v>
      </c>
      <c r="O1412" s="4">
        <v>698.079197459135</v>
      </c>
      <c r="P1412" s="4">
        <v>693.651758780622</v>
      </c>
      <c r="Q1412" s="4">
        <v>733.339948752792</v>
      </c>
      <c r="R1412" s="4">
        <v>708.35696833084967</v>
      </c>
      <c r="S1412">
        <v>2.8502521705529116</v>
      </c>
      <c r="T1412">
        <v>3.0703236296350363E-2</v>
      </c>
      <c r="U1412">
        <v>3</v>
      </c>
      <c r="V1412">
        <v>1109</v>
      </c>
      <c r="W1412" s="5">
        <v>1.1261363747366517</v>
      </c>
      <c r="X1412">
        <v>0.1713815478824248</v>
      </c>
      <c r="Y1412" s="6">
        <f t="shared" si="23"/>
        <v>8.6715108626494401E-3</v>
      </c>
    </row>
    <row r="1413" spans="1:35">
      <c r="A1413" t="s">
        <v>646</v>
      </c>
      <c r="B1413">
        <v>19</v>
      </c>
      <c r="C1413">
        <v>13</v>
      </c>
      <c r="D1413">
        <v>104.1315</v>
      </c>
      <c r="E1413" s="4">
        <v>64655.877399999998</v>
      </c>
      <c r="F1413" s="4" t="s">
        <v>647</v>
      </c>
      <c r="G1413" s="4">
        <v>2624.02331021483</v>
      </c>
      <c r="H1413" s="4">
        <v>2684.79702276025</v>
      </c>
      <c r="I1413" s="4">
        <v>2788.0154150845701</v>
      </c>
      <c r="J1413" s="4">
        <v>2698.9452493532167</v>
      </c>
      <c r="K1413" s="4">
        <v>3.4311940745732059</v>
      </c>
      <c r="L1413" s="4">
        <v>3.0718097929025537E-2</v>
      </c>
      <c r="M1413" s="4">
        <v>3</v>
      </c>
      <c r="N1413" s="4">
        <v>506</v>
      </c>
      <c r="O1413" s="4">
        <v>3271.0498604458699</v>
      </c>
      <c r="P1413" s="4">
        <v>3386.7435151158502</v>
      </c>
      <c r="Q1413" s="4">
        <v>3397.7287746597399</v>
      </c>
      <c r="R1413" s="4">
        <v>3351.8407167404862</v>
      </c>
      <c r="S1413">
        <v>3.5252833722839259</v>
      </c>
      <c r="T1413">
        <v>2.0938404685416759E-2</v>
      </c>
      <c r="U1413">
        <v>3</v>
      </c>
      <c r="V1413">
        <v>425</v>
      </c>
      <c r="W1413" s="5">
        <v>1.2419076368976849</v>
      </c>
      <c r="X1413">
        <v>0.31255788149346159</v>
      </c>
      <c r="Y1413" s="6">
        <f t="shared" si="23"/>
        <v>4.8081058403566849E-4</v>
      </c>
      <c r="AA1413" s="7">
        <v>1</v>
      </c>
      <c r="AB1413" s="7">
        <v>2</v>
      </c>
      <c r="AC1413" s="7" t="s">
        <v>3028</v>
      </c>
      <c r="AD1413" s="7" t="s">
        <v>3031</v>
      </c>
      <c r="AE1413" s="7" t="s">
        <v>3029</v>
      </c>
      <c r="AF1413" s="7" t="s">
        <v>3031</v>
      </c>
      <c r="AG1413" s="7" t="s">
        <v>3030</v>
      </c>
    </row>
    <row r="1414" spans="1:35">
      <c r="A1414" t="s">
        <v>646</v>
      </c>
      <c r="B1414">
        <v>11</v>
      </c>
      <c r="C1414">
        <v>8</v>
      </c>
      <c r="D1414">
        <v>70.543099999999995</v>
      </c>
      <c r="E1414" s="4">
        <v>64655.877399999998</v>
      </c>
      <c r="F1414" s="4" t="s">
        <v>647</v>
      </c>
      <c r="G1414" s="4">
        <v>2332.9490756196715</v>
      </c>
      <c r="H1414" s="4">
        <v>2672.0356056021496</v>
      </c>
      <c r="I1414" s="4">
        <v>2650.5343549907934</v>
      </c>
      <c r="J1414" s="4">
        <v>2551.8396787375382</v>
      </c>
      <c r="K1414" s="4">
        <v>3.2449765091978184</v>
      </c>
      <c r="L1414" s="4">
        <v>7.4404918636207268E-2</v>
      </c>
      <c r="M1414" s="4">
        <v>3</v>
      </c>
      <c r="N1414" s="4">
        <v>329</v>
      </c>
      <c r="O1414" s="4">
        <v>2406.7814941786773</v>
      </c>
      <c r="P1414" s="4">
        <v>2463.8726606067457</v>
      </c>
      <c r="Q1414" s="4">
        <v>2781.7158146084271</v>
      </c>
      <c r="R1414" s="4">
        <v>2550.7899897979501</v>
      </c>
      <c r="S1414">
        <v>3.3219167359568393</v>
      </c>
      <c r="T1414">
        <v>7.9196880587149923E-2</v>
      </c>
      <c r="U1414">
        <v>3</v>
      </c>
      <c r="V1414">
        <v>305</v>
      </c>
      <c r="W1414" s="5">
        <f>(R1414/J1414)</f>
        <v>0.9995886540411083</v>
      </c>
      <c r="X1414">
        <f>(LOG(W1414,2))</f>
        <v>-5.9356886443093335E-4</v>
      </c>
      <c r="Y1414" s="6">
        <f t="shared" si="23"/>
        <v>0.99508155770044138</v>
      </c>
      <c r="Z1414" t="s">
        <v>3027</v>
      </c>
      <c r="AA1414" s="8">
        <f>_xlfn.T.TEST(G1413:I1414,O1413:Q1414,2,1)</f>
        <v>8.795407090966488E-2</v>
      </c>
      <c r="AB1414" s="9">
        <f>_xlfn.T.TEST(G1413:I1414,O1413:Q1414,2,2)</f>
        <v>0.13021467373671186</v>
      </c>
      <c r="AC1414" s="10">
        <f>AVERAGE(G1413:I1414)</f>
        <v>2625.3924640453774</v>
      </c>
      <c r="AD1414" s="11">
        <f>STDEV(G1413:I1414)</f>
        <v>153.8231667542446</v>
      </c>
      <c r="AE1414" s="10">
        <f>AVERAGE(O1413:Q1414)</f>
        <v>2951.3153532692181</v>
      </c>
      <c r="AF1414" s="11">
        <f>STDEV(O1413:Q1414)</f>
        <v>459.12836720164705</v>
      </c>
      <c r="AG1414" s="12">
        <f>AE1414/AC1414</f>
        <v>1.124142540091563</v>
      </c>
    </row>
    <row r="1415" spans="1:35">
      <c r="A1415" t="s">
        <v>724</v>
      </c>
      <c r="B1415">
        <v>1</v>
      </c>
      <c r="C1415">
        <v>1</v>
      </c>
      <c r="D1415">
        <v>3.9893000000000001</v>
      </c>
      <c r="E1415" s="4">
        <v>64778.757400000002</v>
      </c>
      <c r="F1415" s="4" t="s">
        <v>725</v>
      </c>
      <c r="G1415" s="4">
        <v>5137.9228574010704</v>
      </c>
      <c r="H1415" s="4">
        <v>4979.1398321297102</v>
      </c>
      <c r="I1415" s="4">
        <v>5491.34923384184</v>
      </c>
      <c r="J1415" s="4">
        <v>5202.8039744575399</v>
      </c>
      <c r="K1415" s="4">
        <v>3.7162374633330626</v>
      </c>
      <c r="L1415" s="4">
        <v>5.0395149789479066E-2</v>
      </c>
      <c r="M1415" s="4">
        <v>3</v>
      </c>
      <c r="N1415" s="4">
        <v>242</v>
      </c>
      <c r="O1415" s="4">
        <v>6761.9606131036999</v>
      </c>
      <c r="P1415" s="4">
        <v>7143.8910712387697</v>
      </c>
      <c r="Q1415" s="4">
        <v>7194.03298801049</v>
      </c>
      <c r="R1415" s="4">
        <v>7033.2948907843202</v>
      </c>
      <c r="S1415">
        <v>3.8471588268198502</v>
      </c>
      <c r="T1415">
        <v>3.3599620577297096E-2</v>
      </c>
      <c r="U1415">
        <v>3</v>
      </c>
      <c r="V1415">
        <v>167</v>
      </c>
      <c r="W1415" s="21">
        <v>1.3518277692785134</v>
      </c>
      <c r="X1415">
        <v>0.43491135558771926</v>
      </c>
      <c r="Y1415" s="6">
        <f t="shared" si="23"/>
        <v>8.5027389125510338E-4</v>
      </c>
      <c r="AA1415" s="13">
        <v>1</v>
      </c>
      <c r="AB1415" s="13">
        <v>2</v>
      </c>
      <c r="AC1415" s="13" t="s">
        <v>3028</v>
      </c>
      <c r="AD1415" s="13" t="s">
        <v>3031</v>
      </c>
      <c r="AE1415" s="13" t="s">
        <v>3029</v>
      </c>
      <c r="AF1415" s="13" t="s">
        <v>3031</v>
      </c>
      <c r="AG1415" s="13" t="s">
        <v>3030</v>
      </c>
    </row>
    <row r="1416" spans="1:35">
      <c r="A1416" t="s">
        <v>724</v>
      </c>
      <c r="B1416">
        <v>3</v>
      </c>
      <c r="C1416">
        <v>2</v>
      </c>
      <c r="D1416">
        <v>13.8766</v>
      </c>
      <c r="E1416" s="4">
        <v>64778.757400000002</v>
      </c>
      <c r="F1416" s="4" t="s">
        <v>725</v>
      </c>
      <c r="G1416" s="4">
        <v>1942.7952763348433</v>
      </c>
      <c r="H1416" s="4">
        <v>2396.5558621009086</v>
      </c>
      <c r="I1416" s="4">
        <v>2277.7604437521604</v>
      </c>
      <c r="J1416" s="4">
        <v>2205.7038607293043</v>
      </c>
      <c r="K1416" s="4">
        <v>3.1816703265231681</v>
      </c>
      <c r="L1416" s="4">
        <v>0.10668055745972667</v>
      </c>
      <c r="M1416" s="4">
        <v>3</v>
      </c>
      <c r="N1416" s="4">
        <v>372</v>
      </c>
      <c r="O1416" s="4">
        <v>1441.0516341546895</v>
      </c>
      <c r="P1416" s="4">
        <v>1230.156517958517</v>
      </c>
      <c r="Q1416" s="4">
        <v>1134.4573504550167</v>
      </c>
      <c r="R1416" s="4">
        <v>1268.5551675227412</v>
      </c>
      <c r="S1416">
        <v>3.018551390734201</v>
      </c>
      <c r="T1416">
        <v>0.1236544868491368</v>
      </c>
      <c r="U1416">
        <v>3</v>
      </c>
      <c r="V1416">
        <v>510</v>
      </c>
      <c r="W1416" s="21">
        <f>(R1416/J1416)</f>
        <v>0.57512487968502723</v>
      </c>
      <c r="X1416">
        <f>(LOG(W1416,2))</f>
        <v>-0.79805284536772325</v>
      </c>
      <c r="Y1416" s="6">
        <f t="shared" si="23"/>
        <v>4.5649502882237989E-3</v>
      </c>
      <c r="Z1416" t="s">
        <v>3027</v>
      </c>
      <c r="AA1416" s="14">
        <f>_xlfn.T.TEST(G1415:I1416,O1415:Q1416,2,1)</f>
        <v>0.51064817168992493</v>
      </c>
      <c r="AB1416" s="15">
        <f>_xlfn.T.TEST(G1415:I1416,O1415:Q1416,2,2)</f>
        <v>0.76554117784774389</v>
      </c>
      <c r="AC1416" s="16">
        <f>AVERAGE(G1415:I1416)</f>
        <v>3704.2539175934216</v>
      </c>
      <c r="AD1416" s="17">
        <f>STDEV(G1415:I1416)</f>
        <v>1656.6318102417561</v>
      </c>
      <c r="AE1416" s="16">
        <f>AVERAGE(O1415:Q1416)</f>
        <v>4150.9250291535309</v>
      </c>
      <c r="AF1416" s="17">
        <f>STDEV(O1415:Q1416)</f>
        <v>3162.5697895392486</v>
      </c>
      <c r="AG1416" s="18">
        <f>AE1416/AC1416</f>
        <v>1.1205832865394665</v>
      </c>
    </row>
    <row r="1417" spans="1:35">
      <c r="A1417" t="s">
        <v>1921</v>
      </c>
      <c r="B1417">
        <v>19</v>
      </c>
      <c r="C1417">
        <v>16</v>
      </c>
      <c r="D1417">
        <v>109.35</v>
      </c>
      <c r="E1417" s="4">
        <v>65063.927100000001</v>
      </c>
      <c r="F1417" s="4" t="s">
        <v>283</v>
      </c>
      <c r="G1417" s="4">
        <v>6006.2409952592398</v>
      </c>
      <c r="H1417" s="4">
        <v>5993.55149245337</v>
      </c>
      <c r="I1417" s="4">
        <v>6251.2600090100104</v>
      </c>
      <c r="J1417" s="4">
        <v>6083.6841655742064</v>
      </c>
      <c r="K1417" s="4">
        <v>3.784166659570849</v>
      </c>
      <c r="L1417" s="4">
        <v>2.3877565165141456E-2</v>
      </c>
      <c r="M1417" s="4">
        <v>3</v>
      </c>
      <c r="N1417" s="4">
        <v>199</v>
      </c>
      <c r="O1417" s="4">
        <v>5565.4678110334498</v>
      </c>
      <c r="P1417" s="4">
        <v>5861.0423321048702</v>
      </c>
      <c r="Q1417" s="4">
        <v>5477.4616833360597</v>
      </c>
      <c r="R1417" s="4">
        <v>5634.6572754914596</v>
      </c>
      <c r="S1417">
        <v>3.7508675054949148</v>
      </c>
      <c r="T1417">
        <v>3.5660130387963278E-2</v>
      </c>
      <c r="U1417">
        <v>3</v>
      </c>
      <c r="V1417">
        <v>229</v>
      </c>
      <c r="W1417" s="5">
        <v>0.92619161714152443</v>
      </c>
      <c r="X1417">
        <v>-0.11061739546082985</v>
      </c>
      <c r="Y1417" s="6">
        <f t="shared" si="23"/>
        <v>3.4956446086280346E-2</v>
      </c>
      <c r="AA1417" s="7">
        <v>1</v>
      </c>
      <c r="AB1417" s="7">
        <v>2</v>
      </c>
      <c r="AC1417" s="7" t="s">
        <v>3028</v>
      </c>
      <c r="AD1417" s="7" t="s">
        <v>3031</v>
      </c>
      <c r="AE1417" s="7" t="s">
        <v>3029</v>
      </c>
      <c r="AF1417" s="7" t="s">
        <v>3031</v>
      </c>
      <c r="AG1417" s="7" t="s">
        <v>3030</v>
      </c>
      <c r="AH1417" s="27" t="s">
        <v>3167</v>
      </c>
      <c r="AI1417" s="31" t="s">
        <v>3168</v>
      </c>
    </row>
    <row r="1418" spans="1:35">
      <c r="A1418" t="s">
        <v>282</v>
      </c>
      <c r="B1418">
        <v>15</v>
      </c>
      <c r="C1418">
        <v>12</v>
      </c>
      <c r="D1418">
        <v>78.441100000000006</v>
      </c>
      <c r="E1418" s="4">
        <v>65063.927100000001</v>
      </c>
      <c r="F1418" s="4" t="s">
        <v>283</v>
      </c>
      <c r="G1418" s="4">
        <v>5872.268667748187</v>
      </c>
      <c r="H1418" s="4">
        <v>6531.1063497101986</v>
      </c>
      <c r="I1418" s="4">
        <v>6467.2954522242699</v>
      </c>
      <c r="J1418" s="4">
        <v>6290.2234898942179</v>
      </c>
      <c r="K1418" s="4">
        <v>3.6367891992534744</v>
      </c>
      <c r="L1418" s="4">
        <v>5.776630187183205E-2</v>
      </c>
      <c r="M1418" s="4">
        <v>3</v>
      </c>
      <c r="N1418" s="4">
        <v>131</v>
      </c>
      <c r="O1418" s="4">
        <v>6534.3485180678954</v>
      </c>
      <c r="P1418" s="4">
        <v>5705.8512921892616</v>
      </c>
      <c r="Q1418" s="4">
        <v>5502.8378543032104</v>
      </c>
      <c r="R1418" s="4">
        <v>5914.3458881867882</v>
      </c>
      <c r="S1418">
        <v>3.6871487517034374</v>
      </c>
      <c r="T1418">
        <v>9.2393748818535792E-2</v>
      </c>
      <c r="U1418">
        <v>3</v>
      </c>
      <c r="V1418">
        <v>139</v>
      </c>
      <c r="W1418" s="5">
        <f>(R1418/J1418)</f>
        <v>0.94024415788861726</v>
      </c>
      <c r="X1418">
        <f>(LOG(W1418,2))</f>
        <v>-8.8892657632740124E-2</v>
      </c>
      <c r="Y1418" s="6">
        <f t="shared" si="23"/>
        <v>0.37731088817712383</v>
      </c>
      <c r="Z1418" t="s">
        <v>3027</v>
      </c>
      <c r="AA1418" s="8">
        <f>_xlfn.T.TEST(G1417:I1418,O1417:Q1418,2,1)</f>
        <v>0.15666038489050735</v>
      </c>
      <c r="AB1418" s="9">
        <f>_xlfn.T.TEST(G1417:I1418,O1417:Q1418,2,2)</f>
        <v>6.2863222404120359E-2</v>
      </c>
      <c r="AC1418" s="10">
        <f>AVERAGE(G1417:I1418)</f>
        <v>6186.9538277342135</v>
      </c>
      <c r="AD1418" s="11">
        <f>STDEV(G1417:I1418)</f>
        <v>272.12350533648254</v>
      </c>
      <c r="AE1418" s="10">
        <f>AVERAGE(O1417:Q1418)</f>
        <v>5774.5015818391248</v>
      </c>
      <c r="AF1418" s="11">
        <f>STDEV(O1417:Q1418)</f>
        <v>398.82290047600725</v>
      </c>
      <c r="AG1418" s="12">
        <f>AE1418/AC1418</f>
        <v>0.93333516664595229</v>
      </c>
    </row>
    <row r="1419" spans="1:35">
      <c r="A1419" t="s">
        <v>904</v>
      </c>
      <c r="B1419">
        <v>7</v>
      </c>
      <c r="C1419">
        <v>2</v>
      </c>
      <c r="D1419">
        <v>33.615400000000001</v>
      </c>
      <c r="E1419" s="4">
        <v>65117.343699999998</v>
      </c>
      <c r="F1419" s="4" t="s">
        <v>905</v>
      </c>
      <c r="G1419" s="4">
        <v>1648.2883465565201</v>
      </c>
      <c r="H1419" s="4">
        <v>1770.2923588926001</v>
      </c>
      <c r="I1419" s="4">
        <v>1737.7409761102299</v>
      </c>
      <c r="J1419" s="4">
        <v>1718.7738938531165</v>
      </c>
      <c r="K1419" s="4">
        <v>3.2352187486413522</v>
      </c>
      <c r="L1419" s="4">
        <v>3.6755745777849118E-2</v>
      </c>
      <c r="M1419" s="4">
        <v>3</v>
      </c>
      <c r="N1419" s="4">
        <v>704</v>
      </c>
      <c r="O1419" s="4">
        <v>1656.8529757117001</v>
      </c>
      <c r="P1419" s="4">
        <v>1610.87051801095</v>
      </c>
      <c r="Q1419" s="4">
        <v>1682.7883072893101</v>
      </c>
      <c r="R1419" s="4">
        <v>1650.1706003373201</v>
      </c>
      <c r="S1419">
        <v>3.2175288453988133</v>
      </c>
      <c r="T1419">
        <v>2.2071412939624207E-2</v>
      </c>
      <c r="U1419">
        <v>3</v>
      </c>
      <c r="V1419">
        <v>736</v>
      </c>
      <c r="W1419" s="5">
        <v>0.96008591138069777</v>
      </c>
      <c r="X1419">
        <v>-5.8764586577229661E-2</v>
      </c>
      <c r="Y1419" s="6">
        <f t="shared" si="23"/>
        <v>0.17854482380424766</v>
      </c>
      <c r="AA1419" s="7">
        <v>1</v>
      </c>
      <c r="AB1419" s="7">
        <v>2</v>
      </c>
      <c r="AC1419" s="7" t="s">
        <v>3028</v>
      </c>
      <c r="AD1419" s="7" t="s">
        <v>3031</v>
      </c>
      <c r="AE1419" s="7" t="s">
        <v>3029</v>
      </c>
      <c r="AF1419" s="7" t="s">
        <v>3031</v>
      </c>
      <c r="AG1419" s="7" t="s">
        <v>3030</v>
      </c>
    </row>
    <row r="1420" spans="1:35">
      <c r="A1420" t="s">
        <v>904</v>
      </c>
      <c r="B1420">
        <v>2</v>
      </c>
      <c r="C1420">
        <v>1</v>
      </c>
      <c r="D1420">
        <v>10.039899999999999</v>
      </c>
      <c r="E1420" s="4">
        <v>65117.343699999998</v>
      </c>
      <c r="F1420" s="4" t="s">
        <v>905</v>
      </c>
      <c r="G1420" s="4">
        <v>1489.1206183975542</v>
      </c>
      <c r="H1420" s="4">
        <v>1659.1071562536574</v>
      </c>
      <c r="I1420" s="4">
        <v>1699.7333084550442</v>
      </c>
      <c r="J1420" s="4">
        <v>1615.9870277020852</v>
      </c>
      <c r="K1420" s="4">
        <v>3.0465609933355196</v>
      </c>
      <c r="L1420" s="4">
        <v>6.9141355015635453E-2</v>
      </c>
      <c r="M1420" s="4">
        <v>3</v>
      </c>
      <c r="N1420" s="4">
        <v>477</v>
      </c>
      <c r="O1420" s="4">
        <v>1568.7168131982378</v>
      </c>
      <c r="P1420" s="4">
        <v>1644.1775182890467</v>
      </c>
      <c r="Q1420" s="4">
        <v>1267.5332643824008</v>
      </c>
      <c r="R1420" s="4">
        <v>1493.4758652898952</v>
      </c>
      <c r="S1420">
        <v>3.0894402407207</v>
      </c>
      <c r="T1420">
        <v>0.133431349784391</v>
      </c>
      <c r="U1420">
        <v>3</v>
      </c>
      <c r="V1420">
        <v>452</v>
      </c>
      <c r="W1420" s="5">
        <f>(R1420/J1420)</f>
        <v>0.92418802854723436</v>
      </c>
      <c r="X1420">
        <f>(LOG(W1420,2))</f>
        <v>-0.11374169318576889</v>
      </c>
      <c r="Y1420" s="6">
        <f t="shared" si="23"/>
        <v>0.40556725787835868</v>
      </c>
      <c r="Z1420" t="s">
        <v>3027</v>
      </c>
      <c r="AA1420" s="8">
        <f>_xlfn.T.TEST(G1419:I1420,O1419:Q1420,2,1)</f>
        <v>0.25656460646386225</v>
      </c>
      <c r="AB1420" s="9">
        <f>_xlfn.T.TEST(G1419:I1420,O1419:Q1420,2,2)</f>
        <v>0.23009433954408864</v>
      </c>
      <c r="AC1420" s="10">
        <f>AVERAGE(G1419:I1420)</f>
        <v>1667.380460777601</v>
      </c>
      <c r="AD1420" s="11">
        <f>STDEV(G1419:I1420)</f>
        <v>98.790379534528313</v>
      </c>
      <c r="AE1420" s="10">
        <f>AVERAGE(O1419:Q1420)</f>
        <v>1571.8232328136075</v>
      </c>
      <c r="AF1420" s="11">
        <f>STDEV(O1419:Q1420)</f>
        <v>154.21100659119597</v>
      </c>
      <c r="AG1420" s="12">
        <f>AE1420/AC1420</f>
        <v>0.94269020765696787</v>
      </c>
    </row>
    <row r="1421" spans="1:35">
      <c r="A1421" t="s">
        <v>2183</v>
      </c>
      <c r="B1421">
        <v>6</v>
      </c>
      <c r="C1421">
        <v>1</v>
      </c>
      <c r="D1421">
        <v>26.923200000000001</v>
      </c>
      <c r="E1421" s="4">
        <v>65215.401599999997</v>
      </c>
      <c r="F1421" s="4" t="s">
        <v>2184</v>
      </c>
      <c r="G1421" s="4">
        <v>2133.6210310722299</v>
      </c>
      <c r="H1421" s="4">
        <v>1972.73197702177</v>
      </c>
      <c r="I1421" s="4">
        <v>1969.2209026424</v>
      </c>
      <c r="J1421" s="4">
        <v>2025.1913035788</v>
      </c>
      <c r="K1421" s="4">
        <v>3.3064660538047459</v>
      </c>
      <c r="L1421" s="4">
        <v>4.6375523650211088E-2</v>
      </c>
      <c r="M1421" s="4">
        <v>3</v>
      </c>
      <c r="N1421" s="4">
        <v>632</v>
      </c>
      <c r="O1421" s="4">
        <v>2683.9120962759298</v>
      </c>
      <c r="P1421" s="4">
        <v>2199.8478999004201</v>
      </c>
      <c r="Q1421" s="4">
        <v>2648.8772272476999</v>
      </c>
      <c r="R1421" s="4">
        <v>2510.8790744746834</v>
      </c>
      <c r="S1421">
        <v>3.3998257973194623</v>
      </c>
      <c r="T1421">
        <v>0.10750414418332493</v>
      </c>
      <c r="U1421">
        <v>3</v>
      </c>
      <c r="V1421">
        <v>555</v>
      </c>
      <c r="W1421" s="5">
        <v>1.2398231564779112</v>
      </c>
      <c r="X1421">
        <v>0.31013435491301439</v>
      </c>
      <c r="Y1421" s="6">
        <f t="shared" si="23"/>
        <v>4.2245094137475604E-2</v>
      </c>
    </row>
    <row r="1422" spans="1:35">
      <c r="A1422" t="s">
        <v>2980</v>
      </c>
      <c r="B1422">
        <v>3</v>
      </c>
      <c r="C1422">
        <v>1</v>
      </c>
      <c r="D1422">
        <v>13.2836</v>
      </c>
      <c r="E1422" s="4">
        <v>65278.265200000002</v>
      </c>
      <c r="F1422" s="4" t="s">
        <v>2981</v>
      </c>
      <c r="G1422" s="4">
        <v>116.936548855873</v>
      </c>
      <c r="H1422" s="4">
        <v>229.95768081819099</v>
      </c>
      <c r="I1422" s="4">
        <v>80.897912262631294</v>
      </c>
      <c r="J1422" s="4">
        <v>142.5973806455651</v>
      </c>
      <c r="K1422" s="4">
        <v>2.1541115480850954</v>
      </c>
      <c r="L1422" s="4">
        <v>0.54539924626678837</v>
      </c>
      <c r="M1422" s="4">
        <v>3</v>
      </c>
      <c r="N1422" s="4">
        <v>1398</v>
      </c>
      <c r="O1422" s="4">
        <v>113.56796814606599</v>
      </c>
      <c r="P1422" s="4">
        <v>146.46524243094299</v>
      </c>
      <c r="Q1422" s="4">
        <v>138.126154809192</v>
      </c>
      <c r="R1422" s="4">
        <v>132.71978846206699</v>
      </c>
      <c r="S1422">
        <v>2.1229356808084212</v>
      </c>
      <c r="T1422">
        <v>0.12885813994130318</v>
      </c>
      <c r="U1422">
        <v>3</v>
      </c>
      <c r="V1422">
        <v>1408</v>
      </c>
      <c r="W1422" s="5">
        <v>0.93073090025370453</v>
      </c>
      <c r="X1422">
        <v>-0.10356398938886399</v>
      </c>
      <c r="Y1422" s="6">
        <f t="shared" si="23"/>
        <v>0.84039499651387572</v>
      </c>
    </row>
    <row r="1423" spans="1:35">
      <c r="A1423" t="s">
        <v>3024</v>
      </c>
      <c r="B1423">
        <v>3</v>
      </c>
      <c r="C1423">
        <v>1</v>
      </c>
      <c r="D1423">
        <v>12.1425</v>
      </c>
      <c r="E1423" s="4">
        <v>65452.691500000001</v>
      </c>
      <c r="F1423" s="4" t="s">
        <v>3025</v>
      </c>
      <c r="G1423" s="4">
        <v>9.1049982455470708</v>
      </c>
      <c r="H1423" s="4"/>
      <c r="I1423" s="4"/>
      <c r="J1423" s="4">
        <v>9.1049982455470708</v>
      </c>
      <c r="K1423" s="4">
        <v>0.9592798664462272</v>
      </c>
      <c r="L1423" s="4"/>
      <c r="M1423" s="4">
        <v>1</v>
      </c>
      <c r="N1423" s="4">
        <v>1435</v>
      </c>
      <c r="O1423" s="4">
        <v>135.22359044364899</v>
      </c>
      <c r="P1423" s="4">
        <v>5.7118530273544303</v>
      </c>
      <c r="Q1423" s="4">
        <v>173.17431461146001</v>
      </c>
      <c r="R1423" s="4">
        <v>104.70325269415447</v>
      </c>
      <c r="S1423">
        <v>2.0199601736098849</v>
      </c>
      <c r="T1423">
        <v>0.83859830950194136</v>
      </c>
      <c r="U1423">
        <v>3</v>
      </c>
      <c r="V1423">
        <v>1421</v>
      </c>
      <c r="W1423" s="5">
        <v>11.499535735260695</v>
      </c>
      <c r="X1423">
        <v>3.5235037120607116</v>
      </c>
      <c r="Y1423" s="6"/>
    </row>
    <row r="1424" spans="1:35">
      <c r="A1424" t="s">
        <v>756</v>
      </c>
      <c r="B1424">
        <v>8</v>
      </c>
      <c r="C1424">
        <v>6</v>
      </c>
      <c r="D1424">
        <v>42.437800000000003</v>
      </c>
      <c r="E1424" s="4">
        <v>65462.784299999999</v>
      </c>
      <c r="F1424" s="4" t="s">
        <v>757</v>
      </c>
      <c r="G1424" s="4">
        <v>1410.94966652329</v>
      </c>
      <c r="H1424" s="4">
        <v>1368.8792337346699</v>
      </c>
      <c r="I1424" s="4">
        <v>1373.92553498145</v>
      </c>
      <c r="J1424" s="4">
        <v>1384.58481174647</v>
      </c>
      <c r="K1424" s="4">
        <v>3.1413195632924071</v>
      </c>
      <c r="L1424" s="4">
        <v>1.6590982968217777E-2</v>
      </c>
      <c r="M1424" s="4">
        <v>3</v>
      </c>
      <c r="N1424" s="4">
        <v>813</v>
      </c>
      <c r="O1424" s="4">
        <v>1266.2873474443199</v>
      </c>
      <c r="P1424" s="4">
        <v>1228.74819237778</v>
      </c>
      <c r="Q1424" s="4">
        <v>1190.9491343321899</v>
      </c>
      <c r="R1424" s="4">
        <v>1228.6615580514299</v>
      </c>
      <c r="S1424">
        <v>3.0894322704270767</v>
      </c>
      <c r="T1424">
        <v>3.0658712342115261E-2</v>
      </c>
      <c r="U1424">
        <v>3</v>
      </c>
      <c r="V1424">
        <v>867</v>
      </c>
      <c r="W1424" s="5">
        <v>0.88738627466354802</v>
      </c>
      <c r="X1424">
        <v>-0.17236585593698886</v>
      </c>
      <c r="Y1424" s="6">
        <f t="shared" ref="Y1424:Y1487" si="24">_xlfn.T.TEST(G1424:I1424,O1424:Q1424,2,2)</f>
        <v>3.6080161657309146E-3</v>
      </c>
      <c r="AA1424" s="7">
        <v>1</v>
      </c>
      <c r="AB1424" s="7">
        <v>2</v>
      </c>
      <c r="AC1424" s="7" t="s">
        <v>3028</v>
      </c>
      <c r="AD1424" s="7" t="s">
        <v>3031</v>
      </c>
      <c r="AE1424" s="7" t="s">
        <v>3029</v>
      </c>
      <c r="AF1424" s="7" t="s">
        <v>3031</v>
      </c>
      <c r="AG1424" s="7" t="s">
        <v>3030</v>
      </c>
    </row>
    <row r="1425" spans="1:35">
      <c r="A1425" t="s">
        <v>756</v>
      </c>
      <c r="B1425">
        <v>11</v>
      </c>
      <c r="C1425">
        <v>6</v>
      </c>
      <c r="D1425">
        <v>61.227800000000002</v>
      </c>
      <c r="E1425" s="4">
        <v>65462.784299999999</v>
      </c>
      <c r="F1425" s="4" t="s">
        <v>757</v>
      </c>
      <c r="G1425" s="4">
        <v>2150.3047337378162</v>
      </c>
      <c r="H1425" s="4">
        <v>2034.4066207870308</v>
      </c>
      <c r="I1425" s="4">
        <v>2018.9559260467108</v>
      </c>
      <c r="J1425" s="4">
        <v>2067.8890935238528</v>
      </c>
      <c r="K1425" s="4">
        <v>3.1536503658323936</v>
      </c>
      <c r="L1425" s="4">
        <v>3.4717000574022445E-2</v>
      </c>
      <c r="M1425" s="4">
        <v>3</v>
      </c>
      <c r="N1425" s="4">
        <v>389</v>
      </c>
      <c r="O1425" s="4">
        <v>1848.8748784276042</v>
      </c>
      <c r="P1425" s="4">
        <v>2055.972271373425</v>
      </c>
      <c r="Q1425" s="4">
        <v>2154.3812242457366</v>
      </c>
      <c r="R1425" s="4">
        <v>2019.7427913489219</v>
      </c>
      <c r="S1425">
        <v>3.2205380987317391</v>
      </c>
      <c r="T1425">
        <v>7.7208929700954124E-2</v>
      </c>
      <c r="U1425">
        <v>3</v>
      </c>
      <c r="V1425">
        <v>371</v>
      </c>
      <c r="W1425" s="5">
        <f>(R1425/J1425)</f>
        <v>0.97671717389210377</v>
      </c>
      <c r="X1425">
        <f>(LOG(W1425,2))</f>
        <v>-3.398723064056812E-2</v>
      </c>
      <c r="Y1425" s="6">
        <f t="shared" si="24"/>
        <v>0.65254782801933708</v>
      </c>
      <c r="Z1425" t="s">
        <v>3027</v>
      </c>
      <c r="AA1425" s="8">
        <f>_xlfn.T.TEST(G1424:I1425,O1424:Q1425,2,1)</f>
        <v>0.16939571074667487</v>
      </c>
      <c r="AB1425" s="9">
        <f>_xlfn.T.TEST(G1424:I1425,O1424:Q1425,2,2)</f>
        <v>0.67744666935686704</v>
      </c>
      <c r="AC1425" s="10">
        <f>AVERAGE(G1424:I1425)</f>
        <v>1726.2369526351613</v>
      </c>
      <c r="AD1425" s="11">
        <f>STDEV(G1424:I1425)</f>
        <v>377.28513667622639</v>
      </c>
      <c r="AE1425" s="10">
        <f>AVERAGE(O1424:Q1425)</f>
        <v>1624.2021747001761</v>
      </c>
      <c r="AF1425" s="11">
        <f>STDEV(O1424:Q1425)</f>
        <v>445.01418796500957</v>
      </c>
      <c r="AG1425" s="12">
        <f>AE1425/AC1425</f>
        <v>0.94089178905640647</v>
      </c>
    </row>
    <row r="1426" spans="1:35">
      <c r="A1426" t="s">
        <v>2699</v>
      </c>
      <c r="B1426">
        <v>6</v>
      </c>
      <c r="C1426">
        <v>2</v>
      </c>
      <c r="D1426">
        <v>32.389099999999999</v>
      </c>
      <c r="E1426" s="4">
        <v>65501.247100000001</v>
      </c>
      <c r="F1426" s="4" t="s">
        <v>2700</v>
      </c>
      <c r="G1426" s="4">
        <v>562.385962868663</v>
      </c>
      <c r="H1426" s="4">
        <v>640.14023774089299</v>
      </c>
      <c r="I1426" s="4">
        <v>629.487943904144</v>
      </c>
      <c r="J1426" s="4">
        <v>610.67138150456663</v>
      </c>
      <c r="K1426" s="4">
        <v>2.7858075677019811</v>
      </c>
      <c r="L1426" s="4">
        <v>6.9029319148090379E-2</v>
      </c>
      <c r="M1426" s="4">
        <v>3</v>
      </c>
      <c r="N1426" s="4">
        <v>1156</v>
      </c>
      <c r="O1426" s="4">
        <v>732.076482892738</v>
      </c>
      <c r="P1426" s="4">
        <v>865.47962300642098</v>
      </c>
      <c r="Q1426" s="4">
        <v>763.07547138923303</v>
      </c>
      <c r="R1426" s="4">
        <v>786.87719242946389</v>
      </c>
      <c r="S1426">
        <v>2.8959069575026977</v>
      </c>
      <c r="T1426">
        <v>8.8722832660275086E-2</v>
      </c>
      <c r="U1426">
        <v>3</v>
      </c>
      <c r="V1426">
        <v>1059</v>
      </c>
      <c r="W1426" s="5">
        <v>1.2885444058157154</v>
      </c>
      <c r="X1426">
        <v>0.36574225620895601</v>
      </c>
      <c r="Y1426" s="6">
        <f t="shared" si="24"/>
        <v>2.0080927075947181E-2</v>
      </c>
    </row>
    <row r="1427" spans="1:35">
      <c r="A1427" t="s">
        <v>278</v>
      </c>
      <c r="B1427">
        <v>9</v>
      </c>
      <c r="C1427">
        <v>7</v>
      </c>
      <c r="D1427">
        <v>44.036099999999998</v>
      </c>
      <c r="E1427" s="4">
        <v>65829.343999999997</v>
      </c>
      <c r="F1427" s="4" t="s">
        <v>279</v>
      </c>
      <c r="G1427" s="4">
        <v>2052.49928232208</v>
      </c>
      <c r="H1427" s="4">
        <v>1824.3998056436701</v>
      </c>
      <c r="I1427" s="4">
        <v>1779.0437407540601</v>
      </c>
      <c r="J1427" s="4">
        <v>1885.3142762399368</v>
      </c>
      <c r="K1427" s="4">
        <v>3.2753837561651853</v>
      </c>
      <c r="L1427" s="4">
        <v>7.7733321733030061E-2</v>
      </c>
      <c r="M1427" s="4">
        <v>3</v>
      </c>
      <c r="N1427" s="4">
        <v>667</v>
      </c>
      <c r="O1427" s="4">
        <v>1904.22727360516</v>
      </c>
      <c r="P1427" s="4">
        <v>1930.4796858638199</v>
      </c>
      <c r="Q1427" s="4">
        <v>1820.7698703191099</v>
      </c>
      <c r="R1427" s="4">
        <v>1885.1589432626968</v>
      </c>
      <c r="S1427">
        <v>3.2753479727231691</v>
      </c>
      <c r="T1427">
        <v>3.0388240618689232E-2</v>
      </c>
      <c r="U1427">
        <v>3</v>
      </c>
      <c r="V1427">
        <v>678</v>
      </c>
      <c r="W1427" s="21">
        <v>0.99991760897416537</v>
      </c>
      <c r="X1427">
        <v>-1.1887002136411809E-4</v>
      </c>
      <c r="Y1427" s="6">
        <f t="shared" si="24"/>
        <v>0.99871761859862707</v>
      </c>
      <c r="AA1427" s="7">
        <v>1</v>
      </c>
      <c r="AB1427" s="7">
        <v>2</v>
      </c>
      <c r="AC1427" s="7" t="s">
        <v>3028</v>
      </c>
      <c r="AD1427" s="7" t="s">
        <v>3031</v>
      </c>
      <c r="AE1427" s="7" t="s">
        <v>3029</v>
      </c>
      <c r="AF1427" s="7" t="s">
        <v>3031</v>
      </c>
      <c r="AG1427" s="7" t="s">
        <v>3030</v>
      </c>
      <c r="AH1427" s="27" t="s">
        <v>3169</v>
      </c>
      <c r="AI1427" s="31" t="s">
        <v>3152</v>
      </c>
    </row>
    <row r="1428" spans="1:35">
      <c r="A1428" t="s">
        <v>278</v>
      </c>
      <c r="B1428">
        <v>9</v>
      </c>
      <c r="C1428">
        <v>5</v>
      </c>
      <c r="D1428">
        <v>43.438499999999998</v>
      </c>
      <c r="E1428" s="4">
        <v>65829.343999999997</v>
      </c>
      <c r="F1428" s="4" t="s">
        <v>279</v>
      </c>
      <c r="G1428" s="4">
        <v>4993.5048926648969</v>
      </c>
      <c r="H1428" s="4">
        <v>7120.921503253905</v>
      </c>
      <c r="I1428" s="4">
        <v>6842.0955722268282</v>
      </c>
      <c r="J1428" s="4">
        <v>6318.8406560485437</v>
      </c>
      <c r="K1428" s="4">
        <v>3.6387605269497891</v>
      </c>
      <c r="L1428" s="4">
        <v>0.18297822522350696</v>
      </c>
      <c r="M1428" s="4">
        <v>3</v>
      </c>
      <c r="N1428" s="4">
        <v>129</v>
      </c>
      <c r="O1428" s="4">
        <v>2737.3745001364509</v>
      </c>
      <c r="P1428" s="4">
        <v>2283.5017894431726</v>
      </c>
      <c r="Q1428" s="4">
        <v>2493.9268084665537</v>
      </c>
      <c r="R1428" s="4">
        <v>2504.9343660153922</v>
      </c>
      <c r="S1428">
        <v>3.3140383829847395</v>
      </c>
      <c r="T1428">
        <v>9.0675624458769366E-2</v>
      </c>
      <c r="U1428">
        <v>3</v>
      </c>
      <c r="V1428">
        <v>306</v>
      </c>
      <c r="W1428" s="21">
        <f>(R1428/J1428)</f>
        <v>0.39642309441964008</v>
      </c>
      <c r="X1428">
        <f>(LOG(W1428,2))</f>
        <v>-1.3348870828317836</v>
      </c>
      <c r="Y1428" s="6">
        <f t="shared" si="24"/>
        <v>4.9720666576622769E-3</v>
      </c>
      <c r="Z1428" t="s">
        <v>3027</v>
      </c>
      <c r="AA1428" s="8">
        <f>_xlfn.T.TEST(G1427:I1428,O1427:Q1428,2,1)</f>
        <v>9.3959885888966491E-2</v>
      </c>
      <c r="AB1428" s="9">
        <f>_xlfn.T.TEST(G1427:I1428,O1427:Q1428,2,2)</f>
        <v>9.8549638640371279E-2</v>
      </c>
      <c r="AC1428" s="10">
        <f>AVERAGE(G1427:I1428)</f>
        <v>4102.0774661442401</v>
      </c>
      <c r="AD1428" s="11">
        <f>STDEV(G1427:I1428)</f>
        <v>2537.7483462648343</v>
      </c>
      <c r="AE1428" s="10">
        <f>AVERAGE(O1427:Q1428)</f>
        <v>2195.0466546390448</v>
      </c>
      <c r="AF1428" s="11">
        <f>STDEV(O1427:Q1428)</f>
        <v>370.38570540984472</v>
      </c>
      <c r="AG1428" s="12">
        <f>AE1428/AC1428</f>
        <v>0.53510609508364193</v>
      </c>
    </row>
    <row r="1429" spans="1:35">
      <c r="A1429" t="s">
        <v>1226</v>
      </c>
      <c r="B1429">
        <v>7</v>
      </c>
      <c r="C1429">
        <v>3</v>
      </c>
      <c r="D1429">
        <v>34.233499999999999</v>
      </c>
      <c r="E1429" s="4">
        <v>65892.163799999995</v>
      </c>
      <c r="F1429" s="4" t="s">
        <v>1227</v>
      </c>
      <c r="G1429" s="4">
        <v>1016.14304942014</v>
      </c>
      <c r="H1429" s="4">
        <v>924.94840977925298</v>
      </c>
      <c r="I1429" s="4">
        <v>760.12860442054796</v>
      </c>
      <c r="J1429" s="4">
        <v>900.40668787331367</v>
      </c>
      <c r="K1429" s="4">
        <v>2.9544387121122329</v>
      </c>
      <c r="L1429" s="4">
        <v>0.14411228662630396</v>
      </c>
      <c r="M1429" s="4">
        <v>3</v>
      </c>
      <c r="N1429" s="4">
        <v>1004</v>
      </c>
      <c r="O1429" s="4">
        <v>1008.62721212844</v>
      </c>
      <c r="P1429" s="4">
        <v>1105.3852059180099</v>
      </c>
      <c r="Q1429" s="4">
        <v>1089.1766094832601</v>
      </c>
      <c r="R1429" s="4">
        <v>1067.7296758432367</v>
      </c>
      <c r="S1429">
        <v>3.0284613134136462</v>
      </c>
      <c r="T1429">
        <v>4.8534629056283904E-2</v>
      </c>
      <c r="U1429">
        <v>3</v>
      </c>
      <c r="V1429">
        <v>939</v>
      </c>
      <c r="W1429" s="21">
        <v>1.1858304588620128</v>
      </c>
      <c r="X1429">
        <v>0.24589775891981122</v>
      </c>
      <c r="Y1429" s="6">
        <f t="shared" si="24"/>
        <v>0.10672620682197211</v>
      </c>
      <c r="AA1429" s="7">
        <v>1</v>
      </c>
      <c r="AB1429" s="7">
        <v>2</v>
      </c>
      <c r="AC1429" s="7" t="s">
        <v>3028</v>
      </c>
      <c r="AD1429" s="7" t="s">
        <v>3031</v>
      </c>
      <c r="AE1429" s="7" t="s">
        <v>3029</v>
      </c>
      <c r="AF1429" s="7" t="s">
        <v>3031</v>
      </c>
      <c r="AG1429" s="7" t="s">
        <v>3030</v>
      </c>
    </row>
    <row r="1430" spans="1:35">
      <c r="A1430" t="s">
        <v>1226</v>
      </c>
      <c r="B1430">
        <v>6</v>
      </c>
      <c r="C1430">
        <v>2</v>
      </c>
      <c r="D1430">
        <v>31.273499999999999</v>
      </c>
      <c r="E1430" s="4">
        <v>65892.163799999995</v>
      </c>
      <c r="F1430" s="4" t="s">
        <v>1227</v>
      </c>
      <c r="G1430" s="4">
        <v>898.61584191849147</v>
      </c>
      <c r="H1430" s="4">
        <v>979.30271765149678</v>
      </c>
      <c r="I1430" s="4">
        <v>939.76840000331231</v>
      </c>
      <c r="J1430" s="4">
        <v>939.22898652443359</v>
      </c>
      <c r="K1430" s="4">
        <v>2.810894610496625</v>
      </c>
      <c r="L1430" s="4">
        <v>4.2956662270780446E-2</v>
      </c>
      <c r="M1430" s="4">
        <v>3</v>
      </c>
      <c r="N1430" s="4">
        <v>680</v>
      </c>
      <c r="O1430" s="4">
        <v>429.17088434690191</v>
      </c>
      <c r="P1430" s="4">
        <v>454.1527498971833</v>
      </c>
      <c r="Q1430" s="4">
        <v>468.34801875825679</v>
      </c>
      <c r="R1430" s="4">
        <v>450.55721766744728</v>
      </c>
      <c r="S1430">
        <v>2.5689919831926566</v>
      </c>
      <c r="T1430">
        <v>4.4022181683768348E-2</v>
      </c>
      <c r="U1430">
        <v>3</v>
      </c>
      <c r="V1430">
        <v>838</v>
      </c>
      <c r="W1430" s="21">
        <f>(R1430/J1430)</f>
        <v>0.47970965987188069</v>
      </c>
      <c r="X1430">
        <f>(LOG(W1430,2))</f>
        <v>-1.059766603630345</v>
      </c>
      <c r="Y1430" s="6">
        <f t="shared" si="24"/>
        <v>4.6875045461894402E-5</v>
      </c>
      <c r="Z1430" t="s">
        <v>3027</v>
      </c>
      <c r="AA1430" s="8">
        <f>_xlfn.T.TEST(G1429:I1430,O1429:Q1430,2,1)</f>
        <v>0.34238885760408483</v>
      </c>
      <c r="AB1430" s="9">
        <f>_xlfn.T.TEST(G1429:I1430,O1429:Q1430,2,2)</f>
        <v>0.28862845312121643</v>
      </c>
      <c r="AC1430" s="10">
        <f>AVERAGE(G1429:I1430)</f>
        <v>919.81783719887369</v>
      </c>
      <c r="AD1430" s="11">
        <f>STDEV(G1429:I1430)</f>
        <v>88.53419781344482</v>
      </c>
      <c r="AE1430" s="10">
        <f>AVERAGE(O1429:Q1430)</f>
        <v>759.1434467553421</v>
      </c>
      <c r="AF1430" s="11">
        <f>STDEV(O1429:Q1430)</f>
        <v>339.85602584901022</v>
      </c>
      <c r="AG1430" s="12">
        <f>AE1430/AC1430</f>
        <v>0.82531933612764652</v>
      </c>
    </row>
    <row r="1431" spans="1:35">
      <c r="A1431" t="s">
        <v>2926</v>
      </c>
      <c r="B1431">
        <v>2</v>
      </c>
      <c r="C1431">
        <v>2</v>
      </c>
      <c r="D1431">
        <v>10.084</v>
      </c>
      <c r="E1431" s="4">
        <v>65912.347399999999</v>
      </c>
      <c r="F1431" s="4" t="s">
        <v>2927</v>
      </c>
      <c r="G1431" s="4">
        <v>137.508839880924</v>
      </c>
      <c r="H1431" s="4">
        <v>230.355729357759</v>
      </c>
      <c r="I1431" s="4">
        <v>250.53478834367101</v>
      </c>
      <c r="J1431" s="4">
        <v>206.133119194118</v>
      </c>
      <c r="K1431" s="4">
        <v>2.3141477750286015</v>
      </c>
      <c r="L1431" s="4">
        <v>0.29243596739881883</v>
      </c>
      <c r="M1431" s="4">
        <v>3</v>
      </c>
      <c r="N1431" s="4">
        <v>1362</v>
      </c>
      <c r="O1431" s="4">
        <v>359.55652892857</v>
      </c>
      <c r="P1431" s="4">
        <v>464.39764416399203</v>
      </c>
      <c r="Q1431" s="4">
        <v>350.20575240525</v>
      </c>
      <c r="R1431" s="4">
        <v>391.38664183260403</v>
      </c>
      <c r="S1431">
        <v>2.5926059989474579</v>
      </c>
      <c r="T1431">
        <v>0.16199327505479832</v>
      </c>
      <c r="U1431">
        <v>3</v>
      </c>
      <c r="V1431">
        <v>1298</v>
      </c>
      <c r="W1431" s="5">
        <v>1.8987081909143897</v>
      </c>
      <c r="X1431">
        <v>0.92501819728848567</v>
      </c>
      <c r="Y1431" s="6">
        <f t="shared" si="24"/>
        <v>2.1434327500844449E-2</v>
      </c>
    </row>
    <row r="1432" spans="1:35">
      <c r="A1432" t="s">
        <v>2635</v>
      </c>
      <c r="B1432">
        <v>3</v>
      </c>
      <c r="C1432">
        <v>2</v>
      </c>
      <c r="D1432">
        <v>4.5048000000000004</v>
      </c>
      <c r="E1432" s="4">
        <v>65947.910999999993</v>
      </c>
      <c r="F1432" s="4" t="s">
        <v>2636</v>
      </c>
      <c r="G1432" s="4">
        <v>615.42005476197596</v>
      </c>
      <c r="H1432" s="4">
        <v>716.79692019674201</v>
      </c>
      <c r="I1432" s="4">
        <v>796.78515615468905</v>
      </c>
      <c r="J1432" s="4">
        <v>709.66737703780234</v>
      </c>
      <c r="K1432" s="4">
        <v>2.851054841444038</v>
      </c>
      <c r="L1432" s="4">
        <v>0.12807761738529846</v>
      </c>
      <c r="M1432" s="4">
        <v>3</v>
      </c>
      <c r="N1432" s="4">
        <v>1100</v>
      </c>
      <c r="O1432" s="4">
        <v>2277.22365956253</v>
      </c>
      <c r="P1432" s="4">
        <v>2331.8602504022401</v>
      </c>
      <c r="Q1432" s="4">
        <v>2484.0039494574598</v>
      </c>
      <c r="R1432" s="4">
        <v>2364.3626198074103</v>
      </c>
      <c r="S1432">
        <v>3.3737140846052451</v>
      </c>
      <c r="T1432">
        <v>4.5320154177478589E-2</v>
      </c>
      <c r="U1432">
        <v>3</v>
      </c>
      <c r="V1432">
        <v>585</v>
      </c>
      <c r="W1432" s="5">
        <v>3.3316490179898266</v>
      </c>
      <c r="X1432">
        <v>1.7362364239097789</v>
      </c>
      <c r="Y1432" s="6">
        <f t="shared" si="24"/>
        <v>3.4115182129875418E-5</v>
      </c>
    </row>
    <row r="1433" spans="1:35">
      <c r="A1433" t="s">
        <v>2340</v>
      </c>
      <c r="B1433">
        <v>9</v>
      </c>
      <c r="C1433">
        <v>5</v>
      </c>
      <c r="D1433">
        <v>39.790500000000002</v>
      </c>
      <c r="E1433" s="4">
        <v>66055.758400000006</v>
      </c>
      <c r="F1433" s="4" t="s">
        <v>1284</v>
      </c>
      <c r="G1433" s="4">
        <v>1464.8559636724699</v>
      </c>
      <c r="H1433" s="4">
        <v>1377.95082374156</v>
      </c>
      <c r="I1433" s="4">
        <v>1435.1339326233101</v>
      </c>
      <c r="J1433" s="4">
        <v>1425.9802400124465</v>
      </c>
      <c r="K1433" s="4">
        <v>3.1541135074842792</v>
      </c>
      <c r="L1433" s="4">
        <v>3.097502106622909E-2</v>
      </c>
      <c r="M1433" s="4">
        <v>3</v>
      </c>
      <c r="N1433" s="4">
        <v>800</v>
      </c>
      <c r="O1433" s="4">
        <v>1566.71295823588</v>
      </c>
      <c r="P1433" s="4">
        <v>1562.0642015159201</v>
      </c>
      <c r="Q1433" s="4">
        <v>1611.2746732273599</v>
      </c>
      <c r="R1433" s="4">
        <v>1580.0172776597201</v>
      </c>
      <c r="S1433">
        <v>3.1986618360374925</v>
      </c>
      <c r="T1433">
        <v>1.7195576761863656E-2</v>
      </c>
      <c r="U1433">
        <v>3</v>
      </c>
      <c r="V1433">
        <v>754</v>
      </c>
      <c r="W1433" s="5">
        <v>1.1080218598582607</v>
      </c>
      <c r="X1433">
        <v>0.14798634420119136</v>
      </c>
      <c r="Y1433" s="6">
        <f t="shared" si="24"/>
        <v>6.7681683198410206E-3</v>
      </c>
      <c r="AA1433" s="7">
        <v>1</v>
      </c>
      <c r="AB1433" s="7">
        <v>2</v>
      </c>
      <c r="AC1433" s="7" t="s">
        <v>3028</v>
      </c>
      <c r="AD1433" s="7" t="s">
        <v>3031</v>
      </c>
      <c r="AE1433" s="7" t="s">
        <v>3029</v>
      </c>
      <c r="AF1433" s="7" t="s">
        <v>3031</v>
      </c>
      <c r="AG1433" s="7" t="s">
        <v>3030</v>
      </c>
    </row>
    <row r="1434" spans="1:35">
      <c r="A1434" t="s">
        <v>1283</v>
      </c>
      <c r="B1434">
        <v>10</v>
      </c>
      <c r="C1434">
        <v>8</v>
      </c>
      <c r="D1434">
        <v>47.631</v>
      </c>
      <c r="E1434" s="4">
        <v>66055.758400000006</v>
      </c>
      <c r="F1434" s="4" t="s">
        <v>1284</v>
      </c>
      <c r="G1434" s="4">
        <v>768.65190322604224</v>
      </c>
      <c r="H1434" s="4">
        <v>887.32933323264615</v>
      </c>
      <c r="I1434" s="4">
        <v>849.02745223378395</v>
      </c>
      <c r="J1434" s="4">
        <v>835.00289623082404</v>
      </c>
      <c r="K1434" s="4">
        <v>2.7598111050204461</v>
      </c>
      <c r="L1434" s="4">
        <v>7.2537428123086806E-2</v>
      </c>
      <c r="M1434" s="4">
        <v>3</v>
      </c>
      <c r="N1434" s="4">
        <v>720</v>
      </c>
      <c r="O1434" s="4">
        <v>768.9273814015819</v>
      </c>
      <c r="P1434" s="4">
        <v>850.75562295269674</v>
      </c>
      <c r="Q1434" s="4">
        <v>908.98413472887012</v>
      </c>
      <c r="R1434" s="4">
        <v>842.88904636104974</v>
      </c>
      <c r="S1434">
        <v>2.8410124420276395</v>
      </c>
      <c r="T1434">
        <v>8.3473594146240476E-2</v>
      </c>
      <c r="U1434">
        <v>3</v>
      </c>
      <c r="V1434">
        <v>634</v>
      </c>
      <c r="W1434" s="5">
        <f>(R1434/J1434)</f>
        <v>1.0094444584154421</v>
      </c>
      <c r="X1434">
        <f>(LOG(W1434,2))</f>
        <v>1.3561532984387437E-2</v>
      </c>
      <c r="Y1434" s="6">
        <f t="shared" si="24"/>
        <v>0.89014824819585958</v>
      </c>
      <c r="Z1434" t="s">
        <v>3027</v>
      </c>
      <c r="AA1434" s="8">
        <f>_xlfn.T.TEST(G1433:I1434,O1433:Q1434,2,1)</f>
        <v>7.9830547813951699E-2</v>
      </c>
      <c r="AB1434" s="9">
        <f>_xlfn.T.TEST(G1433:I1434,O1433:Q1434,2,2)</f>
        <v>0.7118652297372996</v>
      </c>
      <c r="AC1434" s="10">
        <f>AVERAGE(G1433:I1434)</f>
        <v>1130.4915681216353</v>
      </c>
      <c r="AD1434" s="11">
        <f>STDEV(G1433:I1434)</f>
        <v>327.14537030308361</v>
      </c>
      <c r="AE1434" s="10">
        <f>AVERAGE(O1433:Q1434)</f>
        <v>1211.4531620103849</v>
      </c>
      <c r="AF1434" s="11">
        <f>STDEV(O1433:Q1434)</f>
        <v>406.54991288142867</v>
      </c>
      <c r="AG1434" s="12">
        <f>AE1434/AC1434</f>
        <v>1.0716162739924466</v>
      </c>
    </row>
    <row r="1435" spans="1:35">
      <c r="A1435" t="s">
        <v>2295</v>
      </c>
      <c r="B1435">
        <v>12</v>
      </c>
      <c r="C1435">
        <v>11</v>
      </c>
      <c r="D1435">
        <v>42.390500000000003</v>
      </c>
      <c r="E1435" s="4">
        <v>66108.339300000007</v>
      </c>
      <c r="F1435" s="4" t="s">
        <v>1125</v>
      </c>
      <c r="G1435" s="4">
        <v>1592.65230078283</v>
      </c>
      <c r="H1435" s="4">
        <v>1450.95932419561</v>
      </c>
      <c r="I1435" s="4">
        <v>1497.11767720284</v>
      </c>
      <c r="J1435" s="4">
        <v>1513.5764340604267</v>
      </c>
      <c r="K1435" s="4">
        <v>3.1800043572731034</v>
      </c>
      <c r="L1435" s="4">
        <v>4.7745276676824884E-2</v>
      </c>
      <c r="M1435" s="4">
        <v>3</v>
      </c>
      <c r="N1435" s="4">
        <v>767</v>
      </c>
      <c r="O1435" s="4">
        <v>1777.0285434075299</v>
      </c>
      <c r="P1435" s="4">
        <v>1532.3317750675201</v>
      </c>
      <c r="Q1435" s="4">
        <v>1583.1564489469799</v>
      </c>
      <c r="R1435" s="4">
        <v>1630.8389224740101</v>
      </c>
      <c r="S1435">
        <v>3.2124110680082065</v>
      </c>
      <c r="T1435">
        <v>7.917959373091267E-2</v>
      </c>
      <c r="U1435">
        <v>3</v>
      </c>
      <c r="V1435">
        <v>742</v>
      </c>
      <c r="W1435" s="5">
        <v>1.0774737804941947</v>
      </c>
      <c r="X1435">
        <v>0.10765276285382708</v>
      </c>
      <c r="Y1435" s="6">
        <f t="shared" si="24"/>
        <v>0.24181935025352472</v>
      </c>
      <c r="AA1435" s="7">
        <v>1</v>
      </c>
      <c r="AB1435" s="7">
        <v>2</v>
      </c>
      <c r="AC1435" s="7" t="s">
        <v>3028</v>
      </c>
      <c r="AD1435" s="7" t="s">
        <v>3031</v>
      </c>
      <c r="AE1435" s="7" t="s">
        <v>3029</v>
      </c>
      <c r="AF1435" s="7" t="s">
        <v>3031</v>
      </c>
      <c r="AG1435" s="7" t="s">
        <v>3030</v>
      </c>
    </row>
    <row r="1436" spans="1:35">
      <c r="A1436" t="s">
        <v>1124</v>
      </c>
      <c r="B1436">
        <v>6</v>
      </c>
      <c r="C1436">
        <v>5</v>
      </c>
      <c r="D1436">
        <v>29.1677</v>
      </c>
      <c r="E1436" s="4">
        <v>66108.339300000007</v>
      </c>
      <c r="F1436" s="4" t="s">
        <v>1125</v>
      </c>
      <c r="G1436" s="4">
        <v>1098.1160892787445</v>
      </c>
      <c r="H1436" s="4">
        <v>1157.9039408705116</v>
      </c>
      <c r="I1436" s="4">
        <v>1179.6162557828152</v>
      </c>
      <c r="J1436" s="4">
        <v>1145.2120953106905</v>
      </c>
      <c r="K1436" s="4">
        <v>2.8970090494047449</v>
      </c>
      <c r="L1436" s="4">
        <v>3.6854671267495379E-2</v>
      </c>
      <c r="M1436" s="4">
        <v>3</v>
      </c>
      <c r="N1436" s="4">
        <v>615</v>
      </c>
      <c r="O1436" s="4">
        <v>1462.5414210069839</v>
      </c>
      <c r="P1436" s="4">
        <v>1028.5069283615283</v>
      </c>
      <c r="Q1436" s="4">
        <v>1178.7265395664247</v>
      </c>
      <c r="R1436" s="4">
        <v>1223.2582963116456</v>
      </c>
      <c r="S1436">
        <v>3.0027602018522934</v>
      </c>
      <c r="T1436">
        <v>0.18018869500255372</v>
      </c>
      <c r="U1436">
        <v>3</v>
      </c>
      <c r="V1436">
        <v>522</v>
      </c>
      <c r="W1436" s="5">
        <f>(R1436/J1436)</f>
        <v>1.0681499971232677</v>
      </c>
      <c r="X1436">
        <f>(LOG(W1436,2))</f>
        <v>9.5114254620001989E-2</v>
      </c>
      <c r="Y1436" s="6">
        <f t="shared" si="24"/>
        <v>0.57942282557659064</v>
      </c>
      <c r="Z1436" t="s">
        <v>3027</v>
      </c>
      <c r="AA1436" s="8">
        <f>_xlfn.T.TEST(G1435:I1436,O1435:Q1436,2,1)</f>
        <v>0.21272907749676173</v>
      </c>
      <c r="AB1436" s="9">
        <f>_xlfn.T.TEST(G1435:I1436,O1435:Q1436,2,2)</f>
        <v>0.50462018511864215</v>
      </c>
      <c r="AC1436" s="10">
        <f>AVERAGE(G1435:I1436)</f>
        <v>1329.3942646855587</v>
      </c>
      <c r="AD1436" s="11">
        <f>STDEV(G1435:I1436)</f>
        <v>208.58857969815969</v>
      </c>
      <c r="AE1436" s="10">
        <f>AVERAGE(O1435:Q1436)</f>
        <v>1427.0486093928278</v>
      </c>
      <c r="AF1436" s="11">
        <f>STDEV(O1435:Q1436)</f>
        <v>275.57184845919426</v>
      </c>
      <c r="AG1436" s="12">
        <f>AE1436/AC1436</f>
        <v>1.073457774944115</v>
      </c>
    </row>
    <row r="1437" spans="1:35">
      <c r="A1437" t="s">
        <v>1496</v>
      </c>
      <c r="B1437">
        <v>7</v>
      </c>
      <c r="C1437">
        <v>1</v>
      </c>
      <c r="D1437">
        <v>28.864799999999999</v>
      </c>
      <c r="E1437" s="4">
        <v>66519.455600000001</v>
      </c>
      <c r="F1437" s="4" t="s">
        <v>1497</v>
      </c>
      <c r="G1437" s="4">
        <v>508.05157508730912</v>
      </c>
      <c r="H1437" s="4">
        <v>673.18056623584755</v>
      </c>
      <c r="I1437" s="4">
        <v>455.09491424544842</v>
      </c>
      <c r="J1437" s="4">
        <v>545.44235185620175</v>
      </c>
      <c r="K1437" s="4">
        <v>2.5748719796657413</v>
      </c>
      <c r="L1437" s="4">
        <v>0.20854494292401643</v>
      </c>
      <c r="M1437" s="4">
        <v>3</v>
      </c>
      <c r="N1437" s="4">
        <v>869</v>
      </c>
      <c r="O1437" s="4">
        <v>305.22203313757802</v>
      </c>
      <c r="P1437" s="4">
        <v>266.47820987177096</v>
      </c>
      <c r="Q1437" s="4">
        <v>276.22890092403043</v>
      </c>
      <c r="R1437" s="4">
        <v>282.64304797779312</v>
      </c>
      <c r="S1437">
        <v>2.3664803397782617</v>
      </c>
      <c r="T1437">
        <v>7.1300501100400218E-2</v>
      </c>
      <c r="U1437">
        <v>3</v>
      </c>
      <c r="V1437">
        <v>948</v>
      </c>
      <c r="W1437" s="5">
        <f>(R1437/J1437)</f>
        <v>0.51819050540524947</v>
      </c>
      <c r="X1437">
        <f>(LOG(W1437,2))</f>
        <v>-0.94844551304409597</v>
      </c>
      <c r="Y1437" s="6">
        <f t="shared" si="24"/>
        <v>1.6956035962399231E-2</v>
      </c>
      <c r="Z1437" t="s">
        <v>3027</v>
      </c>
    </row>
    <row r="1438" spans="1:35">
      <c r="A1438" t="s">
        <v>2749</v>
      </c>
      <c r="B1438">
        <v>9</v>
      </c>
      <c r="C1438">
        <v>2</v>
      </c>
      <c r="D1438">
        <v>36.963799999999999</v>
      </c>
      <c r="E1438" s="4">
        <v>66543.436400000006</v>
      </c>
      <c r="F1438" s="4" t="s">
        <v>2750</v>
      </c>
      <c r="G1438" s="4">
        <v>501.82401051465501</v>
      </c>
      <c r="H1438" s="4">
        <v>535.98253086552802</v>
      </c>
      <c r="I1438" s="4">
        <v>504.98365273192098</v>
      </c>
      <c r="J1438" s="4">
        <v>514.26339803736801</v>
      </c>
      <c r="K1438" s="4">
        <v>2.7111856151317588</v>
      </c>
      <c r="L1438" s="4">
        <v>3.6704050765818931E-2</v>
      </c>
      <c r="M1438" s="4">
        <v>3</v>
      </c>
      <c r="N1438" s="4">
        <v>1204</v>
      </c>
      <c r="O1438" s="4">
        <v>161.24020663428499</v>
      </c>
      <c r="P1438" s="4">
        <v>299.63385587827503</v>
      </c>
      <c r="Q1438" s="4">
        <v>306.62139801105798</v>
      </c>
      <c r="R1438" s="4">
        <v>255.83182017453933</v>
      </c>
      <c r="S1438">
        <v>2.4079545607320063</v>
      </c>
      <c r="T1438">
        <v>0.32049652668768164</v>
      </c>
      <c r="U1438">
        <v>3</v>
      </c>
      <c r="V1438">
        <v>1357</v>
      </c>
      <c r="W1438" s="5">
        <v>0.4974723481213994</v>
      </c>
      <c r="X1438">
        <v>-1.0073117588528557</v>
      </c>
      <c r="Y1438" s="6">
        <f t="shared" si="24"/>
        <v>6.0054000478587319E-3</v>
      </c>
    </row>
    <row r="1439" spans="1:35">
      <c r="A1439" t="s">
        <v>35</v>
      </c>
      <c r="B1439">
        <v>69</v>
      </c>
      <c r="C1439">
        <v>53</v>
      </c>
      <c r="D1439">
        <v>266.68180000000001</v>
      </c>
      <c r="E1439" s="4">
        <v>66614.120800000004</v>
      </c>
      <c r="F1439" s="4" t="s">
        <v>36</v>
      </c>
      <c r="G1439" s="4">
        <v>54501.794907616102</v>
      </c>
      <c r="H1439" s="4">
        <v>51050.526050178298</v>
      </c>
      <c r="I1439" s="4">
        <v>52112.282960721997</v>
      </c>
      <c r="J1439" s="4">
        <v>52554.867972838802</v>
      </c>
      <c r="K1439" s="4">
        <v>4.7206129493999702</v>
      </c>
      <c r="L1439" s="4">
        <v>3.3635119312733601E-2</v>
      </c>
      <c r="M1439" s="4">
        <v>3</v>
      </c>
      <c r="N1439" s="4">
        <v>4</v>
      </c>
      <c r="O1439" s="4">
        <v>65996.488249688598</v>
      </c>
      <c r="P1439" s="4">
        <v>63945.871300688101</v>
      </c>
      <c r="Q1439" s="4">
        <v>62609.117199903201</v>
      </c>
      <c r="R1439" s="4">
        <v>64183.825583426631</v>
      </c>
      <c r="S1439">
        <v>4.8074255990209016</v>
      </c>
      <c r="T1439">
        <v>2.6582650962260961E-2</v>
      </c>
      <c r="U1439">
        <v>3</v>
      </c>
      <c r="V1439">
        <v>2</v>
      </c>
      <c r="W1439" s="5">
        <v>1.2212727014479012</v>
      </c>
      <c r="X1439">
        <v>0.28838537976738438</v>
      </c>
      <c r="Y1439" s="6">
        <f t="shared" si="24"/>
        <v>1.2059177055204764E-3</v>
      </c>
      <c r="AA1439" s="7">
        <v>1</v>
      </c>
      <c r="AB1439" s="7">
        <v>2</v>
      </c>
      <c r="AC1439" s="7" t="s">
        <v>3028</v>
      </c>
      <c r="AD1439" s="7" t="s">
        <v>3031</v>
      </c>
      <c r="AE1439" s="7" t="s">
        <v>3029</v>
      </c>
      <c r="AF1439" s="7" t="s">
        <v>3031</v>
      </c>
      <c r="AG1439" s="7" t="s">
        <v>3030</v>
      </c>
    </row>
    <row r="1440" spans="1:35">
      <c r="A1440" t="s">
        <v>35</v>
      </c>
      <c r="B1440">
        <v>40</v>
      </c>
      <c r="C1440">
        <v>34</v>
      </c>
      <c r="D1440">
        <v>296.8338</v>
      </c>
      <c r="E1440" s="4">
        <v>66614.120800000004</v>
      </c>
      <c r="F1440" s="4" t="s">
        <v>36</v>
      </c>
      <c r="G1440" s="4">
        <v>61614.789419131863</v>
      </c>
      <c r="H1440" s="4">
        <v>63315.080340848966</v>
      </c>
      <c r="I1440" s="4">
        <v>60844.706669261337</v>
      </c>
      <c r="J1440" s="4">
        <v>61924.858809747391</v>
      </c>
      <c r="K1440" s="4">
        <v>4.6299881482282554</v>
      </c>
      <c r="L1440" s="4">
        <v>2.0412459653288247E-2</v>
      </c>
      <c r="M1440" s="4">
        <v>3</v>
      </c>
      <c r="N1440" s="4">
        <v>2</v>
      </c>
      <c r="O1440" s="4">
        <v>61887.908323453463</v>
      </c>
      <c r="P1440" s="4">
        <v>62874.978273932342</v>
      </c>
      <c r="Q1440" s="4">
        <v>64462.357650698606</v>
      </c>
      <c r="R1440" s="4">
        <v>63075.08141602813</v>
      </c>
      <c r="S1440">
        <v>4.7150998517318499</v>
      </c>
      <c r="T1440">
        <v>2.0591923987924959E-2</v>
      </c>
      <c r="U1440">
        <v>3</v>
      </c>
      <c r="V1440">
        <v>3</v>
      </c>
      <c r="W1440" s="5">
        <f>(R1440/J1440)</f>
        <v>1.0185744889595079</v>
      </c>
      <c r="X1440">
        <f>(LOG(W1440,2))</f>
        <v>2.655148931008745E-2</v>
      </c>
      <c r="Y1440" s="6">
        <f t="shared" si="24"/>
        <v>0.33338073077627051</v>
      </c>
      <c r="Z1440" t="s">
        <v>3027</v>
      </c>
      <c r="AA1440" s="8">
        <f>_xlfn.T.TEST(G1439:I1440,O1439:Q1440,2,1)</f>
        <v>4.6500597329275847E-2</v>
      </c>
      <c r="AB1440" s="9">
        <f>_xlfn.T.TEST(G1439:I1440,O1439:Q1440,2,2)</f>
        <v>1.763982477911406E-2</v>
      </c>
      <c r="AC1440" s="10">
        <f>AVERAGE(G1439:I1440)</f>
        <v>57239.863391293089</v>
      </c>
      <c r="AD1440" s="11">
        <f>STDEV(G1439:I1440)</f>
        <v>5313.0053756295738</v>
      </c>
      <c r="AE1440" s="10">
        <f>AVERAGE(O1439:Q1440)</f>
        <v>63629.453499727388</v>
      </c>
      <c r="AF1440" s="11">
        <f>STDEV(O1439:Q1440)</f>
        <v>1485.9341633514052</v>
      </c>
      <c r="AG1440" s="12">
        <f>AE1440/AC1440</f>
        <v>1.1116283256085868</v>
      </c>
    </row>
    <row r="1441" spans="1:35">
      <c r="A1441" t="s">
        <v>1060</v>
      </c>
      <c r="B1441">
        <v>15</v>
      </c>
      <c r="C1441">
        <v>10</v>
      </c>
      <c r="D1441">
        <v>82.304400000000001</v>
      </c>
      <c r="E1441" s="4">
        <v>66615.517200000002</v>
      </c>
      <c r="F1441" s="4" t="s">
        <v>1061</v>
      </c>
      <c r="G1441" s="4">
        <v>2835.5209363075801</v>
      </c>
      <c r="H1441" s="4">
        <v>2717.70118404508</v>
      </c>
      <c r="I1441" s="4">
        <v>2697.9975555975402</v>
      </c>
      <c r="J1441" s="4">
        <v>2750.4065586500669</v>
      </c>
      <c r="K1441" s="4">
        <v>3.4393968949676634</v>
      </c>
      <c r="L1441" s="4">
        <v>2.7038427127892086E-2</v>
      </c>
      <c r="M1441" s="4">
        <v>3</v>
      </c>
      <c r="N1441" s="4">
        <v>495</v>
      </c>
      <c r="O1441" s="4">
        <v>2661.0617976246999</v>
      </c>
      <c r="P1441" s="4">
        <v>2571.344618094</v>
      </c>
      <c r="Q1441" s="4">
        <v>2655.3740924327099</v>
      </c>
      <c r="R1441" s="4">
        <v>2629.2601693838037</v>
      </c>
      <c r="S1441">
        <v>3.419833562347248</v>
      </c>
      <c r="T1441">
        <v>1.9106856547912641E-2</v>
      </c>
      <c r="U1441">
        <v>3</v>
      </c>
      <c r="V1441">
        <v>527</v>
      </c>
      <c r="W1441" s="5">
        <v>0.95595327938509445</v>
      </c>
      <c r="X1441">
        <v>-6.4987984261384191E-2</v>
      </c>
      <c r="Y1441" s="6">
        <f t="shared" si="24"/>
        <v>7.9544360477640741E-2</v>
      </c>
      <c r="AA1441" s="7">
        <v>1</v>
      </c>
      <c r="AB1441" s="7">
        <v>2</v>
      </c>
      <c r="AC1441" s="7" t="s">
        <v>3028</v>
      </c>
      <c r="AD1441" s="7" t="s">
        <v>3031</v>
      </c>
      <c r="AE1441" s="7" t="s">
        <v>3029</v>
      </c>
      <c r="AF1441" s="7" t="s">
        <v>3031</v>
      </c>
      <c r="AG1441" s="7" t="s">
        <v>3030</v>
      </c>
    </row>
    <row r="1442" spans="1:35">
      <c r="A1442" t="s">
        <v>1060</v>
      </c>
      <c r="B1442">
        <v>11</v>
      </c>
      <c r="C1442">
        <v>6</v>
      </c>
      <c r="D1442">
        <v>55.564</v>
      </c>
      <c r="E1442" s="4">
        <v>66615.517200000002</v>
      </c>
      <c r="F1442" s="4" t="s">
        <v>1061</v>
      </c>
      <c r="G1442" s="4">
        <v>1487.3484176198062</v>
      </c>
      <c r="H1442" s="4">
        <v>1150.2389097997525</v>
      </c>
      <c r="I1442" s="4">
        <v>1226.5268723415184</v>
      </c>
      <c r="J1442" s="4">
        <v>1288.0380665870259</v>
      </c>
      <c r="K1442" s="4">
        <v>2.9480518214939488</v>
      </c>
      <c r="L1442" s="4">
        <v>0.13724147289077898</v>
      </c>
      <c r="M1442" s="4">
        <v>3</v>
      </c>
      <c r="N1442" s="4">
        <v>571</v>
      </c>
      <c r="O1442" s="4">
        <v>733.35025835300371</v>
      </c>
      <c r="P1442" s="4">
        <v>872.41081345769044</v>
      </c>
      <c r="Q1442" s="4">
        <v>884.26327645301819</v>
      </c>
      <c r="R1442" s="4">
        <v>830.00811608790411</v>
      </c>
      <c r="S1442">
        <v>2.8343243710322148</v>
      </c>
      <c r="T1442">
        <v>0.10110464488279164</v>
      </c>
      <c r="U1442">
        <v>3</v>
      </c>
      <c r="V1442">
        <v>642</v>
      </c>
      <c r="W1442" s="5">
        <f>(R1442/J1442)</f>
        <v>0.6443971941661748</v>
      </c>
      <c r="X1442">
        <f>(LOG(W1442,2))</f>
        <v>-0.63397788261097188</v>
      </c>
      <c r="Y1442" s="6">
        <f t="shared" si="24"/>
        <v>1.5421839942787955E-2</v>
      </c>
      <c r="Z1442" t="s">
        <v>3027</v>
      </c>
      <c r="AA1442" s="8">
        <f>_xlfn.T.TEST(G1441:I1442,O1441:Q1442,2,1)</f>
        <v>3.6523479318719118E-2</v>
      </c>
      <c r="AB1442" s="9">
        <f>_xlfn.T.TEST(G1441:I1442,O1441:Q1442,2,2)</f>
        <v>0.59084073224519584</v>
      </c>
      <c r="AC1442" s="10">
        <f>AVERAGE(G1441:I1442)</f>
        <v>2019.2223126185465</v>
      </c>
      <c r="AD1442" s="11">
        <f>STDEV(G1441:I1442)</f>
        <v>810.10370483521763</v>
      </c>
      <c r="AE1442" s="10">
        <f>AVERAGE(O1441:Q1442)</f>
        <v>1729.6341427358541</v>
      </c>
      <c r="AF1442" s="11">
        <f>STDEV(O1441:Q1442)</f>
        <v>987.43037943782281</v>
      </c>
      <c r="AG1442" s="12">
        <f>AE1442/AC1442</f>
        <v>0.85658430571364286</v>
      </c>
    </row>
    <row r="1443" spans="1:35">
      <c r="A1443" t="s">
        <v>634</v>
      </c>
      <c r="B1443">
        <v>14</v>
      </c>
      <c r="C1443">
        <v>9</v>
      </c>
      <c r="D1443">
        <v>84.772300000000001</v>
      </c>
      <c r="E1443" s="4">
        <v>66647.296199999997</v>
      </c>
      <c r="F1443" s="4" t="s">
        <v>635</v>
      </c>
      <c r="G1443" s="4">
        <v>2828.1830370326202</v>
      </c>
      <c r="H1443" s="4">
        <v>2723.3040414236898</v>
      </c>
      <c r="I1443" s="4">
        <v>2636.8002483332998</v>
      </c>
      <c r="J1443" s="4">
        <v>2729.4291089298699</v>
      </c>
      <c r="K1443" s="4">
        <v>3.4360718189202761</v>
      </c>
      <c r="L1443" s="4">
        <v>3.5112948172200481E-2</v>
      </c>
      <c r="M1443" s="4">
        <v>3</v>
      </c>
      <c r="N1443" s="4">
        <v>500</v>
      </c>
      <c r="O1443" s="4">
        <v>2165.7727048195002</v>
      </c>
      <c r="P1443" s="4">
        <v>2003.82058279439</v>
      </c>
      <c r="Q1443" s="4">
        <v>1940.7008788328701</v>
      </c>
      <c r="R1443" s="4">
        <v>2036.7647221489203</v>
      </c>
      <c r="S1443">
        <v>3.3089408641627123</v>
      </c>
      <c r="T1443">
        <v>5.7000281503468933E-2</v>
      </c>
      <c r="U1443">
        <v>3</v>
      </c>
      <c r="V1443">
        <v>643</v>
      </c>
      <c r="W1443" s="19">
        <v>0.74622371230864348</v>
      </c>
      <c r="X1443">
        <v>-0.42231989033900469</v>
      </c>
      <c r="Y1443" s="6">
        <f t="shared" si="24"/>
        <v>1.3433752553119924E-3</v>
      </c>
      <c r="AA1443" s="7">
        <v>1</v>
      </c>
      <c r="AB1443" s="7">
        <v>2</v>
      </c>
      <c r="AC1443" s="7" t="s">
        <v>3028</v>
      </c>
      <c r="AD1443" s="7" t="s">
        <v>3031</v>
      </c>
      <c r="AE1443" s="7" t="s">
        <v>3029</v>
      </c>
      <c r="AF1443" s="7" t="s">
        <v>3031</v>
      </c>
      <c r="AG1443" s="7" t="s">
        <v>3030</v>
      </c>
      <c r="AH1443" s="47" t="s">
        <v>3170</v>
      </c>
      <c r="AI1443" s="31" t="s">
        <v>3171</v>
      </c>
    </row>
    <row r="1444" spans="1:35">
      <c r="A1444" t="s">
        <v>634</v>
      </c>
      <c r="B1444">
        <v>13</v>
      </c>
      <c r="C1444">
        <v>10</v>
      </c>
      <c r="D1444">
        <v>75.679100000000005</v>
      </c>
      <c r="E1444" s="4">
        <v>66647.296199999997</v>
      </c>
      <c r="F1444" s="4" t="s">
        <v>635</v>
      </c>
      <c r="G1444" s="4">
        <v>2541.1000667907542</v>
      </c>
      <c r="H1444" s="4">
        <v>2714.9873990368578</v>
      </c>
      <c r="I1444" s="4">
        <v>2613.7108628560413</v>
      </c>
      <c r="J1444" s="4">
        <v>2623.2661095612175</v>
      </c>
      <c r="K1444" s="4">
        <v>3.256965471730803</v>
      </c>
      <c r="L1444" s="4">
        <v>3.3293068997735008E-2</v>
      </c>
      <c r="M1444" s="4">
        <v>3</v>
      </c>
      <c r="N1444" s="4">
        <v>322</v>
      </c>
      <c r="O1444" s="4">
        <v>2067.5374262969121</v>
      </c>
      <c r="P1444" s="4">
        <v>2068.6883288656018</v>
      </c>
      <c r="Q1444" s="4">
        <v>2055.2552860568189</v>
      </c>
      <c r="R1444" s="4">
        <v>2063.8270137397781</v>
      </c>
      <c r="S1444">
        <v>3.2299153246634216</v>
      </c>
      <c r="T1444">
        <v>3.6076690278804367E-3</v>
      </c>
      <c r="U1444">
        <v>3</v>
      </c>
      <c r="V1444">
        <v>363</v>
      </c>
      <c r="W1444" s="19">
        <f>(R1444/J1444)</f>
        <v>0.78673947954330326</v>
      </c>
      <c r="X1444">
        <f>(LOG(W1444,2))</f>
        <v>-0.34604211327619505</v>
      </c>
      <c r="Y1444" s="6">
        <f t="shared" si="24"/>
        <v>3.8075349255272734E-4</v>
      </c>
      <c r="Z1444" t="s">
        <v>3027</v>
      </c>
      <c r="AA1444" s="8">
        <f>_xlfn.T.TEST(G1443:I1444,O1443:Q1444,2,1)</f>
        <v>1.4926963492595792E-5</v>
      </c>
      <c r="AB1444" s="9">
        <f>_xlfn.T.TEST(G1443:I1444,O1443:Q1444,2,2)</f>
        <v>2.4557506487695713E-7</v>
      </c>
      <c r="AC1444" s="10">
        <f>AVERAGE(G1443:I1444)</f>
        <v>2676.3476092455439</v>
      </c>
      <c r="AD1444" s="11">
        <f>STDEV(G1443:I1444)</f>
        <v>100.52978713072906</v>
      </c>
      <c r="AE1444" s="10">
        <f>AVERAGE(O1443:Q1444)</f>
        <v>2050.2958679443486</v>
      </c>
      <c r="AF1444" s="11">
        <f>STDEV(O1443:Q1444)</f>
        <v>75.054731235258444</v>
      </c>
      <c r="AG1444" s="12">
        <f>AE1444/AC1444</f>
        <v>0.76607980998489289</v>
      </c>
      <c r="AH1444" t="s">
        <v>3142</v>
      </c>
    </row>
    <row r="1445" spans="1:35">
      <c r="A1445" t="s">
        <v>1566</v>
      </c>
      <c r="B1445">
        <v>4</v>
      </c>
      <c r="C1445">
        <v>1</v>
      </c>
      <c r="D1445">
        <v>19.443300000000001</v>
      </c>
      <c r="E1445" s="4">
        <v>66676.590100000001</v>
      </c>
      <c r="F1445" s="4" t="s">
        <v>1567</v>
      </c>
      <c r="G1445" s="4">
        <v>466.11608194714739</v>
      </c>
      <c r="H1445" s="4">
        <v>390.93109636601105</v>
      </c>
      <c r="I1445" s="4">
        <v>498.41944780155205</v>
      </c>
      <c r="J1445" s="4">
        <v>451.8222087049034</v>
      </c>
      <c r="K1445" s="4">
        <v>2.4930906974341003</v>
      </c>
      <c r="L1445" s="4">
        <v>0.12206429685248452</v>
      </c>
      <c r="M1445" s="4">
        <v>3</v>
      </c>
      <c r="N1445" s="4">
        <v>914</v>
      </c>
      <c r="O1445" s="4">
        <v>657.44904143914471</v>
      </c>
      <c r="P1445" s="4">
        <v>591.27569403085147</v>
      </c>
      <c r="Q1445" s="4">
        <v>229.58817960461801</v>
      </c>
      <c r="R1445" s="4">
        <v>492.77097169153814</v>
      </c>
      <c r="S1445">
        <v>2.6078871483164199</v>
      </c>
      <c r="T1445">
        <v>0.46738141467082411</v>
      </c>
      <c r="U1445">
        <v>3</v>
      </c>
      <c r="V1445">
        <v>804</v>
      </c>
      <c r="W1445" s="5">
        <f>(R1445/J1445)</f>
        <v>1.0906302572067224</v>
      </c>
      <c r="X1445">
        <f>(LOG(W1445,2))</f>
        <v>0.12516208561710909</v>
      </c>
      <c r="Y1445" s="6">
        <f t="shared" si="24"/>
        <v>0.77948590091183556</v>
      </c>
      <c r="Z1445" t="s">
        <v>3027</v>
      </c>
    </row>
    <row r="1446" spans="1:35">
      <c r="A1446" t="s">
        <v>2194</v>
      </c>
      <c r="B1446">
        <v>8</v>
      </c>
      <c r="C1446">
        <v>2</v>
      </c>
      <c r="D1446">
        <v>33.597499999999997</v>
      </c>
      <c r="E1446" s="4">
        <v>67063.214900000006</v>
      </c>
      <c r="F1446" s="4" t="s">
        <v>2195</v>
      </c>
      <c r="G1446" s="4">
        <v>1652.76984985646</v>
      </c>
      <c r="H1446" s="4">
        <v>1926.7288826245399</v>
      </c>
      <c r="I1446" s="4">
        <v>2359.8374182953398</v>
      </c>
      <c r="J1446" s="4">
        <v>1979.7787169254468</v>
      </c>
      <c r="K1446" s="4">
        <v>3.2966166511763006</v>
      </c>
      <c r="L1446" s="4">
        <v>0.18007388850633854</v>
      </c>
      <c r="M1446" s="4">
        <v>3</v>
      </c>
      <c r="N1446" s="4">
        <v>643</v>
      </c>
      <c r="O1446" s="4">
        <v>1942.5432950212401</v>
      </c>
      <c r="P1446" s="4">
        <v>2111.59957190971</v>
      </c>
      <c r="Q1446" s="4">
        <v>1969.30331860715</v>
      </c>
      <c r="R1446" s="4">
        <v>2007.8153951793665</v>
      </c>
      <c r="S1446">
        <v>3.3027237799169598</v>
      </c>
      <c r="T1446">
        <v>4.5258238910159433E-2</v>
      </c>
      <c r="U1446">
        <v>3</v>
      </c>
      <c r="V1446">
        <v>649</v>
      </c>
      <c r="W1446" s="5">
        <v>1.0141615211913482</v>
      </c>
      <c r="X1446">
        <v>2.0287442542688945E-2</v>
      </c>
      <c r="Y1446" s="6">
        <f t="shared" si="24"/>
        <v>0.90136284817324897</v>
      </c>
    </row>
    <row r="1447" spans="1:35">
      <c r="A1447" t="s">
        <v>790</v>
      </c>
      <c r="B1447">
        <v>4</v>
      </c>
      <c r="C1447">
        <v>1</v>
      </c>
      <c r="D1447">
        <v>14.6313</v>
      </c>
      <c r="E1447" s="4">
        <v>67115.339000000007</v>
      </c>
      <c r="F1447" s="4" t="s">
        <v>791</v>
      </c>
      <c r="G1447" s="4">
        <v>2579.6119152167398</v>
      </c>
      <c r="H1447" s="4">
        <v>1377.1206892869852</v>
      </c>
      <c r="I1447" s="4">
        <v>1987.6020323359489</v>
      </c>
      <c r="J1447" s="4">
        <v>1981.444878946558</v>
      </c>
      <c r="K1447" s="4">
        <v>3.1351051185387098</v>
      </c>
      <c r="L1447" s="4">
        <v>0.30344990359674179</v>
      </c>
      <c r="M1447" s="4">
        <v>3</v>
      </c>
      <c r="N1447" s="4">
        <v>409</v>
      </c>
      <c r="O1447" s="4">
        <v>1151.9345636198491</v>
      </c>
      <c r="P1447" s="4">
        <v>1178.9119976828392</v>
      </c>
      <c r="Q1447" s="4">
        <v>1403.2854525482219</v>
      </c>
      <c r="R1447" s="4">
        <v>1244.7106712836369</v>
      </c>
      <c r="S1447">
        <v>3.0103104448668656</v>
      </c>
      <c r="T1447">
        <v>0.110861617960112</v>
      </c>
      <c r="U1447">
        <v>3</v>
      </c>
      <c r="V1447">
        <v>513</v>
      </c>
      <c r="W1447" s="5">
        <f>(R1447/J1447)</f>
        <v>0.62818334464362768</v>
      </c>
      <c r="X1447">
        <f>(LOG(W1447,2))</f>
        <v>-0.6707424023250258</v>
      </c>
      <c r="Y1447" s="6">
        <f t="shared" si="24"/>
        <v>0.10741203855100884</v>
      </c>
      <c r="Z1447" t="s">
        <v>3027</v>
      </c>
    </row>
    <row r="1448" spans="1:35">
      <c r="A1448" t="s">
        <v>416</v>
      </c>
      <c r="B1448">
        <v>17</v>
      </c>
      <c r="C1448">
        <v>11</v>
      </c>
      <c r="D1448">
        <v>88.717299999999994</v>
      </c>
      <c r="E1448" s="4">
        <v>67194.252399999998</v>
      </c>
      <c r="F1448" s="4" t="s">
        <v>417</v>
      </c>
      <c r="G1448" s="4">
        <v>2166.4209338956098</v>
      </c>
      <c r="H1448" s="4">
        <v>2260.98913323433</v>
      </c>
      <c r="I1448" s="4">
        <v>2319.7906349908098</v>
      </c>
      <c r="J1448" s="4">
        <v>2249.0669007069168</v>
      </c>
      <c r="K1448" s="4">
        <v>3.3520023741442655</v>
      </c>
      <c r="L1448" s="4">
        <v>3.4403961886669526E-2</v>
      </c>
      <c r="M1448" s="4">
        <v>3</v>
      </c>
      <c r="N1448" s="4">
        <v>590</v>
      </c>
      <c r="O1448" s="4">
        <v>1978.12779744012</v>
      </c>
      <c r="P1448" s="4">
        <v>1949.6099490030699</v>
      </c>
      <c r="Q1448" s="4">
        <v>1990.9097392912599</v>
      </c>
      <c r="R1448" s="4">
        <v>1972.8824952448167</v>
      </c>
      <c r="S1448">
        <v>3.2951012194709115</v>
      </c>
      <c r="T1448">
        <v>1.0717125570702748E-2</v>
      </c>
      <c r="U1448">
        <v>3</v>
      </c>
      <c r="V1448">
        <v>655</v>
      </c>
      <c r="W1448" s="5">
        <v>0.87720044905054129</v>
      </c>
      <c r="X1448">
        <v>-0.1890215443409457</v>
      </c>
      <c r="Y1448" s="6">
        <f t="shared" si="24"/>
        <v>3.9699518464051979E-3</v>
      </c>
      <c r="AA1448" s="7">
        <v>1</v>
      </c>
      <c r="AB1448" s="7">
        <v>2</v>
      </c>
      <c r="AC1448" s="7" t="s">
        <v>3028</v>
      </c>
      <c r="AD1448" s="7" t="s">
        <v>3031</v>
      </c>
      <c r="AE1448" s="7" t="s">
        <v>3029</v>
      </c>
      <c r="AF1448" s="7" t="s">
        <v>3031</v>
      </c>
      <c r="AG1448" s="7" t="s">
        <v>3030</v>
      </c>
    </row>
    <row r="1449" spans="1:35">
      <c r="A1449" t="s">
        <v>416</v>
      </c>
      <c r="B1449">
        <v>13</v>
      </c>
      <c r="C1449">
        <v>9</v>
      </c>
      <c r="D1449">
        <v>94.632099999999994</v>
      </c>
      <c r="E1449" s="4">
        <v>67194.252399999998</v>
      </c>
      <c r="F1449" s="4" t="s">
        <v>417</v>
      </c>
      <c r="G1449" s="4">
        <v>4101.1284313654378</v>
      </c>
      <c r="H1449" s="4">
        <v>4397.4203883750743</v>
      </c>
      <c r="I1449" s="4">
        <v>4282.3740683221604</v>
      </c>
      <c r="J1449" s="4">
        <v>4260.3076293542244</v>
      </c>
      <c r="K1449" s="4">
        <v>3.467564083050799</v>
      </c>
      <c r="L1449" s="4">
        <v>3.5061657571849959E-2</v>
      </c>
      <c r="M1449" s="4">
        <v>3</v>
      </c>
      <c r="N1449" s="4">
        <v>202</v>
      </c>
      <c r="O1449" s="4">
        <v>4586.1265619591577</v>
      </c>
      <c r="P1449" s="4">
        <v>4367.4306835583784</v>
      </c>
      <c r="Q1449" s="4">
        <v>4250.5150268655452</v>
      </c>
      <c r="R1449" s="4">
        <v>4401.3574241276938</v>
      </c>
      <c r="S1449">
        <v>3.5588286700158807</v>
      </c>
      <c r="T1449">
        <v>3.8705916526926301E-2</v>
      </c>
      <c r="U1449">
        <v>3</v>
      </c>
      <c r="V1449">
        <v>194</v>
      </c>
      <c r="W1449" s="5">
        <f>(R1449/J1449)</f>
        <v>1.0331078896278787</v>
      </c>
      <c r="X1449">
        <f>(LOG(W1449,2))</f>
        <v>4.6990925745370442E-2</v>
      </c>
      <c r="Y1449" s="6">
        <f t="shared" si="24"/>
        <v>0.34159695733135725</v>
      </c>
      <c r="Z1449" t="s">
        <v>3027</v>
      </c>
      <c r="AA1449" s="8">
        <f>_xlfn.T.TEST(G1448:I1449,O1448:Q1449,2,1)</f>
        <v>0.60503737306083993</v>
      </c>
      <c r="AB1449" s="9">
        <f>_xlfn.T.TEST(G1448:I1449,O1448:Q1449,2,2)</f>
        <v>0.92583448752353215</v>
      </c>
      <c r="AC1449" s="10">
        <f>AVERAGE(G1448:I1449)</f>
        <v>3254.6872650305704</v>
      </c>
      <c r="AD1449" s="11">
        <f>STDEV(G1448:I1449)</f>
        <v>1106.7278887234822</v>
      </c>
      <c r="AE1449" s="10">
        <f>AVERAGE(O1448:Q1449)</f>
        <v>3187.1199596862552</v>
      </c>
      <c r="AF1449" s="11">
        <f>STDEV(O1448:Q1449)</f>
        <v>1334.5541512642405</v>
      </c>
      <c r="AG1449" s="12">
        <f>AE1449/AC1449</f>
        <v>0.97924000069982742</v>
      </c>
    </row>
    <row r="1450" spans="1:35">
      <c r="A1450" t="s">
        <v>111</v>
      </c>
      <c r="B1450">
        <v>47</v>
      </c>
      <c r="C1450">
        <v>36</v>
      </c>
      <c r="D1450">
        <v>213.27690000000001</v>
      </c>
      <c r="E1450" s="4">
        <v>67429.161399999997</v>
      </c>
      <c r="F1450" s="4" t="s">
        <v>112</v>
      </c>
      <c r="G1450" s="4">
        <v>10209.7146400854</v>
      </c>
      <c r="H1450" s="4">
        <v>9443.2983062886306</v>
      </c>
      <c r="I1450" s="4">
        <v>9905.1455298229102</v>
      </c>
      <c r="J1450" s="4">
        <v>9852.7194920656475</v>
      </c>
      <c r="K1450" s="4">
        <v>3.9935561185572945</v>
      </c>
      <c r="L1450" s="4">
        <v>3.9165675220043675E-2</v>
      </c>
      <c r="M1450" s="4">
        <v>3</v>
      </c>
      <c r="N1450" s="4">
        <v>96</v>
      </c>
      <c r="O1450" s="4">
        <v>12176.4120700972</v>
      </c>
      <c r="P1450" s="4">
        <v>12036.151275654</v>
      </c>
      <c r="Q1450" s="4">
        <v>11809.0782102142</v>
      </c>
      <c r="R1450" s="4">
        <v>12007.213851988467</v>
      </c>
      <c r="S1450">
        <v>4.0794422456142936</v>
      </c>
      <c r="T1450">
        <v>1.5438114816423465E-2</v>
      </c>
      <c r="U1450">
        <v>3</v>
      </c>
      <c r="V1450">
        <v>62</v>
      </c>
      <c r="W1450" s="19">
        <v>1.2186700191411948</v>
      </c>
      <c r="X1450">
        <v>0.28530753843171147</v>
      </c>
      <c r="Y1450" s="6">
        <f t="shared" si="24"/>
        <v>9.5398540661911779E-4</v>
      </c>
      <c r="AA1450" s="7">
        <v>1</v>
      </c>
      <c r="AB1450" s="7">
        <v>2</v>
      </c>
      <c r="AC1450" s="7" t="s">
        <v>3028</v>
      </c>
      <c r="AD1450" s="7" t="s">
        <v>3031</v>
      </c>
      <c r="AE1450" s="7" t="s">
        <v>3029</v>
      </c>
      <c r="AF1450" s="7" t="s">
        <v>3031</v>
      </c>
      <c r="AG1450" s="7" t="s">
        <v>3030</v>
      </c>
      <c r="AH1450" s="26" t="s">
        <v>3172</v>
      </c>
      <c r="AI1450" s="31" t="s">
        <v>3171</v>
      </c>
    </row>
    <row r="1451" spans="1:35">
      <c r="A1451" t="s">
        <v>111</v>
      </c>
      <c r="B1451">
        <v>25</v>
      </c>
      <c r="C1451">
        <v>19</v>
      </c>
      <c r="D1451">
        <v>171.59950000000001</v>
      </c>
      <c r="E1451" s="4">
        <v>67429.161399999997</v>
      </c>
      <c r="F1451" s="4" t="s">
        <v>112</v>
      </c>
      <c r="G1451" s="4">
        <v>13207.202684762897</v>
      </c>
      <c r="H1451" s="4">
        <v>14459.286294071311</v>
      </c>
      <c r="I1451" s="4">
        <v>14376.309081470448</v>
      </c>
      <c r="J1451" s="4">
        <v>14014.266020101553</v>
      </c>
      <c r="K1451" s="4">
        <v>3.9846934802257783</v>
      </c>
      <c r="L1451" s="4">
        <v>4.9961063929903807E-2</v>
      </c>
      <c r="M1451" s="4">
        <v>3</v>
      </c>
      <c r="N1451" s="4">
        <v>41</v>
      </c>
      <c r="O1451" s="4">
        <v>15955.847646050961</v>
      </c>
      <c r="P1451" s="4">
        <v>15847.393167810316</v>
      </c>
      <c r="Q1451" s="4">
        <v>17079.85884759227</v>
      </c>
      <c r="R1451" s="4">
        <v>16294.36655381785</v>
      </c>
      <c r="S1451">
        <v>4.1272795138232672</v>
      </c>
      <c r="T1451">
        <v>4.1880378858729202E-2</v>
      </c>
      <c r="U1451">
        <v>3</v>
      </c>
      <c r="V1451">
        <v>36</v>
      </c>
      <c r="W1451" s="19">
        <f>(R1451/J1451)</f>
        <v>1.1626985337973321</v>
      </c>
      <c r="X1451">
        <f>(LOG(W1451,2))</f>
        <v>0.21747708118382614</v>
      </c>
      <c r="Y1451" s="6">
        <f t="shared" si="24"/>
        <v>1.5613409868989033E-2</v>
      </c>
      <c r="Z1451" t="s">
        <v>3027</v>
      </c>
      <c r="AA1451" s="8">
        <f>_xlfn.T.TEST(G1450:I1451,O1450:Q1451,2,1)</f>
        <v>1.8038588773436397E-4</v>
      </c>
      <c r="AB1451" s="9">
        <f>_xlfn.T.TEST(G1450:I1451,O1450:Q1451,2,2)</f>
        <v>0.13513246280789201</v>
      </c>
      <c r="AC1451" s="10">
        <f>AVERAGE(G1450:I1451)</f>
        <v>11933.492756083599</v>
      </c>
      <c r="AD1451" s="11">
        <f>STDEV(G1450:I1451)</f>
        <v>2334.7802226246822</v>
      </c>
      <c r="AE1451" s="10">
        <f>AVERAGE(O1450:Q1451)</f>
        <v>14150.790202903159</v>
      </c>
      <c r="AF1451" s="11">
        <f>STDEV(O1450:Q1451)</f>
        <v>2390.3815168101896</v>
      </c>
      <c r="AG1451" s="12">
        <f>AE1451/AC1451</f>
        <v>1.1858045663696575</v>
      </c>
    </row>
    <row r="1452" spans="1:35">
      <c r="A1452" t="s">
        <v>2412</v>
      </c>
      <c r="B1452">
        <v>4</v>
      </c>
      <c r="C1452">
        <v>3</v>
      </c>
      <c r="D1452">
        <v>18.193100000000001</v>
      </c>
      <c r="E1452" s="4">
        <v>67444.365099999995</v>
      </c>
      <c r="F1452" s="4" t="s">
        <v>2413</v>
      </c>
      <c r="G1452" s="4">
        <v>1275.2286386210701</v>
      </c>
      <c r="H1452" s="4">
        <v>1122.3061457814099</v>
      </c>
      <c r="I1452" s="4">
        <v>1100.5679771443099</v>
      </c>
      <c r="J1452" s="4">
        <v>1166.0342538489301</v>
      </c>
      <c r="K1452" s="4">
        <v>3.0667113086040132</v>
      </c>
      <c r="L1452" s="4">
        <v>8.1633703723396386E-2</v>
      </c>
      <c r="M1452" s="4">
        <v>3</v>
      </c>
      <c r="N1452" s="4">
        <v>878</v>
      </c>
      <c r="O1452" s="4">
        <v>1069.83076711538</v>
      </c>
      <c r="P1452" s="4">
        <v>957.73496274435399</v>
      </c>
      <c r="Q1452" s="4">
        <v>914.00810943551096</v>
      </c>
      <c r="R1452" s="4">
        <v>980.52461309841499</v>
      </c>
      <c r="S1452">
        <v>2.9914584997872411</v>
      </c>
      <c r="T1452">
        <v>8.1968637819179804E-2</v>
      </c>
      <c r="U1452">
        <v>3</v>
      </c>
      <c r="V1452">
        <v>972</v>
      </c>
      <c r="W1452" s="5">
        <v>0.84090549643960155</v>
      </c>
      <c r="X1452">
        <v>-0.24998441982762226</v>
      </c>
      <c r="Y1452" s="6">
        <f t="shared" si="24"/>
        <v>6.1382843928210772E-2</v>
      </c>
    </row>
    <row r="1453" spans="1:35">
      <c r="A1453" t="s">
        <v>2853</v>
      </c>
      <c r="B1453">
        <v>3</v>
      </c>
      <c r="C1453">
        <v>1</v>
      </c>
      <c r="D1453">
        <v>13.054399999999999</v>
      </c>
      <c r="E1453" s="4">
        <v>67495.734400000001</v>
      </c>
      <c r="F1453" s="4" t="s">
        <v>2854</v>
      </c>
      <c r="G1453" s="4">
        <v>333.51571137496597</v>
      </c>
      <c r="H1453" s="4">
        <v>375.04778955483903</v>
      </c>
      <c r="I1453" s="4">
        <v>365.706369553824</v>
      </c>
      <c r="J1453" s="4">
        <v>358.08995682787639</v>
      </c>
      <c r="K1453" s="4">
        <v>2.5539921407399158</v>
      </c>
      <c r="L1453" s="4">
        <v>6.0846247410928221E-2</v>
      </c>
      <c r="M1453" s="4">
        <v>3</v>
      </c>
      <c r="N1453" s="4">
        <v>1294</v>
      </c>
      <c r="O1453" s="4">
        <v>418.56491638706399</v>
      </c>
      <c r="P1453" s="4">
        <v>501.535433719884</v>
      </c>
      <c r="Q1453" s="4">
        <v>475.44105414982499</v>
      </c>
      <c r="R1453" s="4">
        <v>465.18046808559097</v>
      </c>
      <c r="S1453">
        <v>2.6676214713600879</v>
      </c>
      <c r="T1453">
        <v>9.1203843625334791E-2</v>
      </c>
      <c r="U1453">
        <v>3</v>
      </c>
      <c r="V1453">
        <v>1255</v>
      </c>
      <c r="W1453" s="5">
        <v>1.2990603595989427</v>
      </c>
      <c r="X1453">
        <v>0.37746846579039561</v>
      </c>
      <c r="Y1453" s="6">
        <f t="shared" si="24"/>
        <v>1.7704331547349666E-2</v>
      </c>
    </row>
    <row r="1454" spans="1:35">
      <c r="A1454" t="s">
        <v>698</v>
      </c>
      <c r="B1454">
        <v>4</v>
      </c>
      <c r="C1454">
        <v>1</v>
      </c>
      <c r="D1454">
        <v>13.611499999999999</v>
      </c>
      <c r="E1454" s="4">
        <v>67512.370699999999</v>
      </c>
      <c r="F1454" s="4" t="s">
        <v>699</v>
      </c>
      <c r="G1454" s="4">
        <v>2499.4030807106151</v>
      </c>
      <c r="H1454" s="4">
        <v>2398.2956819447909</v>
      </c>
      <c r="I1454" s="4">
        <v>2128.7421589245414</v>
      </c>
      <c r="J1454" s="4">
        <v>2342.1469738599826</v>
      </c>
      <c r="K1454" s="4">
        <v>3.2077372675090876</v>
      </c>
      <c r="L1454" s="4">
        <v>8.1806764108812186E-2</v>
      </c>
      <c r="M1454" s="4">
        <v>3</v>
      </c>
      <c r="N1454" s="4">
        <v>356</v>
      </c>
      <c r="O1454" s="4">
        <v>928.44693298191646</v>
      </c>
      <c r="P1454" s="4">
        <v>718.57780619883761</v>
      </c>
      <c r="Q1454" s="4">
        <v>297.85667264295557</v>
      </c>
      <c r="R1454" s="4">
        <v>648.29380394123655</v>
      </c>
      <c r="S1454">
        <v>2.7270139028228568</v>
      </c>
      <c r="T1454">
        <v>0.49532579714591418</v>
      </c>
      <c r="U1454">
        <v>3</v>
      </c>
      <c r="V1454">
        <v>717</v>
      </c>
      <c r="W1454" s="5">
        <f>(R1454/J1454)</f>
        <v>0.27679467222879439</v>
      </c>
      <c r="X1454">
        <f>(LOG(W1454,2))</f>
        <v>-1.8531119207821998</v>
      </c>
      <c r="Y1454" s="6">
        <f t="shared" si="24"/>
        <v>1.425487945296611E-3</v>
      </c>
      <c r="Z1454" t="s">
        <v>3027</v>
      </c>
    </row>
    <row r="1455" spans="1:35">
      <c r="A1455" t="s">
        <v>1928</v>
      </c>
      <c r="B1455">
        <v>28</v>
      </c>
      <c r="C1455">
        <v>21</v>
      </c>
      <c r="D1455">
        <v>162.9119</v>
      </c>
      <c r="E1455" s="4">
        <v>68031.281400000007</v>
      </c>
      <c r="F1455" s="4" t="s">
        <v>529</v>
      </c>
      <c r="G1455" s="4">
        <v>5555.0002549476503</v>
      </c>
      <c r="H1455" s="4">
        <v>5266.3891484666501</v>
      </c>
      <c r="I1455" s="4">
        <v>5167.5429261325899</v>
      </c>
      <c r="J1455" s="4">
        <v>5329.644109848964</v>
      </c>
      <c r="K1455" s="4">
        <v>3.7266982097228012</v>
      </c>
      <c r="L1455" s="4">
        <v>3.7774535774743503E-2</v>
      </c>
      <c r="M1455" s="4">
        <v>3</v>
      </c>
      <c r="N1455" s="4">
        <v>235</v>
      </c>
      <c r="O1455" s="4">
        <v>5996.7651372144401</v>
      </c>
      <c r="P1455" s="4">
        <v>5738.9684674207101</v>
      </c>
      <c r="Q1455" s="4">
        <v>5884.3846131632199</v>
      </c>
      <c r="R1455" s="4">
        <v>5873.372739266124</v>
      </c>
      <c r="S1455">
        <v>3.7688875631568926</v>
      </c>
      <c r="T1455">
        <v>2.2006203452047346E-2</v>
      </c>
      <c r="U1455">
        <v>3</v>
      </c>
      <c r="V1455">
        <v>220</v>
      </c>
      <c r="W1455" s="5">
        <v>1.1020196880336479</v>
      </c>
      <c r="X1455">
        <v>0.14014999847784024</v>
      </c>
      <c r="Y1455" s="6">
        <f t="shared" si="24"/>
        <v>1.7010716398656728E-2</v>
      </c>
    </row>
    <row r="1456" spans="1:35">
      <c r="A1456" t="s">
        <v>1438</v>
      </c>
      <c r="B1456">
        <v>14</v>
      </c>
      <c r="C1456">
        <v>3</v>
      </c>
      <c r="D1456">
        <v>100.52930000000001</v>
      </c>
      <c r="E1456" s="4">
        <v>68052.314400000003</v>
      </c>
      <c r="F1456" s="4" t="s">
        <v>1439</v>
      </c>
      <c r="G1456" s="4">
        <v>3395.4639416223299</v>
      </c>
      <c r="H1456" s="4">
        <v>6329.3445707257797</v>
      </c>
      <c r="I1456" s="4">
        <v>6892.09208924225</v>
      </c>
      <c r="J1456" s="4">
        <v>5538.9668671967875</v>
      </c>
      <c r="K1456" s="4">
        <v>3.7434287673065243</v>
      </c>
      <c r="L1456" s="4">
        <v>0.3389678278199123</v>
      </c>
      <c r="M1456" s="4">
        <v>3</v>
      </c>
      <c r="N1456" s="4">
        <v>225</v>
      </c>
      <c r="O1456" s="4">
        <v>4386.6576640275598</v>
      </c>
      <c r="P1456" s="4">
        <v>5734.3379659988996</v>
      </c>
      <c r="Q1456" s="4">
        <v>5925.8362595110902</v>
      </c>
      <c r="R1456" s="4">
        <v>5348.9439631791838</v>
      </c>
      <c r="S1456">
        <v>3.7282680481456172</v>
      </c>
      <c r="T1456">
        <v>0.15682476523737143</v>
      </c>
      <c r="U1456">
        <v>3</v>
      </c>
      <c r="V1456">
        <v>243</v>
      </c>
      <c r="W1456" s="5">
        <v>0.96569343912436645</v>
      </c>
      <c r="X1456">
        <v>-5.036281891931544E-2</v>
      </c>
      <c r="Y1456" s="6">
        <f t="shared" si="24"/>
        <v>0.88059803368278644</v>
      </c>
      <c r="AA1456" s="7">
        <v>1</v>
      </c>
      <c r="AB1456" s="7">
        <v>2</v>
      </c>
      <c r="AC1456" s="7" t="s">
        <v>3028</v>
      </c>
      <c r="AD1456" s="7" t="s">
        <v>3031</v>
      </c>
      <c r="AE1456" s="7" t="s">
        <v>3029</v>
      </c>
      <c r="AF1456" s="7" t="s">
        <v>3031</v>
      </c>
      <c r="AG1456" s="7" t="s">
        <v>3030</v>
      </c>
    </row>
    <row r="1457" spans="1:35">
      <c r="A1457" t="s">
        <v>1438</v>
      </c>
      <c r="B1457">
        <v>7</v>
      </c>
      <c r="C1457">
        <v>1</v>
      </c>
      <c r="D1457">
        <v>58.191600000000001</v>
      </c>
      <c r="E1457" s="4">
        <v>68052.314400000003</v>
      </c>
      <c r="F1457" s="4" t="s">
        <v>1439</v>
      </c>
      <c r="G1457" s="4">
        <v>631.15258225029947</v>
      </c>
      <c r="H1457" s="4">
        <v>654.6475510486415</v>
      </c>
      <c r="I1457" s="4">
        <v>621.79324901681991</v>
      </c>
      <c r="J1457" s="4">
        <v>635.86446077192033</v>
      </c>
      <c r="K1457" s="4">
        <v>2.6414876755936598</v>
      </c>
      <c r="L1457" s="4">
        <v>2.6619491898113416E-2</v>
      </c>
      <c r="M1457" s="4">
        <v>3</v>
      </c>
      <c r="N1457" s="4">
        <v>820</v>
      </c>
      <c r="O1457" s="4">
        <v>651.26153441176518</v>
      </c>
      <c r="P1457" s="4">
        <v>628.11597351821933</v>
      </c>
      <c r="Q1457" s="4">
        <v>622.16209059504843</v>
      </c>
      <c r="R1457" s="4">
        <v>633.8465328416778</v>
      </c>
      <c r="S1457">
        <v>2.7172261510312476</v>
      </c>
      <c r="T1457">
        <v>2.4253236097195072E-2</v>
      </c>
      <c r="U1457">
        <v>3</v>
      </c>
      <c r="V1457">
        <v>725</v>
      </c>
      <c r="W1457" s="5">
        <f>(R1457/J1457)</f>
        <v>0.99682648102743021</v>
      </c>
      <c r="X1457">
        <f>(LOG(W1457,2))</f>
        <v>-4.5857003421659265E-3</v>
      </c>
      <c r="Y1457" s="6">
        <f t="shared" si="24"/>
        <v>0.88591134592969079</v>
      </c>
      <c r="Z1457" t="s">
        <v>3027</v>
      </c>
      <c r="AA1457" s="8">
        <f>_xlfn.T.TEST(G1456:I1457,O1456:Q1457,2,1)</f>
        <v>0.73827018639479458</v>
      </c>
      <c r="AB1457" s="9">
        <f>_xlfn.T.TEST(G1456:I1457,O1456:Q1457,2,2)</f>
        <v>0.95364847023379418</v>
      </c>
      <c r="AC1457" s="10">
        <f>AVERAGE(G1456:I1457)</f>
        <v>3087.4156639843536</v>
      </c>
      <c r="AD1457" s="11">
        <f>STDEV(G1456:I1457)</f>
        <v>2936.3733546615417</v>
      </c>
      <c r="AE1457" s="10">
        <f>AVERAGE(O1456:Q1457)</f>
        <v>2991.3952480104304</v>
      </c>
      <c r="AF1457" s="11">
        <f>STDEV(O1456:Q1457)</f>
        <v>2636.5134740658896</v>
      </c>
      <c r="AG1457" s="12">
        <f>AE1457/AC1457</f>
        <v>0.96889942060797618</v>
      </c>
    </row>
    <row r="1458" spans="1:35">
      <c r="A1458" t="s">
        <v>2021</v>
      </c>
      <c r="B1458">
        <v>3</v>
      </c>
      <c r="C1458">
        <v>2</v>
      </c>
      <c r="D1458">
        <v>12.436299999999999</v>
      </c>
      <c r="E1458" s="4">
        <v>68073.570399999997</v>
      </c>
      <c r="F1458" s="4" t="s">
        <v>2022</v>
      </c>
      <c r="G1458" s="4">
        <v>3555.3899921940501</v>
      </c>
      <c r="H1458" s="4">
        <v>3370.6172148719702</v>
      </c>
      <c r="I1458" s="4">
        <v>3404.6008416876998</v>
      </c>
      <c r="J1458" s="4">
        <v>3443.5360162512402</v>
      </c>
      <c r="K1458" s="4">
        <v>3.53700462966993</v>
      </c>
      <c r="L1458" s="4">
        <v>2.8559995311503848E-2</v>
      </c>
      <c r="M1458" s="4">
        <v>3</v>
      </c>
      <c r="N1458" s="4">
        <v>394</v>
      </c>
      <c r="O1458" s="4">
        <v>3377.35006683868</v>
      </c>
      <c r="P1458" s="4">
        <v>3223.12291079952</v>
      </c>
      <c r="Q1458" s="4">
        <v>3518.1045892175498</v>
      </c>
      <c r="R1458" s="4">
        <v>3372.8591889519171</v>
      </c>
      <c r="S1458">
        <v>3.5279982105228269</v>
      </c>
      <c r="T1458">
        <v>4.3743927556301118E-2</v>
      </c>
      <c r="U1458">
        <v>3</v>
      </c>
      <c r="V1458">
        <v>420</v>
      </c>
      <c r="W1458" s="5">
        <v>0.97947550803424888</v>
      </c>
      <c r="X1458">
        <v>-2.9918676799093408E-2</v>
      </c>
      <c r="Y1458" s="6">
        <f t="shared" si="24"/>
        <v>0.5279231773890295</v>
      </c>
    </row>
    <row r="1459" spans="1:35">
      <c r="A1459" t="s">
        <v>99</v>
      </c>
      <c r="B1459">
        <v>38</v>
      </c>
      <c r="C1459">
        <v>32</v>
      </c>
      <c r="D1459">
        <v>200.41540000000001</v>
      </c>
      <c r="E1459" s="4">
        <v>68142.3171</v>
      </c>
      <c r="F1459" s="4" t="s">
        <v>100</v>
      </c>
      <c r="G1459" s="4">
        <v>11142.3810357905</v>
      </c>
      <c r="H1459" s="4">
        <v>11044.8315806638</v>
      </c>
      <c r="I1459" s="4">
        <v>11180.060051279401</v>
      </c>
      <c r="J1459" s="4">
        <v>11122.424222577902</v>
      </c>
      <c r="K1459" s="4">
        <v>4.0461994555683507</v>
      </c>
      <c r="L1459" s="4">
        <v>6.2745479311998777E-3</v>
      </c>
      <c r="M1459" s="4">
        <v>3</v>
      </c>
      <c r="N1459" s="4">
        <v>76</v>
      </c>
      <c r="O1459" s="4">
        <v>13409.927928167501</v>
      </c>
      <c r="P1459" s="4">
        <v>13318.197142581999</v>
      </c>
      <c r="Q1459" s="4">
        <v>13075.8388349249</v>
      </c>
      <c r="R1459" s="4">
        <v>13267.987968558133</v>
      </c>
      <c r="S1459">
        <v>4.1228050690283924</v>
      </c>
      <c r="T1459">
        <v>1.3009593327848942E-2</v>
      </c>
      <c r="U1459">
        <v>3</v>
      </c>
      <c r="V1459">
        <v>55</v>
      </c>
      <c r="W1459" s="19">
        <v>1.1929043258055969</v>
      </c>
      <c r="X1459">
        <v>0.25447833957899368</v>
      </c>
      <c r="Y1459" s="6">
        <f t="shared" si="24"/>
        <v>3.7178561350683211E-5</v>
      </c>
      <c r="AA1459" s="7">
        <v>1</v>
      </c>
      <c r="AB1459" s="7">
        <v>2</v>
      </c>
      <c r="AC1459" s="7" t="s">
        <v>3028</v>
      </c>
      <c r="AD1459" s="7" t="s">
        <v>3031</v>
      </c>
      <c r="AE1459" s="7" t="s">
        <v>3029</v>
      </c>
      <c r="AF1459" s="7" t="s">
        <v>3031</v>
      </c>
      <c r="AG1459" s="7" t="s">
        <v>3030</v>
      </c>
      <c r="AH1459" s="26" t="s">
        <v>3173</v>
      </c>
      <c r="AI1459" s="31" t="s">
        <v>3171</v>
      </c>
    </row>
    <row r="1460" spans="1:35">
      <c r="A1460" t="s">
        <v>99</v>
      </c>
      <c r="B1460">
        <v>36</v>
      </c>
      <c r="C1460">
        <v>29</v>
      </c>
      <c r="D1460">
        <v>203.06630000000001</v>
      </c>
      <c r="E1460" s="4">
        <v>68142.3171</v>
      </c>
      <c r="F1460" s="4" t="s">
        <v>100</v>
      </c>
      <c r="G1460" s="4">
        <v>16181.44688179321</v>
      </c>
      <c r="H1460" s="4">
        <v>13942.930190325731</v>
      </c>
      <c r="I1460" s="4">
        <v>15852.964906744573</v>
      </c>
      <c r="J1460" s="4">
        <v>15325.780659621174</v>
      </c>
      <c r="K1460" s="4">
        <v>4.0235457288764058</v>
      </c>
      <c r="L1460" s="4">
        <v>7.8873207356727273E-2</v>
      </c>
      <c r="M1460" s="4">
        <v>3</v>
      </c>
      <c r="N1460" s="4">
        <v>35</v>
      </c>
      <c r="O1460" s="4">
        <v>18922.804666336317</v>
      </c>
      <c r="P1460" s="4">
        <v>19251.560456856289</v>
      </c>
      <c r="Q1460" s="4">
        <v>20029.212231668611</v>
      </c>
      <c r="R1460" s="4">
        <v>19401.192451620409</v>
      </c>
      <c r="S1460">
        <v>4.2030704556690752</v>
      </c>
      <c r="T1460">
        <v>2.9285747717863256E-2</v>
      </c>
      <c r="U1460">
        <v>3</v>
      </c>
      <c r="V1460">
        <v>30</v>
      </c>
      <c r="W1460" s="19">
        <f>(R1460/J1460)</f>
        <v>1.2659187079935654</v>
      </c>
      <c r="X1460">
        <f>(LOG(W1460,2))</f>
        <v>0.34018476389732188</v>
      </c>
      <c r="Y1460" s="6">
        <f t="shared" si="24"/>
        <v>6.1498444058087536E-3</v>
      </c>
      <c r="Z1460" t="s">
        <v>3027</v>
      </c>
      <c r="AA1460" s="8">
        <f>_xlfn.T.TEST(G1459:I1460,O1459:Q1460,2,1)</f>
        <v>2.3525341263705918E-3</v>
      </c>
      <c r="AB1460" s="9">
        <f>_xlfn.T.TEST(G1459:I1460,O1459:Q1460,2,2)</f>
        <v>9.699541762250169E-2</v>
      </c>
      <c r="AC1460" s="10">
        <f>AVERAGE(G1459:I1460)</f>
        <v>13224.102441099536</v>
      </c>
      <c r="AD1460" s="11">
        <f>STDEV(G1459:I1460)</f>
        <v>2426.2898475278903</v>
      </c>
      <c r="AE1460" s="10">
        <f>AVERAGE(O1459:Q1460)</f>
        <v>16334.590210089269</v>
      </c>
      <c r="AF1460" s="11">
        <f>STDEV(O1459:Q1460)</f>
        <v>3380.2230252019367</v>
      </c>
      <c r="AG1460" s="12">
        <f>AE1460/AC1460</f>
        <v>1.2352135264260027</v>
      </c>
    </row>
    <row r="1461" spans="1:35">
      <c r="A1461" t="s">
        <v>1716</v>
      </c>
      <c r="B1461">
        <v>3</v>
      </c>
      <c r="C1461">
        <v>1</v>
      </c>
      <c r="D1461">
        <v>11.3164</v>
      </c>
      <c r="E1461" s="4">
        <v>68167.9139</v>
      </c>
      <c r="F1461" s="4" t="s">
        <v>1717</v>
      </c>
      <c r="G1461" s="4">
        <v>388.04524855648049</v>
      </c>
      <c r="H1461" s="4">
        <v>93.822103723129786</v>
      </c>
      <c r="I1461" s="4">
        <v>357.68729070086277</v>
      </c>
      <c r="J1461" s="4">
        <v>279.85154766015768</v>
      </c>
      <c r="K1461" s="4">
        <v>2.285050836195444</v>
      </c>
      <c r="L1461" s="4">
        <v>0.57823408983240532</v>
      </c>
      <c r="M1461" s="4">
        <v>3</v>
      </c>
      <c r="N1461" s="4">
        <v>1009</v>
      </c>
      <c r="O1461" s="4">
        <v>190.82709451232517</v>
      </c>
      <c r="P1461" s="4">
        <v>285.83521859679615</v>
      </c>
      <c r="Q1461" s="4">
        <v>212.50951273819311</v>
      </c>
      <c r="R1461" s="4">
        <v>229.72394194910481</v>
      </c>
      <c r="S1461">
        <v>2.2764482919147735</v>
      </c>
      <c r="T1461">
        <v>0.21673159265227271</v>
      </c>
      <c r="U1461">
        <v>3</v>
      </c>
      <c r="V1461">
        <v>980</v>
      </c>
      <c r="W1461" s="5">
        <f>(R1461/J1461)</f>
        <v>0.82087786853361933</v>
      </c>
      <c r="X1461">
        <f>(LOG(W1461,2))</f>
        <v>-0.28476050329569796</v>
      </c>
      <c r="Y1461" s="6">
        <f t="shared" si="24"/>
        <v>0.63509817014234016</v>
      </c>
      <c r="Z1461" t="s">
        <v>3027</v>
      </c>
    </row>
    <row r="1462" spans="1:35">
      <c r="A1462" t="s">
        <v>2143</v>
      </c>
      <c r="B1462">
        <v>26</v>
      </c>
      <c r="C1462">
        <v>8</v>
      </c>
      <c r="D1462">
        <v>108.8897</v>
      </c>
      <c r="E1462" s="4">
        <v>68255.465400000001</v>
      </c>
      <c r="F1462" s="4" t="s">
        <v>395</v>
      </c>
      <c r="G1462" s="4">
        <v>2253.99286978497</v>
      </c>
      <c r="H1462" s="4">
        <v>2442.76216462301</v>
      </c>
      <c r="I1462" s="4">
        <v>2193.1474114162102</v>
      </c>
      <c r="J1462" s="4">
        <v>2296.6341486080632</v>
      </c>
      <c r="K1462" s="4">
        <v>3.3610918180529592</v>
      </c>
      <c r="L1462" s="4">
        <v>5.6672510419376466E-2</v>
      </c>
      <c r="M1462" s="4">
        <v>3</v>
      </c>
      <c r="N1462" s="4">
        <v>578</v>
      </c>
      <c r="O1462" s="4">
        <v>3120.6406201095701</v>
      </c>
      <c r="P1462" s="4">
        <v>2990.6764641945601</v>
      </c>
      <c r="Q1462" s="4">
        <v>3109.7322251958699</v>
      </c>
      <c r="R1462" s="4">
        <v>3073.6831031666666</v>
      </c>
      <c r="S1462">
        <v>3.4876590896957835</v>
      </c>
      <c r="T1462">
        <v>2.3454751810768972E-2</v>
      </c>
      <c r="U1462">
        <v>3</v>
      </c>
      <c r="V1462">
        <v>465</v>
      </c>
      <c r="W1462" s="19">
        <v>1.3383425065892862</v>
      </c>
      <c r="X1462">
        <v>0.42044737556353851</v>
      </c>
      <c r="Y1462" s="6">
        <f t="shared" si="24"/>
        <v>8.2757532839407831E-4</v>
      </c>
      <c r="AA1462" s="7">
        <v>1</v>
      </c>
      <c r="AB1462" s="7">
        <v>2</v>
      </c>
      <c r="AC1462" s="7" t="s">
        <v>3028</v>
      </c>
      <c r="AD1462" s="7" t="s">
        <v>3031</v>
      </c>
      <c r="AE1462" s="7" t="s">
        <v>3029</v>
      </c>
      <c r="AF1462" s="7" t="s">
        <v>3031</v>
      </c>
      <c r="AG1462" s="7" t="s">
        <v>3030</v>
      </c>
      <c r="AH1462" s="26" t="s">
        <v>3174</v>
      </c>
      <c r="AI1462" s="31" t="s">
        <v>3175</v>
      </c>
    </row>
    <row r="1463" spans="1:35">
      <c r="A1463" t="s">
        <v>394</v>
      </c>
      <c r="B1463">
        <v>20</v>
      </c>
      <c r="C1463">
        <v>14</v>
      </c>
      <c r="D1463">
        <v>93.983999999999995</v>
      </c>
      <c r="E1463" s="4">
        <v>68255.465400000001</v>
      </c>
      <c r="F1463" s="4" t="s">
        <v>395</v>
      </c>
      <c r="G1463" s="4">
        <v>4047.1859915354771</v>
      </c>
      <c r="H1463" s="4">
        <v>4688.999821745042</v>
      </c>
      <c r="I1463" s="4">
        <v>4386.0381713581164</v>
      </c>
      <c r="J1463" s="4">
        <v>4374.0746615462122</v>
      </c>
      <c r="K1463" s="4">
        <v>3.4790093149553609</v>
      </c>
      <c r="L1463" s="4">
        <v>7.34038962872057E-2</v>
      </c>
      <c r="M1463" s="4">
        <v>3</v>
      </c>
      <c r="N1463" s="4">
        <v>189</v>
      </c>
      <c r="O1463" s="4">
        <v>4597.4472552519119</v>
      </c>
      <c r="P1463" s="4">
        <v>4614.3830933095151</v>
      </c>
      <c r="Q1463" s="4">
        <v>4889.5372441248574</v>
      </c>
      <c r="R1463" s="4">
        <v>4700.455864228762</v>
      </c>
      <c r="S1463">
        <v>3.5873820111158237</v>
      </c>
      <c r="T1463">
        <v>3.4883442467695959E-2</v>
      </c>
      <c r="U1463">
        <v>3</v>
      </c>
      <c r="V1463">
        <v>174</v>
      </c>
      <c r="W1463" s="19">
        <f>(R1463/J1463)</f>
        <v>1.0746171997364069</v>
      </c>
      <c r="X1463">
        <f>(LOG(W1463,2))</f>
        <v>0.10382283433190799</v>
      </c>
      <c r="Y1463" s="6">
        <f t="shared" si="24"/>
        <v>0.19194537373891052</v>
      </c>
      <c r="Z1463" t="s">
        <v>3027</v>
      </c>
      <c r="AA1463" s="8">
        <f>_xlfn.T.TEST(G1462:I1463,O1462:Q1463,2,1)</f>
        <v>1.2417905195688523E-2</v>
      </c>
      <c r="AB1463" s="9">
        <f>_xlfn.T.TEST(G1462:I1463,O1462:Q1463,2,2)</f>
        <v>0.37835035580519005</v>
      </c>
      <c r="AC1463" s="10">
        <f>AVERAGE(G1462:I1463)</f>
        <v>3335.3544050771375</v>
      </c>
      <c r="AD1463" s="11">
        <f>STDEV(G1462:I1463)</f>
        <v>1158.7663260872312</v>
      </c>
      <c r="AE1463" s="10">
        <f>AVERAGE(O1462:Q1463)</f>
        <v>3887.0694836977145</v>
      </c>
      <c r="AF1463" s="11">
        <f>STDEV(O1462:Q1463)</f>
        <v>898.19264498779057</v>
      </c>
      <c r="AG1463" s="12">
        <f>AE1463/AC1463</f>
        <v>1.1654142293786669</v>
      </c>
    </row>
    <row r="1464" spans="1:35">
      <c r="A1464" t="s">
        <v>2732</v>
      </c>
      <c r="B1464">
        <v>8</v>
      </c>
      <c r="C1464">
        <v>4</v>
      </c>
      <c r="D1464">
        <v>34.335799999999999</v>
      </c>
      <c r="E1464" s="4">
        <v>68532.008000000002</v>
      </c>
      <c r="F1464" s="4" t="s">
        <v>2733</v>
      </c>
      <c r="G1464" s="4">
        <v>742.653906529457</v>
      </c>
      <c r="H1464" s="4">
        <v>417.97196300226801</v>
      </c>
      <c r="I1464" s="4">
        <v>501.414562969771</v>
      </c>
      <c r="J1464" s="4">
        <v>554.01347750049865</v>
      </c>
      <c r="K1464" s="4">
        <v>2.7435203299502713</v>
      </c>
      <c r="L1464" s="4">
        <v>0.30434407923738804</v>
      </c>
      <c r="M1464" s="4">
        <v>3</v>
      </c>
      <c r="N1464" s="4">
        <v>1186</v>
      </c>
      <c r="O1464" s="4">
        <v>704.55803934292203</v>
      </c>
      <c r="P1464" s="4">
        <v>728.52559844031805</v>
      </c>
      <c r="Q1464" s="4">
        <v>622.32863728571101</v>
      </c>
      <c r="R1464" s="4">
        <v>685.13742502298373</v>
      </c>
      <c r="S1464">
        <v>2.8357776911174608</v>
      </c>
      <c r="T1464">
        <v>8.1295316026828227E-2</v>
      </c>
      <c r="U1464">
        <v>3</v>
      </c>
      <c r="V1464">
        <v>1121</v>
      </c>
      <c r="W1464" s="5">
        <v>1.2366800679905248</v>
      </c>
      <c r="X1464">
        <v>0.3064723200214568</v>
      </c>
      <c r="Y1464" s="6">
        <f t="shared" si="24"/>
        <v>0.27005911941308752</v>
      </c>
    </row>
    <row r="1465" spans="1:35">
      <c r="A1465" t="s">
        <v>1817</v>
      </c>
      <c r="B1465">
        <v>115</v>
      </c>
      <c r="C1465">
        <v>83</v>
      </c>
      <c r="D1465">
        <v>456.22129999999999</v>
      </c>
      <c r="E1465" s="4">
        <v>68587.070699999997</v>
      </c>
      <c r="F1465" s="4" t="s">
        <v>68</v>
      </c>
      <c r="G1465" s="4">
        <v>30386.834083531299</v>
      </c>
      <c r="H1465" s="4">
        <v>29423.690085529299</v>
      </c>
      <c r="I1465" s="4">
        <v>30275.406531764798</v>
      </c>
      <c r="J1465" s="4">
        <v>30028.643566941799</v>
      </c>
      <c r="K1465" s="4">
        <v>4.4775357149929516</v>
      </c>
      <c r="L1465" s="4">
        <v>1.754521964581417E-2</v>
      </c>
      <c r="M1465" s="4">
        <v>3</v>
      </c>
      <c r="N1465" s="4">
        <v>18</v>
      </c>
      <c r="O1465" s="4">
        <v>30286.413746660699</v>
      </c>
      <c r="P1465" s="4">
        <v>30482.9742277033</v>
      </c>
      <c r="Q1465" s="4">
        <v>30209.243281679701</v>
      </c>
      <c r="R1465" s="4">
        <v>30326.210418681236</v>
      </c>
      <c r="S1465">
        <v>4.4818181440040066</v>
      </c>
      <c r="T1465">
        <v>4.6540002626855159E-3</v>
      </c>
      <c r="U1465">
        <v>3</v>
      </c>
      <c r="V1465">
        <v>15</v>
      </c>
      <c r="W1465" s="5">
        <v>1.0099094336737549</v>
      </c>
      <c r="X1465">
        <v>1.422592124618474E-2</v>
      </c>
      <c r="Y1465" s="6">
        <f t="shared" si="24"/>
        <v>0.39819776815928909</v>
      </c>
      <c r="AA1465" s="7">
        <v>1</v>
      </c>
      <c r="AB1465" s="7">
        <v>2</v>
      </c>
      <c r="AC1465" s="7" t="s">
        <v>3028</v>
      </c>
      <c r="AD1465" s="7" t="s">
        <v>3031</v>
      </c>
      <c r="AE1465" s="7" t="s">
        <v>3029</v>
      </c>
      <c r="AF1465" s="7" t="s">
        <v>3031</v>
      </c>
      <c r="AG1465" s="7" t="s">
        <v>3030</v>
      </c>
    </row>
    <row r="1466" spans="1:35">
      <c r="A1466" t="s">
        <v>67</v>
      </c>
      <c r="B1466">
        <v>63</v>
      </c>
      <c r="C1466">
        <v>58</v>
      </c>
      <c r="D1466">
        <v>354.5095</v>
      </c>
      <c r="E1466" s="4">
        <v>68587.070699999997</v>
      </c>
      <c r="F1466" s="4" t="s">
        <v>68</v>
      </c>
      <c r="G1466" s="4">
        <v>30499.414981419755</v>
      </c>
      <c r="H1466" s="4">
        <v>29943.234690728055</v>
      </c>
      <c r="I1466" s="4">
        <v>30884.826525615506</v>
      </c>
      <c r="J1466" s="4">
        <v>30442.492065921106</v>
      </c>
      <c r="K1466" s="4">
        <v>4.321603324692652</v>
      </c>
      <c r="L1466" s="4">
        <v>1.5549639976570702E-2</v>
      </c>
      <c r="M1466" s="4">
        <v>3</v>
      </c>
      <c r="N1466" s="4">
        <v>18</v>
      </c>
      <c r="O1466" s="4">
        <v>29553.787988879983</v>
      </c>
      <c r="P1466" s="4">
        <v>30511.234548709665</v>
      </c>
      <c r="Q1466" s="4">
        <v>29461.96540287559</v>
      </c>
      <c r="R1466" s="4">
        <v>29842.329313488415</v>
      </c>
      <c r="S1466">
        <v>4.3900747505131656</v>
      </c>
      <c r="T1466">
        <v>1.947252213904118E-2</v>
      </c>
      <c r="U1466">
        <v>3</v>
      </c>
      <c r="V1466">
        <v>20</v>
      </c>
      <c r="W1466" s="5">
        <f>(R1466/J1466)</f>
        <v>0.98028536063561811</v>
      </c>
      <c r="X1466">
        <f>(LOG(W1466,2))</f>
        <v>-2.8726316632063365E-2</v>
      </c>
      <c r="Y1466" s="6">
        <f t="shared" si="24"/>
        <v>0.23774680096386269</v>
      </c>
      <c r="Z1466" t="s">
        <v>3027</v>
      </c>
      <c r="AA1466" s="8">
        <f>_xlfn.T.TEST(G1465:I1466,O1465:Q1466,2,1)</f>
        <v>0.70400102984897917</v>
      </c>
      <c r="AB1466" s="9">
        <f>_xlfn.T.TEST(G1465:I1466,O1465:Q1466,2,2)</f>
        <v>0.59883338281204956</v>
      </c>
      <c r="AC1466" s="10">
        <f>AVERAGE(G1465:I1466)</f>
        <v>30235.567816431449</v>
      </c>
      <c r="AD1466" s="11">
        <f>STDEV(G1465:I1466)</f>
        <v>502.04081727361375</v>
      </c>
      <c r="AE1466" s="10">
        <f>AVERAGE(O1465:Q1466)</f>
        <v>30084.269866084825</v>
      </c>
      <c r="AF1466" s="11">
        <f>STDEV(O1465:Q1466)</f>
        <v>461.8264561965143</v>
      </c>
      <c r="AG1466" s="12">
        <f>AE1466/AC1466</f>
        <v>0.99499602748441185</v>
      </c>
      <c r="AH1466" s="24" t="s">
        <v>3179</v>
      </c>
    </row>
    <row r="1467" spans="1:35">
      <c r="A1467" t="s">
        <v>2378</v>
      </c>
      <c r="B1467">
        <v>9</v>
      </c>
      <c r="C1467">
        <v>4</v>
      </c>
      <c r="D1467">
        <v>42.218800000000002</v>
      </c>
      <c r="E1467" s="4">
        <v>68592.470799999996</v>
      </c>
      <c r="F1467" s="4" t="s">
        <v>2379</v>
      </c>
      <c r="G1467" s="4">
        <v>1443.8626632558701</v>
      </c>
      <c r="H1467" s="4">
        <v>1160.3931879700301</v>
      </c>
      <c r="I1467" s="4">
        <v>1125.4477458787501</v>
      </c>
      <c r="J1467" s="4">
        <v>1243.2345323682168</v>
      </c>
      <c r="K1467" s="4">
        <v>3.0945530646877581</v>
      </c>
      <c r="L1467" s="4">
        <v>0.14046054693557375</v>
      </c>
      <c r="M1467" s="4">
        <v>3</v>
      </c>
      <c r="N1467" s="4">
        <v>849</v>
      </c>
      <c r="O1467" s="4">
        <v>1166.30989961452</v>
      </c>
      <c r="P1467" s="4">
        <v>1293.9273058239901</v>
      </c>
      <c r="Q1467" s="4">
        <v>1305.97727253576</v>
      </c>
      <c r="R1467" s="4">
        <v>1255.4048259914234</v>
      </c>
      <c r="S1467">
        <v>3.0987837938203606</v>
      </c>
      <c r="T1467">
        <v>6.1648118138284275E-2</v>
      </c>
      <c r="U1467">
        <v>3</v>
      </c>
      <c r="V1467">
        <v>848</v>
      </c>
      <c r="W1467" s="21">
        <v>1.0097892178075392</v>
      </c>
      <c r="X1467">
        <v>1.4054177967450399E-2</v>
      </c>
      <c r="Y1467" s="6">
        <f t="shared" si="24"/>
        <v>0.91743931198980488</v>
      </c>
      <c r="AA1467" s="7">
        <v>1</v>
      </c>
      <c r="AB1467" s="7">
        <v>2</v>
      </c>
      <c r="AC1467" s="7" t="s">
        <v>3028</v>
      </c>
      <c r="AD1467" s="7" t="s">
        <v>3031</v>
      </c>
      <c r="AE1467" s="7" t="s">
        <v>3029</v>
      </c>
      <c r="AF1467" s="7" t="s">
        <v>3031</v>
      </c>
      <c r="AG1467" s="7" t="s">
        <v>3030</v>
      </c>
    </row>
    <row r="1468" spans="1:35">
      <c r="A1468" t="s">
        <v>506</v>
      </c>
      <c r="B1468">
        <v>3</v>
      </c>
      <c r="C1468">
        <v>2</v>
      </c>
      <c r="D1468">
        <v>13.471299999999999</v>
      </c>
      <c r="E1468" s="4">
        <v>68592.470799999996</v>
      </c>
      <c r="F1468" s="4" t="s">
        <v>507</v>
      </c>
      <c r="G1468" s="4">
        <v>4564.2287153049547</v>
      </c>
      <c r="H1468" s="4">
        <v>2624.8368901147255</v>
      </c>
      <c r="I1468" s="4">
        <v>3008.8421441524174</v>
      </c>
      <c r="J1468" s="4">
        <v>3399.3025831906989</v>
      </c>
      <c r="K1468" s="4">
        <v>3.3695129474668164</v>
      </c>
      <c r="L1468" s="4">
        <v>0.30211015070325131</v>
      </c>
      <c r="M1468" s="4">
        <v>3</v>
      </c>
      <c r="N1468" s="4">
        <v>250</v>
      </c>
      <c r="O1468" s="4">
        <v>194.91217336358139</v>
      </c>
      <c r="P1468" s="4">
        <v>496.87745535836177</v>
      </c>
      <c r="Q1468" s="4">
        <v>538.11124236017497</v>
      </c>
      <c r="R1468" s="4">
        <v>409.96695702737276</v>
      </c>
      <c r="S1468">
        <v>2.5279908863441896</v>
      </c>
      <c r="T1468">
        <v>0.45706260507765017</v>
      </c>
      <c r="U1468">
        <v>3</v>
      </c>
      <c r="V1468">
        <v>869</v>
      </c>
      <c r="W1468" s="21">
        <f>(R1468/J1468)</f>
        <v>0.12060325522494796</v>
      </c>
      <c r="X1468">
        <f>(LOG(W1468,2))</f>
        <v>-3.0516592470730006</v>
      </c>
      <c r="Y1468" s="6">
        <f t="shared" si="24"/>
        <v>7.7069254141455754E-3</v>
      </c>
      <c r="Z1468" t="s">
        <v>3027</v>
      </c>
      <c r="AA1468" s="8">
        <f>_xlfn.T.TEST(G1467:I1468,O1467:Q1468,2,1)</f>
        <v>0.10144386947893062</v>
      </c>
      <c r="AB1468" s="9">
        <f>_xlfn.T.TEST(G1467:I1468,O1467:Q1468,2,2)</f>
        <v>2.9324296244384505E-2</v>
      </c>
      <c r="AC1468" s="10">
        <f>AVERAGE(G1467:I1468)</f>
        <v>2321.2685577794578</v>
      </c>
      <c r="AD1468" s="11">
        <f>STDEV(G1467:I1468)</f>
        <v>1352.2752367377857</v>
      </c>
      <c r="AE1468" s="10">
        <f>AVERAGE(O1467:Q1468)</f>
        <v>832.68589150939818</v>
      </c>
      <c r="AF1468" s="11">
        <f>STDEV(O1467:Q1468)</f>
        <v>480.48937505131653</v>
      </c>
      <c r="AG1468" s="12">
        <f>AE1468/AC1468</f>
        <v>0.35872018716608622</v>
      </c>
      <c r="AH1468" s="27" t="s">
        <v>3180</v>
      </c>
      <c r="AI1468" t="s">
        <v>3181</v>
      </c>
    </row>
    <row r="1469" spans="1:35">
      <c r="A1469" t="s">
        <v>2214</v>
      </c>
      <c r="B1469">
        <v>2</v>
      </c>
      <c r="C1469">
        <v>1</v>
      </c>
      <c r="D1469">
        <v>10.3742</v>
      </c>
      <c r="E1469" s="4">
        <v>68622.490900000004</v>
      </c>
      <c r="F1469" s="4" t="s">
        <v>2215</v>
      </c>
      <c r="G1469" s="4">
        <v>1893.1057616120199</v>
      </c>
      <c r="H1469" s="4">
        <v>1916.75612709551</v>
      </c>
      <c r="I1469" s="4">
        <v>1855.40210039257</v>
      </c>
      <c r="J1469" s="4">
        <v>1888.4213297000333</v>
      </c>
      <c r="K1469" s="4">
        <v>3.2760988971387501</v>
      </c>
      <c r="L1469" s="4">
        <v>1.6386224554637351E-2</v>
      </c>
      <c r="M1469" s="4">
        <v>3</v>
      </c>
      <c r="N1469" s="4">
        <v>665</v>
      </c>
      <c r="O1469" s="4">
        <v>1679.4234791178401</v>
      </c>
      <c r="P1469" s="4">
        <v>1610.3358118092101</v>
      </c>
      <c r="Q1469" s="4">
        <v>1684.22915724937</v>
      </c>
      <c r="R1469" s="4">
        <v>1657.9961493921401</v>
      </c>
      <c r="S1469">
        <v>3.2195835175895939</v>
      </c>
      <c r="T1469">
        <v>2.4936695373746431E-2</v>
      </c>
      <c r="U1469">
        <v>3</v>
      </c>
      <c r="V1469">
        <v>733</v>
      </c>
      <c r="W1469" s="5">
        <v>0.87797999488573075</v>
      </c>
      <c r="X1469">
        <v>-0.18774002711756471</v>
      </c>
      <c r="Y1469" s="6">
        <f t="shared" si="24"/>
        <v>1.5094920622443055E-3</v>
      </c>
    </row>
    <row r="1470" spans="1:35">
      <c r="A1470" t="s">
        <v>1216</v>
      </c>
      <c r="B1470">
        <v>1</v>
      </c>
      <c r="C1470">
        <v>1</v>
      </c>
      <c r="D1470">
        <v>3.4087999999999998</v>
      </c>
      <c r="E1470" s="4">
        <v>68709.329899999997</v>
      </c>
      <c r="F1470" s="4" t="s">
        <v>1217</v>
      </c>
      <c r="G1470" s="4">
        <v>880.24332652567591</v>
      </c>
      <c r="H1470" s="4">
        <v>1020.4974363713118</v>
      </c>
      <c r="I1470" s="4">
        <v>992.82036319677638</v>
      </c>
      <c r="J1470" s="4">
        <v>964.52037536458795</v>
      </c>
      <c r="K1470" s="4">
        <v>2.8224345296616642</v>
      </c>
      <c r="L1470" s="4">
        <v>7.7019016501559567E-2</v>
      </c>
      <c r="M1470" s="4">
        <v>3</v>
      </c>
      <c r="N1470" s="4">
        <v>674</v>
      </c>
      <c r="O1470" s="4">
        <v>577.06962478910327</v>
      </c>
      <c r="P1470" s="4">
        <v>693.19356543095114</v>
      </c>
      <c r="Q1470" s="4">
        <v>919.22496128785656</v>
      </c>
      <c r="R1470" s="4">
        <v>729.82938383597036</v>
      </c>
      <c r="S1470">
        <v>2.7784633765784075</v>
      </c>
      <c r="T1470">
        <v>0.23840482242555672</v>
      </c>
      <c r="U1470">
        <v>3</v>
      </c>
      <c r="V1470">
        <v>679</v>
      </c>
      <c r="W1470" s="5">
        <f>(R1470/J1470)</f>
        <v>0.75667596297288731</v>
      </c>
      <c r="X1470">
        <f>(LOG(W1470,2))</f>
        <v>-0.40225247855408963</v>
      </c>
      <c r="Y1470" s="6">
        <f t="shared" si="24"/>
        <v>9.8133254062277145E-2</v>
      </c>
      <c r="Z1470" t="s">
        <v>3027</v>
      </c>
    </row>
    <row r="1471" spans="1:35">
      <c r="A1471" t="s">
        <v>598</v>
      </c>
      <c r="B1471">
        <v>29</v>
      </c>
      <c r="C1471">
        <v>23</v>
      </c>
      <c r="D1471">
        <v>122.3107</v>
      </c>
      <c r="E1471" s="4">
        <v>68709.939799999993</v>
      </c>
      <c r="F1471" s="4" t="s">
        <v>599</v>
      </c>
      <c r="G1471" s="4">
        <v>2362.9913483027199</v>
      </c>
      <c r="H1471" s="4">
        <v>2281.4686296765499</v>
      </c>
      <c r="I1471" s="4">
        <v>2332.8336696132401</v>
      </c>
      <c r="J1471" s="4">
        <v>2325.7645491975031</v>
      </c>
      <c r="K1471" s="4">
        <v>3.3665657464371219</v>
      </c>
      <c r="L1471" s="4">
        <v>1.772257498236713E-2</v>
      </c>
      <c r="M1471" s="4">
        <v>3</v>
      </c>
      <c r="N1471" s="4">
        <v>570</v>
      </c>
      <c r="O1471" s="4">
        <v>2925.5755437060402</v>
      </c>
      <c r="P1471" s="4">
        <v>2685.1915899051201</v>
      </c>
      <c r="Q1471" s="4">
        <v>2578.7805786785002</v>
      </c>
      <c r="R1471" s="4">
        <v>2729.8492374298867</v>
      </c>
      <c r="S1471">
        <v>3.4361386627329678</v>
      </c>
      <c r="T1471">
        <v>6.5079837139489644E-2</v>
      </c>
      <c r="U1471">
        <v>3</v>
      </c>
      <c r="V1471">
        <v>510</v>
      </c>
      <c r="W1471" s="5">
        <v>1.1737427326303567</v>
      </c>
      <c r="X1471">
        <v>0.23111622528641682</v>
      </c>
      <c r="Y1471" s="6">
        <f t="shared" si="24"/>
        <v>1.8497005750349602E-2</v>
      </c>
      <c r="AA1471" s="7">
        <v>1</v>
      </c>
      <c r="AB1471" s="7">
        <v>2</v>
      </c>
      <c r="AC1471" s="7" t="s">
        <v>3028</v>
      </c>
      <c r="AD1471" s="7" t="s">
        <v>3031</v>
      </c>
      <c r="AE1471" s="7" t="s">
        <v>3029</v>
      </c>
      <c r="AF1471" s="7" t="s">
        <v>3031</v>
      </c>
      <c r="AG1471" s="7" t="s">
        <v>3030</v>
      </c>
    </row>
    <row r="1472" spans="1:35">
      <c r="A1472" t="s">
        <v>598</v>
      </c>
      <c r="B1472">
        <v>21</v>
      </c>
      <c r="C1472">
        <v>14</v>
      </c>
      <c r="D1472">
        <v>118.4473</v>
      </c>
      <c r="E1472" s="4">
        <v>68709.939799999993</v>
      </c>
      <c r="F1472" s="4" t="s">
        <v>599</v>
      </c>
      <c r="G1472" s="4">
        <v>2747.5230910022169</v>
      </c>
      <c r="H1472" s="4">
        <v>2682.2677897437502</v>
      </c>
      <c r="I1472" s="4">
        <v>2878.1999548757231</v>
      </c>
      <c r="J1472" s="4">
        <v>2769.3302785405635</v>
      </c>
      <c r="K1472" s="4">
        <v>3.2804978772538314</v>
      </c>
      <c r="L1472" s="4">
        <v>3.6026698548102691E-2</v>
      </c>
      <c r="M1472" s="4">
        <v>3</v>
      </c>
      <c r="N1472" s="4">
        <v>303</v>
      </c>
      <c r="O1472" s="4">
        <v>2658.3686071511506</v>
      </c>
      <c r="P1472" s="4">
        <v>2774.5584290549491</v>
      </c>
      <c r="Q1472" s="4">
        <v>2632.9807887564102</v>
      </c>
      <c r="R1472" s="4">
        <v>2688.6359416541695</v>
      </c>
      <c r="S1472">
        <v>3.344774031942523</v>
      </c>
      <c r="T1472">
        <v>2.8075958050123504E-2</v>
      </c>
      <c r="U1472">
        <v>3</v>
      </c>
      <c r="V1472">
        <v>292</v>
      </c>
      <c r="W1472" s="5">
        <f>(R1472/J1472)</f>
        <v>0.97086142540971321</v>
      </c>
      <c r="X1472">
        <f>(LOG(W1472,2))</f>
        <v>-4.2662705670535116E-2</v>
      </c>
      <c r="Y1472" s="6">
        <f t="shared" si="24"/>
        <v>0.32649537352881147</v>
      </c>
      <c r="Z1472" t="s">
        <v>3027</v>
      </c>
      <c r="AA1472" s="8">
        <f>_xlfn.T.TEST(G1471:I1472,O1471:Q1472,2,1)</f>
        <v>0.24833673775140433</v>
      </c>
      <c r="AB1472" s="9">
        <f>_xlfn.T.TEST(G1471:I1472,O1471:Q1472,2,2)</f>
        <v>0.18937504967607466</v>
      </c>
      <c r="AC1472" s="10">
        <f>AVERAGE(G1471:I1472)</f>
        <v>2547.5474138690333</v>
      </c>
      <c r="AD1472" s="11">
        <f>STDEV(G1471:I1472)</f>
        <v>252.36156866761257</v>
      </c>
      <c r="AE1472" s="10">
        <f>AVERAGE(O1471:Q1472)</f>
        <v>2709.2425895420279</v>
      </c>
      <c r="AF1472" s="11">
        <f>STDEV(O1471:Q1472)</f>
        <v>124.15225906447988</v>
      </c>
      <c r="AG1472" s="12">
        <f>AE1472/AC1472</f>
        <v>1.0634709190465756</v>
      </c>
    </row>
    <row r="1473" spans="1:33">
      <c r="A1473" t="s">
        <v>2639</v>
      </c>
      <c r="B1473">
        <v>21</v>
      </c>
      <c r="C1473">
        <v>2</v>
      </c>
      <c r="D1473">
        <v>168.96440000000001</v>
      </c>
      <c r="E1473" s="4">
        <v>68718.156900000002</v>
      </c>
      <c r="F1473" s="4" t="s">
        <v>2640</v>
      </c>
      <c r="G1473" s="4">
        <v>700.40912943990395</v>
      </c>
      <c r="H1473" s="4">
        <v>675.04816939814805</v>
      </c>
      <c r="I1473" s="4">
        <v>714.38908939534895</v>
      </c>
      <c r="J1473" s="4">
        <v>696.61546274446698</v>
      </c>
      <c r="K1473" s="4">
        <v>2.8429931102457688</v>
      </c>
      <c r="L1473" s="4">
        <v>2.8628336357200395E-2</v>
      </c>
      <c r="M1473" s="4">
        <v>3</v>
      </c>
      <c r="N1473" s="4">
        <v>1104</v>
      </c>
      <c r="O1473" s="4">
        <v>819.12164081962999</v>
      </c>
      <c r="P1473" s="4">
        <v>762.54594018177204</v>
      </c>
      <c r="Q1473" s="4">
        <v>802.50907459220298</v>
      </c>
      <c r="R1473" s="4">
        <v>794.72555186453508</v>
      </c>
      <c r="S1473">
        <v>2.9002171765948135</v>
      </c>
      <c r="T1473">
        <v>3.6591107569724071E-2</v>
      </c>
      <c r="U1473">
        <v>3</v>
      </c>
      <c r="V1473">
        <v>1057</v>
      </c>
      <c r="W1473" s="5">
        <v>1.1408382305117692</v>
      </c>
      <c r="X1473">
        <v>0.19009423370858983</v>
      </c>
      <c r="Y1473" s="6">
        <f t="shared" si="24"/>
        <v>8.5279321894462315E-3</v>
      </c>
    </row>
    <row r="1474" spans="1:33">
      <c r="A1474" t="s">
        <v>1354</v>
      </c>
      <c r="B1474">
        <v>11</v>
      </c>
      <c r="C1474">
        <v>7</v>
      </c>
      <c r="D1474">
        <v>53.476799999999997</v>
      </c>
      <c r="E1474" s="4">
        <v>68905.176999999996</v>
      </c>
      <c r="F1474" s="4" t="s">
        <v>1355</v>
      </c>
      <c r="G1474" s="4">
        <v>4371.5774565560796</v>
      </c>
      <c r="H1474" s="4">
        <v>4458.5071875490903</v>
      </c>
      <c r="I1474" s="4">
        <v>4656.9871562369699</v>
      </c>
      <c r="J1474" s="4">
        <v>4495.690600114046</v>
      </c>
      <c r="K1474" s="4">
        <v>3.652796414819266</v>
      </c>
      <c r="L1474" s="4">
        <v>3.2540708068729669E-2</v>
      </c>
      <c r="M1474" s="4">
        <v>3</v>
      </c>
      <c r="N1474" s="4">
        <v>291</v>
      </c>
      <c r="O1474" s="4">
        <v>4466.7322919718299</v>
      </c>
      <c r="P1474" s="4">
        <v>4180.6791636572298</v>
      </c>
      <c r="Q1474" s="4">
        <v>4332.39363103496</v>
      </c>
      <c r="R1474" s="4">
        <v>4326.6016955546729</v>
      </c>
      <c r="S1474">
        <v>3.63614691614054</v>
      </c>
      <c r="T1474">
        <v>3.3077806208081525E-2</v>
      </c>
      <c r="U1474">
        <v>3</v>
      </c>
      <c r="V1474">
        <v>314</v>
      </c>
      <c r="W1474" s="5">
        <v>0.96238866959503755</v>
      </c>
      <c r="X1474">
        <v>-5.5308437426650703E-2</v>
      </c>
      <c r="Y1474" s="6">
        <f t="shared" si="24"/>
        <v>0.22566253360925723</v>
      </c>
      <c r="AA1474" s="7">
        <v>1</v>
      </c>
      <c r="AB1474" s="7">
        <v>2</v>
      </c>
      <c r="AC1474" s="7" t="s">
        <v>3028</v>
      </c>
      <c r="AD1474" s="7" t="s">
        <v>3031</v>
      </c>
      <c r="AE1474" s="7" t="s">
        <v>3029</v>
      </c>
      <c r="AF1474" s="7" t="s">
        <v>3031</v>
      </c>
      <c r="AG1474" s="7" t="s">
        <v>3030</v>
      </c>
    </row>
    <row r="1475" spans="1:33">
      <c r="A1475" t="s">
        <v>1354</v>
      </c>
      <c r="B1475">
        <v>10</v>
      </c>
      <c r="C1475">
        <v>2</v>
      </c>
      <c r="D1475">
        <v>50.3872</v>
      </c>
      <c r="E1475" s="4">
        <v>68905.176999999996</v>
      </c>
      <c r="F1475" s="4" t="s">
        <v>1355</v>
      </c>
      <c r="G1475" s="4">
        <v>736.09188638665591</v>
      </c>
      <c r="H1475" s="4">
        <v>697.28294723213855</v>
      </c>
      <c r="I1475" s="4">
        <v>717.39522688162651</v>
      </c>
      <c r="J1475" s="4">
        <v>716.92335350014037</v>
      </c>
      <c r="K1475" s="4">
        <v>2.6935958507624527</v>
      </c>
      <c r="L1475" s="4">
        <v>2.7072311280829955E-2</v>
      </c>
      <c r="M1475" s="4">
        <v>3</v>
      </c>
      <c r="N1475" s="4">
        <v>764</v>
      </c>
      <c r="O1475" s="4">
        <v>559.73662715068212</v>
      </c>
      <c r="P1475" s="4">
        <v>418.10717729868134</v>
      </c>
      <c r="Q1475" s="4">
        <v>550.42911850964219</v>
      </c>
      <c r="R1475" s="4">
        <v>509.4243076530019</v>
      </c>
      <c r="S1475">
        <v>2.6223216958491671</v>
      </c>
      <c r="T1475">
        <v>0.15550841158053458</v>
      </c>
      <c r="U1475">
        <v>3</v>
      </c>
      <c r="V1475">
        <v>794</v>
      </c>
      <c r="W1475" s="5">
        <f>(R1475/J1475)</f>
        <v>0.71057011208507403</v>
      </c>
      <c r="X1475">
        <f>(LOG(W1475,2))</f>
        <v>-0.49295108740802418</v>
      </c>
      <c r="Y1475" s="6">
        <f t="shared" si="24"/>
        <v>1.1633004714618915E-2</v>
      </c>
      <c r="Z1475" t="s">
        <v>3027</v>
      </c>
      <c r="AA1475" s="8">
        <f>_xlfn.T.TEST(G1474:I1475,O1474:Q1475,2,1)</f>
        <v>2.9055598911069996E-2</v>
      </c>
      <c r="AB1475" s="9">
        <f>_xlfn.T.TEST(G1474:I1475,O1474:Q1475,2,2)</f>
        <v>0.87867635162853142</v>
      </c>
      <c r="AC1475" s="10">
        <f>AVERAGE(G1474:I1475)</f>
        <v>2606.3069768070932</v>
      </c>
      <c r="AD1475" s="11">
        <f>STDEV(G1474:I1475)</f>
        <v>2071.8194667774451</v>
      </c>
      <c r="AE1475" s="10">
        <f>AVERAGE(O1474:Q1475)</f>
        <v>2418.0130016038374</v>
      </c>
      <c r="AF1475" s="11">
        <f>STDEV(O1474:Q1475)</f>
        <v>2093.3122019540569</v>
      </c>
      <c r="AG1475" s="12">
        <f>AE1475/AC1475</f>
        <v>0.92775449059575898</v>
      </c>
    </row>
    <row r="1476" spans="1:33">
      <c r="A1476" t="s">
        <v>1414</v>
      </c>
      <c r="B1476">
        <v>2</v>
      </c>
      <c r="C1476">
        <v>2</v>
      </c>
      <c r="D1476">
        <v>6.5495000000000001</v>
      </c>
      <c r="E1476" s="4">
        <v>68955.613100000002</v>
      </c>
      <c r="F1476" s="4" t="s">
        <v>1415</v>
      </c>
      <c r="G1476" s="4">
        <v>962.15804259472611</v>
      </c>
      <c r="H1476" s="4">
        <v>755.55715210890128</v>
      </c>
      <c r="I1476" s="4">
        <v>242.9935950508623</v>
      </c>
      <c r="J1476" s="4">
        <v>653.56959658482981</v>
      </c>
      <c r="K1476" s="4">
        <v>2.6534149642135847</v>
      </c>
      <c r="L1476" s="4">
        <v>0.56653615868856566</v>
      </c>
      <c r="M1476" s="4">
        <v>3</v>
      </c>
      <c r="N1476" s="4">
        <v>804</v>
      </c>
      <c r="O1476" s="4">
        <v>359.14268315640703</v>
      </c>
      <c r="P1476" s="4">
        <v>365.02789207953708</v>
      </c>
      <c r="Q1476" s="4">
        <v>261.14001463503541</v>
      </c>
      <c r="R1476" s="4">
        <v>328.43686329032658</v>
      </c>
      <c r="S1476">
        <v>2.4316939277466845</v>
      </c>
      <c r="T1476">
        <v>0.17767499942000284</v>
      </c>
      <c r="U1476">
        <v>3</v>
      </c>
      <c r="V1476">
        <v>918</v>
      </c>
      <c r="W1476" s="5">
        <f>(R1476/J1476)</f>
        <v>0.50252775680898321</v>
      </c>
      <c r="X1476">
        <f>(LOG(W1476,2))</f>
        <v>-0.99272481002916735</v>
      </c>
      <c r="Y1476" s="6">
        <f t="shared" si="24"/>
        <v>0.20742064466050386</v>
      </c>
      <c r="Z1476" t="s">
        <v>3027</v>
      </c>
    </row>
    <row r="1477" spans="1:33">
      <c r="A1477" t="s">
        <v>566</v>
      </c>
      <c r="B1477">
        <v>9</v>
      </c>
      <c r="C1477">
        <v>5</v>
      </c>
      <c r="D1477">
        <v>50.403399999999998</v>
      </c>
      <c r="E1477" s="4">
        <v>69002.932199999996</v>
      </c>
      <c r="F1477" s="4" t="s">
        <v>567</v>
      </c>
      <c r="G1477" s="4">
        <v>2831.5156469245771</v>
      </c>
      <c r="H1477" s="4">
        <v>2989.1258435015529</v>
      </c>
      <c r="I1477" s="4">
        <v>2919.7936869328346</v>
      </c>
      <c r="J1477" s="4">
        <v>2913.4783924529879</v>
      </c>
      <c r="K1477" s="4">
        <v>3.3025349247043754</v>
      </c>
      <c r="L1477" s="4">
        <v>2.711352056301072E-2</v>
      </c>
      <c r="M1477" s="4">
        <v>3</v>
      </c>
      <c r="N1477" s="4">
        <v>284</v>
      </c>
      <c r="O1477" s="4">
        <v>2943.0437874347158</v>
      </c>
      <c r="P1477" s="4">
        <v>2527.4918620414096</v>
      </c>
      <c r="Q1477" s="4">
        <v>2555.019161137217</v>
      </c>
      <c r="R1477" s="4">
        <v>2675.1849368711141</v>
      </c>
      <c r="S1477">
        <v>3.3425958423529596</v>
      </c>
      <c r="T1477">
        <v>8.6865220873587876E-2</v>
      </c>
      <c r="U1477">
        <v>3</v>
      </c>
      <c r="V1477">
        <v>293</v>
      </c>
      <c r="W1477" s="5">
        <f>(R1477/J1477)</f>
        <v>0.91820998013949784</v>
      </c>
      <c r="X1477">
        <f>(LOG(W1477,2))</f>
        <v>-0.12310398191842488</v>
      </c>
      <c r="Y1477" s="6">
        <f t="shared" si="24"/>
        <v>0.16793595608604006</v>
      </c>
      <c r="Z1477" t="s">
        <v>3027</v>
      </c>
    </row>
    <row r="1478" spans="1:33">
      <c r="A1478" t="s">
        <v>1618</v>
      </c>
      <c r="B1478">
        <v>3</v>
      </c>
      <c r="C1478">
        <v>2</v>
      </c>
      <c r="D1478">
        <v>11.525</v>
      </c>
      <c r="E1478" s="4">
        <v>69061.790200000003</v>
      </c>
      <c r="F1478" s="4" t="s">
        <v>1619</v>
      </c>
      <c r="G1478" s="4">
        <v>450.55068190818417</v>
      </c>
      <c r="H1478" s="4">
        <v>380.15848752244665</v>
      </c>
      <c r="I1478" s="4">
        <v>365.0560446465131</v>
      </c>
      <c r="J1478" s="4">
        <v>398.58840469238129</v>
      </c>
      <c r="K1478" s="4">
        <v>2.4386477836893139</v>
      </c>
      <c r="L1478" s="4">
        <v>0.11447852040076302</v>
      </c>
      <c r="M1478" s="4">
        <v>3</v>
      </c>
      <c r="N1478" s="4">
        <v>946</v>
      </c>
      <c r="O1478" s="4">
        <v>162.77728285795803</v>
      </c>
      <c r="P1478" s="4">
        <v>141.25345321484571</v>
      </c>
      <c r="Q1478" s="4">
        <v>118.04865425434275</v>
      </c>
      <c r="R1478" s="4">
        <v>140.69313010904884</v>
      </c>
      <c r="S1478">
        <v>2.0635149237935315</v>
      </c>
      <c r="T1478">
        <v>0.15899552530983863</v>
      </c>
      <c r="U1478">
        <v>3</v>
      </c>
      <c r="V1478">
        <v>1023</v>
      </c>
      <c r="W1478" s="5">
        <f>(R1478/J1478)</f>
        <v>0.35297848219551603</v>
      </c>
      <c r="X1478">
        <f>(LOG(W1478,2))</f>
        <v>-1.50234785636547</v>
      </c>
      <c r="Y1478" s="6">
        <f t="shared" si="24"/>
        <v>9.2391998555345692E-4</v>
      </c>
      <c r="Z1478" t="s">
        <v>3027</v>
      </c>
    </row>
    <row r="1479" spans="1:33">
      <c r="A1479" t="s">
        <v>1526</v>
      </c>
      <c r="B1479">
        <v>4</v>
      </c>
      <c r="C1479">
        <v>2</v>
      </c>
      <c r="D1479">
        <v>18.124199999999998</v>
      </c>
      <c r="E1479" s="4">
        <v>69235.319699999993</v>
      </c>
      <c r="F1479" s="4" t="s">
        <v>1527</v>
      </c>
      <c r="G1479" s="4">
        <v>462.27514994613267</v>
      </c>
      <c r="H1479" s="4">
        <v>528.22472956910201</v>
      </c>
      <c r="I1479" s="4">
        <v>523.65247504749254</v>
      </c>
      <c r="J1479" s="4">
        <v>504.71745152090904</v>
      </c>
      <c r="K1479" s="4">
        <v>2.5411714446840792</v>
      </c>
      <c r="L1479" s="4">
        <v>7.2965850460318574E-2</v>
      </c>
      <c r="M1479" s="4">
        <v>3</v>
      </c>
      <c r="N1479" s="4">
        <v>889</v>
      </c>
      <c r="O1479" s="4">
        <v>379.07710365173233</v>
      </c>
      <c r="P1479" s="4">
        <v>466.69702829008924</v>
      </c>
      <c r="Q1479" s="4">
        <v>522.17401893152282</v>
      </c>
      <c r="R1479" s="4">
        <v>455.98271695778152</v>
      </c>
      <c r="S1479">
        <v>2.5741904139433984</v>
      </c>
      <c r="T1479">
        <v>0.15822446289817693</v>
      </c>
      <c r="U1479">
        <v>3</v>
      </c>
      <c r="V1479">
        <v>835</v>
      </c>
      <c r="W1479" s="5">
        <f>(R1479/J1479)</f>
        <v>0.90344155048280794</v>
      </c>
      <c r="X1479">
        <f>(LOG(W1479,2))</f>
        <v>-0.14649682811547046</v>
      </c>
      <c r="Y1479" s="6">
        <f t="shared" si="24"/>
        <v>0.35621676721354906</v>
      </c>
      <c r="Z1479" t="s">
        <v>3027</v>
      </c>
    </row>
    <row r="1480" spans="1:33">
      <c r="A1480" t="s">
        <v>2618</v>
      </c>
      <c r="B1480">
        <v>1</v>
      </c>
      <c r="C1480">
        <v>1</v>
      </c>
      <c r="D1480">
        <v>4.9756999999999998</v>
      </c>
      <c r="E1480" s="4">
        <v>69285.416100000002</v>
      </c>
      <c r="F1480" s="4" t="s">
        <v>2619</v>
      </c>
      <c r="G1480" s="4">
        <v>817.15676685314304</v>
      </c>
      <c r="H1480" s="4">
        <v>726.83533212723705</v>
      </c>
      <c r="I1480" s="4">
        <v>685.550314096786</v>
      </c>
      <c r="J1480" s="4">
        <v>743.1808043590554</v>
      </c>
      <c r="K1480" s="4">
        <v>2.8710944837242822</v>
      </c>
      <c r="L1480" s="4">
        <v>9.0568248495667997E-2</v>
      </c>
      <c r="M1480" s="4">
        <v>3</v>
      </c>
      <c r="N1480" s="4">
        <v>1079</v>
      </c>
      <c r="O1480" s="4">
        <v>527.60483338824395</v>
      </c>
      <c r="P1480" s="4">
        <v>499.48055485860402</v>
      </c>
      <c r="Q1480" s="4">
        <v>523.05631691245196</v>
      </c>
      <c r="R1480" s="4">
        <v>516.71390171976657</v>
      </c>
      <c r="S1480">
        <v>2.7132501460027294</v>
      </c>
      <c r="T1480">
        <v>2.9216945870631898E-2</v>
      </c>
      <c r="U1480">
        <v>3</v>
      </c>
      <c r="V1480">
        <v>1227</v>
      </c>
      <c r="W1480" s="5">
        <v>0.69527347677581408</v>
      </c>
      <c r="X1480">
        <v>-0.52434754009611484</v>
      </c>
      <c r="Y1480" s="6">
        <f t="shared" si="24"/>
        <v>4.7225617038066945E-3</v>
      </c>
    </row>
    <row r="1481" spans="1:33">
      <c r="A1481" t="s">
        <v>2679</v>
      </c>
      <c r="B1481">
        <v>3</v>
      </c>
      <c r="C1481">
        <v>1</v>
      </c>
      <c r="D1481">
        <v>13.2624</v>
      </c>
      <c r="E1481" s="4">
        <v>69364.5383</v>
      </c>
      <c r="F1481" s="4" t="s">
        <v>2680</v>
      </c>
      <c r="G1481" s="4">
        <v>687.69171381332001</v>
      </c>
      <c r="H1481" s="4">
        <v>589.72351775486595</v>
      </c>
      <c r="I1481" s="4">
        <v>587.911390371062</v>
      </c>
      <c r="J1481" s="4">
        <v>621.77554064641595</v>
      </c>
      <c r="K1481" s="4">
        <v>2.7936336338036276</v>
      </c>
      <c r="L1481" s="4">
        <v>9.1821351746712798E-2</v>
      </c>
      <c r="M1481" s="4">
        <v>3</v>
      </c>
      <c r="N1481" s="4">
        <v>1146</v>
      </c>
      <c r="O1481" s="4">
        <v>734.31745869878603</v>
      </c>
      <c r="P1481" s="4">
        <v>555.27363875455706</v>
      </c>
      <c r="Q1481" s="4">
        <v>751.18357935805795</v>
      </c>
      <c r="R1481" s="4">
        <v>680.25822560380038</v>
      </c>
      <c r="S1481">
        <v>2.8326738019221995</v>
      </c>
      <c r="T1481">
        <v>0.15959798759775826</v>
      </c>
      <c r="U1481">
        <v>3</v>
      </c>
      <c r="V1481">
        <v>1125</v>
      </c>
      <c r="W1481" s="5">
        <v>1.0940575515347293</v>
      </c>
      <c r="X1481">
        <v>0.12968863130221026</v>
      </c>
      <c r="Y1481" s="6">
        <f t="shared" si="24"/>
        <v>0.45532853829749065</v>
      </c>
    </row>
    <row r="1482" spans="1:33">
      <c r="A1482" t="s">
        <v>1432</v>
      </c>
      <c r="B1482">
        <v>8</v>
      </c>
      <c r="C1482">
        <v>4</v>
      </c>
      <c r="D1482">
        <v>32.561399999999999</v>
      </c>
      <c r="E1482" s="4">
        <v>69385.973800000007</v>
      </c>
      <c r="F1482" s="4" t="s">
        <v>1433</v>
      </c>
      <c r="G1482" s="4">
        <v>3146.9344468345498</v>
      </c>
      <c r="H1482" s="4">
        <v>2976.25940539976</v>
      </c>
      <c r="I1482" s="4">
        <v>3234.09898279155</v>
      </c>
      <c r="J1482" s="4">
        <v>3119.0976116752863</v>
      </c>
      <c r="K1482" s="4">
        <v>3.49402896614817</v>
      </c>
      <c r="L1482" s="4">
        <v>4.2048831162082433E-2</v>
      </c>
      <c r="M1482" s="4">
        <v>3</v>
      </c>
      <c r="N1482" s="4">
        <v>436</v>
      </c>
      <c r="O1482" s="4">
        <v>3495.5361565163998</v>
      </c>
      <c r="P1482" s="4">
        <v>3305.0875474342802</v>
      </c>
      <c r="Q1482" s="4">
        <v>3383.4136445018498</v>
      </c>
      <c r="R1482" s="4">
        <v>3394.6791161508431</v>
      </c>
      <c r="S1482">
        <v>3.5307987286397129</v>
      </c>
      <c r="T1482">
        <v>2.8197888635975287E-2</v>
      </c>
      <c r="U1482">
        <v>3</v>
      </c>
      <c r="V1482">
        <v>415</v>
      </c>
      <c r="W1482" s="21">
        <v>1.0883529593443984</v>
      </c>
      <c r="X1482">
        <v>0.12214650706299225</v>
      </c>
      <c r="Y1482" s="6">
        <f t="shared" si="24"/>
        <v>4.2401998493790283E-2</v>
      </c>
      <c r="AA1482" s="13">
        <v>1</v>
      </c>
      <c r="AB1482" s="13">
        <v>2</v>
      </c>
      <c r="AC1482" s="13" t="s">
        <v>3028</v>
      </c>
      <c r="AD1482" s="13" t="s">
        <v>3031</v>
      </c>
      <c r="AE1482" s="13" t="s">
        <v>3029</v>
      </c>
      <c r="AF1482" s="13" t="s">
        <v>3031</v>
      </c>
      <c r="AG1482" s="13" t="s">
        <v>3030</v>
      </c>
    </row>
    <row r="1483" spans="1:33">
      <c r="A1483" t="s">
        <v>1432</v>
      </c>
      <c r="B1483">
        <v>8</v>
      </c>
      <c r="C1483">
        <v>3</v>
      </c>
      <c r="D1483">
        <v>40.557600000000001</v>
      </c>
      <c r="E1483" s="4">
        <v>69385.973800000007</v>
      </c>
      <c r="F1483" s="4" t="s">
        <v>1433</v>
      </c>
      <c r="G1483" s="4">
        <v>643.44047483345639</v>
      </c>
      <c r="H1483" s="4">
        <v>704.10333308648819</v>
      </c>
      <c r="I1483" s="4">
        <v>573.07267421148697</v>
      </c>
      <c r="J1483" s="4">
        <v>640.20549404381052</v>
      </c>
      <c r="K1483" s="4">
        <v>2.6444425199755663</v>
      </c>
      <c r="L1483" s="4">
        <v>0.10242836615542834</v>
      </c>
      <c r="M1483" s="4">
        <v>3</v>
      </c>
      <c r="N1483" s="4">
        <v>817</v>
      </c>
      <c r="O1483" s="4">
        <v>214.06990436213607</v>
      </c>
      <c r="P1483" s="4">
        <v>323.07002431083134</v>
      </c>
      <c r="Q1483" s="4">
        <v>320.84292907148762</v>
      </c>
      <c r="R1483" s="4">
        <v>285.99428591481831</v>
      </c>
      <c r="S1483">
        <v>2.3715993880978683</v>
      </c>
      <c r="T1483">
        <v>0.21783055628661652</v>
      </c>
      <c r="U1483">
        <v>3</v>
      </c>
      <c r="V1483">
        <v>943</v>
      </c>
      <c r="W1483" s="21">
        <f>(R1483/J1483)</f>
        <v>0.44672263605292828</v>
      </c>
      <c r="X1483">
        <f>(LOG(W1483,2))</f>
        <v>-1.1625487350438086</v>
      </c>
      <c r="Y1483" s="6">
        <f t="shared" si="24"/>
        <v>2.4662818516091316E-3</v>
      </c>
      <c r="Z1483" t="s">
        <v>3027</v>
      </c>
      <c r="AA1483" s="14">
        <f>_xlfn.T.TEST(G1482:I1483,O1482:Q1483,2,1)</f>
        <v>0.7979133269625388</v>
      </c>
      <c r="AB1483" s="15">
        <f>_xlfn.T.TEST(G1482:I1483,O1482:Q1483,2,2)</f>
        <v>0.96564931326963133</v>
      </c>
      <c r="AC1483" s="16">
        <f>AVERAGE(G1482:I1483)</f>
        <v>1879.6515528595485</v>
      </c>
      <c r="AD1483" s="17">
        <f>STDEV(G1482:I1483)</f>
        <v>1360.9086941186893</v>
      </c>
      <c r="AE1483" s="16">
        <f>AVERAGE(O1482:Q1483)</f>
        <v>1840.3367010328309</v>
      </c>
      <c r="AF1483" s="17">
        <f>STDEV(O1482:Q1483)</f>
        <v>1704.2282662957125</v>
      </c>
      <c r="AG1483" s="18">
        <f>AE1483/AC1483</f>
        <v>0.97908396810732967</v>
      </c>
    </row>
    <row r="1484" spans="1:33">
      <c r="A1484" t="s">
        <v>2603</v>
      </c>
      <c r="B1484">
        <v>4</v>
      </c>
      <c r="C1484">
        <v>2</v>
      </c>
      <c r="D1484">
        <v>16.986599999999999</v>
      </c>
      <c r="E1484" s="4">
        <v>69581.750199999995</v>
      </c>
      <c r="F1484" s="4" t="s">
        <v>2604</v>
      </c>
      <c r="G1484" s="4">
        <v>812.67597656211399</v>
      </c>
      <c r="H1484" s="4">
        <v>715.91436667725702</v>
      </c>
      <c r="I1484" s="4">
        <v>794.33070332256</v>
      </c>
      <c r="J1484" s="4">
        <v>774.30701552064374</v>
      </c>
      <c r="K1484" s="4">
        <v>2.8889131941571136</v>
      </c>
      <c r="L1484" s="4">
        <v>6.6375069588209448E-2</v>
      </c>
      <c r="M1484" s="4">
        <v>3</v>
      </c>
      <c r="N1484" s="4">
        <v>1062</v>
      </c>
      <c r="O1484" s="4">
        <v>793.94895232292697</v>
      </c>
      <c r="P1484" s="4">
        <v>733.12369387896297</v>
      </c>
      <c r="Q1484" s="4">
        <v>756.35902250258505</v>
      </c>
      <c r="R1484" s="4">
        <v>761.14388956815822</v>
      </c>
      <c r="S1484">
        <v>2.8814667652309738</v>
      </c>
      <c r="T1484">
        <v>4.0325666988805881E-2</v>
      </c>
      <c r="U1484">
        <v>3</v>
      </c>
      <c r="V1484">
        <v>1071</v>
      </c>
      <c r="W1484" s="5">
        <v>0.98300012050951824</v>
      </c>
      <c r="X1484">
        <v>-2.4736501456324653E-2</v>
      </c>
      <c r="Y1484" s="6">
        <f t="shared" si="24"/>
        <v>0.72267080393304517</v>
      </c>
    </row>
    <row r="1485" spans="1:33">
      <c r="A1485" t="s">
        <v>2027</v>
      </c>
      <c r="B1485">
        <v>6</v>
      </c>
      <c r="C1485">
        <v>6</v>
      </c>
      <c r="D1485">
        <v>25.022200000000002</v>
      </c>
      <c r="E1485" s="4">
        <v>69588.279800000004</v>
      </c>
      <c r="F1485" s="4" t="s">
        <v>2028</v>
      </c>
      <c r="G1485" s="4">
        <v>3642.4583476661501</v>
      </c>
      <c r="H1485" s="4">
        <v>2995.4123405841701</v>
      </c>
      <c r="I1485" s="4">
        <v>3450.5557191120101</v>
      </c>
      <c r="J1485" s="4">
        <v>3362.8088024541103</v>
      </c>
      <c r="K1485" s="4">
        <v>3.5267021755514305</v>
      </c>
      <c r="L1485" s="4">
        <v>9.8824474380335092E-2</v>
      </c>
      <c r="M1485" s="4">
        <v>3</v>
      </c>
      <c r="N1485" s="4">
        <v>399</v>
      </c>
      <c r="O1485" s="4">
        <v>3642.2603639949998</v>
      </c>
      <c r="P1485" s="4">
        <v>3508.3658149135599</v>
      </c>
      <c r="Q1485" s="4">
        <v>3292.0855831566701</v>
      </c>
      <c r="R1485" s="4">
        <v>3480.9039206884099</v>
      </c>
      <c r="S1485">
        <v>3.5416920361280946</v>
      </c>
      <c r="T1485">
        <v>5.0761311716417706E-2</v>
      </c>
      <c r="U1485">
        <v>3</v>
      </c>
      <c r="V1485">
        <v>409</v>
      </c>
      <c r="W1485" s="5">
        <v>1.0351179996163078</v>
      </c>
      <c r="X1485">
        <v>4.9795238988064733E-2</v>
      </c>
      <c r="Y1485" s="6">
        <f t="shared" si="24"/>
        <v>0.61568539998738769</v>
      </c>
    </row>
    <row r="1486" spans="1:33">
      <c r="A1486" t="s">
        <v>2928</v>
      </c>
      <c r="B1486">
        <v>2</v>
      </c>
      <c r="C1486">
        <v>1</v>
      </c>
      <c r="D1486">
        <v>8.9282000000000004</v>
      </c>
      <c r="E1486" s="4">
        <v>69620.527000000002</v>
      </c>
      <c r="F1486" s="4" t="s">
        <v>2929</v>
      </c>
      <c r="G1486" s="4">
        <v>231.815856214278</v>
      </c>
      <c r="H1486" s="4">
        <v>63.004584122896198</v>
      </c>
      <c r="I1486" s="4">
        <v>322.02596381349701</v>
      </c>
      <c r="J1486" s="4">
        <v>205.61546805022374</v>
      </c>
      <c r="K1486" s="4">
        <v>2.3130557826781617</v>
      </c>
      <c r="L1486" s="4">
        <v>0.63946221328606501</v>
      </c>
      <c r="M1486" s="4">
        <v>3</v>
      </c>
      <c r="N1486" s="4">
        <v>1363</v>
      </c>
      <c r="O1486" s="4">
        <v>68.620899189610896</v>
      </c>
      <c r="P1486" s="4">
        <v>143.32399910042</v>
      </c>
      <c r="Q1486" s="4">
        <v>166.320117090172</v>
      </c>
      <c r="R1486" s="4">
        <v>126.08833846006763</v>
      </c>
      <c r="S1486">
        <v>2.1006749218098917</v>
      </c>
      <c r="T1486">
        <v>0.40510650465512016</v>
      </c>
      <c r="U1486">
        <v>3</v>
      </c>
      <c r="V1486">
        <v>1414</v>
      </c>
      <c r="W1486" s="5">
        <v>0.613223993582376</v>
      </c>
      <c r="X1486">
        <v>-0.70551394853467009</v>
      </c>
      <c r="Y1486" s="6">
        <f t="shared" si="24"/>
        <v>0.38409869834696986</v>
      </c>
    </row>
    <row r="1487" spans="1:33">
      <c r="A1487" t="s">
        <v>360</v>
      </c>
      <c r="B1487">
        <v>37</v>
      </c>
      <c r="C1487">
        <v>27</v>
      </c>
      <c r="D1487">
        <v>179.26570000000001</v>
      </c>
      <c r="E1487" s="4">
        <v>69648.440100000007</v>
      </c>
      <c r="F1487" s="4" t="s">
        <v>361</v>
      </c>
      <c r="G1487" s="4">
        <v>3034.3942107794101</v>
      </c>
      <c r="H1487" s="4">
        <v>2628.3982029109102</v>
      </c>
      <c r="I1487" s="4">
        <v>2729.9668384275601</v>
      </c>
      <c r="J1487" s="4">
        <v>2797.5864173726272</v>
      </c>
      <c r="K1487" s="4">
        <v>3.4467835107529909</v>
      </c>
      <c r="L1487" s="4">
        <v>7.5520767938317579E-2</v>
      </c>
      <c r="M1487" s="4">
        <v>3</v>
      </c>
      <c r="N1487" s="4">
        <v>490</v>
      </c>
      <c r="O1487" s="4">
        <v>3543.1533801535902</v>
      </c>
      <c r="P1487" s="4">
        <v>3209.8693352998498</v>
      </c>
      <c r="Q1487" s="4">
        <v>3238.8052703787198</v>
      </c>
      <c r="R1487" s="4">
        <v>3330.6093286107202</v>
      </c>
      <c r="S1487">
        <v>3.522523694120502</v>
      </c>
      <c r="T1487">
        <v>5.5436183747170631E-2</v>
      </c>
      <c r="U1487">
        <v>3</v>
      </c>
      <c r="V1487">
        <v>431</v>
      </c>
      <c r="W1487" s="5">
        <v>1.1905295607413926</v>
      </c>
      <c r="X1487">
        <v>0.25160344304045656</v>
      </c>
      <c r="Y1487" s="6">
        <f t="shared" si="24"/>
        <v>3.0205653422718678E-2</v>
      </c>
      <c r="AA1487" s="7">
        <v>1</v>
      </c>
      <c r="AB1487" s="7">
        <v>2</v>
      </c>
      <c r="AC1487" s="7" t="s">
        <v>3028</v>
      </c>
      <c r="AD1487" s="7" t="s">
        <v>3031</v>
      </c>
      <c r="AE1487" s="7" t="s">
        <v>3029</v>
      </c>
      <c r="AF1487" s="7" t="s">
        <v>3031</v>
      </c>
      <c r="AG1487" s="7" t="s">
        <v>3030</v>
      </c>
    </row>
    <row r="1488" spans="1:33">
      <c r="A1488" t="s">
        <v>360</v>
      </c>
      <c r="B1488">
        <v>20</v>
      </c>
      <c r="C1488">
        <v>15</v>
      </c>
      <c r="D1488">
        <v>100.8134</v>
      </c>
      <c r="E1488" s="4">
        <v>69648.440100000007</v>
      </c>
      <c r="F1488" s="4" t="s">
        <v>361</v>
      </c>
      <c r="G1488" s="4">
        <v>5172.627899154335</v>
      </c>
      <c r="H1488" s="4">
        <v>4153.6852375129292</v>
      </c>
      <c r="I1488" s="4">
        <v>5102.830532465131</v>
      </c>
      <c r="J1488" s="4">
        <v>4809.7145563774648</v>
      </c>
      <c r="K1488" s="4">
        <v>3.5202424261009235</v>
      </c>
      <c r="L1488" s="4">
        <v>0.11834567112051129</v>
      </c>
      <c r="M1488" s="4">
        <v>3</v>
      </c>
      <c r="N1488" s="4">
        <v>172</v>
      </c>
      <c r="O1488" s="4">
        <v>5121.798226132446</v>
      </c>
      <c r="P1488" s="4">
        <v>5281.76243941542</v>
      </c>
      <c r="Q1488" s="4">
        <v>5445.75128044761</v>
      </c>
      <c r="R1488" s="4">
        <v>5283.1039819984917</v>
      </c>
      <c r="S1488">
        <v>3.6381311905140263</v>
      </c>
      <c r="T1488">
        <v>3.0660137357955329E-2</v>
      </c>
      <c r="U1488">
        <v>3</v>
      </c>
      <c r="V1488">
        <v>154</v>
      </c>
      <c r="W1488" s="5">
        <f>(R1488/J1488)</f>
        <v>1.0984236008337198</v>
      </c>
      <c r="X1488">
        <f>(LOG(W1488,2))</f>
        <v>0.13543452881321741</v>
      </c>
      <c r="Y1488" s="6">
        <f t="shared" ref="Y1488:Y1551" si="25">_xlfn.T.TEST(G1488:I1488,O1488:Q1488,2,2)</f>
        <v>0.23815513911627373</v>
      </c>
      <c r="Z1488" t="s">
        <v>3027</v>
      </c>
      <c r="AA1488" s="8">
        <f>_xlfn.T.TEST(G1487:I1488,O1487:Q1488,2,1)</f>
        <v>2.3272873862594599E-2</v>
      </c>
      <c r="AB1488" s="9">
        <f>_xlfn.T.TEST(G1487:I1488,O1487:Q1488,2,2)</f>
        <v>0.45630241480010136</v>
      </c>
      <c r="AC1488" s="10">
        <f>AVERAGE(G1487:I1488)</f>
        <v>3803.6504868750458</v>
      </c>
      <c r="AD1488" s="11">
        <f>STDEV(G1487:I1488)</f>
        <v>1167.0700063889412</v>
      </c>
      <c r="AE1488" s="10">
        <f>AVERAGE(O1487:Q1488)</f>
        <v>4306.8566553046057</v>
      </c>
      <c r="AF1488" s="11">
        <f>STDEV(O1487:Q1488)</f>
        <v>1080.648846990123</v>
      </c>
      <c r="AG1488" s="12">
        <f>AE1488/AC1488</f>
        <v>1.1322955855607484</v>
      </c>
    </row>
    <row r="1489" spans="1:33">
      <c r="A1489" t="s">
        <v>440</v>
      </c>
      <c r="B1489">
        <v>23</v>
      </c>
      <c r="C1489">
        <v>19</v>
      </c>
      <c r="D1489">
        <v>104.1825</v>
      </c>
      <c r="E1489" s="4">
        <v>69856.497900000002</v>
      </c>
      <c r="F1489" s="4" t="s">
        <v>441</v>
      </c>
      <c r="G1489" s="4">
        <v>4266.5469004836104</v>
      </c>
      <c r="H1489" s="4">
        <v>3943.9191053441</v>
      </c>
      <c r="I1489" s="4">
        <v>4161.8532892275498</v>
      </c>
      <c r="J1489" s="4">
        <v>4124.106431685087</v>
      </c>
      <c r="K1489" s="4">
        <v>3.6153298646854579</v>
      </c>
      <c r="L1489" s="4">
        <v>3.9909932214853047E-2</v>
      </c>
      <c r="M1489" s="4">
        <v>3</v>
      </c>
      <c r="N1489" s="4">
        <v>319</v>
      </c>
      <c r="O1489" s="4">
        <v>5865.2092644555996</v>
      </c>
      <c r="P1489" s="4">
        <v>5709.3491735303596</v>
      </c>
      <c r="Q1489" s="4">
        <v>5553.1630619233001</v>
      </c>
      <c r="R1489" s="4">
        <v>5709.2404999697537</v>
      </c>
      <c r="S1489">
        <v>3.7565783379111872</v>
      </c>
      <c r="T1489">
        <v>2.7328176077370685E-2</v>
      </c>
      <c r="U1489">
        <v>3</v>
      </c>
      <c r="V1489">
        <v>225</v>
      </c>
      <c r="W1489" s="5">
        <v>1.3843581863227981</v>
      </c>
      <c r="X1489">
        <v>0.46921727156849635</v>
      </c>
      <c r="Y1489" s="6">
        <f t="shared" si="25"/>
        <v>2.6708146379439429E-4</v>
      </c>
      <c r="AA1489" s="7">
        <v>1</v>
      </c>
      <c r="AB1489" s="7">
        <v>2</v>
      </c>
      <c r="AC1489" s="7" t="s">
        <v>3028</v>
      </c>
      <c r="AD1489" s="7" t="s">
        <v>3031</v>
      </c>
      <c r="AE1489" s="7" t="s">
        <v>3029</v>
      </c>
      <c r="AF1489" s="7" t="s">
        <v>3031</v>
      </c>
      <c r="AG1489" s="7" t="s">
        <v>3030</v>
      </c>
    </row>
    <row r="1490" spans="1:33">
      <c r="A1490" t="s">
        <v>440</v>
      </c>
      <c r="B1490">
        <v>22</v>
      </c>
      <c r="C1490">
        <v>12</v>
      </c>
      <c r="D1490">
        <v>141.31620000000001</v>
      </c>
      <c r="E1490" s="4">
        <v>69856.497900000002</v>
      </c>
      <c r="F1490" s="4" t="s">
        <v>441</v>
      </c>
      <c r="G1490" s="4">
        <v>3888.5607423318306</v>
      </c>
      <c r="H1490" s="4">
        <v>4116.0054188036556</v>
      </c>
      <c r="I1490" s="4">
        <v>3861.1483965243428</v>
      </c>
      <c r="J1490" s="4">
        <v>3955.2381858866102</v>
      </c>
      <c r="K1490" s="4">
        <v>3.4352957651650744</v>
      </c>
      <c r="L1490" s="4">
        <v>3.5371200907766437E-2</v>
      </c>
      <c r="M1490" s="4">
        <v>3</v>
      </c>
      <c r="N1490" s="4">
        <v>215</v>
      </c>
      <c r="O1490" s="4">
        <v>3295.9181495734711</v>
      </c>
      <c r="P1490" s="4">
        <v>3458.7480330685848</v>
      </c>
      <c r="Q1490" s="4">
        <v>3625.7488680952174</v>
      </c>
      <c r="R1490" s="4">
        <v>3460.1383502457579</v>
      </c>
      <c r="S1490">
        <v>3.4543354959432118</v>
      </c>
      <c r="T1490">
        <v>4.766276313370154E-2</v>
      </c>
      <c r="U1490">
        <v>3</v>
      </c>
      <c r="V1490">
        <v>240</v>
      </c>
      <c r="W1490" s="5">
        <f>(R1490/J1490)</f>
        <v>0.87482426787658296</v>
      </c>
      <c r="X1490">
        <f>(LOG(W1490,2))</f>
        <v>-0.19293485317124062</v>
      </c>
      <c r="Y1490" s="6">
        <f t="shared" si="25"/>
        <v>1.6605194018368331E-2</v>
      </c>
      <c r="Z1490" t="s">
        <v>3027</v>
      </c>
      <c r="AA1490" s="8">
        <f>_xlfn.T.TEST(G1489:I1490,O1489:Q1490,2,1)</f>
        <v>0.29978726229396108</v>
      </c>
      <c r="AB1490" s="9">
        <f>_xlfn.T.TEST(G1489:I1490,O1489:Q1490,2,2)</f>
        <v>0.31104096502305523</v>
      </c>
      <c r="AC1490" s="10">
        <f>AVERAGE(G1489:I1490)</f>
        <v>4039.6723087858486</v>
      </c>
      <c r="AD1490" s="11">
        <f>STDEV(G1489:I1490)</f>
        <v>164.98556588951044</v>
      </c>
      <c r="AE1490" s="10">
        <f>AVERAGE(O1489:Q1490)</f>
        <v>4584.6894251077547</v>
      </c>
      <c r="AF1490" s="11">
        <f>STDEV(O1489:Q1490)</f>
        <v>1240.223706008321</v>
      </c>
      <c r="AG1490" s="12">
        <f>AE1490/AC1490</f>
        <v>1.1349161700904682</v>
      </c>
    </row>
    <row r="1491" spans="1:33">
      <c r="A1491" t="s">
        <v>324</v>
      </c>
      <c r="B1491">
        <v>20</v>
      </c>
      <c r="C1491">
        <v>13</v>
      </c>
      <c r="D1491">
        <v>92.555300000000003</v>
      </c>
      <c r="E1491" s="4">
        <v>69973.864600000001</v>
      </c>
      <c r="F1491" s="4" t="s">
        <v>325</v>
      </c>
      <c r="G1491" s="4">
        <v>2977.1682986726801</v>
      </c>
      <c r="H1491" s="4">
        <v>3316.2096488419802</v>
      </c>
      <c r="I1491" s="4">
        <v>3075.3106264337298</v>
      </c>
      <c r="J1491" s="4">
        <v>3122.8961913161297</v>
      </c>
      <c r="K1491" s="4">
        <v>3.4945575480189004</v>
      </c>
      <c r="L1491" s="4">
        <v>5.5864127514550561E-2</v>
      </c>
      <c r="M1491" s="4">
        <v>3</v>
      </c>
      <c r="N1491" s="4">
        <v>434</v>
      </c>
      <c r="O1491" s="4">
        <v>3273.6430191293998</v>
      </c>
      <c r="P1491" s="4">
        <v>3143.5933873173999</v>
      </c>
      <c r="Q1491" s="4">
        <v>3298.2470581747598</v>
      </c>
      <c r="R1491" s="4">
        <v>3238.4944882071868</v>
      </c>
      <c r="S1491">
        <v>3.5103431622380699</v>
      </c>
      <c r="T1491">
        <v>2.5660803279519358E-2</v>
      </c>
      <c r="U1491">
        <v>3</v>
      </c>
      <c r="V1491">
        <v>446</v>
      </c>
      <c r="W1491" s="5">
        <v>1.0370163751239962</v>
      </c>
      <c r="X1491">
        <v>5.2438675369712591E-2</v>
      </c>
      <c r="Y1491" s="6">
        <f t="shared" si="25"/>
        <v>0.35866665941893783</v>
      </c>
      <c r="AA1491" s="7">
        <v>1</v>
      </c>
      <c r="AB1491" s="7">
        <v>2</v>
      </c>
      <c r="AC1491" s="7" t="s">
        <v>3028</v>
      </c>
      <c r="AD1491" s="7" t="s">
        <v>3031</v>
      </c>
      <c r="AE1491" s="7" t="s">
        <v>3029</v>
      </c>
      <c r="AF1491" s="7" t="s">
        <v>3031</v>
      </c>
      <c r="AG1491" s="7" t="s">
        <v>3030</v>
      </c>
    </row>
    <row r="1492" spans="1:33">
      <c r="A1492" t="s">
        <v>324</v>
      </c>
      <c r="B1492">
        <v>22</v>
      </c>
      <c r="C1492">
        <v>9</v>
      </c>
      <c r="D1492">
        <v>109.0557</v>
      </c>
      <c r="E1492" s="4">
        <v>69973.864600000001</v>
      </c>
      <c r="F1492" s="4" t="s">
        <v>325</v>
      </c>
      <c r="G1492" s="4">
        <v>4881.0788900997113</v>
      </c>
      <c r="H1492" s="4">
        <v>5713.8975747618742</v>
      </c>
      <c r="I1492" s="4">
        <v>5297.2952597544518</v>
      </c>
      <c r="J1492" s="4">
        <v>5297.4239082053455</v>
      </c>
      <c r="K1492" s="4">
        <v>3.5621878504263962</v>
      </c>
      <c r="L1492" s="4">
        <v>7.8606010100622292E-2</v>
      </c>
      <c r="M1492" s="4">
        <v>3</v>
      </c>
      <c r="N1492" s="4">
        <v>153</v>
      </c>
      <c r="O1492" s="4">
        <v>4863.4042133540461</v>
      </c>
      <c r="P1492" s="4">
        <v>4799.758528713528</v>
      </c>
      <c r="Q1492" s="4">
        <v>4529.8617426239643</v>
      </c>
      <c r="R1492" s="4">
        <v>4731.0081615638464</v>
      </c>
      <c r="S1492">
        <v>3.590195729223375</v>
      </c>
      <c r="T1492">
        <v>3.7429820390248864E-2</v>
      </c>
      <c r="U1492">
        <v>3</v>
      </c>
      <c r="V1492">
        <v>171</v>
      </c>
      <c r="W1492" s="5">
        <f>(R1492/J1492)</f>
        <v>0.89307713400769007</v>
      </c>
      <c r="X1492">
        <f>(LOG(W1492,2))</f>
        <v>-0.16314331030834148</v>
      </c>
      <c r="Y1492" s="6">
        <f t="shared" si="25"/>
        <v>9.6014061308832596E-2</v>
      </c>
      <c r="Z1492" t="s">
        <v>3027</v>
      </c>
      <c r="AA1492" s="8">
        <f>_xlfn.T.TEST(G1491:I1492,O1491:Q1492,2,1)</f>
        <v>0.32620016611258718</v>
      </c>
      <c r="AB1492" s="9">
        <f>_xlfn.T.TEST(G1491:I1492,O1491:Q1492,2,2)</f>
        <v>0.71647311233851307</v>
      </c>
      <c r="AC1492" s="10">
        <f>AVERAGE(G1491:I1492)</f>
        <v>4210.1600497607387</v>
      </c>
      <c r="AD1492" s="11">
        <f>STDEV(G1491:I1492)</f>
        <v>1224.7873930120295</v>
      </c>
      <c r="AE1492" s="10">
        <f>AVERAGE(O1491:Q1492)</f>
        <v>3984.7513248855162</v>
      </c>
      <c r="AF1492" s="11">
        <f>STDEV(O1491:Q1492)</f>
        <v>826.79172890080201</v>
      </c>
      <c r="AG1492" s="12">
        <f>AE1492/AC1492</f>
        <v>0.94646077056190958</v>
      </c>
    </row>
    <row r="1493" spans="1:33">
      <c r="A1493" t="s">
        <v>1960</v>
      </c>
      <c r="B1493">
        <v>24</v>
      </c>
      <c r="C1493">
        <v>12</v>
      </c>
      <c r="D1493">
        <v>70.652799999999999</v>
      </c>
      <c r="E1493" s="4">
        <v>70085.892099999997</v>
      </c>
      <c r="F1493" s="4" t="s">
        <v>429</v>
      </c>
      <c r="G1493" s="4">
        <v>4847.5527703071202</v>
      </c>
      <c r="H1493" s="4">
        <v>4688.0945752642201</v>
      </c>
      <c r="I1493" s="4">
        <v>4668.2609695184601</v>
      </c>
      <c r="J1493" s="4">
        <v>4734.6361050299338</v>
      </c>
      <c r="K1493" s="4">
        <v>3.6752866055883802</v>
      </c>
      <c r="L1493" s="4">
        <v>2.0759831659680209E-2</v>
      </c>
      <c r="M1493" s="4">
        <v>3</v>
      </c>
      <c r="N1493" s="4">
        <v>278</v>
      </c>
      <c r="O1493" s="4">
        <v>5114.7199909382298</v>
      </c>
      <c r="P1493" s="4">
        <v>4912.5510279397204</v>
      </c>
      <c r="Q1493" s="4">
        <v>5384.1442234756896</v>
      </c>
      <c r="R1493" s="4">
        <v>5137.1384141178796</v>
      </c>
      <c r="S1493">
        <v>3.710721267433073</v>
      </c>
      <c r="T1493">
        <v>4.6055706040833207E-2</v>
      </c>
      <c r="U1493">
        <v>3</v>
      </c>
      <c r="V1493">
        <v>254</v>
      </c>
      <c r="W1493" s="5">
        <v>1.0850123008736279</v>
      </c>
      <c r="X1493">
        <v>0.11771139871471768</v>
      </c>
      <c r="Y1493" s="6">
        <f t="shared" si="25"/>
        <v>5.292431978654772E-2</v>
      </c>
      <c r="AA1493" s="7">
        <v>1</v>
      </c>
      <c r="AB1493" s="7">
        <v>2</v>
      </c>
      <c r="AC1493" s="7" t="s">
        <v>3028</v>
      </c>
      <c r="AD1493" s="7" t="s">
        <v>3031</v>
      </c>
      <c r="AE1493" s="7" t="s">
        <v>3029</v>
      </c>
      <c r="AF1493" s="7" t="s">
        <v>3031</v>
      </c>
      <c r="AG1493" s="7" t="s">
        <v>3030</v>
      </c>
    </row>
    <row r="1494" spans="1:33">
      <c r="A1494" t="s">
        <v>428</v>
      </c>
      <c r="B1494">
        <v>12</v>
      </c>
      <c r="C1494">
        <v>4</v>
      </c>
      <c r="D1494">
        <v>71.676699999999997</v>
      </c>
      <c r="E1494" s="4">
        <v>70085.892099999997</v>
      </c>
      <c r="F1494" s="4" t="s">
        <v>429</v>
      </c>
      <c r="G1494" s="4">
        <v>3929.5310199239584</v>
      </c>
      <c r="H1494" s="4">
        <v>4135.8443338862689</v>
      </c>
      <c r="I1494" s="4">
        <v>4033.4113513597154</v>
      </c>
      <c r="J1494" s="4">
        <v>4032.9289017233141</v>
      </c>
      <c r="K1494" s="4">
        <v>3.4437436888784609</v>
      </c>
      <c r="L1494" s="4">
        <v>2.5578805285985291E-2</v>
      </c>
      <c r="M1494" s="4">
        <v>3</v>
      </c>
      <c r="N1494" s="4">
        <v>209</v>
      </c>
      <c r="O1494" s="4">
        <v>2799.7926403764632</v>
      </c>
      <c r="P1494" s="4">
        <v>2209.2957574914794</v>
      </c>
      <c r="Q1494" s="4">
        <v>2026.9653293863739</v>
      </c>
      <c r="R1494" s="4">
        <v>2345.3512424181054</v>
      </c>
      <c r="S1494">
        <v>3.2854499243113002</v>
      </c>
      <c r="T1494">
        <v>0.17224659043152499</v>
      </c>
      <c r="U1494">
        <v>3</v>
      </c>
      <c r="V1494">
        <v>331</v>
      </c>
      <c r="W1494" s="5">
        <f>(R1494/J1494)</f>
        <v>0.58155035696659851</v>
      </c>
      <c r="X1494">
        <f>(LOG(W1494,2))</f>
        <v>-0.7820239735233625</v>
      </c>
      <c r="Y1494" s="6">
        <f t="shared" si="25"/>
        <v>2.1798464916541809E-3</v>
      </c>
      <c r="Z1494" t="s">
        <v>3027</v>
      </c>
      <c r="AA1494" s="8">
        <f>_xlfn.T.TEST(G1493:I1494,O1493:Q1494,2,1)</f>
        <v>0.24582509652381157</v>
      </c>
      <c r="AB1494" s="9">
        <f>_xlfn.T.TEST(G1493:I1494,O1493:Q1494,2,2)</f>
        <v>0.35041982475546474</v>
      </c>
      <c r="AC1494" s="10">
        <f>AVERAGE(G1493:I1494)</f>
        <v>4383.782503376623</v>
      </c>
      <c r="AD1494" s="11">
        <f>STDEV(G1493:I1494)</f>
        <v>394.76433110364673</v>
      </c>
      <c r="AE1494" s="10">
        <f>AVERAGE(O1493:Q1494)</f>
        <v>3741.2448282679925</v>
      </c>
      <c r="AF1494" s="11">
        <f>STDEV(O1493:Q1494)</f>
        <v>1557.5278512090804</v>
      </c>
      <c r="AG1494" s="12">
        <f>AE1494/AC1494</f>
        <v>0.85342847766427421</v>
      </c>
    </row>
    <row r="1495" spans="1:33">
      <c r="A1495" t="s">
        <v>424</v>
      </c>
      <c r="B1495">
        <v>24</v>
      </c>
      <c r="C1495">
        <v>18</v>
      </c>
      <c r="D1495">
        <v>115.1948</v>
      </c>
      <c r="E1495" s="4">
        <v>70153.660699999993</v>
      </c>
      <c r="F1495" s="4" t="s">
        <v>425</v>
      </c>
      <c r="G1495" s="4">
        <v>3789.5750915249</v>
      </c>
      <c r="H1495" s="4">
        <v>3558.07212377829</v>
      </c>
      <c r="I1495" s="4">
        <v>3751.9549627392298</v>
      </c>
      <c r="J1495" s="4">
        <v>3699.8673926808065</v>
      </c>
      <c r="K1495" s="4">
        <v>3.5681861587537438</v>
      </c>
      <c r="L1495" s="4">
        <v>3.3577041513969133E-2</v>
      </c>
      <c r="M1495" s="4">
        <v>3</v>
      </c>
      <c r="N1495" s="4">
        <v>369</v>
      </c>
      <c r="O1495" s="4">
        <v>3768.5409667182898</v>
      </c>
      <c r="P1495" s="4">
        <v>3723.1993347298398</v>
      </c>
      <c r="Q1495" s="4">
        <v>3722.3917538706</v>
      </c>
      <c r="R1495" s="4">
        <v>3738.0440184395761</v>
      </c>
      <c r="S1495">
        <v>3.572644411235657</v>
      </c>
      <c r="T1495">
        <v>7.0663208728817166E-3</v>
      </c>
      <c r="U1495">
        <v>3</v>
      </c>
      <c r="V1495">
        <v>381</v>
      </c>
      <c r="W1495" s="5">
        <v>1.0103183767705546</v>
      </c>
      <c r="X1495">
        <v>1.4809994173769329E-2</v>
      </c>
      <c r="Y1495" s="6">
        <f t="shared" si="25"/>
        <v>0.6301155494540287</v>
      </c>
      <c r="AA1495" s="7">
        <v>1</v>
      </c>
      <c r="AB1495" s="7">
        <v>2</v>
      </c>
      <c r="AC1495" s="7" t="s">
        <v>3028</v>
      </c>
      <c r="AD1495" s="7" t="s">
        <v>3031</v>
      </c>
      <c r="AE1495" s="7" t="s">
        <v>3029</v>
      </c>
      <c r="AF1495" s="7" t="s">
        <v>3031</v>
      </c>
      <c r="AG1495" s="7" t="s">
        <v>3030</v>
      </c>
    </row>
    <row r="1496" spans="1:33">
      <c r="A1496" t="s">
        <v>424</v>
      </c>
      <c r="B1496">
        <v>17</v>
      </c>
      <c r="C1496">
        <v>11</v>
      </c>
      <c r="D1496">
        <v>90.492999999999995</v>
      </c>
      <c r="E1496" s="4">
        <v>70153.660699999993</v>
      </c>
      <c r="F1496" s="4" t="s">
        <v>425</v>
      </c>
      <c r="G1496" s="4">
        <v>4116.6780493088163</v>
      </c>
      <c r="H1496" s="4">
        <v>4415.6962164961242</v>
      </c>
      <c r="I1496" s="4">
        <v>3863.3550818045019</v>
      </c>
      <c r="J1496" s="4">
        <v>4131.9097825364815</v>
      </c>
      <c r="K1496" s="4">
        <v>3.4542739535956954</v>
      </c>
      <c r="L1496" s="4">
        <v>6.6914679377510417E-2</v>
      </c>
      <c r="M1496" s="4">
        <v>3</v>
      </c>
      <c r="N1496" s="4">
        <v>207</v>
      </c>
      <c r="O1496" s="4">
        <v>3414.4515495254445</v>
      </c>
      <c r="P1496" s="4">
        <v>3500.0098397878219</v>
      </c>
      <c r="Q1496" s="4">
        <v>3874.002548143796</v>
      </c>
      <c r="R1496" s="4">
        <v>3596.1546458190205</v>
      </c>
      <c r="S1496">
        <v>3.4710803914377775</v>
      </c>
      <c r="T1496">
        <v>6.7960508192877425E-2</v>
      </c>
      <c r="U1496">
        <v>3</v>
      </c>
      <c r="V1496">
        <v>233</v>
      </c>
      <c r="W1496" s="5">
        <f>(R1496/J1496)</f>
        <v>0.87033716491540292</v>
      </c>
      <c r="X1496">
        <f>(LOG(W1496,2))</f>
        <v>-0.20035369171963607</v>
      </c>
      <c r="Y1496" s="6">
        <f t="shared" si="25"/>
        <v>6.5729475696843398E-2</v>
      </c>
      <c r="Z1496" t="s">
        <v>3027</v>
      </c>
      <c r="AA1496" s="8">
        <f>_xlfn.T.TEST(G1495:I1496,O1495:Q1496,2,1)</f>
        <v>0.22891940798686136</v>
      </c>
      <c r="AB1496" s="9">
        <f>_xlfn.T.TEST(G1495:I1496,O1495:Q1496,2,2)</f>
        <v>0.11286622071992239</v>
      </c>
      <c r="AC1496" s="10">
        <f>AVERAGE(G1495:I1496)</f>
        <v>3915.8885876086429</v>
      </c>
      <c r="AD1496" s="11">
        <f>STDEV(G1495:I1496)</f>
        <v>304.5474667436348</v>
      </c>
      <c r="AE1496" s="10">
        <f>AVERAGE(O1495:Q1496)</f>
        <v>3667.0993321292985</v>
      </c>
      <c r="AF1496" s="11">
        <f>STDEV(O1495:Q1496)</f>
        <v>173.81231758687508</v>
      </c>
      <c r="AG1496" s="12">
        <f>AE1496/AC1496</f>
        <v>0.93646671760105538</v>
      </c>
    </row>
    <row r="1497" spans="1:33">
      <c r="A1497" t="s">
        <v>2740</v>
      </c>
      <c r="B1497">
        <v>4</v>
      </c>
      <c r="C1497">
        <v>2</v>
      </c>
      <c r="D1497">
        <v>16.578800000000001</v>
      </c>
      <c r="E1497" s="4">
        <v>70156.432000000001</v>
      </c>
      <c r="F1497" s="4" t="s">
        <v>2741</v>
      </c>
      <c r="G1497" s="4">
        <v>563.62093805323798</v>
      </c>
      <c r="H1497" s="4">
        <v>484.62719178191202</v>
      </c>
      <c r="I1497" s="4">
        <v>540.11867457278504</v>
      </c>
      <c r="J1497" s="4">
        <v>529.45560146931166</v>
      </c>
      <c r="K1497" s="4">
        <v>2.7238295473607343</v>
      </c>
      <c r="L1497" s="4">
        <v>7.6610837128624848E-2</v>
      </c>
      <c r="M1497" s="4">
        <v>3</v>
      </c>
      <c r="N1497" s="4">
        <v>1196</v>
      </c>
      <c r="O1497" s="4">
        <v>595.22320566083897</v>
      </c>
      <c r="P1497" s="4">
        <v>664.00674369980004</v>
      </c>
      <c r="Q1497" s="4">
        <v>708.872450345468</v>
      </c>
      <c r="R1497" s="4">
        <v>656.03413323536904</v>
      </c>
      <c r="S1497">
        <v>2.8169264361593842</v>
      </c>
      <c r="T1497">
        <v>8.7255445474692661E-2</v>
      </c>
      <c r="U1497">
        <v>3</v>
      </c>
      <c r="V1497">
        <v>1149</v>
      </c>
      <c r="W1497" s="5">
        <v>1.2390729863179928</v>
      </c>
      <c r="X1497">
        <v>0.30926117044683926</v>
      </c>
      <c r="Y1497" s="6">
        <f t="shared" si="25"/>
        <v>3.535536623482595E-2</v>
      </c>
    </row>
    <row r="1498" spans="1:33">
      <c r="A1498" t="s">
        <v>1562</v>
      </c>
      <c r="B1498">
        <v>4</v>
      </c>
      <c r="C1498">
        <v>1</v>
      </c>
      <c r="D1498">
        <v>21.5716</v>
      </c>
      <c r="E1498" s="4">
        <v>70226.404299999995</v>
      </c>
      <c r="F1498" s="4" t="s">
        <v>1563</v>
      </c>
      <c r="G1498" s="4">
        <v>483.49859595432275</v>
      </c>
      <c r="H1498" s="4">
        <v>498.83461179127369</v>
      </c>
      <c r="I1498" s="4">
        <v>375.02875990544112</v>
      </c>
      <c r="J1498" s="4">
        <v>452.45398921701246</v>
      </c>
      <c r="K1498" s="4">
        <v>2.4936975448452277</v>
      </c>
      <c r="L1498" s="4">
        <v>0.14916266580695073</v>
      </c>
      <c r="M1498" s="4">
        <v>3</v>
      </c>
      <c r="N1498" s="4">
        <v>912</v>
      </c>
      <c r="O1498" s="4">
        <v>280.48660120993878</v>
      </c>
      <c r="P1498" s="4">
        <v>309.17771737541938</v>
      </c>
      <c r="Q1498" s="4">
        <v>306.3018894420527</v>
      </c>
      <c r="R1498" s="4">
        <v>298.65540267580366</v>
      </c>
      <c r="S1498">
        <v>2.3904124075041238</v>
      </c>
      <c r="T1498">
        <v>5.2904480973175745E-2</v>
      </c>
      <c r="U1498">
        <v>3</v>
      </c>
      <c r="V1498">
        <v>933</v>
      </c>
      <c r="W1498" s="5">
        <f>(R1498/J1498)</f>
        <v>0.66007905730400862</v>
      </c>
      <c r="X1498">
        <f>(LOG(W1498,2))</f>
        <v>-0.59928926927993853</v>
      </c>
      <c r="Y1498" s="6">
        <f t="shared" si="25"/>
        <v>1.8409368170992382E-2</v>
      </c>
      <c r="Z1498" t="s">
        <v>3027</v>
      </c>
    </row>
    <row r="1499" spans="1:33">
      <c r="A1499" t="s">
        <v>2996</v>
      </c>
      <c r="B1499">
        <v>2</v>
      </c>
      <c r="C1499">
        <v>1</v>
      </c>
      <c r="D1499">
        <v>7.2096</v>
      </c>
      <c r="E1499" s="4">
        <v>70310.196400000001</v>
      </c>
      <c r="F1499" s="4" t="s">
        <v>2997</v>
      </c>
      <c r="G1499" s="4">
        <v>82.008796859030099</v>
      </c>
      <c r="H1499" s="4">
        <v>160.47935774087901</v>
      </c>
      <c r="I1499" s="4">
        <v>121.692636947643</v>
      </c>
      <c r="J1499" s="4">
        <v>121.39359718251735</v>
      </c>
      <c r="K1499" s="4">
        <v>2.0841957807949778</v>
      </c>
      <c r="L1499" s="4">
        <v>0.32321420601814815</v>
      </c>
      <c r="M1499" s="4">
        <v>3</v>
      </c>
      <c r="N1499" s="4">
        <v>1411</v>
      </c>
      <c r="O1499" s="4">
        <v>161.91204763441601</v>
      </c>
      <c r="P1499" s="4">
        <v>148.63698341771999</v>
      </c>
      <c r="Q1499" s="4">
        <v>181.04640444332401</v>
      </c>
      <c r="R1499" s="4">
        <v>163.86514516515334</v>
      </c>
      <c r="S1499">
        <v>2.2144865870530586</v>
      </c>
      <c r="T1499">
        <v>9.9427772661889624E-2</v>
      </c>
      <c r="U1499">
        <v>3</v>
      </c>
      <c r="V1499">
        <v>1394</v>
      </c>
      <c r="W1499" s="5">
        <v>1.3498664589268188</v>
      </c>
      <c r="X1499">
        <v>0.43281668981424537</v>
      </c>
      <c r="Y1499" s="6">
        <f t="shared" si="25"/>
        <v>0.15839977771224673</v>
      </c>
    </row>
    <row r="1500" spans="1:33">
      <c r="A1500" t="s">
        <v>1684</v>
      </c>
      <c r="B1500">
        <v>10</v>
      </c>
      <c r="C1500">
        <v>5</v>
      </c>
      <c r="D1500">
        <v>48.623199999999997</v>
      </c>
      <c r="E1500" s="4">
        <v>70368.287800000006</v>
      </c>
      <c r="F1500" s="4" t="s">
        <v>1685</v>
      </c>
      <c r="G1500" s="4">
        <v>1603.01820306319</v>
      </c>
      <c r="H1500" s="4">
        <v>1553.5528237485701</v>
      </c>
      <c r="I1500" s="4">
        <v>1679.6084552905099</v>
      </c>
      <c r="J1500" s="4">
        <v>1612.0598273674234</v>
      </c>
      <c r="K1500" s="4">
        <v>3.2073811554674547</v>
      </c>
      <c r="L1500" s="4">
        <v>3.9398259534240899E-2</v>
      </c>
      <c r="M1500" s="4">
        <v>3</v>
      </c>
      <c r="N1500" s="4">
        <v>742</v>
      </c>
      <c r="O1500" s="4">
        <v>1562.77900992644</v>
      </c>
      <c r="P1500" s="4">
        <v>1541.29643103324</v>
      </c>
      <c r="Q1500" s="4">
        <v>1626.74402405198</v>
      </c>
      <c r="R1500" s="4">
        <v>1576.9398216705533</v>
      </c>
      <c r="S1500">
        <v>3.197815120332657</v>
      </c>
      <c r="T1500">
        <v>2.8186911580367392E-2</v>
      </c>
      <c r="U1500">
        <v>3</v>
      </c>
      <c r="V1500">
        <v>755</v>
      </c>
      <c r="W1500" s="5">
        <v>0.97821420452228325</v>
      </c>
      <c r="X1500">
        <v>-3.1777680870963644E-2</v>
      </c>
      <c r="Y1500" s="6">
        <f t="shared" si="25"/>
        <v>0.47650571443537776</v>
      </c>
      <c r="AA1500" s="7">
        <v>1</v>
      </c>
      <c r="AB1500" s="7">
        <v>2</v>
      </c>
      <c r="AC1500" s="7" t="s">
        <v>3028</v>
      </c>
      <c r="AD1500" s="7" t="s">
        <v>3031</v>
      </c>
      <c r="AE1500" s="7" t="s">
        <v>3029</v>
      </c>
      <c r="AF1500" s="7" t="s">
        <v>3031</v>
      </c>
      <c r="AG1500" s="7" t="s">
        <v>3030</v>
      </c>
    </row>
    <row r="1501" spans="1:33">
      <c r="A1501" t="s">
        <v>1684</v>
      </c>
      <c r="B1501">
        <v>2</v>
      </c>
      <c r="C1501">
        <v>2</v>
      </c>
      <c r="D1501">
        <v>7.9255000000000004</v>
      </c>
      <c r="E1501" s="4">
        <v>70368.287800000006</v>
      </c>
      <c r="F1501" s="4" t="s">
        <v>1685</v>
      </c>
      <c r="G1501" s="4">
        <v>427.24946008777533</v>
      </c>
      <c r="H1501" s="4">
        <v>230.84565905508879</v>
      </c>
      <c r="I1501" s="4">
        <v>307.06629489358625</v>
      </c>
      <c r="J1501" s="4">
        <v>321.72047134548347</v>
      </c>
      <c r="K1501" s="4">
        <v>2.3456018194778383</v>
      </c>
      <c r="L1501" s="4">
        <v>0.30777818692560788</v>
      </c>
      <c r="M1501" s="4">
        <v>3</v>
      </c>
      <c r="N1501" s="4">
        <v>989</v>
      </c>
      <c r="O1501" s="4">
        <v>120.59796575953932</v>
      </c>
      <c r="P1501" s="4">
        <v>111.77216318038597</v>
      </c>
      <c r="Q1501" s="4">
        <v>97.469520746216958</v>
      </c>
      <c r="R1501" s="4">
        <v>109.94654989538076</v>
      </c>
      <c r="S1501">
        <v>1.9564236377847672</v>
      </c>
      <c r="T1501">
        <v>0.10615884657989411</v>
      </c>
      <c r="U1501">
        <v>3</v>
      </c>
      <c r="V1501">
        <v>1035</v>
      </c>
      <c r="W1501" s="5">
        <f>(R1501/J1501)</f>
        <v>0.34174558254116599</v>
      </c>
      <c r="X1501">
        <f>(LOG(W1501,2))</f>
        <v>-1.5490054054456173</v>
      </c>
      <c r="Y1501" s="6">
        <f t="shared" si="25"/>
        <v>2.1224107509032707E-2</v>
      </c>
      <c r="Z1501" t="s">
        <v>3027</v>
      </c>
      <c r="AA1501" s="8">
        <f>_xlfn.T.TEST(G1500:I1501,O1500:Q1501,2,1)</f>
        <v>4.5617892125372948E-2</v>
      </c>
      <c r="AB1501" s="9">
        <f>_xlfn.T.TEST(G1500:I1501,O1500:Q1501,2,2)</f>
        <v>0.78385011943870586</v>
      </c>
      <c r="AC1501" s="10">
        <f>AVERAGE(G1500:I1501)</f>
        <v>966.89014935645343</v>
      </c>
      <c r="AD1501" s="11">
        <f>STDEV(G1500:I1501)</f>
        <v>710.65328564451841</v>
      </c>
      <c r="AE1501" s="10">
        <f>AVERAGE(O1500:Q1501)</f>
        <v>843.44318578296713</v>
      </c>
      <c r="AF1501" s="11">
        <f>STDEV(O1500:Q1501)</f>
        <v>804.03081898529615</v>
      </c>
      <c r="AG1501" s="12">
        <f>AE1501/AC1501</f>
        <v>0.87232576145733765</v>
      </c>
    </row>
    <row r="1502" spans="1:33">
      <c r="A1502" t="s">
        <v>1843</v>
      </c>
      <c r="B1502">
        <v>1</v>
      </c>
      <c r="C1502">
        <v>1</v>
      </c>
      <c r="D1502">
        <v>4.5186999999999999</v>
      </c>
      <c r="E1502" s="4">
        <v>70496.957899999994</v>
      </c>
      <c r="F1502" s="4" t="s">
        <v>1844</v>
      </c>
      <c r="G1502" s="4">
        <v>11585.2900035651</v>
      </c>
      <c r="H1502" s="4">
        <v>10950.1050092687</v>
      </c>
      <c r="I1502" s="4">
        <v>10100.1320783428</v>
      </c>
      <c r="J1502" s="4">
        <v>10878.509030392199</v>
      </c>
      <c r="K1502" s="4">
        <v>4.0365693765896697</v>
      </c>
      <c r="L1502" s="4">
        <v>6.8498639832645883E-2</v>
      </c>
      <c r="M1502" s="4">
        <v>3</v>
      </c>
      <c r="N1502" s="4">
        <v>79</v>
      </c>
      <c r="O1502" s="4">
        <v>9705.9659858277391</v>
      </c>
      <c r="P1502" s="4">
        <v>9562.4490046015198</v>
      </c>
      <c r="Q1502" s="4">
        <v>10068.891717665399</v>
      </c>
      <c r="R1502" s="4">
        <v>9779.1022360315528</v>
      </c>
      <c r="S1502">
        <v>3.9902989865019185</v>
      </c>
      <c r="T1502">
        <v>2.6691866053623427E-2</v>
      </c>
      <c r="U1502">
        <v>3</v>
      </c>
      <c r="V1502">
        <v>103</v>
      </c>
      <c r="W1502" s="5">
        <v>0.89893773206519922</v>
      </c>
      <c r="X1502">
        <v>-0.15370690879389751</v>
      </c>
      <c r="Y1502" s="6">
        <f t="shared" si="25"/>
        <v>7.3414170070025764E-2</v>
      </c>
    </row>
    <row r="1503" spans="1:33">
      <c r="A1503" t="s">
        <v>1392</v>
      </c>
      <c r="B1503">
        <v>4</v>
      </c>
      <c r="C1503">
        <v>1</v>
      </c>
      <c r="D1503">
        <v>19.017099999999999</v>
      </c>
      <c r="E1503" s="4">
        <v>70556.439299999998</v>
      </c>
      <c r="F1503" s="4" t="s">
        <v>1393</v>
      </c>
      <c r="G1503" s="4">
        <v>619.16904512131725</v>
      </c>
      <c r="H1503" s="4">
        <v>755.22308070176962</v>
      </c>
      <c r="I1503" s="4">
        <v>668.02589518641423</v>
      </c>
      <c r="J1503" s="4">
        <v>680.80600700316711</v>
      </c>
      <c r="K1503" s="4">
        <v>2.6711465022059699</v>
      </c>
      <c r="L1503" s="4">
        <v>0.10123515717507642</v>
      </c>
      <c r="M1503" s="4">
        <v>3</v>
      </c>
      <c r="N1503" s="4">
        <v>789</v>
      </c>
      <c r="O1503" s="4">
        <v>629.92334756648563</v>
      </c>
      <c r="P1503" s="4">
        <v>751.52228072319792</v>
      </c>
      <c r="Q1503" s="4">
        <v>583.8133735550964</v>
      </c>
      <c r="R1503" s="4">
        <v>655.08633394826006</v>
      </c>
      <c r="S1503">
        <v>2.7315405714766192</v>
      </c>
      <c r="T1503">
        <v>0.13225703922107845</v>
      </c>
      <c r="U1503">
        <v>3</v>
      </c>
      <c r="V1503">
        <v>714</v>
      </c>
      <c r="W1503" s="5">
        <f>(R1503/J1503)</f>
        <v>0.96222173013995249</v>
      </c>
      <c r="X1503">
        <f>(LOG(W1503,2))</f>
        <v>-5.5558714287481444E-2</v>
      </c>
      <c r="Y1503" s="6">
        <f t="shared" si="25"/>
        <v>0.70797723780572297</v>
      </c>
      <c r="Z1503" t="s">
        <v>3027</v>
      </c>
    </row>
    <row r="1504" spans="1:33">
      <c r="A1504" t="s">
        <v>1902</v>
      </c>
      <c r="B1504">
        <v>5</v>
      </c>
      <c r="C1504">
        <v>2</v>
      </c>
      <c r="D1504">
        <v>45.62</v>
      </c>
      <c r="E1504" s="4">
        <v>70559.252900000007</v>
      </c>
      <c r="F1504" s="4" t="s">
        <v>1903</v>
      </c>
      <c r="G1504" s="4">
        <v>6945.7811694906204</v>
      </c>
      <c r="H1504" s="4">
        <v>6851.2638146521704</v>
      </c>
      <c r="I1504" s="4">
        <v>7086.2457482414302</v>
      </c>
      <c r="J1504" s="4">
        <v>6961.0969107947412</v>
      </c>
      <c r="K1504" s="4">
        <v>3.8426776799510516</v>
      </c>
      <c r="L1504" s="4">
        <v>1.6985439122397906E-2</v>
      </c>
      <c r="M1504" s="4">
        <v>3</v>
      </c>
      <c r="N1504" s="4">
        <v>173</v>
      </c>
      <c r="O1504" s="4">
        <v>6452.2386804815296</v>
      </c>
      <c r="P1504" s="4">
        <v>6501.2547714122302</v>
      </c>
      <c r="Q1504" s="4">
        <v>6309.87719172579</v>
      </c>
      <c r="R1504" s="4">
        <v>6421.1235478731833</v>
      </c>
      <c r="S1504">
        <v>3.807611026191744</v>
      </c>
      <c r="T1504">
        <v>1.5481800430994912E-2</v>
      </c>
      <c r="U1504">
        <v>3</v>
      </c>
      <c r="V1504">
        <v>195</v>
      </c>
      <c r="W1504" s="5">
        <v>0.92242984549113116</v>
      </c>
      <c r="X1504">
        <v>-0.11648890231673209</v>
      </c>
      <c r="Y1504" s="6">
        <f t="shared" si="25"/>
        <v>3.7559874399184837E-3</v>
      </c>
    </row>
    <row r="1505" spans="1:35">
      <c r="A1505" t="s">
        <v>2781</v>
      </c>
      <c r="B1505">
        <v>3</v>
      </c>
      <c r="C1505">
        <v>2</v>
      </c>
      <c r="D1505">
        <v>13.102</v>
      </c>
      <c r="E1505" s="4">
        <v>70787.630900000004</v>
      </c>
      <c r="F1505" s="4" t="s">
        <v>2782</v>
      </c>
      <c r="G1505" s="4">
        <v>358.11366812399598</v>
      </c>
      <c r="H1505" s="4">
        <v>462.76463212406998</v>
      </c>
      <c r="I1505" s="4">
        <v>567.37785670817402</v>
      </c>
      <c r="J1505" s="4">
        <v>462.75205231874662</v>
      </c>
      <c r="K1505" s="4">
        <v>2.6653483535378109</v>
      </c>
      <c r="L1505" s="4">
        <v>0.22610833238874395</v>
      </c>
      <c r="M1505" s="4">
        <v>3</v>
      </c>
      <c r="N1505" s="4">
        <v>1233</v>
      </c>
      <c r="O1505" s="4">
        <v>507.00710048697402</v>
      </c>
      <c r="P1505" s="4">
        <v>619.42965915564696</v>
      </c>
      <c r="Q1505" s="4">
        <v>530.04489867701602</v>
      </c>
      <c r="R1505" s="4">
        <v>552.16055277321232</v>
      </c>
      <c r="S1505">
        <v>2.7420653767239904</v>
      </c>
      <c r="T1505">
        <v>0.10754957394425452</v>
      </c>
      <c r="U1505">
        <v>3</v>
      </c>
      <c r="V1505">
        <v>1210</v>
      </c>
      <c r="W1505" s="5">
        <v>1.1932103812537616</v>
      </c>
      <c r="X1505">
        <v>0.25484843467829404</v>
      </c>
      <c r="Y1505" s="6">
        <f t="shared" si="25"/>
        <v>0.26746512487187923</v>
      </c>
    </row>
    <row r="1506" spans="1:35">
      <c r="A1506" t="s">
        <v>1845</v>
      </c>
      <c r="B1506">
        <v>13</v>
      </c>
      <c r="C1506">
        <v>5</v>
      </c>
      <c r="D1506">
        <v>101.7873</v>
      </c>
      <c r="E1506" s="4">
        <v>70914.572799999994</v>
      </c>
      <c r="F1506" s="4" t="s">
        <v>1846</v>
      </c>
      <c r="G1506" s="4">
        <v>10811.687221006299</v>
      </c>
      <c r="H1506" s="4">
        <v>10696.922056760301</v>
      </c>
      <c r="I1506" s="4">
        <v>10488.6952686313</v>
      </c>
      <c r="J1506" s="4">
        <v>10665.768182132633</v>
      </c>
      <c r="K1506" s="4">
        <v>4.0279921401649066</v>
      </c>
      <c r="L1506" s="4">
        <v>1.5351370047454072E-2</v>
      </c>
      <c r="M1506" s="4">
        <v>3</v>
      </c>
      <c r="N1506" s="4">
        <v>84</v>
      </c>
      <c r="O1506" s="4">
        <v>13878.0120746143</v>
      </c>
      <c r="P1506" s="4">
        <v>13285.79300729</v>
      </c>
      <c r="Q1506" s="4">
        <v>13275.4514105403</v>
      </c>
      <c r="R1506" s="4">
        <v>13479.7521641482</v>
      </c>
      <c r="S1506">
        <v>4.1296819074268738</v>
      </c>
      <c r="T1506">
        <v>2.5589636498576915E-2</v>
      </c>
      <c r="U1506">
        <v>3</v>
      </c>
      <c r="V1506">
        <v>53</v>
      </c>
      <c r="W1506" s="5">
        <v>1.2638332217579575</v>
      </c>
      <c r="X1506">
        <v>0.33780609483008767</v>
      </c>
      <c r="Y1506" s="6">
        <f t="shared" si="25"/>
        <v>2.1703864251739659E-4</v>
      </c>
    </row>
    <row r="1507" spans="1:35">
      <c r="A1507" t="s">
        <v>2585</v>
      </c>
      <c r="B1507">
        <v>2</v>
      </c>
      <c r="C1507">
        <v>2</v>
      </c>
      <c r="D1507">
        <v>9.4083000000000006</v>
      </c>
      <c r="E1507" s="4">
        <v>71161.556299999997</v>
      </c>
      <c r="F1507" s="4" t="s">
        <v>2586</v>
      </c>
      <c r="G1507" s="4">
        <v>741.05054087006704</v>
      </c>
      <c r="H1507" s="4">
        <v>829.77023796056801</v>
      </c>
      <c r="I1507" s="4">
        <v>952.28362763463099</v>
      </c>
      <c r="J1507" s="4">
        <v>841.03480215508864</v>
      </c>
      <c r="K1507" s="4">
        <v>2.9248139673451075</v>
      </c>
      <c r="L1507" s="4">
        <v>0.12611383120876832</v>
      </c>
      <c r="M1507" s="4">
        <v>3</v>
      </c>
      <c r="N1507" s="4">
        <v>1034</v>
      </c>
      <c r="O1507" s="4">
        <v>868.49810319378605</v>
      </c>
      <c r="P1507" s="4">
        <v>1044.4706573754199</v>
      </c>
      <c r="Q1507" s="4">
        <v>1013.8897650182799</v>
      </c>
      <c r="R1507" s="4">
        <v>975.61950852916198</v>
      </c>
      <c r="S1507">
        <v>2.9892804758994389</v>
      </c>
      <c r="T1507">
        <v>9.6371084469029547E-2</v>
      </c>
      <c r="U1507">
        <v>3</v>
      </c>
      <c r="V1507">
        <v>975</v>
      </c>
      <c r="W1507" s="5">
        <v>1.1600227553357008</v>
      </c>
      <c r="X1507">
        <v>0.21415310594592979</v>
      </c>
      <c r="Y1507" s="6">
        <f t="shared" si="25"/>
        <v>0.1753933314127544</v>
      </c>
    </row>
    <row r="1508" spans="1:35">
      <c r="A1508" t="s">
        <v>668</v>
      </c>
      <c r="B1508">
        <v>20</v>
      </c>
      <c r="C1508">
        <v>10</v>
      </c>
      <c r="D1508">
        <v>95.113600000000005</v>
      </c>
      <c r="E1508" s="4">
        <v>71353.401299999998</v>
      </c>
      <c r="F1508" s="4" t="s">
        <v>669</v>
      </c>
      <c r="G1508" s="4">
        <v>1391.2931093848599</v>
      </c>
      <c r="H1508" s="4">
        <v>2094.4931385294299</v>
      </c>
      <c r="I1508" s="4">
        <v>2200.9935721555898</v>
      </c>
      <c r="J1508" s="4">
        <v>1895.5932733566267</v>
      </c>
      <c r="K1508" s="4">
        <v>3.2777451589061974</v>
      </c>
      <c r="L1508" s="4">
        <v>0.23210206303599307</v>
      </c>
      <c r="M1508" s="4">
        <v>3</v>
      </c>
      <c r="N1508" s="4">
        <v>660</v>
      </c>
      <c r="O1508" s="4">
        <v>1236.1514563841999</v>
      </c>
      <c r="P1508" s="4">
        <v>1679.8890688634399</v>
      </c>
      <c r="Q1508" s="4">
        <v>1842.6517444061701</v>
      </c>
      <c r="R1508" s="4">
        <v>1586.2307565512699</v>
      </c>
      <c r="S1508">
        <v>3.2003663664664872</v>
      </c>
      <c r="T1508">
        <v>0.19789687744817577</v>
      </c>
      <c r="U1508">
        <v>3</v>
      </c>
      <c r="V1508">
        <v>752</v>
      </c>
      <c r="W1508" s="5">
        <v>0.83679910603525598</v>
      </c>
      <c r="X1508">
        <v>-0.25704678455393232</v>
      </c>
      <c r="Y1508" s="6">
        <f t="shared" si="25"/>
        <v>0.37760597439052812</v>
      </c>
      <c r="AA1508" s="7">
        <v>1</v>
      </c>
      <c r="AB1508" s="7">
        <v>2</v>
      </c>
      <c r="AC1508" s="7" t="s">
        <v>3028</v>
      </c>
      <c r="AD1508" s="7" t="s">
        <v>3031</v>
      </c>
      <c r="AE1508" s="7" t="s">
        <v>3029</v>
      </c>
      <c r="AF1508" s="7" t="s">
        <v>3031</v>
      </c>
      <c r="AG1508" s="7" t="s">
        <v>3030</v>
      </c>
    </row>
    <row r="1509" spans="1:35">
      <c r="A1509" t="s">
        <v>668</v>
      </c>
      <c r="B1509">
        <v>8</v>
      </c>
      <c r="C1509">
        <v>6</v>
      </c>
      <c r="D1509">
        <v>45.822299999999998</v>
      </c>
      <c r="E1509" s="4">
        <v>71353.401299999998</v>
      </c>
      <c r="F1509" s="4" t="s">
        <v>669</v>
      </c>
      <c r="G1509" s="4">
        <v>2570.9576419962145</v>
      </c>
      <c r="H1509" s="4">
        <v>2235.4321825518623</v>
      </c>
      <c r="I1509" s="4">
        <v>2520.8394008817918</v>
      </c>
      <c r="J1509" s="4">
        <v>2442.4097418099564</v>
      </c>
      <c r="K1509" s="4">
        <v>3.2259416466953152</v>
      </c>
      <c r="L1509" s="4">
        <v>7.410345480419761E-2</v>
      </c>
      <c r="M1509" s="4">
        <v>3</v>
      </c>
      <c r="N1509" s="4">
        <v>340</v>
      </c>
      <c r="O1509" s="4">
        <v>2085.9739790525141</v>
      </c>
      <c r="P1509" s="4">
        <v>2172.6467736967265</v>
      </c>
      <c r="Q1509" s="4">
        <v>2470.6098767072845</v>
      </c>
      <c r="R1509" s="4">
        <v>2243.0768764855084</v>
      </c>
      <c r="S1509">
        <v>3.2660861902816998</v>
      </c>
      <c r="T1509">
        <v>8.9947207665266274E-2</v>
      </c>
      <c r="U1509">
        <v>3</v>
      </c>
      <c r="V1509">
        <v>342</v>
      </c>
      <c r="W1509" s="5">
        <f>(R1509/J1509)</f>
        <v>0.91838680385514193</v>
      </c>
      <c r="X1509">
        <f>(LOG(W1509,2))</f>
        <v>-0.1228261825661853</v>
      </c>
      <c r="Y1509" s="6">
        <f t="shared" si="25"/>
        <v>0.27171604219918588</v>
      </c>
      <c r="Z1509" t="s">
        <v>3027</v>
      </c>
      <c r="AA1509" s="8">
        <f>_xlfn.T.TEST(G1508:I1509,O1508:Q1509,2,1)</f>
        <v>2.1404378833099463E-2</v>
      </c>
      <c r="AB1509" s="9">
        <f>_xlfn.T.TEST(G1508:I1509,O1508:Q1509,2,2)</f>
        <v>0.3269592542241947</v>
      </c>
      <c r="AC1509" s="10">
        <f>AVERAGE(G1508:I1509)</f>
        <v>2169.0015075832912</v>
      </c>
      <c r="AD1509" s="11">
        <f>STDEV(G1508:I1509)</f>
        <v>424.54140283668943</v>
      </c>
      <c r="AE1509" s="10">
        <f>AVERAGE(O1508:Q1509)</f>
        <v>1914.653816518389</v>
      </c>
      <c r="AF1509" s="11">
        <f>STDEV(O1508:Q1509)</f>
        <v>430.27022735548758</v>
      </c>
      <c r="AG1509" s="12">
        <f>AE1509/AC1509</f>
        <v>0.88273512481404537</v>
      </c>
    </row>
    <row r="1510" spans="1:35">
      <c r="A1510" t="s">
        <v>398</v>
      </c>
      <c r="B1510">
        <v>20</v>
      </c>
      <c r="C1510">
        <v>17</v>
      </c>
      <c r="D1510">
        <v>76.847999999999999</v>
      </c>
      <c r="E1510" s="4">
        <v>71370.461899999995</v>
      </c>
      <c r="F1510" s="4" t="s">
        <v>399</v>
      </c>
      <c r="G1510" s="4">
        <v>3162.0354540752101</v>
      </c>
      <c r="H1510" s="4">
        <v>3034.05193276926</v>
      </c>
      <c r="I1510" s="4">
        <v>2929.9062851434601</v>
      </c>
      <c r="J1510" s="4">
        <v>3041.9978906626434</v>
      </c>
      <c r="K1510" s="4">
        <v>3.4831589085750032</v>
      </c>
      <c r="L1510" s="4">
        <v>3.8221066160664917E-2</v>
      </c>
      <c r="M1510" s="4">
        <v>3</v>
      </c>
      <c r="N1510" s="4">
        <v>444</v>
      </c>
      <c r="O1510" s="4">
        <v>4344.0716857126899</v>
      </c>
      <c r="P1510" s="4">
        <v>4074.27750479203</v>
      </c>
      <c r="Q1510" s="4">
        <v>4090.7899723497899</v>
      </c>
      <c r="R1510" s="4">
        <v>4169.7130542848363</v>
      </c>
      <c r="S1510">
        <v>3.6201061693074426</v>
      </c>
      <c r="T1510">
        <v>3.6267375833622127E-2</v>
      </c>
      <c r="U1510">
        <v>3</v>
      </c>
      <c r="V1510">
        <v>328</v>
      </c>
      <c r="W1510" s="19">
        <v>1.3707153009815338</v>
      </c>
      <c r="X1510">
        <v>0.45492895294495567</v>
      </c>
      <c r="Y1510" s="6">
        <f t="shared" si="25"/>
        <v>5.1272854035045422E-4</v>
      </c>
      <c r="AA1510" s="34">
        <v>1</v>
      </c>
      <c r="AB1510" s="34">
        <v>2</v>
      </c>
      <c r="AC1510" s="34" t="s">
        <v>3028</v>
      </c>
      <c r="AD1510" s="34" t="s">
        <v>3031</v>
      </c>
      <c r="AE1510" s="34" t="s">
        <v>3029</v>
      </c>
      <c r="AF1510" s="34" t="s">
        <v>3031</v>
      </c>
      <c r="AG1510" s="34" t="s">
        <v>3030</v>
      </c>
      <c r="AH1510" s="41" t="s">
        <v>3182</v>
      </c>
      <c r="AI1510" s="31" t="s">
        <v>3183</v>
      </c>
    </row>
    <row r="1511" spans="1:35">
      <c r="A1511" t="s">
        <v>398</v>
      </c>
      <c r="B1511">
        <v>18</v>
      </c>
      <c r="C1511">
        <v>12</v>
      </c>
      <c r="D1511">
        <v>105.68980000000001</v>
      </c>
      <c r="E1511" s="4">
        <v>71370.461899999995</v>
      </c>
      <c r="F1511" s="4" t="s">
        <v>399</v>
      </c>
      <c r="G1511" s="4">
        <v>4091.2507757906023</v>
      </c>
      <c r="H1511" s="4">
        <v>4549.4672026066437</v>
      </c>
      <c r="I1511" s="4">
        <v>4410.2844661819008</v>
      </c>
      <c r="J1511" s="4">
        <v>4350.3341481930493</v>
      </c>
      <c r="K1511" s="4">
        <v>3.476645739469562</v>
      </c>
      <c r="L1511" s="4">
        <v>5.3999812383628436E-2</v>
      </c>
      <c r="M1511" s="4">
        <v>3</v>
      </c>
      <c r="N1511" s="4">
        <v>191</v>
      </c>
      <c r="O1511" s="4">
        <v>5006.5759304735702</v>
      </c>
      <c r="P1511" s="4">
        <v>4902.0207302604676</v>
      </c>
      <c r="Q1511" s="4">
        <v>5168.3399464749127</v>
      </c>
      <c r="R1511" s="4">
        <v>5025.6455357363175</v>
      </c>
      <c r="S1511">
        <v>3.6164338860364387</v>
      </c>
      <c r="T1511">
        <v>2.6699017792714712E-2</v>
      </c>
      <c r="U1511">
        <v>3</v>
      </c>
      <c r="V1511">
        <v>164</v>
      </c>
      <c r="W1511" s="19">
        <f>(R1511/J1511)</f>
        <v>1.155232072879681</v>
      </c>
      <c r="X1511">
        <f>(LOG(W1511,2))</f>
        <v>0.2081827016505135</v>
      </c>
      <c r="Y1511" s="6">
        <f t="shared" si="25"/>
        <v>1.2412874360545544E-2</v>
      </c>
      <c r="Z1511" t="s">
        <v>3027</v>
      </c>
      <c r="AA1511" s="35">
        <f>_xlfn.T.TEST(G1510:I1511,O1510:Q1511,2,1)</f>
        <v>8.7383155147437435E-4</v>
      </c>
      <c r="AB1511" s="36">
        <f>_xlfn.T.TEST(G1510:I1511,O1510:Q1511,2,2)</f>
        <v>3.1181577775382479E-2</v>
      </c>
      <c r="AC1511" s="37">
        <f>AVERAGE(G1510:I1511)</f>
        <v>3696.1660194278461</v>
      </c>
      <c r="AD1511" s="38">
        <f>STDEV(G1510:I1511)</f>
        <v>735.53035761961837</v>
      </c>
      <c r="AE1511" s="37">
        <f>AVERAGE(O1510:Q1511)</f>
        <v>4597.6792950105764</v>
      </c>
      <c r="AF1511" s="38">
        <f>STDEV(O1510:Q1511)</f>
        <v>485.93760623312551</v>
      </c>
      <c r="AG1511" s="39">
        <f>AE1511/AC1511</f>
        <v>1.2439049736522068</v>
      </c>
      <c r="AH1511" t="s">
        <v>3142</v>
      </c>
    </row>
    <row r="1512" spans="1:35">
      <c r="A1512" t="s">
        <v>1820</v>
      </c>
      <c r="B1512">
        <v>63</v>
      </c>
      <c r="C1512">
        <v>44</v>
      </c>
      <c r="D1512">
        <v>309.34050000000002</v>
      </c>
      <c r="E1512" s="4">
        <v>71416.6014</v>
      </c>
      <c r="F1512" s="4" t="s">
        <v>74</v>
      </c>
      <c r="G1512" s="4">
        <v>23204.6405913616</v>
      </c>
      <c r="H1512" s="4">
        <v>22697.552380814901</v>
      </c>
      <c r="I1512" s="4">
        <v>22710.092594033798</v>
      </c>
      <c r="J1512" s="4">
        <v>22870.761855403438</v>
      </c>
      <c r="K1512" s="4">
        <v>4.3592806317727657</v>
      </c>
      <c r="L1512" s="4">
        <v>1.2645640927183913E-2</v>
      </c>
      <c r="M1512" s="4">
        <v>3</v>
      </c>
      <c r="N1512" s="4">
        <v>25</v>
      </c>
      <c r="O1512" s="4">
        <v>23897.409254513401</v>
      </c>
      <c r="P1512" s="4">
        <v>23452.6718681655</v>
      </c>
      <c r="Q1512" s="4">
        <v>23761.0159138366</v>
      </c>
      <c r="R1512" s="4">
        <v>23703.699012171837</v>
      </c>
      <c r="S1512">
        <v>4.37481612386759</v>
      </c>
      <c r="T1512">
        <v>9.6120658312165222E-3</v>
      </c>
      <c r="U1512">
        <v>3</v>
      </c>
      <c r="V1512">
        <v>23</v>
      </c>
      <c r="W1512" s="5">
        <v>1.0364193008538372</v>
      </c>
      <c r="X1512">
        <v>5.1607787657698502E-2</v>
      </c>
      <c r="Y1512" s="6">
        <f t="shared" si="25"/>
        <v>1.7270629132333723E-2</v>
      </c>
      <c r="AA1512" s="7">
        <v>1</v>
      </c>
      <c r="AB1512" s="7">
        <v>2</v>
      </c>
      <c r="AC1512" s="7" t="s">
        <v>3028</v>
      </c>
      <c r="AD1512" s="7" t="s">
        <v>3031</v>
      </c>
      <c r="AE1512" s="7" t="s">
        <v>3029</v>
      </c>
      <c r="AF1512" s="7" t="s">
        <v>3031</v>
      </c>
      <c r="AG1512" s="7" t="s">
        <v>3030</v>
      </c>
    </row>
    <row r="1513" spans="1:35">
      <c r="A1513" t="s">
        <v>73</v>
      </c>
      <c r="B1513">
        <v>45</v>
      </c>
      <c r="C1513">
        <v>32</v>
      </c>
      <c r="D1513">
        <v>219.00110000000001</v>
      </c>
      <c r="E1513" s="4">
        <v>71416.6014</v>
      </c>
      <c r="F1513" s="4" t="s">
        <v>74</v>
      </c>
      <c r="G1513" s="4">
        <v>23931.009412230043</v>
      </c>
      <c r="H1513" s="4">
        <v>24305.229746464647</v>
      </c>
      <c r="I1513" s="4">
        <v>24407.876335012566</v>
      </c>
      <c r="J1513" s="4">
        <v>24214.705164569084</v>
      </c>
      <c r="K1513" s="4">
        <v>4.2222023086674145</v>
      </c>
      <c r="L1513" s="4">
        <v>1.0365235280970313E-2</v>
      </c>
      <c r="M1513" s="4">
        <v>3</v>
      </c>
      <c r="N1513" s="4">
        <v>21</v>
      </c>
      <c r="O1513" s="4">
        <v>27147.768132619909</v>
      </c>
      <c r="P1513" s="4">
        <v>26766.394252574024</v>
      </c>
      <c r="Q1513" s="4">
        <v>29782.689187239597</v>
      </c>
      <c r="R1513" s="4">
        <v>27898.950524144511</v>
      </c>
      <c r="S1513">
        <v>4.3608298986726668</v>
      </c>
      <c r="T1513">
        <v>5.88721868706686E-2</v>
      </c>
      <c r="U1513">
        <v>3</v>
      </c>
      <c r="V1513">
        <v>21</v>
      </c>
      <c r="W1513" s="5">
        <f>(R1513/J1513)</f>
        <v>1.1521490901721243</v>
      </c>
      <c r="X1513">
        <f>(LOG(W1513,2))</f>
        <v>0.20432741620274672</v>
      </c>
      <c r="Y1513" s="6">
        <f t="shared" si="25"/>
        <v>1.8450138101241742E-2</v>
      </c>
      <c r="Z1513" t="s">
        <v>3027</v>
      </c>
      <c r="AA1513" s="8">
        <f>_xlfn.T.TEST(G1512:I1513,O1512:Q1513,2,1)</f>
        <v>2.960156072440185E-2</v>
      </c>
      <c r="AB1513" s="9">
        <f>_xlfn.T.TEST(G1512:I1513,O1512:Q1513,2,2)</f>
        <v>6.2708161631108303E-2</v>
      </c>
      <c r="AC1513" s="10">
        <f>AVERAGE(G1512:I1513)</f>
        <v>23542.733509986265</v>
      </c>
      <c r="AD1513" s="11">
        <f>STDEV(G1512:I1513)</f>
        <v>774.92704846986669</v>
      </c>
      <c r="AE1513" s="10">
        <f>AVERAGE(O1512:Q1513)</f>
        <v>25801.324768158174</v>
      </c>
      <c r="AF1513" s="11">
        <f>STDEV(O1512:Q1513)</f>
        <v>2525.844667818887</v>
      </c>
      <c r="AG1513" s="12">
        <f>AE1513/AC1513</f>
        <v>1.0959358120930973</v>
      </c>
    </row>
    <row r="1514" spans="1:35">
      <c r="A1514" t="s">
        <v>1224</v>
      </c>
      <c r="B1514">
        <v>4</v>
      </c>
      <c r="C1514">
        <v>2</v>
      </c>
      <c r="D1514">
        <v>17.5212</v>
      </c>
      <c r="E1514" s="4">
        <v>71440.970700000005</v>
      </c>
      <c r="F1514" s="4" t="s">
        <v>1225</v>
      </c>
      <c r="G1514" s="4">
        <v>983.21199396232976</v>
      </c>
      <c r="H1514" s="4">
        <v>812.13904173298204</v>
      </c>
      <c r="I1514" s="4">
        <v>1032.756661896462</v>
      </c>
      <c r="J1514" s="4">
        <v>942.70256586392463</v>
      </c>
      <c r="K1514" s="4">
        <v>2.8124978123248745</v>
      </c>
      <c r="L1514" s="4">
        <v>0.12278863298618517</v>
      </c>
      <c r="M1514" s="4">
        <v>3</v>
      </c>
      <c r="N1514" s="4">
        <v>679</v>
      </c>
      <c r="O1514" s="4">
        <v>473.55364256452083</v>
      </c>
      <c r="P1514" s="4">
        <v>578.08550344563582</v>
      </c>
      <c r="Q1514" s="4">
        <v>328.43794894889595</v>
      </c>
      <c r="R1514" s="4">
        <v>460.02569831968418</v>
      </c>
      <c r="S1514">
        <v>2.5780241252247658</v>
      </c>
      <c r="T1514">
        <v>0.27253338918840175</v>
      </c>
      <c r="U1514">
        <v>3</v>
      </c>
      <c r="V1514">
        <v>831</v>
      </c>
      <c r="W1514" s="5">
        <f>(R1514/J1514)</f>
        <v>0.48798604668918133</v>
      </c>
      <c r="X1514">
        <f>(LOG(W1514,2))</f>
        <v>-1.0350881984519056</v>
      </c>
      <c r="Y1514" s="6">
        <f t="shared" si="25"/>
        <v>8.0474132636943647E-3</v>
      </c>
      <c r="Z1514" t="s">
        <v>3027</v>
      </c>
    </row>
    <row r="1515" spans="1:35">
      <c r="A1515" t="s">
        <v>1466</v>
      </c>
      <c r="B1515">
        <v>1</v>
      </c>
      <c r="C1515">
        <v>1</v>
      </c>
      <c r="D1515">
        <v>3.5508000000000002</v>
      </c>
      <c r="E1515" s="4">
        <v>71628.847399999999</v>
      </c>
      <c r="F1515" s="4" t="s">
        <v>1467</v>
      </c>
      <c r="G1515" s="4">
        <v>547.99130401807327</v>
      </c>
      <c r="H1515" s="4">
        <v>632.65156583372527</v>
      </c>
      <c r="I1515" s="4">
        <v>576.81546409431246</v>
      </c>
      <c r="J1515" s="4">
        <v>585.81944464870355</v>
      </c>
      <c r="K1515" s="4">
        <v>2.6058869059551286</v>
      </c>
      <c r="L1515" s="4">
        <v>7.3473744371823191E-2</v>
      </c>
      <c r="M1515" s="4">
        <v>3</v>
      </c>
      <c r="N1515" s="4">
        <v>840</v>
      </c>
      <c r="O1515" s="4">
        <v>648.77682221932673</v>
      </c>
      <c r="P1515" s="4">
        <v>270.06837986843777</v>
      </c>
      <c r="Q1515" s="4">
        <v>361.95668638625403</v>
      </c>
      <c r="R1515" s="4">
        <v>426.9339628246729</v>
      </c>
      <c r="S1515">
        <v>2.5456027364995051</v>
      </c>
      <c r="T1515">
        <v>0.4626915695566442</v>
      </c>
      <c r="U1515">
        <v>3</v>
      </c>
      <c r="V1515">
        <v>858</v>
      </c>
      <c r="W1515" s="5">
        <f>(R1515/J1515)</f>
        <v>0.72878079880173829</v>
      </c>
      <c r="X1515">
        <f>(LOG(W1515,2))</f>
        <v>-0.45644314595381147</v>
      </c>
      <c r="Y1515" s="6">
        <f t="shared" si="25"/>
        <v>0.24508790399743349</v>
      </c>
      <c r="Z1515" t="s">
        <v>3027</v>
      </c>
    </row>
    <row r="1516" spans="1:35">
      <c r="A1516" t="s">
        <v>1688</v>
      </c>
      <c r="B1516">
        <v>3</v>
      </c>
      <c r="C1516">
        <v>1</v>
      </c>
      <c r="D1516">
        <v>12.515499999999999</v>
      </c>
      <c r="E1516" s="4">
        <v>71632.817899999995</v>
      </c>
      <c r="F1516" s="4" t="s">
        <v>1689</v>
      </c>
      <c r="G1516" s="4">
        <v>439.18534572931287</v>
      </c>
      <c r="H1516" s="4">
        <v>143.48255197078734</v>
      </c>
      <c r="I1516" s="4">
        <v>367.12479760721357</v>
      </c>
      <c r="J1516" s="4">
        <v>316.5975651024379</v>
      </c>
      <c r="K1516" s="4">
        <v>2.338630693626536</v>
      </c>
      <c r="L1516" s="4">
        <v>0.48702442485874536</v>
      </c>
      <c r="M1516" s="4">
        <v>3</v>
      </c>
      <c r="N1516" s="4">
        <v>992</v>
      </c>
      <c r="O1516" s="4">
        <v>320.47348842582494</v>
      </c>
      <c r="P1516" s="4">
        <v>435.99493823491548</v>
      </c>
      <c r="Q1516" s="4">
        <v>639.15836520799155</v>
      </c>
      <c r="R1516" s="4">
        <v>465.20893062291071</v>
      </c>
      <c r="S1516">
        <v>2.5828900752576249</v>
      </c>
      <c r="T1516">
        <v>0.3468086511378618</v>
      </c>
      <c r="U1516">
        <v>3</v>
      </c>
      <c r="V1516">
        <v>826</v>
      </c>
      <c r="W1516" s="5">
        <f>(R1516/J1516)</f>
        <v>1.4694014796746409</v>
      </c>
      <c r="X1516">
        <f>(LOG(W1516,2))</f>
        <v>0.55522863251790333</v>
      </c>
      <c r="Y1516" s="6">
        <f t="shared" si="25"/>
        <v>0.31297869574028192</v>
      </c>
      <c r="Z1516" t="s">
        <v>3027</v>
      </c>
    </row>
    <row r="1517" spans="1:35">
      <c r="A1517" t="s">
        <v>792</v>
      </c>
      <c r="B1517">
        <v>4</v>
      </c>
      <c r="C1517">
        <v>2</v>
      </c>
      <c r="D1517">
        <v>14.5213</v>
      </c>
      <c r="E1517" s="4">
        <v>71821.269899999999</v>
      </c>
      <c r="F1517" s="4" t="s">
        <v>793</v>
      </c>
      <c r="G1517" s="4">
        <v>2353.9459552076605</v>
      </c>
      <c r="H1517" s="4">
        <v>1397.4583030130543</v>
      </c>
      <c r="I1517" s="4">
        <v>2130.7839515775504</v>
      </c>
      <c r="J1517" s="4">
        <v>1960.7294032660889</v>
      </c>
      <c r="K1517" s="4">
        <v>3.1305407847756244</v>
      </c>
      <c r="L1517" s="4">
        <v>0.25521415839393158</v>
      </c>
      <c r="M1517" s="4">
        <v>3</v>
      </c>
      <c r="N1517" s="4">
        <v>411</v>
      </c>
      <c r="O1517" s="4">
        <v>1947.8853135916456</v>
      </c>
      <c r="P1517" s="4">
        <v>1997.1257108984389</v>
      </c>
      <c r="Q1517" s="4">
        <v>2070.240710777422</v>
      </c>
      <c r="R1517" s="4">
        <v>2005.0839117558355</v>
      </c>
      <c r="S1517">
        <v>3.2173745843061385</v>
      </c>
      <c r="T1517">
        <v>3.0704293891482368E-2</v>
      </c>
      <c r="U1517">
        <v>3</v>
      </c>
      <c r="V1517">
        <v>374</v>
      </c>
      <c r="W1517" s="5">
        <f>(R1517/J1517)</f>
        <v>1.0226214328279379</v>
      </c>
      <c r="X1517">
        <f>(LOG(W1517,2))</f>
        <v>3.2272168484006228E-2</v>
      </c>
      <c r="Y1517" s="6">
        <f t="shared" si="25"/>
        <v>0.8862681710236171</v>
      </c>
      <c r="Z1517" t="s">
        <v>3027</v>
      </c>
    </row>
    <row r="1518" spans="1:35">
      <c r="A1518" t="s">
        <v>2406</v>
      </c>
      <c r="B1518">
        <v>5</v>
      </c>
      <c r="C1518">
        <v>1</v>
      </c>
      <c r="D1518">
        <v>21.801300000000001</v>
      </c>
      <c r="E1518" s="4">
        <v>72182.254199999996</v>
      </c>
      <c r="F1518" s="4" t="s">
        <v>2407</v>
      </c>
      <c r="G1518" s="4">
        <v>1303.3267566883301</v>
      </c>
      <c r="H1518" s="4">
        <v>1025.1169069770001</v>
      </c>
      <c r="I1518" s="4">
        <v>1179.57580954477</v>
      </c>
      <c r="J1518" s="4">
        <v>1169.3398244033667</v>
      </c>
      <c r="K1518" s="4">
        <v>3.0679407407737185</v>
      </c>
      <c r="L1518" s="4">
        <v>0.11920152720038137</v>
      </c>
      <c r="M1518" s="4">
        <v>3</v>
      </c>
      <c r="N1518" s="4">
        <v>875</v>
      </c>
      <c r="O1518" s="4">
        <v>1107.3677744817001</v>
      </c>
      <c r="P1518" s="4">
        <v>1167.10667976898</v>
      </c>
      <c r="Q1518" s="4">
        <v>1020.37543778757</v>
      </c>
      <c r="R1518" s="4">
        <v>1098.2832973460834</v>
      </c>
      <c r="S1518">
        <v>3.0407143789161464</v>
      </c>
      <c r="T1518">
        <v>6.7183254481930119E-2</v>
      </c>
      <c r="U1518">
        <v>3</v>
      </c>
      <c r="V1518">
        <v>924</v>
      </c>
      <c r="W1518" s="5">
        <v>0.93923363801148341</v>
      </c>
      <c r="X1518">
        <v>-9.0444016376238598E-2</v>
      </c>
      <c r="Y1518" s="6">
        <f t="shared" si="25"/>
        <v>0.4787731838624299</v>
      </c>
    </row>
    <row r="1519" spans="1:35">
      <c r="A1519" t="s">
        <v>2376</v>
      </c>
      <c r="B1519">
        <v>9</v>
      </c>
      <c r="C1519">
        <v>3</v>
      </c>
      <c r="D1519">
        <v>46.998899999999999</v>
      </c>
      <c r="E1519" s="4">
        <v>72332.105899999995</v>
      </c>
      <c r="F1519" s="4" t="s">
        <v>2377</v>
      </c>
      <c r="G1519" s="4">
        <v>1245.24361281591</v>
      </c>
      <c r="H1519" s="4">
        <v>1263.68759865174</v>
      </c>
      <c r="I1519" s="4">
        <v>1251.6045666257201</v>
      </c>
      <c r="J1519" s="4">
        <v>1253.5119260311233</v>
      </c>
      <c r="K1519" s="4">
        <v>3.098128470232703</v>
      </c>
      <c r="L1519" s="4">
        <v>7.4740096511878244E-3</v>
      </c>
      <c r="M1519" s="4">
        <v>3</v>
      </c>
      <c r="N1519" s="4">
        <v>843</v>
      </c>
      <c r="O1519" s="4">
        <v>1104.8715257991701</v>
      </c>
      <c r="P1519" s="4">
        <v>1110.9222693398201</v>
      </c>
      <c r="Q1519" s="4">
        <v>1240.40042265852</v>
      </c>
      <c r="R1519" s="4">
        <v>1152.0647392658368</v>
      </c>
      <c r="S1519">
        <v>3.061476884569768</v>
      </c>
      <c r="T1519">
        <v>6.6455244975715463E-2</v>
      </c>
      <c r="U1519">
        <v>3</v>
      </c>
      <c r="V1519">
        <v>900</v>
      </c>
      <c r="W1519" s="5">
        <v>0.91906962777251822</v>
      </c>
      <c r="X1519">
        <v>-0.12175393213587367</v>
      </c>
      <c r="Y1519" s="6">
        <f t="shared" si="25"/>
        <v>8.496735555346073E-2</v>
      </c>
    </row>
    <row r="1520" spans="1:35">
      <c r="A1520" t="s">
        <v>2871</v>
      </c>
      <c r="B1520">
        <v>4</v>
      </c>
      <c r="C1520">
        <v>1</v>
      </c>
      <c r="D1520">
        <v>18.586300000000001</v>
      </c>
      <c r="E1520" s="4">
        <v>72355.355899999995</v>
      </c>
      <c r="F1520" s="4" t="s">
        <v>2872</v>
      </c>
      <c r="G1520" s="4">
        <v>271.63482429207698</v>
      </c>
      <c r="H1520" s="4">
        <v>295.015893935289</v>
      </c>
      <c r="I1520" s="4">
        <v>358.18963073130101</v>
      </c>
      <c r="J1520" s="4">
        <v>308.2801163195557</v>
      </c>
      <c r="K1520" s="4">
        <v>2.4889455141810126</v>
      </c>
      <c r="L1520" s="4">
        <v>0.14524446103263478</v>
      </c>
      <c r="M1520" s="4">
        <v>3</v>
      </c>
      <c r="N1520" s="4">
        <v>1316</v>
      </c>
      <c r="O1520" s="4">
        <v>682.10724697041201</v>
      </c>
      <c r="P1520" s="4">
        <v>738.80550321678299</v>
      </c>
      <c r="Q1520" s="4">
        <v>771.04018029204201</v>
      </c>
      <c r="R1520" s="4">
        <v>730.65097682641226</v>
      </c>
      <c r="S1520">
        <v>2.8637099692474979</v>
      </c>
      <c r="T1520">
        <v>6.1621431463333085E-2</v>
      </c>
      <c r="U1520">
        <v>3</v>
      </c>
      <c r="V1520">
        <v>1090</v>
      </c>
      <c r="W1520" s="5">
        <v>2.3700879107916162</v>
      </c>
      <c r="X1520">
        <v>1.2449405722505089</v>
      </c>
      <c r="Y1520" s="6">
        <f t="shared" si="25"/>
        <v>3.2409785431919993E-4</v>
      </c>
    </row>
    <row r="1521" spans="1:35">
      <c r="A1521" t="s">
        <v>2558</v>
      </c>
      <c r="B1521">
        <v>12</v>
      </c>
      <c r="C1521">
        <v>6</v>
      </c>
      <c r="D1521">
        <v>53.678699999999999</v>
      </c>
      <c r="E1521" s="4">
        <v>72358.646500000003</v>
      </c>
      <c r="F1521" s="4" t="s">
        <v>2559</v>
      </c>
      <c r="G1521" s="4">
        <v>945.67685570506706</v>
      </c>
      <c r="H1521" s="4">
        <v>941.12681330193095</v>
      </c>
      <c r="I1521" s="4">
        <v>811.80466007153996</v>
      </c>
      <c r="J1521" s="4">
        <v>899.53610969284603</v>
      </c>
      <c r="K1521" s="4">
        <v>2.9540186017289067</v>
      </c>
      <c r="L1521" s="4">
        <v>8.4501018293651461E-2</v>
      </c>
      <c r="M1521" s="4">
        <v>3</v>
      </c>
      <c r="N1521" s="4">
        <v>1006</v>
      </c>
      <c r="O1521" s="4">
        <v>630.17435343732598</v>
      </c>
      <c r="P1521" s="4">
        <v>591.83033698732299</v>
      </c>
      <c r="Q1521" s="4">
        <v>595.09704802506303</v>
      </c>
      <c r="R1521" s="4">
        <v>605.70057948323733</v>
      </c>
      <c r="S1521">
        <v>2.782257989159838</v>
      </c>
      <c r="T1521">
        <v>3.509614095353563E-2</v>
      </c>
      <c r="U1521">
        <v>3</v>
      </c>
      <c r="V1521">
        <v>1181</v>
      </c>
      <c r="W1521" s="5">
        <v>0.67334770995469961</v>
      </c>
      <c r="X1521">
        <v>-0.57057640448825353</v>
      </c>
      <c r="Y1521" s="6">
        <f t="shared" si="25"/>
        <v>2.9772022334935149E-3</v>
      </c>
    </row>
    <row r="1522" spans="1:35">
      <c r="A1522" t="s">
        <v>173</v>
      </c>
      <c r="B1522">
        <v>42</v>
      </c>
      <c r="C1522">
        <v>31</v>
      </c>
      <c r="D1522">
        <v>226.53149999999999</v>
      </c>
      <c r="E1522" s="4">
        <v>72375.043000000005</v>
      </c>
      <c r="F1522" s="4" t="s">
        <v>174</v>
      </c>
      <c r="G1522" s="4">
        <v>10199.047480646301</v>
      </c>
      <c r="H1522" s="4">
        <v>9679.0416770161792</v>
      </c>
      <c r="I1522" s="4">
        <v>9098.4441731178904</v>
      </c>
      <c r="J1522" s="4">
        <v>9658.8444435934562</v>
      </c>
      <c r="K1522" s="4">
        <v>3.9849251717788738</v>
      </c>
      <c r="L1522" s="4">
        <v>5.7002632896011055E-2</v>
      </c>
      <c r="M1522" s="4">
        <v>3</v>
      </c>
      <c r="N1522" s="4">
        <v>101</v>
      </c>
      <c r="O1522" s="4">
        <v>8424.8477898941092</v>
      </c>
      <c r="P1522" s="4">
        <v>8317.8201779900592</v>
      </c>
      <c r="Q1522" s="4">
        <v>8608.2532816615894</v>
      </c>
      <c r="R1522" s="4">
        <v>8450.3070831819186</v>
      </c>
      <c r="S1522">
        <v>3.9268724914476967</v>
      </c>
      <c r="T1522">
        <v>1.7381715240921847E-2</v>
      </c>
      <c r="U1522">
        <v>3</v>
      </c>
      <c r="V1522">
        <v>130</v>
      </c>
      <c r="W1522" s="5">
        <v>0.87487764530537193</v>
      </c>
      <c r="X1522">
        <v>-0.19284682977565196</v>
      </c>
      <c r="Y1522" s="6">
        <f t="shared" si="25"/>
        <v>2.1326739576422341E-2</v>
      </c>
      <c r="AA1522" s="7">
        <v>1</v>
      </c>
      <c r="AB1522" s="7">
        <v>2</v>
      </c>
      <c r="AC1522" s="7" t="s">
        <v>3028</v>
      </c>
      <c r="AD1522" s="7" t="s">
        <v>3031</v>
      </c>
      <c r="AE1522" s="7" t="s">
        <v>3029</v>
      </c>
      <c r="AF1522" s="7" t="s">
        <v>3031</v>
      </c>
      <c r="AG1522" s="7" t="s">
        <v>3030</v>
      </c>
    </row>
    <row r="1523" spans="1:35">
      <c r="A1523" t="s">
        <v>173</v>
      </c>
      <c r="B1523">
        <v>27</v>
      </c>
      <c r="C1523">
        <v>18</v>
      </c>
      <c r="D1523">
        <v>199.45650000000001</v>
      </c>
      <c r="E1523" s="4">
        <v>72375.043000000005</v>
      </c>
      <c r="F1523" s="4" t="s">
        <v>174</v>
      </c>
      <c r="G1523" s="4">
        <v>10193.930792978199</v>
      </c>
      <c r="H1523" s="4">
        <v>10616.672901904616</v>
      </c>
      <c r="I1523" s="4">
        <v>10901.965198714484</v>
      </c>
      <c r="J1523" s="4">
        <v>10570.856297865766</v>
      </c>
      <c r="K1523" s="4">
        <v>3.8622332921608025</v>
      </c>
      <c r="L1523" s="4">
        <v>3.3699620245226991E-2</v>
      </c>
      <c r="M1523" s="4">
        <v>3</v>
      </c>
      <c r="N1523" s="4">
        <v>72</v>
      </c>
      <c r="O1523" s="4">
        <v>9614.6066857090555</v>
      </c>
      <c r="P1523" s="4">
        <v>9999.2665460929129</v>
      </c>
      <c r="Q1523" s="4">
        <v>10501.182152904805</v>
      </c>
      <c r="R1523" s="4">
        <v>10038.351794902257</v>
      </c>
      <c r="S1523">
        <v>3.9169044434636366</v>
      </c>
      <c r="T1523">
        <v>4.4287965605037755E-2</v>
      </c>
      <c r="U1523">
        <v>3</v>
      </c>
      <c r="V1523">
        <v>75</v>
      </c>
      <c r="W1523" s="5">
        <f>(R1523/J1523)</f>
        <v>0.94962522543504624</v>
      </c>
      <c r="X1523">
        <f>(LOG(W1523,2))</f>
        <v>-7.4569836269503101E-2</v>
      </c>
      <c r="Y1523" s="6">
        <f t="shared" si="25"/>
        <v>0.18076375434085917</v>
      </c>
      <c r="Z1523" t="s">
        <v>3027</v>
      </c>
      <c r="AA1523" s="8">
        <f>_xlfn.T.TEST(G1522:I1523,O1522:Q1523,2,1)</f>
        <v>1.2584844062539085E-2</v>
      </c>
      <c r="AB1523" s="9">
        <f>_xlfn.T.TEST(G1522:I1523,O1522:Q1523,2,2)</f>
        <v>8.729996191214727E-2</v>
      </c>
      <c r="AC1523" s="10">
        <f>AVERAGE(G1522:I1523)</f>
        <v>10114.850370729611</v>
      </c>
      <c r="AD1523" s="11">
        <f>STDEV(G1522:I1523)</f>
        <v>649.26562326825945</v>
      </c>
      <c r="AE1523" s="10">
        <f>AVERAGE(O1522:Q1523)</f>
        <v>9244.329439042087</v>
      </c>
      <c r="AF1523" s="11">
        <f>STDEV(O1522:Q1523)</f>
        <v>918.83366083737087</v>
      </c>
      <c r="AG1523" s="12">
        <f>AE1523/AC1523</f>
        <v>0.91393635103029891</v>
      </c>
    </row>
    <row r="1524" spans="1:35">
      <c r="A1524" t="s">
        <v>1774</v>
      </c>
      <c r="B1524">
        <v>3</v>
      </c>
      <c r="C1524">
        <v>2</v>
      </c>
      <c r="D1524">
        <v>9.7179000000000002</v>
      </c>
      <c r="E1524" s="4">
        <v>72455.590800000005</v>
      </c>
      <c r="F1524" s="4" t="s">
        <v>1775</v>
      </c>
      <c r="G1524" s="4">
        <v>136.65766956420899</v>
      </c>
      <c r="H1524" s="4">
        <v>132.80531418739122</v>
      </c>
      <c r="I1524" s="4">
        <v>203.70973574287868</v>
      </c>
      <c r="J1524" s="4">
        <v>157.72423983149295</v>
      </c>
      <c r="K1524" s="4">
        <v>2.0360215661269989</v>
      </c>
      <c r="L1524" s="4">
        <v>0.2527903241325104</v>
      </c>
      <c r="M1524" s="4">
        <v>3</v>
      </c>
      <c r="N1524" s="4">
        <v>1047</v>
      </c>
      <c r="O1524" s="4">
        <v>426.49925617949862</v>
      </c>
      <c r="P1524" s="4">
        <v>407.14156971475478</v>
      </c>
      <c r="Q1524" s="4">
        <v>421.18096994632788</v>
      </c>
      <c r="R1524" s="4">
        <v>418.27393194686039</v>
      </c>
      <c r="S1524">
        <v>2.5367028308868411</v>
      </c>
      <c r="T1524">
        <v>2.3909947843190834E-2</v>
      </c>
      <c r="U1524">
        <v>3</v>
      </c>
      <c r="V1524">
        <v>862</v>
      </c>
      <c r="W1524" s="5">
        <f>(R1524/J1524)</f>
        <v>2.6519318298425758</v>
      </c>
      <c r="X1524">
        <f>(LOG(W1524,2))</f>
        <v>1.4070436902272314</v>
      </c>
      <c r="Y1524" s="6">
        <f t="shared" si="25"/>
        <v>3.9113973483149425E-4</v>
      </c>
      <c r="Z1524" t="s">
        <v>3027</v>
      </c>
    </row>
    <row r="1525" spans="1:35">
      <c r="A1525" t="s">
        <v>2228</v>
      </c>
      <c r="B1525">
        <v>7</v>
      </c>
      <c r="C1525">
        <v>2</v>
      </c>
      <c r="D1525">
        <v>33.706699999999998</v>
      </c>
      <c r="E1525" s="4">
        <v>72491.258300000001</v>
      </c>
      <c r="F1525" s="4" t="s">
        <v>2229</v>
      </c>
      <c r="G1525" s="4">
        <v>1868.15471554946</v>
      </c>
      <c r="H1525" s="4">
        <v>1768.61777394093</v>
      </c>
      <c r="I1525" s="4">
        <v>1758.32914090281</v>
      </c>
      <c r="J1525" s="4">
        <v>1798.3672101310667</v>
      </c>
      <c r="K1525" s="4">
        <v>3.2548783754120079</v>
      </c>
      <c r="L1525" s="4">
        <v>3.3728536107790988E-2</v>
      </c>
      <c r="M1525" s="4">
        <v>3</v>
      </c>
      <c r="N1525" s="4">
        <v>684</v>
      </c>
      <c r="O1525" s="4">
        <v>2369.2449419691002</v>
      </c>
      <c r="P1525" s="4">
        <v>2266.0508584631998</v>
      </c>
      <c r="Q1525" s="4">
        <v>2136.5065781480498</v>
      </c>
      <c r="R1525" s="4">
        <v>2257.2674595267831</v>
      </c>
      <c r="S1525">
        <v>3.3535830208920174</v>
      </c>
      <c r="T1525">
        <v>5.1663140922375998E-2</v>
      </c>
      <c r="U1525">
        <v>3</v>
      </c>
      <c r="V1525">
        <v>598</v>
      </c>
      <c r="W1525" s="5">
        <v>1.2551760545958082</v>
      </c>
      <c r="X1525">
        <v>0.32788973491593992</v>
      </c>
      <c r="Y1525" s="6">
        <f t="shared" si="25"/>
        <v>3.7735866925010355E-3</v>
      </c>
    </row>
    <row r="1526" spans="1:35">
      <c r="A1526" t="s">
        <v>1340</v>
      </c>
      <c r="B1526">
        <v>4</v>
      </c>
      <c r="C1526">
        <v>1</v>
      </c>
      <c r="D1526">
        <v>17.471900000000002</v>
      </c>
      <c r="E1526" s="4">
        <v>72522.041899999997</v>
      </c>
      <c r="F1526" s="4" t="s">
        <v>1341</v>
      </c>
      <c r="G1526" s="4">
        <v>1292.90251926311</v>
      </c>
      <c r="H1526" s="4">
        <v>1016.8284414250101</v>
      </c>
      <c r="I1526" s="4">
        <v>1276.99612846729</v>
      </c>
      <c r="J1526" s="4">
        <v>1195.5756963851366</v>
      </c>
      <c r="K1526" s="4">
        <v>3.0775770781361418</v>
      </c>
      <c r="L1526" s="4">
        <v>0.12964786462137132</v>
      </c>
      <c r="M1526" s="4">
        <v>3</v>
      </c>
      <c r="N1526" s="4">
        <v>869</v>
      </c>
      <c r="O1526" s="4">
        <v>1613.43941574053</v>
      </c>
      <c r="P1526" s="4">
        <v>1500.10703452026</v>
      </c>
      <c r="Q1526" s="4">
        <v>1614.7480654733599</v>
      </c>
      <c r="R1526" s="4">
        <v>1576.0981719113834</v>
      </c>
      <c r="S1526">
        <v>3.1975832653055192</v>
      </c>
      <c r="T1526">
        <v>4.1757239098439418E-2</v>
      </c>
      <c r="U1526">
        <v>3</v>
      </c>
      <c r="V1526">
        <v>756</v>
      </c>
      <c r="W1526" s="21">
        <v>1.3182755192136888</v>
      </c>
      <c r="X1526">
        <v>0.39865192471826655</v>
      </c>
      <c r="Y1526" s="6">
        <f t="shared" si="25"/>
        <v>1.7337130840904512E-2</v>
      </c>
      <c r="AA1526" s="7">
        <v>1</v>
      </c>
      <c r="AB1526" s="7">
        <v>2</v>
      </c>
      <c r="AC1526" s="7" t="s">
        <v>3028</v>
      </c>
      <c r="AD1526" s="7" t="s">
        <v>3031</v>
      </c>
      <c r="AE1526" s="7" t="s">
        <v>3029</v>
      </c>
      <c r="AF1526" s="7" t="s">
        <v>3031</v>
      </c>
      <c r="AG1526" s="7" t="s">
        <v>3030</v>
      </c>
    </row>
    <row r="1527" spans="1:35">
      <c r="A1527" t="s">
        <v>1340</v>
      </c>
      <c r="B1527">
        <v>2</v>
      </c>
      <c r="C1527">
        <v>2</v>
      </c>
      <c r="D1527">
        <v>7.2683999999999997</v>
      </c>
      <c r="E1527" s="4">
        <v>72522.041899999997</v>
      </c>
      <c r="F1527" s="4" t="s">
        <v>1341</v>
      </c>
      <c r="G1527" s="4">
        <v>712.75544493241227</v>
      </c>
      <c r="H1527" s="4">
        <v>775.33386405176873</v>
      </c>
      <c r="I1527" s="4">
        <v>709.92062106393359</v>
      </c>
      <c r="J1527" s="4">
        <v>732.66997668270483</v>
      </c>
      <c r="K1527" s="4">
        <v>2.7030315185756284</v>
      </c>
      <c r="L1527" s="4">
        <v>5.0466361503226885E-2</v>
      </c>
      <c r="M1527" s="4">
        <v>3</v>
      </c>
      <c r="N1527" s="4">
        <v>754</v>
      </c>
      <c r="O1527" s="4">
        <v>358.04859884901805</v>
      </c>
      <c r="P1527" s="4">
        <v>372.36458027101116</v>
      </c>
      <c r="Q1527" s="4">
        <v>362.61830016916321</v>
      </c>
      <c r="R1527" s="4">
        <v>364.34382642973077</v>
      </c>
      <c r="S1527">
        <v>2.4767534470477353</v>
      </c>
      <c r="T1527">
        <v>2.006981264385007E-2</v>
      </c>
      <c r="U1527">
        <v>3</v>
      </c>
      <c r="V1527">
        <v>892</v>
      </c>
      <c r="W1527" s="21">
        <f>(R1527/J1527)</f>
        <v>0.49728232086070051</v>
      </c>
      <c r="X1527">
        <f>(LOG(W1527,2))</f>
        <v>-1.0078629528276661</v>
      </c>
      <c r="Y1527" s="6">
        <f t="shared" si="25"/>
        <v>7.1433836351689081E-5</v>
      </c>
      <c r="Z1527" t="s">
        <v>3027</v>
      </c>
      <c r="AA1527" s="8">
        <f>_xlfn.T.TEST(G1526:I1527,O1526:Q1527,2,1)</f>
        <v>0.97264603295126639</v>
      </c>
      <c r="AB1527" s="9">
        <f>_xlfn.T.TEST(G1526:I1527,O1526:Q1527,2,2)</f>
        <v>0.98382957486473255</v>
      </c>
      <c r="AC1527" s="10">
        <f>AVERAGE(G1526:I1527)</f>
        <v>964.1228365339208</v>
      </c>
      <c r="AD1527" s="11">
        <f>STDEV(G1526:I1527)</f>
        <v>272.84034357437963</v>
      </c>
      <c r="AE1527" s="10">
        <f>AVERAGE(O1526:Q1527)</f>
        <v>970.22099917055721</v>
      </c>
      <c r="AF1527" s="11">
        <f>STDEV(O1526:Q1527)</f>
        <v>665.02521249030974</v>
      </c>
      <c r="AG1527" s="12">
        <f>AE1527/AC1527</f>
        <v>1.0063250888844824</v>
      </c>
    </row>
    <row r="1528" spans="1:35">
      <c r="A1528" t="s">
        <v>1062</v>
      </c>
      <c r="B1528">
        <v>4</v>
      </c>
      <c r="C1528">
        <v>2</v>
      </c>
      <c r="D1528">
        <v>14.379899999999999</v>
      </c>
      <c r="E1528" s="4">
        <v>72626.884999999995</v>
      </c>
      <c r="F1528" s="4" t="s">
        <v>1063</v>
      </c>
      <c r="G1528" s="4">
        <v>1288.243924073932</v>
      </c>
      <c r="H1528" s="4">
        <v>1280.9096664702151</v>
      </c>
      <c r="I1528" s="4">
        <v>1279.7619657142877</v>
      </c>
      <c r="J1528" s="4">
        <v>1282.971852086145</v>
      </c>
      <c r="K1528" s="4">
        <v>2.9463402513956183</v>
      </c>
      <c r="L1528" s="4">
        <v>3.5867267252575074E-3</v>
      </c>
      <c r="M1528" s="4">
        <v>3</v>
      </c>
      <c r="N1528" s="4">
        <v>572</v>
      </c>
      <c r="O1528" s="4">
        <v>1084.6573939253894</v>
      </c>
      <c r="P1528" s="4">
        <v>1116.4102941399165</v>
      </c>
      <c r="Q1528" s="4">
        <v>868.24727812088349</v>
      </c>
      <c r="R1528" s="4">
        <v>1023.1049887287299</v>
      </c>
      <c r="S1528">
        <v>2.9251622342835848</v>
      </c>
      <c r="T1528">
        <v>0.13199739552265533</v>
      </c>
      <c r="U1528">
        <v>3</v>
      </c>
      <c r="V1528">
        <v>579</v>
      </c>
      <c r="W1528" s="5">
        <f>(R1528/J1528)</f>
        <v>0.79744928703239681</v>
      </c>
      <c r="X1528">
        <f>(LOG(W1528,2))</f>
        <v>-0.32653531980069478</v>
      </c>
      <c r="Y1528" s="6">
        <f t="shared" si="25"/>
        <v>2.9078666508892466E-2</v>
      </c>
      <c r="Z1528" t="s">
        <v>3027</v>
      </c>
    </row>
    <row r="1529" spans="1:35">
      <c r="A1529" t="s">
        <v>2779</v>
      </c>
      <c r="B1529">
        <v>6</v>
      </c>
      <c r="C1529">
        <v>2</v>
      </c>
      <c r="D1529">
        <v>28.465399999999999</v>
      </c>
      <c r="E1529" s="4">
        <v>72652.695800000001</v>
      </c>
      <c r="F1529" s="4" t="s">
        <v>2780</v>
      </c>
      <c r="G1529" s="4">
        <v>401.61255549768998</v>
      </c>
      <c r="H1529" s="4">
        <v>514.57088496757399</v>
      </c>
      <c r="I1529" s="4">
        <v>484.30228803684503</v>
      </c>
      <c r="J1529" s="4">
        <v>466.82857616736965</v>
      </c>
      <c r="K1529" s="4">
        <v>2.6691574328316685</v>
      </c>
      <c r="L1529" s="4">
        <v>0.12525220653425068</v>
      </c>
      <c r="M1529" s="4">
        <v>3</v>
      </c>
      <c r="N1529" s="4">
        <v>1232</v>
      </c>
      <c r="O1529" s="4">
        <v>338.58095621263101</v>
      </c>
      <c r="P1529" s="4">
        <v>401.888187503089</v>
      </c>
      <c r="Q1529" s="4">
        <v>335.97219350000802</v>
      </c>
      <c r="R1529" s="4">
        <v>358.81377907190932</v>
      </c>
      <c r="S1529">
        <v>2.554869112354198</v>
      </c>
      <c r="T1529">
        <v>0.10402702493558845</v>
      </c>
      <c r="U1529">
        <v>3</v>
      </c>
      <c r="V1529">
        <v>1308</v>
      </c>
      <c r="W1529" s="5">
        <v>0.76861999755401789</v>
      </c>
      <c r="X1529">
        <v>-0.37965758271159944</v>
      </c>
      <c r="Y1529" s="6">
        <f t="shared" si="25"/>
        <v>5.426503890411899E-2</v>
      </c>
    </row>
    <row r="1530" spans="1:35">
      <c r="A1530" t="s">
        <v>2916</v>
      </c>
      <c r="B1530">
        <v>2</v>
      </c>
      <c r="C1530">
        <v>1</v>
      </c>
      <c r="D1530">
        <v>9.2574000000000005</v>
      </c>
      <c r="E1530" s="4">
        <v>72765.142099999997</v>
      </c>
      <c r="F1530" s="4" t="s">
        <v>2917</v>
      </c>
      <c r="G1530" s="4">
        <v>235.350921252256</v>
      </c>
      <c r="H1530" s="4">
        <v>154.75974633528901</v>
      </c>
      <c r="I1530" s="4">
        <v>309.83437162020903</v>
      </c>
      <c r="J1530" s="4">
        <v>233.31501306925134</v>
      </c>
      <c r="K1530" s="4">
        <v>2.367942685143321</v>
      </c>
      <c r="L1530" s="4">
        <v>0.33241477029221017</v>
      </c>
      <c r="M1530" s="4">
        <v>3</v>
      </c>
      <c r="N1530" s="4">
        <v>1353</v>
      </c>
      <c r="O1530" s="4">
        <v>214.78802271706701</v>
      </c>
      <c r="P1530" s="4">
        <v>283.69180626059801</v>
      </c>
      <c r="Q1530" s="4">
        <v>173.37499058533399</v>
      </c>
      <c r="R1530" s="4">
        <v>223.95160652099966</v>
      </c>
      <c r="S1530">
        <v>2.3501541822113952</v>
      </c>
      <c r="T1530">
        <v>0.2488321995062428</v>
      </c>
      <c r="U1530">
        <v>3</v>
      </c>
      <c r="V1530">
        <v>1366</v>
      </c>
      <c r="W1530" s="5">
        <v>0.95986796380963069</v>
      </c>
      <c r="X1530">
        <v>-5.909212765555031E-2</v>
      </c>
      <c r="Y1530" s="6">
        <f t="shared" si="25"/>
        <v>0.87339601750388596</v>
      </c>
    </row>
    <row r="1531" spans="1:35">
      <c r="A1531" t="s">
        <v>238</v>
      </c>
      <c r="B1531">
        <v>23</v>
      </c>
      <c r="C1531">
        <v>15</v>
      </c>
      <c r="D1531">
        <v>101.0099</v>
      </c>
      <c r="E1531" s="4">
        <v>72913.355299999996</v>
      </c>
      <c r="F1531" s="4" t="s">
        <v>239</v>
      </c>
      <c r="G1531" s="4">
        <v>4543.0598068504696</v>
      </c>
      <c r="H1531" s="4">
        <v>4244.2268522524901</v>
      </c>
      <c r="I1531" s="4">
        <v>4254.0924530746197</v>
      </c>
      <c r="J1531" s="4">
        <v>4347.1263707258595</v>
      </c>
      <c r="K1531" s="4">
        <v>3.6382022652911816</v>
      </c>
      <c r="L1531" s="4">
        <v>3.9049938582267268E-2</v>
      </c>
      <c r="M1531" s="4">
        <v>3</v>
      </c>
      <c r="N1531" s="4">
        <v>301</v>
      </c>
      <c r="O1531" s="4">
        <v>4705.8946435815596</v>
      </c>
      <c r="P1531" s="4">
        <v>5089.54198521743</v>
      </c>
      <c r="Q1531" s="4">
        <v>4825.1067998724902</v>
      </c>
      <c r="R1531" s="4">
        <v>4873.5144762238269</v>
      </c>
      <c r="S1531">
        <v>3.6878422604252439</v>
      </c>
      <c r="T1531">
        <v>4.0289448587286364E-2</v>
      </c>
      <c r="U1531">
        <v>3</v>
      </c>
      <c r="V1531">
        <v>271</v>
      </c>
      <c r="W1531" s="5">
        <v>1.1210887516504551</v>
      </c>
      <c r="X1531">
        <v>0.16490049446591382</v>
      </c>
      <c r="Y1531" s="6">
        <f t="shared" si="25"/>
        <v>2.4613473236205118E-2</v>
      </c>
      <c r="AA1531" s="7">
        <v>1</v>
      </c>
      <c r="AB1531" s="7">
        <v>2</v>
      </c>
      <c r="AC1531" s="7" t="s">
        <v>3028</v>
      </c>
      <c r="AD1531" s="7" t="s">
        <v>3031</v>
      </c>
      <c r="AE1531" s="7" t="s">
        <v>3029</v>
      </c>
      <c r="AF1531" s="7" t="s">
        <v>3031</v>
      </c>
      <c r="AG1531" s="7" t="s">
        <v>3030</v>
      </c>
    </row>
    <row r="1532" spans="1:35">
      <c r="A1532" t="s">
        <v>238</v>
      </c>
      <c r="B1532">
        <v>17</v>
      </c>
      <c r="C1532">
        <v>13</v>
      </c>
      <c r="D1532">
        <v>97.404899999999998</v>
      </c>
      <c r="E1532" s="4">
        <v>72913.355299999996</v>
      </c>
      <c r="F1532" s="4" t="s">
        <v>239</v>
      </c>
      <c r="G1532" s="4">
        <v>7099.2900023234279</v>
      </c>
      <c r="H1532" s="4">
        <v>7589.9335213076783</v>
      </c>
      <c r="I1532" s="4">
        <v>7526.7063860835569</v>
      </c>
      <c r="J1532" s="4">
        <v>7405.309969904888</v>
      </c>
      <c r="K1532" s="4">
        <v>3.7076663650163546</v>
      </c>
      <c r="L1532" s="4">
        <v>3.6041698544214761E-2</v>
      </c>
      <c r="M1532" s="4">
        <v>3</v>
      </c>
      <c r="N1532" s="4">
        <v>107</v>
      </c>
      <c r="O1532" s="4">
        <v>7961.1721045539216</v>
      </c>
      <c r="P1532" s="4">
        <v>8113.3257756815956</v>
      </c>
      <c r="Q1532" s="4">
        <v>8470.1148353477129</v>
      </c>
      <c r="R1532" s="4">
        <v>8181.5375718610776</v>
      </c>
      <c r="S1532">
        <v>3.8280769610900314</v>
      </c>
      <c r="T1532">
        <v>3.1930188673739909E-2</v>
      </c>
      <c r="U1532">
        <v>3</v>
      </c>
      <c r="V1532">
        <v>100</v>
      </c>
      <c r="W1532" s="5">
        <f>(R1532/J1532)</f>
        <v>1.1048204065880796</v>
      </c>
      <c r="X1532">
        <f>(LOG(W1532,2))</f>
        <v>0.14381187225705544</v>
      </c>
      <c r="Y1532" s="6">
        <f t="shared" si="25"/>
        <v>2.2759845037605805E-2</v>
      </c>
      <c r="Z1532" t="s">
        <v>3027</v>
      </c>
      <c r="AA1532" s="8">
        <f>_xlfn.T.TEST(G1531:I1532,O1531:Q1532,2,1)</f>
        <v>2.82986836219663E-3</v>
      </c>
      <c r="AB1532" s="9">
        <f>_xlfn.T.TEST(G1531:I1532,O1531:Q1532,2,2)</f>
        <v>0.53518752400767222</v>
      </c>
      <c r="AC1532" s="10">
        <f>AVERAGE(G1531:I1532)</f>
        <v>5876.2181703153738</v>
      </c>
      <c r="AD1532" s="11">
        <f>STDEV(G1531:I1532)</f>
        <v>1686.940134546021</v>
      </c>
      <c r="AE1532" s="10">
        <f>AVERAGE(O1531:Q1532)</f>
        <v>6527.5260240424514</v>
      </c>
      <c r="AF1532" s="11">
        <f>STDEV(O1531:Q1532)</f>
        <v>1823.629536023798</v>
      </c>
      <c r="AG1532" s="12">
        <f>AE1532/AC1532</f>
        <v>1.1108379292343602</v>
      </c>
    </row>
    <row r="1533" spans="1:35">
      <c r="A1533" t="s">
        <v>1260</v>
      </c>
      <c r="B1533">
        <v>10</v>
      </c>
      <c r="C1533">
        <v>8</v>
      </c>
      <c r="D1533">
        <v>60.1008</v>
      </c>
      <c r="E1533" s="4">
        <v>73009.142200000002</v>
      </c>
      <c r="F1533" s="4" t="s">
        <v>1261</v>
      </c>
      <c r="G1533" s="4">
        <v>1862.6369489390599</v>
      </c>
      <c r="H1533" s="4">
        <v>1346.0848972901399</v>
      </c>
      <c r="I1533" s="4">
        <v>1963.04880130121</v>
      </c>
      <c r="J1533" s="4">
        <v>1723.9235491768031</v>
      </c>
      <c r="K1533" s="4">
        <v>3.2365180022619837</v>
      </c>
      <c r="L1533" s="4">
        <v>0.19203118471006861</v>
      </c>
      <c r="M1533" s="4">
        <v>3</v>
      </c>
      <c r="N1533" s="4">
        <v>702</v>
      </c>
      <c r="O1533" s="4">
        <v>2401.73681414673</v>
      </c>
      <c r="P1533" s="4">
        <v>2488.3701875737702</v>
      </c>
      <c r="Q1533" s="4">
        <v>2669.1473313627998</v>
      </c>
      <c r="R1533" s="4">
        <v>2519.7514443610999</v>
      </c>
      <c r="S1533">
        <v>3.4013577028187201</v>
      </c>
      <c r="T1533">
        <v>5.4147921678790054E-2</v>
      </c>
      <c r="U1533">
        <v>3</v>
      </c>
      <c r="V1533">
        <v>553</v>
      </c>
      <c r="W1533" s="19">
        <v>1.461637579905626</v>
      </c>
      <c r="X1533">
        <v>0.54758563243224301</v>
      </c>
      <c r="Y1533" s="6">
        <f t="shared" si="25"/>
        <v>1.8307894756682146E-2</v>
      </c>
      <c r="AA1533" s="7">
        <v>1</v>
      </c>
      <c r="AB1533" s="7">
        <v>2</v>
      </c>
      <c r="AC1533" s="7" t="s">
        <v>3028</v>
      </c>
      <c r="AD1533" s="7" t="s">
        <v>3031</v>
      </c>
      <c r="AE1533" s="7" t="s">
        <v>3029</v>
      </c>
      <c r="AF1533" s="7" t="s">
        <v>3031</v>
      </c>
      <c r="AG1533" s="7" t="s">
        <v>3030</v>
      </c>
      <c r="AH1533" s="28" t="s">
        <v>3184</v>
      </c>
      <c r="AI1533" s="31" t="s">
        <v>3185</v>
      </c>
    </row>
    <row r="1534" spans="1:35">
      <c r="A1534" t="s">
        <v>1260</v>
      </c>
      <c r="B1534">
        <v>7</v>
      </c>
      <c r="C1534">
        <v>6</v>
      </c>
      <c r="D1534">
        <v>38.838200000000001</v>
      </c>
      <c r="E1534" s="4">
        <v>73009.142200000002</v>
      </c>
      <c r="F1534" s="4" t="s">
        <v>1261</v>
      </c>
      <c r="G1534" s="4">
        <v>871.50789269311713</v>
      </c>
      <c r="H1534" s="4">
        <v>830.09350003025645</v>
      </c>
      <c r="I1534" s="4">
        <v>911.4936079477659</v>
      </c>
      <c r="J1534" s="4">
        <v>871.03166689037982</v>
      </c>
      <c r="K1534" s="4">
        <v>2.7781570675085994</v>
      </c>
      <c r="L1534" s="4">
        <v>4.6728661020396772E-2</v>
      </c>
      <c r="M1534" s="4">
        <v>3</v>
      </c>
      <c r="N1534" s="4">
        <v>703</v>
      </c>
      <c r="O1534" s="4">
        <v>1347.9426551812746</v>
      </c>
      <c r="P1534" s="4">
        <v>1357.3068116976251</v>
      </c>
      <c r="Q1534" s="4">
        <v>1285.8296118419446</v>
      </c>
      <c r="R1534" s="4">
        <v>1330.3596929069481</v>
      </c>
      <c r="S1534">
        <v>3.0392111101673094</v>
      </c>
      <c r="T1534">
        <v>2.9200649653233757E-2</v>
      </c>
      <c r="U1534">
        <v>3</v>
      </c>
      <c r="V1534">
        <v>497</v>
      </c>
      <c r="W1534" s="19">
        <f>(R1534/J1534)</f>
        <v>1.5273379183289499</v>
      </c>
      <c r="X1534">
        <f>(LOG(W1534,2))</f>
        <v>0.61101928882966616</v>
      </c>
      <c r="Y1534" s="6">
        <f t="shared" si="25"/>
        <v>1.4522281309390508E-4</v>
      </c>
      <c r="Z1534" t="s">
        <v>3027</v>
      </c>
      <c r="AA1534" s="8">
        <f>_xlfn.T.TEST(G1533:I1534,O1533:Q1534,2,1)</f>
        <v>2.4963760329589591E-3</v>
      </c>
      <c r="AB1534" s="9">
        <f>_xlfn.T.TEST(G1533:I1534,O1533:Q1534,2,2)</f>
        <v>9.5016638821408234E-2</v>
      </c>
      <c r="AC1534" s="10">
        <f>AVERAGE(G1533:I1534)</f>
        <v>1297.4776080335914</v>
      </c>
      <c r="AD1534" s="11">
        <f>STDEV(G1533:I1534)</f>
        <v>512.56892485066419</v>
      </c>
      <c r="AE1534" s="10">
        <f>AVERAGE(O1533:Q1534)</f>
        <v>1925.0555686340238</v>
      </c>
      <c r="AF1534" s="11">
        <f>STDEV(O1533:Q1534)</f>
        <v>657.60606913396111</v>
      </c>
      <c r="AG1534" s="12">
        <f>AE1534/AC1534</f>
        <v>1.4836907833435107</v>
      </c>
    </row>
    <row r="1535" spans="1:35">
      <c r="A1535" t="s">
        <v>2287</v>
      </c>
      <c r="B1535">
        <v>5</v>
      </c>
      <c r="C1535">
        <v>2</v>
      </c>
      <c r="D1535">
        <v>22.738199999999999</v>
      </c>
      <c r="E1535" s="4">
        <v>73104.831000000006</v>
      </c>
      <c r="F1535" s="4" t="s">
        <v>2288</v>
      </c>
      <c r="G1535" s="4">
        <v>1528.69305741164</v>
      </c>
      <c r="H1535" s="4">
        <v>1554.1852513845899</v>
      </c>
      <c r="I1535" s="4">
        <v>1597.1396085413901</v>
      </c>
      <c r="J1535" s="4">
        <v>1560.0059724458733</v>
      </c>
      <c r="K1535" s="4">
        <v>3.1931262610437701</v>
      </c>
      <c r="L1535" s="4">
        <v>2.21746143215182E-2</v>
      </c>
      <c r="M1535" s="4">
        <v>3</v>
      </c>
      <c r="N1535" s="4">
        <v>758</v>
      </c>
      <c r="O1535" s="4">
        <v>1132.4215186259501</v>
      </c>
      <c r="P1535" s="4">
        <v>1551.44032975969</v>
      </c>
      <c r="Q1535" s="4">
        <v>1616.5161748394</v>
      </c>
      <c r="R1535" s="4">
        <v>1433.4593410750133</v>
      </c>
      <c r="S1535">
        <v>3.1563853790424012</v>
      </c>
      <c r="T1535">
        <v>0.18328321186280597</v>
      </c>
      <c r="U1535">
        <v>3</v>
      </c>
      <c r="V1535">
        <v>796</v>
      </c>
      <c r="W1535" s="5">
        <v>0.9188806750704599</v>
      </c>
      <c r="X1535">
        <v>-0.12205056815128804</v>
      </c>
      <c r="Y1535" s="6">
        <f t="shared" si="25"/>
        <v>0.45465410931055128</v>
      </c>
    </row>
    <row r="1536" spans="1:35">
      <c r="A1536" t="s">
        <v>2523</v>
      </c>
      <c r="B1536">
        <v>2</v>
      </c>
      <c r="C1536">
        <v>2</v>
      </c>
      <c r="D1536">
        <v>8.7164999999999999</v>
      </c>
      <c r="E1536" s="4">
        <v>73105.557700000005</v>
      </c>
      <c r="F1536" s="4" t="s">
        <v>2524</v>
      </c>
      <c r="G1536" s="4">
        <v>1218.1122388762401</v>
      </c>
      <c r="H1536" s="4">
        <v>882.17151782602605</v>
      </c>
      <c r="I1536" s="4">
        <v>768.79085463793899</v>
      </c>
      <c r="J1536" s="4">
        <v>956.35820378006838</v>
      </c>
      <c r="K1536" s="4">
        <v>2.9806205876608796</v>
      </c>
      <c r="L1536" s="4">
        <v>0.24432979417078532</v>
      </c>
      <c r="M1536" s="4">
        <v>3</v>
      </c>
      <c r="N1536" s="4">
        <v>979</v>
      </c>
      <c r="O1536" s="4">
        <v>1187.7753497569599</v>
      </c>
      <c r="P1536" s="4">
        <v>1011.09965963906</v>
      </c>
      <c r="Q1536" s="4">
        <v>1036.0945720520299</v>
      </c>
      <c r="R1536" s="4">
        <v>1078.3231938160166</v>
      </c>
      <c r="S1536">
        <v>3.0327489466153907</v>
      </c>
      <c r="T1536">
        <v>8.8664203587241391E-2</v>
      </c>
      <c r="U1536">
        <v>3</v>
      </c>
      <c r="V1536">
        <v>933</v>
      </c>
      <c r="W1536" s="5">
        <v>1.1275306569796479</v>
      </c>
      <c r="X1536">
        <v>0.17316666015136473</v>
      </c>
      <c r="Y1536" s="6">
        <f t="shared" si="25"/>
        <v>0.44981973655606716</v>
      </c>
    </row>
    <row r="1537" spans="1:35">
      <c r="A1537" t="s">
        <v>2515</v>
      </c>
      <c r="B1537">
        <v>3</v>
      </c>
      <c r="C1537">
        <v>2</v>
      </c>
      <c r="D1537">
        <v>19.328900000000001</v>
      </c>
      <c r="E1537" s="4">
        <v>73130.407099999997</v>
      </c>
      <c r="F1537" s="4" t="s">
        <v>2516</v>
      </c>
      <c r="G1537" s="4">
        <v>940.74887390789002</v>
      </c>
      <c r="H1537" s="4">
        <v>931.89951697066897</v>
      </c>
      <c r="I1537" s="4">
        <v>1032.3289776909701</v>
      </c>
      <c r="J1537" s="4">
        <v>968.32578952317635</v>
      </c>
      <c r="K1537" s="4">
        <v>2.986021498618165</v>
      </c>
      <c r="L1537" s="4">
        <v>5.7423556508444801E-2</v>
      </c>
      <c r="M1537" s="4">
        <v>3</v>
      </c>
      <c r="N1537" s="4">
        <v>974</v>
      </c>
      <c r="O1537" s="4">
        <v>1121.59370033202</v>
      </c>
      <c r="P1537" s="4">
        <v>979.21401182704699</v>
      </c>
      <c r="Q1537" s="4">
        <v>839.29751085236501</v>
      </c>
      <c r="R1537" s="4">
        <v>980.03507433714401</v>
      </c>
      <c r="S1537">
        <v>2.9912416188746338</v>
      </c>
      <c r="T1537">
        <v>0.14402534100933501</v>
      </c>
      <c r="U1537">
        <v>3</v>
      </c>
      <c r="V1537">
        <v>973</v>
      </c>
      <c r="W1537" s="5">
        <v>1.0120922988323315</v>
      </c>
      <c r="X1537">
        <v>1.7340864138654561E-2</v>
      </c>
      <c r="Y1537" s="6">
        <f t="shared" si="25"/>
        <v>0.90010754527646064</v>
      </c>
    </row>
    <row r="1538" spans="1:35">
      <c r="A1538" t="s">
        <v>1154</v>
      </c>
      <c r="B1538">
        <v>7</v>
      </c>
      <c r="C1538">
        <v>5</v>
      </c>
      <c r="D1538">
        <v>34.250500000000002</v>
      </c>
      <c r="E1538" s="4">
        <v>73227.398499999996</v>
      </c>
      <c r="F1538" s="4" t="s">
        <v>1155</v>
      </c>
      <c r="G1538" s="4">
        <v>4635.44834556979</v>
      </c>
      <c r="H1538" s="4">
        <v>4718.4688194997698</v>
      </c>
      <c r="I1538" s="4">
        <v>4656.6511037022901</v>
      </c>
      <c r="J1538" s="4">
        <v>4670.1894229239506</v>
      </c>
      <c r="K1538" s="4">
        <v>3.6693344959113485</v>
      </c>
      <c r="L1538" s="4">
        <v>9.2360834957648501E-3</v>
      </c>
      <c r="M1538" s="4">
        <v>3</v>
      </c>
      <c r="N1538" s="4">
        <v>281</v>
      </c>
      <c r="O1538" s="4">
        <v>4213.3547737397503</v>
      </c>
      <c r="P1538" s="4">
        <v>4227.24332574871</v>
      </c>
      <c r="Q1538" s="4">
        <v>4292.3684702785704</v>
      </c>
      <c r="R1538" s="4">
        <v>4244.3221899223436</v>
      </c>
      <c r="S1538">
        <v>3.6278083441252367</v>
      </c>
      <c r="T1538">
        <v>9.939111858648755E-3</v>
      </c>
      <c r="U1538">
        <v>3</v>
      </c>
      <c r="V1538">
        <v>320</v>
      </c>
      <c r="W1538" s="19">
        <v>0.90881157177239791</v>
      </c>
      <c r="X1538">
        <v>-0.13794689029084162</v>
      </c>
      <c r="Y1538" s="6">
        <f t="shared" si="25"/>
        <v>2.5699057743963795E-4</v>
      </c>
      <c r="AA1538" s="7">
        <v>1</v>
      </c>
      <c r="AB1538" s="7">
        <v>2</v>
      </c>
      <c r="AC1538" s="7" t="s">
        <v>3028</v>
      </c>
      <c r="AD1538" s="7" t="s">
        <v>3031</v>
      </c>
      <c r="AE1538" s="7" t="s">
        <v>3029</v>
      </c>
      <c r="AF1538" s="7" t="s">
        <v>3031</v>
      </c>
      <c r="AG1538" s="7" t="s">
        <v>3030</v>
      </c>
      <c r="AH1538" s="48" t="s">
        <v>3186</v>
      </c>
      <c r="AI1538" t="s">
        <v>3187</v>
      </c>
    </row>
    <row r="1539" spans="1:35">
      <c r="A1539" t="s">
        <v>1154</v>
      </c>
      <c r="B1539">
        <v>5</v>
      </c>
      <c r="C1539">
        <v>2</v>
      </c>
      <c r="D1539">
        <v>21.340399999999999</v>
      </c>
      <c r="E1539" s="4">
        <v>73227.398499999996</v>
      </c>
      <c r="F1539" s="4" t="s">
        <v>1155</v>
      </c>
      <c r="G1539" s="4">
        <v>1113.4627420155184</v>
      </c>
      <c r="H1539" s="4">
        <v>1131.0035044688855</v>
      </c>
      <c r="I1539" s="4">
        <v>1070.5065889496582</v>
      </c>
      <c r="J1539" s="4">
        <v>1104.9909451446874</v>
      </c>
      <c r="K1539" s="4">
        <v>2.8814818423785362</v>
      </c>
      <c r="L1539" s="4">
        <v>2.8168117983027721E-2</v>
      </c>
      <c r="M1539" s="4">
        <v>3</v>
      </c>
      <c r="N1539" s="4">
        <v>634</v>
      </c>
      <c r="O1539" s="4">
        <v>654.32963141706421</v>
      </c>
      <c r="P1539" s="4">
        <v>681.67794671639138</v>
      </c>
      <c r="Q1539" s="4">
        <v>541.81240814933244</v>
      </c>
      <c r="R1539" s="4">
        <v>625.93999542759605</v>
      </c>
      <c r="S1539">
        <v>2.7117747343372298</v>
      </c>
      <c r="T1539">
        <v>0.11842787688736681</v>
      </c>
      <c r="U1539">
        <v>3</v>
      </c>
      <c r="V1539">
        <v>729</v>
      </c>
      <c r="W1539" s="19">
        <f>(R1539/J1539)</f>
        <v>0.56646617619625428</v>
      </c>
      <c r="X1539">
        <f>(LOG(W1539,2))</f>
        <v>-0.81993827986672763</v>
      </c>
      <c r="Y1539" s="6">
        <f t="shared" si="25"/>
        <v>4.9734894116926893E-4</v>
      </c>
      <c r="Z1539" t="s">
        <v>3027</v>
      </c>
      <c r="AA1539" s="8">
        <f>_xlfn.T.TEST(G1538:I1539,O1538:Q1539,2,1)</f>
        <v>6.4608064290631594E-6</v>
      </c>
      <c r="AB1539" s="9">
        <f>_xlfn.T.TEST(G1538:I1539,O1538:Q1539,2,2)</f>
        <v>0.69882421101385273</v>
      </c>
      <c r="AC1539" s="10">
        <f>AVERAGE(G1538:I1539)</f>
        <v>2887.590184034319</v>
      </c>
      <c r="AD1539" s="11">
        <f>STDEV(G1538:I1539)</f>
        <v>1953.0293906146501</v>
      </c>
      <c r="AE1539" s="10">
        <f>AVERAGE(O1538:Q1539)</f>
        <v>2435.1310926749698</v>
      </c>
      <c r="AF1539" s="11">
        <f>STDEV(O1538:Q1539)</f>
        <v>1982.6035313831273</v>
      </c>
      <c r="AG1539" s="12">
        <f>AE1539/AC1539</f>
        <v>0.8433091046433715</v>
      </c>
    </row>
    <row r="1540" spans="1:35">
      <c r="A1540" t="s">
        <v>2787</v>
      </c>
      <c r="B1540">
        <v>2</v>
      </c>
      <c r="C1540">
        <v>2</v>
      </c>
      <c r="D1540">
        <v>9.1676000000000002</v>
      </c>
      <c r="E1540" s="4">
        <v>73478.383499999996</v>
      </c>
      <c r="F1540" s="4" t="s">
        <v>2788</v>
      </c>
      <c r="G1540" s="4">
        <v>554.54645488333699</v>
      </c>
      <c r="H1540" s="4">
        <v>516.41117453641198</v>
      </c>
      <c r="I1540" s="4">
        <v>307.56071804487601</v>
      </c>
      <c r="J1540" s="4">
        <v>459.5061158215417</v>
      </c>
      <c r="K1540" s="4">
        <v>2.662291296026531</v>
      </c>
      <c r="L1540" s="4">
        <v>0.28936041724930761</v>
      </c>
      <c r="M1540" s="4">
        <v>3</v>
      </c>
      <c r="N1540" s="4">
        <v>1238</v>
      </c>
      <c r="O1540" s="4">
        <v>741.47921993396403</v>
      </c>
      <c r="P1540" s="4">
        <v>719.94033131497099</v>
      </c>
      <c r="Q1540" s="4">
        <v>742.41433371257904</v>
      </c>
      <c r="R1540" s="4">
        <v>734.61129498717128</v>
      </c>
      <c r="S1540">
        <v>2.8660576015383934</v>
      </c>
      <c r="T1540">
        <v>1.7307149248715879E-2</v>
      </c>
      <c r="U1540">
        <v>3</v>
      </c>
      <c r="V1540">
        <v>1088</v>
      </c>
      <c r="W1540" s="5">
        <v>1.5986975356656017</v>
      </c>
      <c r="X1540">
        <v>0.67689701507125732</v>
      </c>
      <c r="Y1540" s="6">
        <f t="shared" si="25"/>
        <v>2.3430077264577562E-2</v>
      </c>
    </row>
    <row r="1541" spans="1:35">
      <c r="A1541" t="s">
        <v>2902</v>
      </c>
      <c r="B1541">
        <v>6</v>
      </c>
      <c r="C1541">
        <v>2</v>
      </c>
      <c r="D1541">
        <v>26.3751</v>
      </c>
      <c r="E1541" s="4">
        <v>74019.203800000003</v>
      </c>
      <c r="F1541" s="4" t="s">
        <v>2903</v>
      </c>
      <c r="G1541" s="4">
        <v>321.86224443030301</v>
      </c>
      <c r="H1541" s="4">
        <v>210.48930010246499</v>
      </c>
      <c r="I1541" s="4">
        <v>226.56008583375001</v>
      </c>
      <c r="J1541" s="4">
        <v>252.970543455506</v>
      </c>
      <c r="K1541" s="4">
        <v>2.4030699537469049</v>
      </c>
      <c r="L1541" s="4">
        <v>0.23797491168073176</v>
      </c>
      <c r="M1541" s="4">
        <v>3</v>
      </c>
      <c r="N1541" s="4">
        <v>1344</v>
      </c>
      <c r="O1541" s="4">
        <v>463.46367021413198</v>
      </c>
      <c r="P1541" s="4">
        <v>395.20721014925101</v>
      </c>
      <c r="Q1541" s="4">
        <v>404.73247495918201</v>
      </c>
      <c r="R1541" s="4">
        <v>421.13445177418834</v>
      </c>
      <c r="S1541">
        <v>2.6244207712312306</v>
      </c>
      <c r="T1541">
        <v>8.7777821154552266E-2</v>
      </c>
      <c r="U1541">
        <v>3</v>
      </c>
      <c r="V1541">
        <v>1282</v>
      </c>
      <c r="W1541" s="5">
        <v>1.6647568765185501</v>
      </c>
      <c r="X1541">
        <v>0.73531149942746643</v>
      </c>
      <c r="Y1541" s="6">
        <f t="shared" si="25"/>
        <v>1.4576447696309407E-2</v>
      </c>
    </row>
    <row r="1542" spans="1:35">
      <c r="A1542" t="s">
        <v>2429</v>
      </c>
      <c r="B1542">
        <v>7</v>
      </c>
      <c r="C1542">
        <v>3</v>
      </c>
      <c r="D1542">
        <v>31.415400000000002</v>
      </c>
      <c r="E1542" s="4">
        <v>74139.630600000004</v>
      </c>
      <c r="F1542" s="4" t="s">
        <v>2430</v>
      </c>
      <c r="G1542" s="4">
        <v>1244.3179711697301</v>
      </c>
      <c r="H1542" s="4">
        <v>1085.2568431257801</v>
      </c>
      <c r="I1542" s="4">
        <v>1087.88121082525</v>
      </c>
      <c r="J1542" s="4">
        <v>1139.1520083735866</v>
      </c>
      <c r="K1542" s="4">
        <v>3.0565816801748369</v>
      </c>
      <c r="L1542" s="4">
        <v>7.9959344217633441E-2</v>
      </c>
      <c r="M1542" s="4">
        <v>3</v>
      </c>
      <c r="N1542" s="4">
        <v>894</v>
      </c>
      <c r="O1542" s="4">
        <v>984.45960466529095</v>
      </c>
      <c r="P1542" s="4">
        <v>928.26413324194095</v>
      </c>
      <c r="Q1542" s="4">
        <v>874.39701805663401</v>
      </c>
      <c r="R1542" s="4">
        <v>929.04025198795534</v>
      </c>
      <c r="S1542">
        <v>2.9680345308263112</v>
      </c>
      <c r="T1542">
        <v>5.9238980980820706E-2</v>
      </c>
      <c r="U1542">
        <v>3</v>
      </c>
      <c r="V1542">
        <v>996</v>
      </c>
      <c r="W1542" s="5">
        <v>0.81555424136448984</v>
      </c>
      <c r="X1542">
        <v>-0.29414726314305428</v>
      </c>
      <c r="Y1542" s="6">
        <f t="shared" si="25"/>
        <v>2.6788761625586962E-2</v>
      </c>
    </row>
    <row r="1543" spans="1:35">
      <c r="A1543" t="s">
        <v>2091</v>
      </c>
      <c r="B1543">
        <v>32</v>
      </c>
      <c r="C1543">
        <v>22</v>
      </c>
      <c r="D1543">
        <v>158.054</v>
      </c>
      <c r="E1543" s="4">
        <v>74294.349700000006</v>
      </c>
      <c r="F1543" s="4" t="s">
        <v>2092</v>
      </c>
      <c r="G1543" s="4">
        <v>2895.2670691860299</v>
      </c>
      <c r="H1543" s="4">
        <v>2684.8809532844002</v>
      </c>
      <c r="I1543" s="4">
        <v>2597.7996674000201</v>
      </c>
      <c r="J1543" s="4">
        <v>2725.9825632901502</v>
      </c>
      <c r="K1543" s="4">
        <v>3.4355230735488789</v>
      </c>
      <c r="L1543" s="4">
        <v>5.6102234458654976E-2</v>
      </c>
      <c r="M1543" s="4">
        <v>3</v>
      </c>
      <c r="N1543" s="4">
        <v>503</v>
      </c>
      <c r="O1543" s="4">
        <v>3372.70609618349</v>
      </c>
      <c r="P1543" s="4">
        <v>3269.0192460929402</v>
      </c>
      <c r="Q1543" s="4">
        <v>3537.9757076771398</v>
      </c>
      <c r="R1543" s="4">
        <v>3393.2336833178565</v>
      </c>
      <c r="S1543">
        <v>3.5306137694243072</v>
      </c>
      <c r="T1543">
        <v>3.9976082035564894E-2</v>
      </c>
      <c r="U1543">
        <v>3</v>
      </c>
      <c r="V1543">
        <v>416</v>
      </c>
      <c r="W1543" s="5">
        <v>1.2447745370837446</v>
      </c>
      <c r="X1543">
        <v>0.31588445419097561</v>
      </c>
      <c r="Y1543" s="6">
        <f t="shared" si="25"/>
        <v>4.8230137555186512E-3</v>
      </c>
      <c r="AA1543" s="7">
        <v>1</v>
      </c>
      <c r="AB1543" s="7">
        <v>2</v>
      </c>
      <c r="AC1543" s="7" t="s">
        <v>3028</v>
      </c>
      <c r="AD1543" s="7" t="s">
        <v>3031</v>
      </c>
      <c r="AE1543" s="7" t="s">
        <v>3029</v>
      </c>
      <c r="AF1543" s="7" t="s">
        <v>3031</v>
      </c>
      <c r="AG1543" s="7" t="s">
        <v>3030</v>
      </c>
    </row>
    <row r="1544" spans="1:35">
      <c r="A1544" t="s">
        <v>536</v>
      </c>
      <c r="B1544">
        <v>18</v>
      </c>
      <c r="C1544">
        <v>11</v>
      </c>
      <c r="D1544">
        <v>106.9268</v>
      </c>
      <c r="E1544" s="4">
        <v>74294.349700000006</v>
      </c>
      <c r="F1544" s="4" t="s">
        <v>537</v>
      </c>
      <c r="G1544" s="4">
        <v>3085.9370261094355</v>
      </c>
      <c r="H1544" s="4">
        <v>3214.9546061972956</v>
      </c>
      <c r="I1544" s="4">
        <v>3249.8096405716151</v>
      </c>
      <c r="J1544" s="4">
        <v>3183.5670909594487</v>
      </c>
      <c r="K1544" s="4">
        <v>3.3410371298535755</v>
      </c>
      <c r="L1544" s="4">
        <v>2.7116601120350289E-2</v>
      </c>
      <c r="M1544" s="4">
        <v>3</v>
      </c>
      <c r="N1544" s="4">
        <v>266</v>
      </c>
      <c r="O1544" s="4">
        <v>3073.8901230716829</v>
      </c>
      <c r="P1544" s="4">
        <v>3238.9803036361573</v>
      </c>
      <c r="Q1544" s="4">
        <v>3233.7546651015991</v>
      </c>
      <c r="R1544" s="4">
        <v>3182.2083639364805</v>
      </c>
      <c r="S1544">
        <v>3.4179706448431819</v>
      </c>
      <c r="T1544">
        <v>2.948981284532733E-2</v>
      </c>
      <c r="U1544">
        <v>3</v>
      </c>
      <c r="V1544">
        <v>256</v>
      </c>
      <c r="W1544" s="5">
        <f>(R1544/J1544)</f>
        <v>0.99957320609739098</v>
      </c>
      <c r="X1544">
        <f>(LOG(W1544,2))</f>
        <v>-6.1586487981392087E-4</v>
      </c>
      <c r="Y1544" s="6">
        <f t="shared" si="25"/>
        <v>0.98615867305133476</v>
      </c>
      <c r="Z1544" t="s">
        <v>3027</v>
      </c>
      <c r="AA1544" s="8">
        <f>_xlfn.T.TEST(G1543:I1544,O1543:Q1544,2,1)</f>
        <v>9.5267432489584469E-2</v>
      </c>
      <c r="AB1544" s="9">
        <f>_xlfn.T.TEST(G1543:I1544,O1543:Q1544,2,2)</f>
        <v>2.7096340574776862E-2</v>
      </c>
      <c r="AC1544" s="10">
        <f>AVERAGE(G1543:I1544)</f>
        <v>2954.7748271247997</v>
      </c>
      <c r="AD1544" s="11">
        <f>STDEV(G1543:I1544)</f>
        <v>274.1378201118203</v>
      </c>
      <c r="AE1544" s="10">
        <f>AVERAGE(O1543:Q1544)</f>
        <v>3287.7210236271681</v>
      </c>
      <c r="AF1544" s="11">
        <f>STDEV(O1543:Q1544)</f>
        <v>155.69926499467903</v>
      </c>
      <c r="AG1544" s="12">
        <f>AE1544/AC1544</f>
        <v>1.1126807340599785</v>
      </c>
    </row>
    <row r="1545" spans="1:35">
      <c r="A1545" t="s">
        <v>2267</v>
      </c>
      <c r="B1545">
        <v>2</v>
      </c>
      <c r="C1545">
        <v>1</v>
      </c>
      <c r="D1545">
        <v>4.1520000000000001</v>
      </c>
      <c r="E1545" s="4">
        <v>74397.612899999993</v>
      </c>
      <c r="F1545" s="4" t="s">
        <v>2268</v>
      </c>
      <c r="G1545" s="4">
        <v>1788.9407099227899</v>
      </c>
      <c r="H1545" s="4">
        <v>1487.3957231510699</v>
      </c>
      <c r="I1545" s="4">
        <v>1603.19432327751</v>
      </c>
      <c r="J1545" s="4">
        <v>1626.5102521171232</v>
      </c>
      <c r="K1545" s="4">
        <v>3.2112568050441634</v>
      </c>
      <c r="L1545" s="4">
        <v>9.3524527189284737E-2</v>
      </c>
      <c r="M1545" s="4">
        <v>3</v>
      </c>
      <c r="N1545" s="4">
        <v>736</v>
      </c>
      <c r="O1545" s="4">
        <v>7567.1574581457899</v>
      </c>
      <c r="P1545" s="4">
        <v>6938.2077746453897</v>
      </c>
      <c r="Q1545" s="4">
        <v>6905.8697172033699</v>
      </c>
      <c r="R1545" s="4">
        <v>7137.0783166648498</v>
      </c>
      <c r="S1545">
        <v>3.8535204623879742</v>
      </c>
      <c r="T1545">
        <v>5.2235696656516444E-2</v>
      </c>
      <c r="U1545">
        <v>3</v>
      </c>
      <c r="V1545">
        <v>163</v>
      </c>
      <c r="W1545" s="5">
        <v>4.3879700772712482</v>
      </c>
      <c r="X1545">
        <v>2.1335536876555152</v>
      </c>
      <c r="Y1545" s="6">
        <f t="shared" si="25"/>
        <v>1.8780265164894819E-5</v>
      </c>
    </row>
    <row r="1546" spans="1:35">
      <c r="A1546" t="s">
        <v>2253</v>
      </c>
      <c r="B1546">
        <v>5</v>
      </c>
      <c r="C1546">
        <v>2</v>
      </c>
      <c r="D1546">
        <v>21.640999999999998</v>
      </c>
      <c r="E1546" s="4">
        <v>74592.450299999997</v>
      </c>
      <c r="F1546" s="4" t="s">
        <v>2254</v>
      </c>
      <c r="G1546" s="4">
        <v>1691.0010748694201</v>
      </c>
      <c r="H1546" s="4">
        <v>1412.86739728835</v>
      </c>
      <c r="I1546" s="4">
        <v>1869.6826854691799</v>
      </c>
      <c r="J1546" s="4">
        <v>1657.8503858756501</v>
      </c>
      <c r="K1546" s="4">
        <v>3.2195453347061331</v>
      </c>
      <c r="L1546" s="4">
        <v>0.13885744029249872</v>
      </c>
      <c r="M1546" s="4">
        <v>3</v>
      </c>
      <c r="N1546" s="4">
        <v>720</v>
      </c>
      <c r="O1546" s="4">
        <v>1979.5123220774001</v>
      </c>
      <c r="P1546" s="4">
        <v>1751.7296116518401</v>
      </c>
      <c r="Q1546" s="4">
        <v>1827.62967639155</v>
      </c>
      <c r="R1546" s="4">
        <v>1852.9572033735967</v>
      </c>
      <c r="S1546">
        <v>3.2678653887990228</v>
      </c>
      <c r="T1546">
        <v>6.2594150092761647E-2</v>
      </c>
      <c r="U1546">
        <v>3</v>
      </c>
      <c r="V1546">
        <v>687</v>
      </c>
      <c r="W1546" s="5">
        <v>1.1176866255002222</v>
      </c>
      <c r="X1546">
        <v>0.16051574523764703</v>
      </c>
      <c r="Y1546" s="6">
        <f t="shared" si="25"/>
        <v>0.26006026036702468</v>
      </c>
    </row>
    <row r="1547" spans="1:35">
      <c r="A1547" t="s">
        <v>1486</v>
      </c>
      <c r="B1547">
        <v>4</v>
      </c>
      <c r="C1547">
        <v>1</v>
      </c>
      <c r="D1547">
        <v>16.0032</v>
      </c>
      <c r="E1547" s="4">
        <v>74598.4951</v>
      </c>
      <c r="F1547" s="4" t="s">
        <v>1487</v>
      </c>
      <c r="G1547" s="4">
        <v>473.10177448907496</v>
      </c>
      <c r="H1547" s="4">
        <v>548.06325296362138</v>
      </c>
      <c r="I1547" s="4">
        <v>652.53138778566449</v>
      </c>
      <c r="J1547" s="4">
        <v>557.89880507945361</v>
      </c>
      <c r="K1547" s="4">
        <v>2.5846785544011266</v>
      </c>
      <c r="L1547" s="4">
        <v>0.16153154542441484</v>
      </c>
      <c r="M1547" s="4">
        <v>3</v>
      </c>
      <c r="N1547" s="4">
        <v>861</v>
      </c>
      <c r="O1547" s="4">
        <v>583.62432119930611</v>
      </c>
      <c r="P1547" s="4">
        <v>415.61106545269087</v>
      </c>
      <c r="Q1547" s="4">
        <v>634.58093792999307</v>
      </c>
      <c r="R1547" s="4">
        <v>544.60544152733007</v>
      </c>
      <c r="S1547">
        <v>2.651324008323749</v>
      </c>
      <c r="T1547">
        <v>0.21039268641252393</v>
      </c>
      <c r="U1547">
        <v>3</v>
      </c>
      <c r="V1547">
        <v>772</v>
      </c>
      <c r="W1547" s="5">
        <f>(R1547/J1547)</f>
        <v>0.97617244663173219</v>
      </c>
      <c r="X1547">
        <f>(LOG(W1547,2))</f>
        <v>-3.4792063980145983E-2</v>
      </c>
      <c r="Y1547" s="6">
        <f t="shared" si="25"/>
        <v>0.88215046307059852</v>
      </c>
      <c r="Z1547" t="s">
        <v>3027</v>
      </c>
    </row>
    <row r="1548" spans="1:35">
      <c r="A1548" t="s">
        <v>2859</v>
      </c>
      <c r="B1548">
        <v>3</v>
      </c>
      <c r="C1548">
        <v>2</v>
      </c>
      <c r="D1548">
        <v>13.799300000000001</v>
      </c>
      <c r="E1548" s="4">
        <v>74662.963199999998</v>
      </c>
      <c r="F1548" s="4" t="s">
        <v>2860</v>
      </c>
      <c r="G1548" s="4">
        <v>332.83511895016301</v>
      </c>
      <c r="H1548" s="4">
        <v>362.99396310502601</v>
      </c>
      <c r="I1548" s="4">
        <v>335.68277656996401</v>
      </c>
      <c r="J1548" s="4">
        <v>343.83728620838434</v>
      </c>
      <c r="K1548" s="4">
        <v>2.5363529704211736</v>
      </c>
      <c r="L1548" s="4">
        <v>4.8427429213764417E-2</v>
      </c>
      <c r="M1548" s="4">
        <v>3</v>
      </c>
      <c r="N1548" s="4">
        <v>1301</v>
      </c>
      <c r="O1548" s="4">
        <v>307.30378992170603</v>
      </c>
      <c r="P1548" s="4">
        <v>309.88842305327699</v>
      </c>
      <c r="Q1548" s="4">
        <v>297.40555378307801</v>
      </c>
      <c r="R1548" s="4">
        <v>304.86592225268697</v>
      </c>
      <c r="S1548">
        <v>2.4841088818768977</v>
      </c>
      <c r="T1548">
        <v>2.1612277936333711E-2</v>
      </c>
      <c r="U1548">
        <v>3</v>
      </c>
      <c r="V1548">
        <v>1337</v>
      </c>
      <c r="W1548" s="5">
        <v>0.88665753971755534</v>
      </c>
      <c r="X1548">
        <v>-0.1735511055270125</v>
      </c>
      <c r="Y1548" s="6">
        <f t="shared" si="25"/>
        <v>1.9614319767814439E-2</v>
      </c>
    </row>
    <row r="1549" spans="1:35">
      <c r="A1549" t="s">
        <v>1859</v>
      </c>
      <c r="B1549">
        <v>4</v>
      </c>
      <c r="C1549">
        <v>1</v>
      </c>
      <c r="D1549">
        <v>20.442699999999999</v>
      </c>
      <c r="E1549" s="4">
        <v>74693.428700000004</v>
      </c>
      <c r="F1549" s="4" t="s">
        <v>1860</v>
      </c>
      <c r="G1549" s="4">
        <v>9785.0165601064891</v>
      </c>
      <c r="H1549" s="4">
        <v>9587.3083448210291</v>
      </c>
      <c r="I1549" s="4">
        <v>9630.3981720462598</v>
      </c>
      <c r="J1549" s="4">
        <v>9667.5743589912599</v>
      </c>
      <c r="K1549" s="4">
        <v>3.9853175211718308</v>
      </c>
      <c r="L1549" s="4">
        <v>1.0753972812215724E-2</v>
      </c>
      <c r="M1549" s="4">
        <v>3</v>
      </c>
      <c r="N1549" s="4">
        <v>100</v>
      </c>
      <c r="O1549" s="4">
        <v>9258.1240944556303</v>
      </c>
      <c r="P1549" s="4">
        <v>9307.7610560798494</v>
      </c>
      <c r="Q1549" s="4">
        <v>8974.9774254591903</v>
      </c>
      <c r="R1549" s="4">
        <v>9180.287525331556</v>
      </c>
      <c r="S1549">
        <v>3.9628562834571701</v>
      </c>
      <c r="T1549">
        <v>1.9555763554934297E-2</v>
      </c>
      <c r="U1549">
        <v>3</v>
      </c>
      <c r="V1549">
        <v>114</v>
      </c>
      <c r="W1549" s="5">
        <v>0.94959575012665853</v>
      </c>
      <c r="X1549">
        <v>-7.4614616610274631E-2</v>
      </c>
      <c r="Y1549" s="6">
        <f t="shared" si="25"/>
        <v>1.5243988016683346E-2</v>
      </c>
    </row>
    <row r="1550" spans="1:35">
      <c r="A1550" t="s">
        <v>1100</v>
      </c>
      <c r="B1550">
        <v>4</v>
      </c>
      <c r="C1550">
        <v>3</v>
      </c>
      <c r="D1550">
        <v>18.2196</v>
      </c>
      <c r="E1550" s="4">
        <v>74777.559099999999</v>
      </c>
      <c r="F1550" s="4" t="s">
        <v>1101</v>
      </c>
      <c r="G1550" s="4">
        <v>1089.4305005826118</v>
      </c>
      <c r="H1550" s="4">
        <v>1248.4797830402156</v>
      </c>
      <c r="I1550" s="4">
        <v>1299.1988020306426</v>
      </c>
      <c r="J1550" s="4">
        <v>1212.3696952178234</v>
      </c>
      <c r="K1550" s="4">
        <v>2.9217581952386578</v>
      </c>
      <c r="L1550" s="4">
        <v>9.0275242684920265E-2</v>
      </c>
      <c r="M1550" s="4">
        <v>3</v>
      </c>
      <c r="N1550" s="4">
        <v>596</v>
      </c>
      <c r="O1550" s="4">
        <v>811.10221534732307</v>
      </c>
      <c r="P1550" s="4">
        <v>664.69346915588483</v>
      </c>
      <c r="Q1550" s="4">
        <v>666.83559514629792</v>
      </c>
      <c r="R1550" s="4">
        <v>714.21042654983535</v>
      </c>
      <c r="S1550">
        <v>2.7690682180050135</v>
      </c>
      <c r="T1550">
        <v>0.11749700481804647</v>
      </c>
      <c r="U1550">
        <v>3</v>
      </c>
      <c r="V1550">
        <v>687</v>
      </c>
      <c r="W1550" s="5">
        <f>(R1550/J1550)</f>
        <v>0.58910283667352392</v>
      </c>
      <c r="X1550">
        <f>(LOG(W1550,2))</f>
        <v>-0.76340859494237989</v>
      </c>
      <c r="Y1550" s="6">
        <f t="shared" si="25"/>
        <v>3.3290408146429934E-3</v>
      </c>
      <c r="Z1550" t="s">
        <v>3027</v>
      </c>
    </row>
    <row r="1551" spans="1:35">
      <c r="A1551" t="s">
        <v>69</v>
      </c>
      <c r="B1551">
        <v>74</v>
      </c>
      <c r="C1551">
        <v>56</v>
      </c>
      <c r="D1551">
        <v>262.07769999999999</v>
      </c>
      <c r="E1551" s="4">
        <v>74940.325800000006</v>
      </c>
      <c r="F1551" s="4" t="s">
        <v>70</v>
      </c>
      <c r="G1551" s="4">
        <v>22551.314052391699</v>
      </c>
      <c r="H1551" s="4">
        <v>18362.952069412699</v>
      </c>
      <c r="I1551" s="4">
        <v>20707.760397620401</v>
      </c>
      <c r="J1551" s="4">
        <v>20540.67550647493</v>
      </c>
      <c r="K1551" s="4">
        <v>4.3126147218275008</v>
      </c>
      <c r="L1551" s="4">
        <v>0.10219596398142843</v>
      </c>
      <c r="M1551" s="4">
        <v>3</v>
      </c>
      <c r="N1551" s="4">
        <v>31</v>
      </c>
      <c r="O1551" s="4">
        <v>23733.036901214</v>
      </c>
      <c r="P1551" s="4">
        <v>23066.630119435598</v>
      </c>
      <c r="Q1551" s="4">
        <v>23029.436267733701</v>
      </c>
      <c r="R1551" s="4">
        <v>23276.367762794431</v>
      </c>
      <c r="S1551">
        <v>4.3669152103571918</v>
      </c>
      <c r="T1551">
        <v>1.7009701760195062E-2</v>
      </c>
      <c r="U1551">
        <v>3</v>
      </c>
      <c r="V1551">
        <v>25</v>
      </c>
      <c r="W1551" s="5">
        <v>1.1331841426274973</v>
      </c>
      <c r="X1551">
        <v>0.18038231841288926</v>
      </c>
      <c r="Y1551" s="6">
        <f t="shared" si="25"/>
        <v>9.0799888099606138E-2</v>
      </c>
      <c r="AA1551" s="7">
        <v>1</v>
      </c>
      <c r="AB1551" s="7">
        <v>2</v>
      </c>
      <c r="AC1551" s="7" t="s">
        <v>3028</v>
      </c>
      <c r="AD1551" s="7" t="s">
        <v>3031</v>
      </c>
      <c r="AE1551" s="7" t="s">
        <v>3029</v>
      </c>
      <c r="AF1551" s="7" t="s">
        <v>3031</v>
      </c>
      <c r="AG1551" s="7" t="s">
        <v>3030</v>
      </c>
      <c r="AH1551" s="26" t="s">
        <v>3188</v>
      </c>
    </row>
    <row r="1552" spans="1:35">
      <c r="A1552" t="s">
        <v>69</v>
      </c>
      <c r="B1552">
        <v>48</v>
      </c>
      <c r="C1552">
        <v>43</v>
      </c>
      <c r="D1552">
        <v>252.101</v>
      </c>
      <c r="E1552" s="4">
        <v>74940.325800000006</v>
      </c>
      <c r="F1552" s="4" t="s">
        <v>70</v>
      </c>
      <c r="G1552" s="4">
        <v>31110.088891273375</v>
      </c>
      <c r="H1552" s="4">
        <v>26013.521143838105</v>
      </c>
      <c r="I1552" s="4">
        <v>30279.853701861117</v>
      </c>
      <c r="J1552" s="4">
        <v>29134.487912324195</v>
      </c>
      <c r="K1552" s="4">
        <v>4.3025305122082704</v>
      </c>
      <c r="L1552" s="4">
        <v>9.3858825148270694E-2</v>
      </c>
      <c r="M1552" s="4">
        <v>3</v>
      </c>
      <c r="N1552" s="4">
        <v>19</v>
      </c>
      <c r="O1552" s="4">
        <v>32463.678566910712</v>
      </c>
      <c r="P1552" s="4">
        <v>36275.787932478517</v>
      </c>
      <c r="Q1552" s="4">
        <v>37086.018535580573</v>
      </c>
      <c r="R1552" s="4">
        <v>35275.161678323268</v>
      </c>
      <c r="S1552">
        <v>4.462711044916885</v>
      </c>
      <c r="T1552">
        <v>6.9972411991928177E-2</v>
      </c>
      <c r="U1552">
        <v>3</v>
      </c>
      <c r="V1552">
        <v>16</v>
      </c>
      <c r="W1552" s="5">
        <f>(R1552/J1552)</f>
        <v>1.2107699227279538</v>
      </c>
      <c r="X1552">
        <f>(LOG(W1552,2))</f>
        <v>0.27592474209654433</v>
      </c>
      <c r="Y1552" s="6">
        <f t="shared" ref="Y1552:Y1615" si="26">_xlfn.T.TEST(G1552:I1552,O1552:Q1552,2,2)</f>
        <v>4.468594228884476E-2</v>
      </c>
      <c r="Z1552" t="s">
        <v>3027</v>
      </c>
      <c r="AA1552" s="8">
        <f>_xlfn.T.TEST(G1551:I1552,O1551:Q1552,2,1)</f>
        <v>2.8950010647535863E-2</v>
      </c>
      <c r="AB1552" s="9">
        <f>_xlfn.T.TEST(G1551:I1552,O1551:Q1552,2,2)</f>
        <v>0.23083572739454941</v>
      </c>
      <c r="AC1552" s="10">
        <f>AVERAGE(G1551:I1552)</f>
        <v>24837.581709399568</v>
      </c>
      <c r="AD1552" s="11">
        <f>STDEV(G1551:I1552)</f>
        <v>5187.4613672153528</v>
      </c>
      <c r="AE1552" s="10">
        <f>AVERAGE(O1551:Q1552)</f>
        <v>29275.764720558855</v>
      </c>
      <c r="AF1552" s="11">
        <f>STDEV(O1551:Q1552)</f>
        <v>6759.5116336761339</v>
      </c>
      <c r="AG1552" s="12">
        <f>AE1552/AC1552</f>
        <v>1.1786882097897515</v>
      </c>
    </row>
    <row r="1553" spans="1:35">
      <c r="A1553" t="s">
        <v>848</v>
      </c>
      <c r="B1553">
        <v>8</v>
      </c>
      <c r="C1553">
        <v>3</v>
      </c>
      <c r="D1553">
        <v>38.224299999999999</v>
      </c>
      <c r="E1553" s="4">
        <v>75028.680200000003</v>
      </c>
      <c r="F1553" s="4" t="s">
        <v>849</v>
      </c>
      <c r="G1553" s="4">
        <v>706.01144980414801</v>
      </c>
      <c r="H1553" s="4">
        <v>714.73926240861897</v>
      </c>
      <c r="I1553" s="4">
        <v>712.92609314751496</v>
      </c>
      <c r="J1553" s="4">
        <v>711.22560178676065</v>
      </c>
      <c r="K1553" s="4">
        <v>2.8520073814191256</v>
      </c>
      <c r="L1553" s="4">
        <v>6.4757167401254196E-3</v>
      </c>
      <c r="M1553" s="4">
        <v>3</v>
      </c>
      <c r="N1553" s="4">
        <v>1098</v>
      </c>
      <c r="O1553" s="4">
        <v>740.145005067434</v>
      </c>
      <c r="P1553" s="4">
        <v>709.70717419634195</v>
      </c>
      <c r="Q1553" s="4">
        <v>675.62273092353905</v>
      </c>
      <c r="R1553" s="4">
        <v>708.49163672910493</v>
      </c>
      <c r="S1553">
        <v>2.850334728057244</v>
      </c>
      <c r="T1553">
        <v>4.5559192932325368E-2</v>
      </c>
      <c r="U1553">
        <v>3</v>
      </c>
      <c r="V1553">
        <v>1108</v>
      </c>
      <c r="W1553" s="5">
        <v>0.99615598053446419</v>
      </c>
      <c r="X1553">
        <v>-5.556434195843148E-3</v>
      </c>
      <c r="Y1553" s="6">
        <f t="shared" si="26"/>
        <v>0.89155103863876484</v>
      </c>
      <c r="AA1553" s="7">
        <v>1</v>
      </c>
      <c r="AB1553" s="7">
        <v>2</v>
      </c>
      <c r="AC1553" s="7" t="s">
        <v>3028</v>
      </c>
      <c r="AD1553" s="7" t="s">
        <v>3031</v>
      </c>
      <c r="AE1553" s="7" t="s">
        <v>3029</v>
      </c>
      <c r="AF1553" s="7" t="s">
        <v>3031</v>
      </c>
      <c r="AG1553" s="7" t="s">
        <v>3030</v>
      </c>
    </row>
    <row r="1554" spans="1:35">
      <c r="A1554" t="s">
        <v>848</v>
      </c>
      <c r="B1554">
        <v>11</v>
      </c>
      <c r="C1554">
        <v>4</v>
      </c>
      <c r="D1554">
        <v>45.316400000000002</v>
      </c>
      <c r="E1554" s="4">
        <v>75028.680200000003</v>
      </c>
      <c r="F1554" s="4" t="s">
        <v>849</v>
      </c>
      <c r="G1554" s="4">
        <v>2166.646060600996</v>
      </c>
      <c r="H1554" s="4">
        <v>1260.369797721866</v>
      </c>
      <c r="I1554" s="4">
        <v>2002.5381619622822</v>
      </c>
      <c r="J1554" s="4">
        <v>1809.851340095048</v>
      </c>
      <c r="K1554" s="4">
        <v>3.0957660268652774</v>
      </c>
      <c r="L1554" s="4">
        <v>0.26681058042766265</v>
      </c>
      <c r="M1554" s="4">
        <v>3</v>
      </c>
      <c r="N1554" s="4">
        <v>444</v>
      </c>
      <c r="O1554" s="4">
        <v>1900.5375217810822</v>
      </c>
      <c r="P1554" s="4">
        <v>1814.145277588495</v>
      </c>
      <c r="Q1554" s="4">
        <v>1885.5187549500008</v>
      </c>
      <c r="R1554" s="4">
        <v>1866.7338514398598</v>
      </c>
      <c r="S1554">
        <v>3.1863244350273834</v>
      </c>
      <c r="T1554">
        <v>2.4726601049751853E-2</v>
      </c>
      <c r="U1554">
        <v>3</v>
      </c>
      <c r="V1554">
        <v>392</v>
      </c>
      <c r="W1554" s="5">
        <f>(R1554/J1554)</f>
        <v>1.0314293832231682</v>
      </c>
      <c r="X1554">
        <f>(LOG(W1554,2))</f>
        <v>4.4645050539751749E-2</v>
      </c>
      <c r="Y1554" s="6">
        <f t="shared" si="26"/>
        <v>0.84896711969990213</v>
      </c>
      <c r="Z1554" t="s">
        <v>3027</v>
      </c>
      <c r="AA1554" s="8">
        <f>_xlfn.T.TEST(G1553:I1554,O1553:Q1554,2,1)</f>
        <v>0.82158176239846004</v>
      </c>
      <c r="AB1554" s="9">
        <f>_xlfn.T.TEST(G1553:I1554,O1553:Q1554,2,2)</f>
        <v>0.94437070016449498</v>
      </c>
      <c r="AC1554" s="10">
        <f>AVERAGE(G1553:I1554)</f>
        <v>1260.5384709409043</v>
      </c>
      <c r="AD1554" s="11">
        <f>STDEV(G1553:I1554)</f>
        <v>674.81417345575937</v>
      </c>
      <c r="AE1554" s="10">
        <f>AVERAGE(O1553:Q1554)</f>
        <v>1287.6127440844821</v>
      </c>
      <c r="AF1554" s="11">
        <f>STDEV(O1553:Q1554)</f>
        <v>635.39474957896948</v>
      </c>
      <c r="AG1554" s="12">
        <f>AE1554/AC1554</f>
        <v>1.0214783394301077</v>
      </c>
    </row>
    <row r="1555" spans="1:35">
      <c r="A1555" t="s">
        <v>2839</v>
      </c>
      <c r="B1555">
        <v>2</v>
      </c>
      <c r="C1555">
        <v>2</v>
      </c>
      <c r="D1555">
        <v>9.5807000000000002</v>
      </c>
      <c r="E1555" s="4">
        <v>75224.213000000003</v>
      </c>
      <c r="F1555" s="4" t="s">
        <v>2840</v>
      </c>
      <c r="G1555" s="4">
        <v>499.61575456540902</v>
      </c>
      <c r="H1555" s="4">
        <v>227.42026020549801</v>
      </c>
      <c r="I1555" s="4">
        <v>402.42821900124</v>
      </c>
      <c r="J1555" s="4">
        <v>376.48807792404904</v>
      </c>
      <c r="K1555" s="4">
        <v>2.5757512281495289</v>
      </c>
      <c r="L1555" s="4">
        <v>0.36638438404747498</v>
      </c>
      <c r="M1555" s="4">
        <v>3</v>
      </c>
      <c r="N1555" s="4">
        <v>1282</v>
      </c>
      <c r="O1555" s="4">
        <v>616.44759669063899</v>
      </c>
      <c r="P1555" s="4">
        <v>551.90701999041698</v>
      </c>
      <c r="Q1555" s="4">
        <v>540.50342529377599</v>
      </c>
      <c r="R1555" s="4">
        <v>569.61934732494399</v>
      </c>
      <c r="S1555">
        <v>2.7555847318467865</v>
      </c>
      <c r="T1555">
        <v>7.1895938018195646E-2</v>
      </c>
      <c r="U1555">
        <v>3</v>
      </c>
      <c r="V1555">
        <v>1201</v>
      </c>
      <c r="W1555" s="5">
        <v>1.5129811027903421</v>
      </c>
      <c r="X1555">
        <v>0.59739396833395164</v>
      </c>
      <c r="Y1555" s="6">
        <f t="shared" si="26"/>
        <v>8.0712663174791088E-2</v>
      </c>
    </row>
    <row r="1556" spans="1:35">
      <c r="A1556" t="s">
        <v>227</v>
      </c>
      <c r="B1556">
        <v>13</v>
      </c>
      <c r="C1556">
        <v>6</v>
      </c>
      <c r="D1556">
        <v>70.259200000000007</v>
      </c>
      <c r="E1556" s="4">
        <v>75447.354900000006</v>
      </c>
      <c r="F1556" s="4" t="s">
        <v>228</v>
      </c>
      <c r="G1556" s="4">
        <v>1477.4310207164201</v>
      </c>
      <c r="H1556" s="4">
        <v>1403.3417948302799</v>
      </c>
      <c r="I1556" s="4">
        <v>1493.2602354565599</v>
      </c>
      <c r="J1556" s="4">
        <v>1458.0110170010867</v>
      </c>
      <c r="K1556" s="4">
        <v>3.1637608056038369</v>
      </c>
      <c r="L1556" s="4">
        <v>3.2922875767556217E-2</v>
      </c>
      <c r="M1556" s="4">
        <v>3</v>
      </c>
      <c r="N1556" s="4">
        <v>786</v>
      </c>
      <c r="O1556" s="4">
        <v>1602.90829823897</v>
      </c>
      <c r="P1556" s="4">
        <v>1603.1663392831299</v>
      </c>
      <c r="Q1556" s="4">
        <v>1444.7839006540801</v>
      </c>
      <c r="R1556" s="4">
        <v>1550.2861793920599</v>
      </c>
      <c r="S1556">
        <v>3.1904118753694064</v>
      </c>
      <c r="T1556">
        <v>5.8936050552384961E-2</v>
      </c>
      <c r="U1556">
        <v>3</v>
      </c>
      <c r="V1556">
        <v>764</v>
      </c>
      <c r="W1556" s="5">
        <v>1.0632883848715833</v>
      </c>
      <c r="X1556">
        <v>8.8532937413049073E-2</v>
      </c>
      <c r="Y1556" s="6">
        <f t="shared" si="26"/>
        <v>0.19641060062543525</v>
      </c>
      <c r="AA1556" s="7">
        <v>1</v>
      </c>
      <c r="AB1556" s="7">
        <v>2</v>
      </c>
      <c r="AC1556" s="7" t="s">
        <v>3028</v>
      </c>
      <c r="AD1556" s="7" t="s">
        <v>3031</v>
      </c>
      <c r="AE1556" s="7" t="s">
        <v>3029</v>
      </c>
      <c r="AF1556" s="7" t="s">
        <v>3031</v>
      </c>
      <c r="AG1556" s="7" t="s">
        <v>3030</v>
      </c>
    </row>
    <row r="1557" spans="1:35">
      <c r="A1557" t="s">
        <v>227</v>
      </c>
      <c r="B1557">
        <v>8</v>
      </c>
      <c r="C1557">
        <v>2</v>
      </c>
      <c r="D1557">
        <v>36.177900000000001</v>
      </c>
      <c r="E1557" s="4">
        <v>75447.354900000006</v>
      </c>
      <c r="F1557" s="4" t="s">
        <v>228</v>
      </c>
      <c r="G1557" s="4">
        <v>7440.9705806861248</v>
      </c>
      <c r="H1557" s="4">
        <v>7869.3775565653386</v>
      </c>
      <c r="I1557" s="4">
        <v>7958.1895421309555</v>
      </c>
      <c r="J1557" s="4">
        <v>7756.1792264608066</v>
      </c>
      <c r="K1557" s="4">
        <v>3.7277709591848307</v>
      </c>
      <c r="L1557" s="4">
        <v>3.5657623378483973E-2</v>
      </c>
      <c r="M1557" s="4">
        <v>3</v>
      </c>
      <c r="N1557" s="4">
        <v>101</v>
      </c>
      <c r="O1557" s="4">
        <v>8666.7854740880757</v>
      </c>
      <c r="P1557" s="4">
        <v>9014.8246535235467</v>
      </c>
      <c r="Q1557" s="4">
        <v>7328.9642278973215</v>
      </c>
      <c r="R1557" s="4">
        <v>8336.8581185029834</v>
      </c>
      <c r="S1557">
        <v>3.8362444424474322</v>
      </c>
      <c r="T1557">
        <v>0.10675958864276855</v>
      </c>
      <c r="U1557">
        <v>3</v>
      </c>
      <c r="V1557">
        <v>96</v>
      </c>
      <c r="W1557" s="5">
        <f>(R1557/J1557)</f>
        <v>1.0748666160344962</v>
      </c>
      <c r="X1557">
        <f>(LOG(W1557,2))</f>
        <v>0.10415764183810566</v>
      </c>
      <c r="Y1557" s="6">
        <f t="shared" si="26"/>
        <v>0.34125918825110568</v>
      </c>
      <c r="Z1557" t="s">
        <v>3027</v>
      </c>
      <c r="AA1557" s="8">
        <f>_xlfn.T.TEST(G1556:I1557,O1556:Q1557,2,1)</f>
        <v>0.30392422535742392</v>
      </c>
      <c r="AB1557" s="9">
        <f>_xlfn.T.TEST(G1556:I1557,O1556:Q1557,2,2)</f>
        <v>0.87497418224225965</v>
      </c>
      <c r="AC1557" s="10">
        <f>AVERAGE(G1556:I1557)</f>
        <v>4607.0951217309466</v>
      </c>
      <c r="AD1557" s="11">
        <f>STDEV(G1556:I1557)</f>
        <v>3454.2139794667924</v>
      </c>
      <c r="AE1557" s="10">
        <f>AVERAGE(O1556:Q1557)</f>
        <v>4943.5721489475209</v>
      </c>
      <c r="AF1557" s="11">
        <f>STDEV(O1556:Q1557)</f>
        <v>3759.9833758649511</v>
      </c>
      <c r="AG1557" s="12">
        <f>AE1557/AC1557</f>
        <v>1.0730345300728577</v>
      </c>
    </row>
    <row r="1558" spans="1:35">
      <c r="A1558" t="s">
        <v>2015</v>
      </c>
      <c r="B1558">
        <v>17</v>
      </c>
      <c r="C1558">
        <v>9</v>
      </c>
      <c r="D1558">
        <v>80.169499999999999</v>
      </c>
      <c r="E1558" s="4">
        <v>75677.397700000001</v>
      </c>
      <c r="F1558" s="4" t="s">
        <v>2016</v>
      </c>
      <c r="G1558" s="4">
        <v>3557.80712323224</v>
      </c>
      <c r="H1558" s="4">
        <v>3416.02471853407</v>
      </c>
      <c r="I1558" s="4">
        <v>3492.9122779371401</v>
      </c>
      <c r="J1558" s="4">
        <v>3488.9147065678167</v>
      </c>
      <c r="K1558" s="4">
        <v>3.5426903523888607</v>
      </c>
      <c r="L1558" s="4">
        <v>2.0343198951285276E-2</v>
      </c>
      <c r="M1558" s="4">
        <v>3</v>
      </c>
      <c r="N1558" s="4">
        <v>388</v>
      </c>
      <c r="O1558" s="4">
        <v>3765.7374784396602</v>
      </c>
      <c r="P1558" s="4">
        <v>3557.2450147239401</v>
      </c>
      <c r="Q1558" s="4">
        <v>3635.83956191581</v>
      </c>
      <c r="R1558" s="4">
        <v>3652.94068502647</v>
      </c>
      <c r="S1558">
        <v>3.5626426203710082</v>
      </c>
      <c r="T1558">
        <v>2.8824171081568154E-2</v>
      </c>
      <c r="U1558">
        <v>3</v>
      </c>
      <c r="V1558">
        <v>390</v>
      </c>
      <c r="W1558" s="5">
        <v>1.0470134675834515</v>
      </c>
      <c r="X1558">
        <v>6.6279999566617745E-2</v>
      </c>
      <c r="Y1558" s="6">
        <f t="shared" si="26"/>
        <v>8.8882432128082237E-2</v>
      </c>
    </row>
    <row r="1559" spans="1:35">
      <c r="A1559" t="s">
        <v>1784</v>
      </c>
      <c r="B1559">
        <v>2</v>
      </c>
      <c r="C1559">
        <v>1</v>
      </c>
      <c r="D1559">
        <v>7.4988999999999999</v>
      </c>
      <c r="E1559" s="4">
        <v>75701.817299999995</v>
      </c>
      <c r="F1559" s="4" t="s">
        <v>1785</v>
      </c>
      <c r="G1559" s="4">
        <v>114.26596176321874</v>
      </c>
      <c r="H1559" s="4">
        <v>123.6457255119772</v>
      </c>
      <c r="I1559" s="4">
        <v>83.557739709322433</v>
      </c>
      <c r="J1559" s="4">
        <v>107.15647566150611</v>
      </c>
      <c r="K1559" s="4">
        <v>1.8681415445512366</v>
      </c>
      <c r="L1559" s="4">
        <v>0.19567940393521288</v>
      </c>
      <c r="M1559" s="4">
        <v>3</v>
      </c>
      <c r="N1559" s="4">
        <v>1056</v>
      </c>
      <c r="O1559" s="4">
        <v>38.999438676225189</v>
      </c>
      <c r="P1559" s="4">
        <v>75.916701752499762</v>
      </c>
      <c r="Q1559" s="4">
        <v>0</v>
      </c>
      <c r="R1559" s="4">
        <v>57.458070214362472</v>
      </c>
      <c r="S1559">
        <v>1.6745930676582002</v>
      </c>
      <c r="T1559">
        <v>0.45432168130067685</v>
      </c>
      <c r="U1559">
        <v>2</v>
      </c>
      <c r="V1559">
        <v>1057</v>
      </c>
      <c r="W1559" s="5">
        <f>(R1559/J1559)</f>
        <v>0.53620716675924773</v>
      </c>
      <c r="X1559">
        <f>(LOG(W1559,2))</f>
        <v>-0.89913759287586081</v>
      </c>
      <c r="Y1559" s="6">
        <f t="shared" si="26"/>
        <v>5.1387925403372607E-2</v>
      </c>
      <c r="Z1559" t="s">
        <v>3027</v>
      </c>
    </row>
    <row r="1560" spans="1:35">
      <c r="A1560" t="s">
        <v>916</v>
      </c>
      <c r="B1560">
        <v>11</v>
      </c>
      <c r="C1560">
        <v>9</v>
      </c>
      <c r="D1560">
        <v>46.5548</v>
      </c>
      <c r="E1560" s="4">
        <v>75908.764599999995</v>
      </c>
      <c r="F1560" s="4" t="s">
        <v>917</v>
      </c>
      <c r="G1560" s="4">
        <v>2638.93741955633</v>
      </c>
      <c r="H1560" s="4">
        <v>2645.3986961032301</v>
      </c>
      <c r="I1560" s="4">
        <v>2900.2446757754601</v>
      </c>
      <c r="J1560" s="4">
        <v>2728.1935971450071</v>
      </c>
      <c r="K1560" s="4">
        <v>3.4358751853350844</v>
      </c>
      <c r="L1560" s="4">
        <v>5.4627950270950694E-2</v>
      </c>
      <c r="M1560" s="4">
        <v>3</v>
      </c>
      <c r="N1560" s="4">
        <v>501</v>
      </c>
      <c r="O1560" s="4">
        <v>2355.6980320479402</v>
      </c>
      <c r="P1560" s="4">
        <v>2500.2141312896101</v>
      </c>
      <c r="Q1560" s="4">
        <v>2664.0927730492299</v>
      </c>
      <c r="R1560" s="4">
        <v>2506.6683121289266</v>
      </c>
      <c r="S1560">
        <v>3.3990968709577292</v>
      </c>
      <c r="T1560">
        <v>6.1555269527198427E-2</v>
      </c>
      <c r="U1560">
        <v>3</v>
      </c>
      <c r="V1560">
        <v>556</v>
      </c>
      <c r="W1560" s="19">
        <v>0.91880147902703768</v>
      </c>
      <c r="X1560">
        <v>-0.12217491581273672</v>
      </c>
      <c r="Y1560" s="6">
        <f t="shared" si="26"/>
        <v>0.14819285065461343</v>
      </c>
      <c r="AA1560" s="7">
        <v>1</v>
      </c>
      <c r="AB1560" s="7">
        <v>2</v>
      </c>
      <c r="AC1560" s="7" t="s">
        <v>3028</v>
      </c>
      <c r="AD1560" s="7" t="s">
        <v>3031</v>
      </c>
      <c r="AE1560" s="7" t="s">
        <v>3029</v>
      </c>
      <c r="AF1560" s="7" t="s">
        <v>3031</v>
      </c>
      <c r="AG1560" s="7" t="s">
        <v>3030</v>
      </c>
      <c r="AH1560" s="27" t="s">
        <v>3189</v>
      </c>
      <c r="AI1560" s="31" t="s">
        <v>3152</v>
      </c>
    </row>
    <row r="1561" spans="1:35">
      <c r="A1561" t="s">
        <v>916</v>
      </c>
      <c r="B1561">
        <v>5</v>
      </c>
      <c r="C1561">
        <v>2</v>
      </c>
      <c r="D1561">
        <v>25.075399999999998</v>
      </c>
      <c r="E1561" s="4">
        <v>75908.764599999995</v>
      </c>
      <c r="F1561" s="4" t="s">
        <v>917</v>
      </c>
      <c r="G1561" s="4">
        <v>1432.4934066673386</v>
      </c>
      <c r="H1561" s="4">
        <v>1797.6167464085606</v>
      </c>
      <c r="I1561" s="4">
        <v>1539.7488627392543</v>
      </c>
      <c r="J1561" s="4">
        <v>1589.9530052717178</v>
      </c>
      <c r="K1561" s="4">
        <v>3.0395074111067601</v>
      </c>
      <c r="L1561" s="4">
        <v>0.11803338748387125</v>
      </c>
      <c r="M1561" s="4">
        <v>3</v>
      </c>
      <c r="N1561" s="4">
        <v>483</v>
      </c>
      <c r="O1561" s="4">
        <v>1105.0009486703298</v>
      </c>
      <c r="P1561" s="4">
        <v>757.5206527653786</v>
      </c>
      <c r="Q1561" s="4">
        <v>851.67470622292262</v>
      </c>
      <c r="R1561" s="4">
        <v>904.73210255287688</v>
      </c>
      <c r="S1561">
        <v>2.8717620325975881</v>
      </c>
      <c r="T1561">
        <v>0.19863729164967198</v>
      </c>
      <c r="U1561">
        <v>3</v>
      </c>
      <c r="V1561">
        <v>610</v>
      </c>
      <c r="W1561" s="19">
        <f>(R1561/J1561)</f>
        <v>0.56903071949492068</v>
      </c>
      <c r="X1561">
        <f>(LOG(W1561,2))</f>
        <v>-0.8134215554193579</v>
      </c>
      <c r="Y1561" s="6">
        <f t="shared" si="26"/>
        <v>1.0279487753179094E-2</v>
      </c>
      <c r="Z1561" t="s">
        <v>3027</v>
      </c>
      <c r="AA1561" s="8">
        <f>_xlfn.T.TEST(G1560:I1561,O1560:Q1561,2,1)</f>
        <v>2.2870069187443828E-2</v>
      </c>
      <c r="AB1561" s="9">
        <f>_xlfn.T.TEST(G1560:I1561,O1560:Q1561,2,2)</f>
        <v>0.33534845191430918</v>
      </c>
      <c r="AC1561" s="10">
        <f>AVERAGE(G1560:I1561)</f>
        <v>2159.0733012083624</v>
      </c>
      <c r="AD1561" s="11">
        <f>STDEV(G1560:I1561)</f>
        <v>641.5993940956082</v>
      </c>
      <c r="AE1561" s="10">
        <f>AVERAGE(O1560:Q1561)</f>
        <v>1705.7002073409019</v>
      </c>
      <c r="AF1561" s="11">
        <f>STDEV(O1560:Q1561)</f>
        <v>890.113417618168</v>
      </c>
      <c r="AG1561" s="12">
        <f>AE1561/AC1561</f>
        <v>0.79001495983775882</v>
      </c>
    </row>
    <row r="1562" spans="1:35">
      <c r="A1562" t="s">
        <v>1654</v>
      </c>
      <c r="B1562">
        <v>4</v>
      </c>
      <c r="C1562">
        <v>3</v>
      </c>
      <c r="D1562">
        <v>18.462399999999999</v>
      </c>
      <c r="E1562" s="4">
        <v>76352.237099999998</v>
      </c>
      <c r="F1562" s="4" t="s">
        <v>1655</v>
      </c>
      <c r="G1562" s="4">
        <v>664.87938978028501</v>
      </c>
      <c r="H1562" s="4">
        <v>527.55495622914202</v>
      </c>
      <c r="I1562" s="4">
        <v>589.03866230097401</v>
      </c>
      <c r="J1562" s="4">
        <v>593.82433610346698</v>
      </c>
      <c r="K1562" s="4">
        <v>2.7736579918771929</v>
      </c>
      <c r="L1562" s="4">
        <v>0.11583760087674913</v>
      </c>
      <c r="M1562" s="4">
        <v>3</v>
      </c>
      <c r="N1562" s="4">
        <v>1162</v>
      </c>
      <c r="O1562" s="4">
        <v>550.70319101819098</v>
      </c>
      <c r="P1562" s="4">
        <v>553.73287966340797</v>
      </c>
      <c r="Q1562" s="4">
        <v>539.46627490970695</v>
      </c>
      <c r="R1562" s="4">
        <v>547.96744853043526</v>
      </c>
      <c r="S1562">
        <v>2.738754760412295</v>
      </c>
      <c r="T1562">
        <v>1.3716988394926266E-2</v>
      </c>
      <c r="U1562">
        <v>3</v>
      </c>
      <c r="V1562">
        <v>1212</v>
      </c>
      <c r="W1562" s="5">
        <v>0.92277701538146173</v>
      </c>
      <c r="X1562">
        <v>-0.11594602520559991</v>
      </c>
      <c r="Y1562" s="6">
        <f t="shared" si="26"/>
        <v>0.3150169448981161</v>
      </c>
      <c r="AA1562" s="7">
        <v>1</v>
      </c>
      <c r="AB1562" s="7">
        <v>2</v>
      </c>
      <c r="AC1562" s="7" t="s">
        <v>3028</v>
      </c>
      <c r="AD1562" s="7" t="s">
        <v>3031</v>
      </c>
      <c r="AE1562" s="7" t="s">
        <v>3029</v>
      </c>
      <c r="AF1562" s="7" t="s">
        <v>3031</v>
      </c>
      <c r="AG1562" s="7" t="s">
        <v>3030</v>
      </c>
    </row>
    <row r="1563" spans="1:35">
      <c r="A1563" t="s">
        <v>1654</v>
      </c>
      <c r="B1563">
        <v>5</v>
      </c>
      <c r="C1563">
        <v>2</v>
      </c>
      <c r="D1563">
        <v>28.512</v>
      </c>
      <c r="E1563" s="4">
        <v>76352.237099999998</v>
      </c>
      <c r="F1563" s="4" t="s">
        <v>1655</v>
      </c>
      <c r="G1563" s="4">
        <v>405.46413088609194</v>
      </c>
      <c r="H1563" s="4">
        <v>319.19701010597078</v>
      </c>
      <c r="I1563" s="4">
        <v>362.55728107767789</v>
      </c>
      <c r="J1563" s="4">
        <v>362.40614068991351</v>
      </c>
      <c r="K1563" s="4">
        <v>2.3973186710207233</v>
      </c>
      <c r="L1563" s="4">
        <v>0.11902049702158565</v>
      </c>
      <c r="M1563" s="4">
        <v>3</v>
      </c>
      <c r="N1563" s="4">
        <v>967</v>
      </c>
      <c r="O1563" s="4">
        <v>391.60077083387915</v>
      </c>
      <c r="P1563" s="4">
        <v>423.99967645996054</v>
      </c>
      <c r="Q1563" s="4">
        <v>385.19853044658788</v>
      </c>
      <c r="R1563" s="4">
        <v>400.2663259134759</v>
      </c>
      <c r="S1563">
        <v>2.5175910867572191</v>
      </c>
      <c r="T1563">
        <v>5.1969070968104693E-2</v>
      </c>
      <c r="U1563">
        <v>3</v>
      </c>
      <c r="V1563">
        <v>871</v>
      </c>
      <c r="W1563" s="5">
        <f>(R1563/J1563)</f>
        <v>1.1044689396031973</v>
      </c>
      <c r="X1563">
        <f>(LOG(W1563,2))</f>
        <v>0.14335284711281376</v>
      </c>
      <c r="Y1563" s="6">
        <f t="shared" si="26"/>
        <v>0.24273203556403294</v>
      </c>
      <c r="Z1563" t="s">
        <v>3027</v>
      </c>
      <c r="AA1563" s="8">
        <f>_xlfn.T.TEST(G1562:I1563,O1562:Q1563,2,1)</f>
        <v>0.90057168814775435</v>
      </c>
      <c r="AB1563" s="9">
        <f>_xlfn.T.TEST(G1562:I1563,O1562:Q1563,2,2)</f>
        <v>0.95225057320550932</v>
      </c>
      <c r="AC1563" s="10">
        <f>AVERAGE(G1562:I1563)</f>
        <v>478.1152383966903</v>
      </c>
      <c r="AD1563" s="11">
        <f>STDEV(G1562:I1563)</f>
        <v>136.75961985714665</v>
      </c>
      <c r="AE1563" s="10">
        <f>AVERAGE(O1562:Q1563)</f>
        <v>474.11688722195555</v>
      </c>
      <c r="AF1563" s="11">
        <f>STDEV(O1562:Q1563)</f>
        <v>82.099730940770812</v>
      </c>
      <c r="AG1563" s="12">
        <f>AE1563/AC1563</f>
        <v>0.99163726471437552</v>
      </c>
    </row>
    <row r="1564" spans="1:35">
      <c r="A1564" t="s">
        <v>2467</v>
      </c>
      <c r="B1564">
        <v>6</v>
      </c>
      <c r="C1564">
        <v>4</v>
      </c>
      <c r="D1564">
        <v>31.2301</v>
      </c>
      <c r="E1564" s="4">
        <v>76365.580900000001</v>
      </c>
      <c r="F1564" s="4" t="s">
        <v>2468</v>
      </c>
      <c r="G1564" s="4">
        <v>1135.2496362443201</v>
      </c>
      <c r="H1564" s="4">
        <v>1086.70389094849</v>
      </c>
      <c r="I1564" s="4">
        <v>924.34263525828999</v>
      </c>
      <c r="J1564" s="4">
        <v>1048.7653874836999</v>
      </c>
      <c r="K1564" s="4">
        <v>3.0206783458512851</v>
      </c>
      <c r="L1564" s="4">
        <v>0.10531748300176678</v>
      </c>
      <c r="M1564" s="4">
        <v>3</v>
      </c>
      <c r="N1564" s="4">
        <v>931</v>
      </c>
      <c r="O1564" s="4">
        <v>976.79788220278203</v>
      </c>
      <c r="P1564" s="4">
        <v>974.86745732473298</v>
      </c>
      <c r="Q1564" s="4">
        <v>949.49339836321303</v>
      </c>
      <c r="R1564" s="4">
        <v>967.05291263024264</v>
      </c>
      <c r="S1564">
        <v>2.9854502373039487</v>
      </c>
      <c r="T1564">
        <v>1.5756724639994849E-2</v>
      </c>
      <c r="U1564">
        <v>3</v>
      </c>
      <c r="V1564">
        <v>979</v>
      </c>
      <c r="W1564" s="5">
        <v>0.92208698358218155</v>
      </c>
      <c r="X1564">
        <v>-0.11702524351313834</v>
      </c>
      <c r="Y1564" s="6">
        <f t="shared" si="26"/>
        <v>0.27314940141606192</v>
      </c>
    </row>
    <row r="1565" spans="1:35">
      <c r="A1565" t="s">
        <v>2480</v>
      </c>
      <c r="B1565">
        <v>3</v>
      </c>
      <c r="C1565">
        <v>3</v>
      </c>
      <c r="D1565">
        <v>12.5655</v>
      </c>
      <c r="E1565" s="4">
        <v>76384.205300000001</v>
      </c>
      <c r="F1565" s="4" t="s">
        <v>2481</v>
      </c>
      <c r="G1565" s="4">
        <v>1110.4735917414901</v>
      </c>
      <c r="H1565" s="4">
        <v>1027.41113324805</v>
      </c>
      <c r="I1565" s="4">
        <v>953.32271832639299</v>
      </c>
      <c r="J1565" s="4">
        <v>1030.4024811053109</v>
      </c>
      <c r="K1565" s="4">
        <v>3.0130068957543319</v>
      </c>
      <c r="L1565" s="4">
        <v>7.6298467355203708E-2</v>
      </c>
      <c r="M1565" s="4">
        <v>3</v>
      </c>
      <c r="N1565" s="4">
        <v>941</v>
      </c>
      <c r="O1565" s="4">
        <v>1908.14701761788</v>
      </c>
      <c r="P1565" s="4">
        <v>1823.67337602578</v>
      </c>
      <c r="Q1565" s="4">
        <v>1688.0106654322601</v>
      </c>
      <c r="R1565" s="4">
        <v>1806.6103530253067</v>
      </c>
      <c r="S1565">
        <v>3.2568644946868814</v>
      </c>
      <c r="T1565">
        <v>6.1471848140213593E-2</v>
      </c>
      <c r="U1565">
        <v>3</v>
      </c>
      <c r="V1565">
        <v>696</v>
      </c>
      <c r="W1565" s="5">
        <v>1.7533055152267869</v>
      </c>
      <c r="X1565">
        <v>0.81007740904581094</v>
      </c>
      <c r="Y1565" s="6">
        <f t="shared" si="26"/>
        <v>5.8872952658358226E-4</v>
      </c>
    </row>
    <row r="1566" spans="1:35">
      <c r="A1566" t="s">
        <v>2322</v>
      </c>
      <c r="B1566">
        <v>2</v>
      </c>
      <c r="C1566">
        <v>2</v>
      </c>
      <c r="D1566">
        <v>8.5162999999999993</v>
      </c>
      <c r="E1566" s="4">
        <v>76404.953699999998</v>
      </c>
      <c r="F1566" s="4" t="s">
        <v>2323</v>
      </c>
      <c r="G1566" s="4">
        <v>1382.6927325760901</v>
      </c>
      <c r="H1566" s="4">
        <v>1453.55465300281</v>
      </c>
      <c r="I1566" s="4">
        <v>1512.5161574548699</v>
      </c>
      <c r="J1566" s="4">
        <v>1449.5878476779235</v>
      </c>
      <c r="K1566" s="4">
        <v>3.1612445395293838</v>
      </c>
      <c r="L1566" s="4">
        <v>4.4842093868214708E-2</v>
      </c>
      <c r="M1566" s="4">
        <v>3</v>
      </c>
      <c r="N1566" s="4">
        <v>788</v>
      </c>
      <c r="O1566" s="4">
        <v>875.84570387546705</v>
      </c>
      <c r="P1566" s="4">
        <v>1163.85497886142</v>
      </c>
      <c r="Q1566" s="4">
        <v>1083.6682319188601</v>
      </c>
      <c r="R1566" s="4">
        <v>1041.1229715519157</v>
      </c>
      <c r="S1566">
        <v>3.0175020289459873</v>
      </c>
      <c r="T1566">
        <v>0.1427723439407621</v>
      </c>
      <c r="U1566">
        <v>3</v>
      </c>
      <c r="V1566">
        <v>951</v>
      </c>
      <c r="W1566" s="5">
        <v>0.71821999144079296</v>
      </c>
      <c r="X1566">
        <v>-0.47750228433662856</v>
      </c>
      <c r="Y1566" s="6">
        <f t="shared" si="26"/>
        <v>1.2054174914354039E-2</v>
      </c>
    </row>
    <row r="1567" spans="1:35">
      <c r="A1567" t="s">
        <v>1978</v>
      </c>
      <c r="B1567">
        <v>2</v>
      </c>
      <c r="C1567">
        <v>1</v>
      </c>
      <c r="D1567">
        <v>9.7033000000000005</v>
      </c>
      <c r="E1567" s="4">
        <v>76450.777600000001</v>
      </c>
      <c r="F1567" s="4" t="s">
        <v>1979</v>
      </c>
      <c r="G1567" s="4">
        <v>4418.5362579072098</v>
      </c>
      <c r="H1567" s="4">
        <v>3978.90372416329</v>
      </c>
      <c r="I1567" s="4">
        <v>4254.8355819274202</v>
      </c>
      <c r="J1567" s="4">
        <v>4217.4251879993071</v>
      </c>
      <c r="K1567" s="4">
        <v>3.6250473874728404</v>
      </c>
      <c r="L1567" s="4">
        <v>5.2684042710594015E-2</v>
      </c>
      <c r="M1567" s="4">
        <v>3</v>
      </c>
      <c r="N1567" s="4">
        <v>311</v>
      </c>
      <c r="O1567" s="4">
        <v>4741.3030631191396</v>
      </c>
      <c r="P1567" s="4">
        <v>5204.7443244891701</v>
      </c>
      <c r="Q1567" s="4">
        <v>5027.0116391330703</v>
      </c>
      <c r="R1567" s="4">
        <v>4991.01967558046</v>
      </c>
      <c r="S1567">
        <v>3.6981892819436979</v>
      </c>
      <c r="T1567">
        <v>4.6845667673398636E-2</v>
      </c>
      <c r="U1567">
        <v>3</v>
      </c>
      <c r="V1567">
        <v>263</v>
      </c>
      <c r="W1567" s="5">
        <v>1.1834281470557955</v>
      </c>
      <c r="X1567">
        <v>0.24297211415602787</v>
      </c>
      <c r="Y1567" s="6">
        <f t="shared" si="26"/>
        <v>1.4212116695082173E-2</v>
      </c>
    </row>
    <row r="1568" spans="1:35">
      <c r="A1568" t="s">
        <v>2141</v>
      </c>
      <c r="B1568">
        <v>4</v>
      </c>
      <c r="C1568">
        <v>2</v>
      </c>
      <c r="D1568">
        <v>22.003499999999999</v>
      </c>
      <c r="E1568" s="4">
        <v>76465.425799999997</v>
      </c>
      <c r="F1568" s="4" t="s">
        <v>2142</v>
      </c>
      <c r="G1568" s="4">
        <v>2258.7455156708202</v>
      </c>
      <c r="H1568" s="4">
        <v>2418.0958362147398</v>
      </c>
      <c r="I1568" s="4">
        <v>2220.1868844822502</v>
      </c>
      <c r="J1568" s="4">
        <v>2299.0094121226034</v>
      </c>
      <c r="K1568" s="4">
        <v>3.361540749270385</v>
      </c>
      <c r="L1568" s="4">
        <v>4.5636358362858301E-2</v>
      </c>
      <c r="M1568" s="4">
        <v>3</v>
      </c>
      <c r="N1568" s="4">
        <v>576</v>
      </c>
      <c r="O1568" s="4">
        <v>2310.6503966949499</v>
      </c>
      <c r="P1568" s="4">
        <v>2585.2120168553602</v>
      </c>
      <c r="Q1568" s="4">
        <v>2369.6377524038398</v>
      </c>
      <c r="R1568" s="4">
        <v>2421.8333886513833</v>
      </c>
      <c r="S1568">
        <v>3.3841442623089999</v>
      </c>
      <c r="T1568">
        <v>5.9678483174534599E-2</v>
      </c>
      <c r="U1568">
        <v>3</v>
      </c>
      <c r="V1568">
        <v>571</v>
      </c>
      <c r="W1568" s="5">
        <v>1.0534247384465383</v>
      </c>
      <c r="X1568">
        <v>7.5087245006128317E-2</v>
      </c>
      <c r="Y1568" s="6">
        <f t="shared" si="26"/>
        <v>0.29944253879773974</v>
      </c>
    </row>
    <row r="1569" spans="1:35">
      <c r="A1569" t="s">
        <v>2777</v>
      </c>
      <c r="B1569">
        <v>8</v>
      </c>
      <c r="C1569">
        <v>4</v>
      </c>
      <c r="D1569">
        <v>36.280799999999999</v>
      </c>
      <c r="E1569" s="4">
        <v>76489.548999999999</v>
      </c>
      <c r="F1569" s="4" t="s">
        <v>2778</v>
      </c>
      <c r="G1569" s="4">
        <v>441.504065530003</v>
      </c>
      <c r="H1569" s="4">
        <v>514.85592448869397</v>
      </c>
      <c r="I1569" s="4">
        <v>449.24710812351299</v>
      </c>
      <c r="J1569" s="4">
        <v>468.53569938073662</v>
      </c>
      <c r="K1569" s="4">
        <v>2.6707426869065984</v>
      </c>
      <c r="L1569" s="4">
        <v>8.6014539334103551E-2</v>
      </c>
      <c r="M1569" s="4">
        <v>3</v>
      </c>
      <c r="N1569" s="4">
        <v>1231</v>
      </c>
      <c r="O1569" s="4">
        <v>578.89578883073796</v>
      </c>
      <c r="P1569" s="4">
        <v>640.47330086908698</v>
      </c>
      <c r="Q1569" s="4">
        <v>637.45848299872102</v>
      </c>
      <c r="R1569" s="4">
        <v>618.94252423284877</v>
      </c>
      <c r="S1569">
        <v>2.7916503217705952</v>
      </c>
      <c r="T1569">
        <v>5.6086361279610905E-2</v>
      </c>
      <c r="U1569">
        <v>3</v>
      </c>
      <c r="V1569">
        <v>1173</v>
      </c>
      <c r="W1569" s="5">
        <v>1.3210146527807909</v>
      </c>
      <c r="X1569">
        <v>0.40164646914109298</v>
      </c>
      <c r="Y1569" s="6">
        <f t="shared" si="26"/>
        <v>8.0572234901549813E-3</v>
      </c>
    </row>
    <row r="1570" spans="1:35">
      <c r="A1570" t="s">
        <v>1476</v>
      </c>
      <c r="B1570">
        <v>6</v>
      </c>
      <c r="C1570">
        <v>3</v>
      </c>
      <c r="D1570">
        <v>30.938800000000001</v>
      </c>
      <c r="E1570" s="4">
        <v>76516.955499999996</v>
      </c>
      <c r="F1570" s="4" t="s">
        <v>1477</v>
      </c>
      <c r="G1570" s="4">
        <v>1170.6453543226601</v>
      </c>
      <c r="H1570" s="4">
        <v>1176.05209335055</v>
      </c>
      <c r="I1570" s="4">
        <v>1143.6263439249101</v>
      </c>
      <c r="J1570" s="4">
        <v>1163.4412638660401</v>
      </c>
      <c r="K1570" s="4">
        <v>3.0657444628932606</v>
      </c>
      <c r="L1570" s="4">
        <v>1.4931445059497553E-2</v>
      </c>
      <c r="M1570" s="4">
        <v>3</v>
      </c>
      <c r="N1570" s="4">
        <v>880</v>
      </c>
      <c r="O1570" s="4">
        <v>2238.4253150722202</v>
      </c>
      <c r="P1570" s="4">
        <v>2272.7061464468502</v>
      </c>
      <c r="Q1570" s="4">
        <v>2233.9213946028299</v>
      </c>
      <c r="R1570" s="4">
        <v>2248.3509520406333</v>
      </c>
      <c r="S1570">
        <v>3.3518641025547002</v>
      </c>
      <c r="T1570">
        <v>9.4345121297637613E-3</v>
      </c>
      <c r="U1570">
        <v>3</v>
      </c>
      <c r="V1570">
        <v>602</v>
      </c>
      <c r="W1570" s="21">
        <v>1.9325006099315305</v>
      </c>
      <c r="X1570">
        <v>0.95046886949038423</v>
      </c>
      <c r="Y1570" s="6">
        <f t="shared" si="26"/>
        <v>2.7154834410240114E-7</v>
      </c>
      <c r="AA1570" s="13">
        <v>1</v>
      </c>
      <c r="AB1570" s="13">
        <v>2</v>
      </c>
      <c r="AC1570" s="13" t="s">
        <v>3028</v>
      </c>
      <c r="AD1570" s="13" t="s">
        <v>3031</v>
      </c>
      <c r="AE1570" s="13" t="s">
        <v>3029</v>
      </c>
      <c r="AF1570" s="13" t="s">
        <v>3031</v>
      </c>
      <c r="AG1570" s="13" t="s">
        <v>3030</v>
      </c>
      <c r="AH1570" s="26" t="s">
        <v>3190</v>
      </c>
      <c r="AI1570" s="31" t="s">
        <v>3152</v>
      </c>
    </row>
    <row r="1571" spans="1:35">
      <c r="A1571" t="s">
        <v>1476</v>
      </c>
      <c r="B1571">
        <v>4</v>
      </c>
      <c r="C1571">
        <v>2</v>
      </c>
      <c r="D1571">
        <v>17.8887</v>
      </c>
      <c r="E1571" s="4">
        <v>76516.955499999996</v>
      </c>
      <c r="F1571" s="4" t="s">
        <v>1477</v>
      </c>
      <c r="G1571" s="4">
        <v>566.00267449893556</v>
      </c>
      <c r="H1571" s="4">
        <v>559.87207990438833</v>
      </c>
      <c r="I1571" s="4">
        <v>597.35817818105772</v>
      </c>
      <c r="J1571" s="4">
        <v>574.41097752812721</v>
      </c>
      <c r="K1571" s="4">
        <v>2.5973458542568189</v>
      </c>
      <c r="L1571" s="4">
        <v>3.5006073862356248E-2</v>
      </c>
      <c r="M1571" s="4">
        <v>3</v>
      </c>
      <c r="N1571" s="4">
        <v>848</v>
      </c>
      <c r="O1571" s="4">
        <v>307.99128797712251</v>
      </c>
      <c r="P1571" s="4">
        <v>302.21996947485337</v>
      </c>
      <c r="Q1571" s="4">
        <v>378.33431110839979</v>
      </c>
      <c r="R1571" s="4">
        <v>329.5151895201252</v>
      </c>
      <c r="S1571">
        <v>2.4331174708410286</v>
      </c>
      <c r="T1571">
        <v>0.12860397479078933</v>
      </c>
      <c r="U1571">
        <v>3</v>
      </c>
      <c r="V1571">
        <v>917</v>
      </c>
      <c r="W1571" s="21">
        <f>(R1571/J1571)</f>
        <v>0.5736575420931781</v>
      </c>
      <c r="X1571">
        <f>(LOG(W1571,2))</f>
        <v>-0.80173835060907317</v>
      </c>
      <c r="Y1571" s="6">
        <f t="shared" si="26"/>
        <v>8.2847854131235974E-4</v>
      </c>
      <c r="Z1571" t="s">
        <v>3027</v>
      </c>
      <c r="AA1571" s="14">
        <f>_xlfn.T.TEST(G1570:I1571,O1570:Q1571,2,1)</f>
        <v>0.21702451799678102</v>
      </c>
      <c r="AB1571" s="15">
        <f>_xlfn.T.TEST(G1570:I1571,O1570:Q1571,2,2)</f>
        <v>0.37165255059256175</v>
      </c>
      <c r="AC1571" s="16">
        <f>AVERAGE(G1570:I1571)</f>
        <v>868.92612069708366</v>
      </c>
      <c r="AD1571" s="17">
        <f>STDEV(G1570:I1571)</f>
        <v>323.06260490765663</v>
      </c>
      <c r="AE1571" s="16">
        <f>AVERAGE(O1570:Q1571)</f>
        <v>1288.9330707803792</v>
      </c>
      <c r="AF1571" s="17">
        <f>STDEV(O1570:Q1571)</f>
        <v>1051.4169054367292</v>
      </c>
      <c r="AG1571" s="18">
        <f>AE1571/AC1571</f>
        <v>1.4833632458261825</v>
      </c>
    </row>
    <row r="1572" spans="1:35">
      <c r="A1572" t="s">
        <v>1012</v>
      </c>
      <c r="B1572">
        <v>12</v>
      </c>
      <c r="C1572">
        <v>11</v>
      </c>
      <c r="D1572">
        <v>76.693700000000007</v>
      </c>
      <c r="E1572" s="4">
        <v>76602.454100000003</v>
      </c>
      <c r="F1572" s="4" t="s">
        <v>1013</v>
      </c>
      <c r="G1572" s="4">
        <v>4052.7637836275399</v>
      </c>
      <c r="H1572" s="4">
        <v>3819.4682110593999</v>
      </c>
      <c r="I1572" s="4">
        <v>3748.7973106394602</v>
      </c>
      <c r="J1572" s="4">
        <v>3873.6764351088</v>
      </c>
      <c r="K1572" s="4">
        <v>3.588123341650133</v>
      </c>
      <c r="L1572" s="4">
        <v>4.1063973793941173E-2</v>
      </c>
      <c r="M1572" s="4">
        <v>3</v>
      </c>
      <c r="N1572" s="4">
        <v>350</v>
      </c>
      <c r="O1572" s="4">
        <v>4704.88126745924</v>
      </c>
      <c r="P1572" s="4">
        <v>4463.3794121875198</v>
      </c>
      <c r="Q1572" s="4">
        <v>4474.3777012754999</v>
      </c>
      <c r="R1572" s="4">
        <v>4547.5461269740863</v>
      </c>
      <c r="S1572">
        <v>3.6577771129227039</v>
      </c>
      <c r="T1572">
        <v>2.9986975212881999E-2</v>
      </c>
      <c r="U1572">
        <v>3</v>
      </c>
      <c r="V1572">
        <v>298</v>
      </c>
      <c r="W1572" s="5">
        <v>1.1739612750713289</v>
      </c>
      <c r="X1572">
        <v>0.23138481970521127</v>
      </c>
      <c r="Y1572" s="6">
        <f t="shared" si="26"/>
        <v>5.0878115358828167E-3</v>
      </c>
      <c r="AA1572" s="7">
        <v>1</v>
      </c>
      <c r="AB1572" s="7">
        <v>2</v>
      </c>
      <c r="AC1572" s="7" t="s">
        <v>3028</v>
      </c>
      <c r="AD1572" s="7" t="s">
        <v>3031</v>
      </c>
      <c r="AE1572" s="7" t="s">
        <v>3029</v>
      </c>
      <c r="AF1572" s="7" t="s">
        <v>3031</v>
      </c>
      <c r="AG1572" s="7" t="s">
        <v>3030</v>
      </c>
    </row>
    <row r="1573" spans="1:35">
      <c r="A1573" t="s">
        <v>1012</v>
      </c>
      <c r="B1573">
        <v>9</v>
      </c>
      <c r="C1573">
        <v>2</v>
      </c>
      <c r="D1573">
        <v>43.582999999999998</v>
      </c>
      <c r="E1573" s="4">
        <v>76602.454100000003</v>
      </c>
      <c r="F1573" s="4" t="s">
        <v>1013</v>
      </c>
      <c r="G1573" s="4">
        <v>1381.420386679162</v>
      </c>
      <c r="H1573" s="4">
        <v>1384.1796555437431</v>
      </c>
      <c r="I1573" s="4">
        <v>1337.2660527081084</v>
      </c>
      <c r="J1573" s="4">
        <v>1367.6220316436711</v>
      </c>
      <c r="K1573" s="4">
        <v>2.9740892115994324</v>
      </c>
      <c r="L1573" s="4">
        <v>1.924890403375841E-2</v>
      </c>
      <c r="M1573" s="4">
        <v>3</v>
      </c>
      <c r="N1573" s="4">
        <v>540</v>
      </c>
      <c r="O1573" s="4">
        <v>1158.398418361794</v>
      </c>
      <c r="P1573" s="4">
        <v>1129.6545253779746</v>
      </c>
      <c r="Q1573" s="4">
        <v>1364.2678916767047</v>
      </c>
      <c r="R1573" s="4">
        <v>1217.4402784721578</v>
      </c>
      <c r="S1573">
        <v>3.0006896980585966</v>
      </c>
      <c r="T1573">
        <v>0.10511075366354454</v>
      </c>
      <c r="U1573">
        <v>3</v>
      </c>
      <c r="V1573">
        <v>524</v>
      </c>
      <c r="W1573" s="5">
        <f>(R1573/J1573)</f>
        <v>0.89018767634869267</v>
      </c>
      <c r="X1573">
        <f>(LOG(W1573,2))</f>
        <v>-0.16781856645585597</v>
      </c>
      <c r="Y1573" s="6">
        <f t="shared" si="26"/>
        <v>0.11730973898577425</v>
      </c>
      <c r="Z1573" t="s">
        <v>3027</v>
      </c>
      <c r="AA1573" s="8">
        <f>_xlfn.T.TEST(G1572:I1573,O1572:Q1573,2,1)</f>
        <v>0.22428409897937338</v>
      </c>
      <c r="AB1573" s="9">
        <f>_xlfn.T.TEST(G1572:I1573,O1572:Q1573,2,2)</f>
        <v>0.78494992220268411</v>
      </c>
      <c r="AC1573" s="10">
        <f>AVERAGE(G1572:I1573)</f>
        <v>2620.6492333762353</v>
      </c>
      <c r="AD1573" s="11">
        <f>STDEV(G1572:I1573)</f>
        <v>1376.4050748483012</v>
      </c>
      <c r="AE1573" s="10">
        <f>AVERAGE(O1572:Q1573)</f>
        <v>2882.4932027231221</v>
      </c>
      <c r="AF1573" s="11">
        <f>STDEV(O1572:Q1573)</f>
        <v>1827.8046980933018</v>
      </c>
      <c r="AG1573" s="12">
        <f>AE1573/AC1573</f>
        <v>1.09991568730835</v>
      </c>
    </row>
    <row r="1574" spans="1:35">
      <c r="A1574" t="s">
        <v>1014</v>
      </c>
      <c r="B1574">
        <v>10</v>
      </c>
      <c r="C1574">
        <v>6</v>
      </c>
      <c r="D1574">
        <v>47.5107</v>
      </c>
      <c r="E1574" s="4">
        <v>76758.063899999994</v>
      </c>
      <c r="F1574" s="4" t="s">
        <v>1015</v>
      </c>
      <c r="G1574" s="4">
        <v>1526.6952411281</v>
      </c>
      <c r="H1574" s="4">
        <v>1561.04097700941</v>
      </c>
      <c r="I1574" s="4">
        <v>1640.4196142702001</v>
      </c>
      <c r="J1574" s="4">
        <v>1576.0519441359036</v>
      </c>
      <c r="K1574" s="4">
        <v>3.1975705270366781</v>
      </c>
      <c r="L1574" s="4">
        <v>3.7009745770362069E-2</v>
      </c>
      <c r="M1574" s="4">
        <v>3</v>
      </c>
      <c r="N1574" s="4">
        <v>751</v>
      </c>
      <c r="O1574" s="4">
        <v>1289.0017033246099</v>
      </c>
      <c r="P1574" s="4">
        <v>1319.8018534835201</v>
      </c>
      <c r="Q1574" s="4">
        <v>1319.5703311944201</v>
      </c>
      <c r="R1574" s="4">
        <v>1309.4579626675168</v>
      </c>
      <c r="S1574">
        <v>3.1170915608944525</v>
      </c>
      <c r="T1574">
        <v>1.3529276214607604E-2</v>
      </c>
      <c r="U1574">
        <v>3</v>
      </c>
      <c r="V1574">
        <v>836</v>
      </c>
      <c r="W1574" s="19">
        <v>0.8308469575128431</v>
      </c>
      <c r="X1574">
        <v>-0.26734533867534727</v>
      </c>
      <c r="Y1574" s="6">
        <f t="shared" si="26"/>
        <v>1.62872293659351E-3</v>
      </c>
      <c r="AA1574" s="7">
        <v>1</v>
      </c>
      <c r="AB1574" s="7">
        <v>2</v>
      </c>
      <c r="AC1574" s="7" t="s">
        <v>3028</v>
      </c>
      <c r="AD1574" s="7" t="s">
        <v>3031</v>
      </c>
      <c r="AE1574" s="7" t="s">
        <v>3029</v>
      </c>
      <c r="AF1574" s="7" t="s">
        <v>3031</v>
      </c>
      <c r="AG1574" s="7" t="s">
        <v>3030</v>
      </c>
      <c r="AH1574" s="27" t="s">
        <v>3191</v>
      </c>
      <c r="AI1574" t="s">
        <v>3192</v>
      </c>
    </row>
    <row r="1575" spans="1:35">
      <c r="A1575" t="s">
        <v>1014</v>
      </c>
      <c r="B1575">
        <v>15</v>
      </c>
      <c r="C1575">
        <v>6</v>
      </c>
      <c r="D1575">
        <v>72.9011</v>
      </c>
      <c r="E1575" s="4">
        <v>76758.063899999994</v>
      </c>
      <c r="F1575" s="4" t="s">
        <v>1015</v>
      </c>
      <c r="G1575" s="4">
        <v>1321.7580466136294</v>
      </c>
      <c r="H1575" s="4">
        <v>1433.1367196593158</v>
      </c>
      <c r="I1575" s="4">
        <v>1338.6160928693832</v>
      </c>
      <c r="J1575" s="4">
        <v>1364.5036197141094</v>
      </c>
      <c r="K1575" s="4">
        <v>2.9730978152624794</v>
      </c>
      <c r="L1575" s="4">
        <v>4.399600010518126E-2</v>
      </c>
      <c r="M1575" s="4">
        <v>3</v>
      </c>
      <c r="N1575" s="4">
        <v>541</v>
      </c>
      <c r="O1575" s="4">
        <v>1194.421681952128</v>
      </c>
      <c r="P1575" s="4">
        <v>1229.3753748918325</v>
      </c>
      <c r="Q1575" s="4">
        <v>1360.4920805281845</v>
      </c>
      <c r="R1575" s="4">
        <v>1261.4297124573816</v>
      </c>
      <c r="S1575">
        <v>3.0161050883688656</v>
      </c>
      <c r="T1575">
        <v>6.9407420675694886E-2</v>
      </c>
      <c r="U1575">
        <v>3</v>
      </c>
      <c r="V1575">
        <v>511</v>
      </c>
      <c r="W1575" s="19">
        <f>(R1575/J1575)</f>
        <v>0.92446051020493158</v>
      </c>
      <c r="X1575">
        <f>(LOG(W1575,2))</f>
        <v>-0.11331640094562777</v>
      </c>
      <c r="Y1575" s="6">
        <f t="shared" si="26"/>
        <v>0.16791137881045351</v>
      </c>
      <c r="Z1575" t="s">
        <v>3027</v>
      </c>
      <c r="AA1575" s="8">
        <f>_xlfn.T.TEST(G1574:I1575,O1574:Q1575,2,1)</f>
        <v>1.2591187099412482E-2</v>
      </c>
      <c r="AB1575" s="9">
        <f>_xlfn.T.TEST(G1574:I1575,O1574:Q1575,2,2)</f>
        <v>9.6134612621363649E-3</v>
      </c>
      <c r="AC1575" s="10">
        <f>AVERAGE(G1574:I1575)</f>
        <v>1470.2777819250066</v>
      </c>
      <c r="AD1575" s="11">
        <f>STDEV(G1574:I1575)</f>
        <v>127.39034582479727</v>
      </c>
      <c r="AE1575" s="10">
        <f>AVERAGE(O1574:Q1575)</f>
        <v>1285.4438375624493</v>
      </c>
      <c r="AF1575" s="11">
        <f>STDEV(O1574:Q1575)</f>
        <v>62.319649108233861</v>
      </c>
      <c r="AG1575" s="12">
        <f>AE1575/AC1575</f>
        <v>0.87428637864570202</v>
      </c>
    </row>
    <row r="1576" spans="1:35">
      <c r="A1576" t="s">
        <v>2341</v>
      </c>
      <c r="B1576">
        <v>18</v>
      </c>
      <c r="C1576">
        <v>14</v>
      </c>
      <c r="D1576">
        <v>80.661500000000004</v>
      </c>
      <c r="E1576" s="4">
        <v>77039.361999999994</v>
      </c>
      <c r="F1576" s="4" t="s">
        <v>2342</v>
      </c>
      <c r="G1576" s="4">
        <v>1490.0370166862001</v>
      </c>
      <c r="H1576" s="4">
        <v>1372.5598456053799</v>
      </c>
      <c r="I1576" s="4">
        <v>1401.6838596017601</v>
      </c>
      <c r="J1576" s="4">
        <v>1421.4269072977797</v>
      </c>
      <c r="K1576" s="4">
        <v>3.152724532282956</v>
      </c>
      <c r="L1576" s="4">
        <v>4.3038783918851513E-2</v>
      </c>
      <c r="M1576" s="4">
        <v>3</v>
      </c>
      <c r="N1576" s="4">
        <v>801</v>
      </c>
      <c r="O1576" s="4">
        <v>1450.83924646994</v>
      </c>
      <c r="P1576" s="4">
        <v>1409.5780789665901</v>
      </c>
      <c r="Q1576" s="4">
        <v>1464.17547079524</v>
      </c>
      <c r="R1576" s="4">
        <v>1441.5309320772567</v>
      </c>
      <c r="S1576">
        <v>3.1588239658267847</v>
      </c>
      <c r="T1576">
        <v>1.974571115450752E-2</v>
      </c>
      <c r="U1576">
        <v>3</v>
      </c>
      <c r="V1576">
        <v>795</v>
      </c>
      <c r="W1576" s="5">
        <v>1.0141435515792339</v>
      </c>
      <c r="X1576">
        <v>2.0261879652142819E-2</v>
      </c>
      <c r="Y1576" s="6">
        <f t="shared" si="26"/>
        <v>0.63302368153286914</v>
      </c>
    </row>
    <row r="1577" spans="1:35">
      <c r="A1577" t="s">
        <v>2113</v>
      </c>
      <c r="B1577">
        <v>18</v>
      </c>
      <c r="C1577">
        <v>12</v>
      </c>
      <c r="D1577">
        <v>81.9572</v>
      </c>
      <c r="E1577" s="4">
        <v>77088.242599999998</v>
      </c>
      <c r="F1577" s="4" t="s">
        <v>2114</v>
      </c>
      <c r="G1577" s="4">
        <v>2469.2985405429099</v>
      </c>
      <c r="H1577" s="4">
        <v>2527.2099174680802</v>
      </c>
      <c r="I1577" s="4">
        <v>2518.2849144718002</v>
      </c>
      <c r="J1577" s="4">
        <v>2504.9311241609303</v>
      </c>
      <c r="K1577" s="4">
        <v>3.3987957889625151</v>
      </c>
      <c r="L1577" s="4">
        <v>1.2447334602924468E-2</v>
      </c>
      <c r="M1577" s="4">
        <v>3</v>
      </c>
      <c r="N1577" s="4">
        <v>538</v>
      </c>
      <c r="O1577" s="4">
        <v>2261.7084937879499</v>
      </c>
      <c r="P1577" s="4">
        <v>2468.0584448451</v>
      </c>
      <c r="Q1577" s="4">
        <v>2519.9002985205502</v>
      </c>
      <c r="R1577" s="4">
        <v>2416.555745717867</v>
      </c>
      <c r="S1577">
        <v>3.3831968180051768</v>
      </c>
      <c r="T1577">
        <v>5.6520049257023253E-2</v>
      </c>
      <c r="U1577">
        <v>3</v>
      </c>
      <c r="V1577">
        <v>573</v>
      </c>
      <c r="W1577" s="5">
        <v>0.96471943775593183</v>
      </c>
      <c r="X1577">
        <v>-5.1818659874513825E-2</v>
      </c>
      <c r="Y1577" s="6">
        <f t="shared" si="26"/>
        <v>0.33596115685283739</v>
      </c>
      <c r="AA1577" s="7">
        <v>1</v>
      </c>
      <c r="AB1577" s="7">
        <v>2</v>
      </c>
      <c r="AC1577" s="7" t="s">
        <v>3028</v>
      </c>
      <c r="AD1577" s="7" t="s">
        <v>3031</v>
      </c>
      <c r="AE1577" s="7" t="s">
        <v>3029</v>
      </c>
      <c r="AF1577" s="7" t="s">
        <v>3031</v>
      </c>
      <c r="AG1577" s="7" t="s">
        <v>3030</v>
      </c>
    </row>
    <row r="1578" spans="1:35">
      <c r="A1578" t="s">
        <v>584</v>
      </c>
      <c r="B1578">
        <v>11</v>
      </c>
      <c r="C1578">
        <v>9</v>
      </c>
      <c r="D1578">
        <v>65.9833</v>
      </c>
      <c r="E1578" s="4">
        <v>77088.242599999998</v>
      </c>
      <c r="F1578" s="4" t="s">
        <v>585</v>
      </c>
      <c r="G1578" s="4">
        <v>2850.7820584883066</v>
      </c>
      <c r="H1578" s="4">
        <v>2740.6822450179047</v>
      </c>
      <c r="I1578" s="4">
        <v>2853.8719316305878</v>
      </c>
      <c r="J1578" s="4">
        <v>2815.1120783789329</v>
      </c>
      <c r="K1578" s="4">
        <v>3.2876188133191304</v>
      </c>
      <c r="L1578" s="4">
        <v>2.2903755376988074E-2</v>
      </c>
      <c r="M1578" s="4">
        <v>3</v>
      </c>
      <c r="N1578" s="4">
        <v>295</v>
      </c>
      <c r="O1578" s="4">
        <v>2882.5587012228198</v>
      </c>
      <c r="P1578" s="4">
        <v>3272.8200765895931</v>
      </c>
      <c r="Q1578" s="4">
        <v>2876.9741277244188</v>
      </c>
      <c r="R1578" s="4">
        <v>3010.7843018456106</v>
      </c>
      <c r="S1578">
        <v>3.3939216749309429</v>
      </c>
      <c r="T1578">
        <v>7.5377972402848159E-2</v>
      </c>
      <c r="U1578">
        <v>3</v>
      </c>
      <c r="V1578">
        <v>266</v>
      </c>
      <c r="W1578" s="5">
        <f>(R1578/J1578)</f>
        <v>1.0695077915261386</v>
      </c>
      <c r="X1578">
        <f>(LOG(W1578,2))</f>
        <v>9.6946992792976472E-2</v>
      </c>
      <c r="Y1578" s="6">
        <f t="shared" si="26"/>
        <v>0.22420927573294835</v>
      </c>
      <c r="Z1578" t="s">
        <v>3027</v>
      </c>
      <c r="AA1578" s="8">
        <f>_xlfn.T.TEST(G1577:I1578,O1577:Q1578,2,1)</f>
        <v>0.62243864019937178</v>
      </c>
      <c r="AB1578" s="9">
        <f>_xlfn.T.TEST(G1577:I1578,O1577:Q1578,2,2)</f>
        <v>0.75290774059223908</v>
      </c>
      <c r="AC1578" s="10">
        <f>AVERAGE(G1577:I1578)</f>
        <v>2660.0216012699316</v>
      </c>
      <c r="AD1578" s="11">
        <f>STDEV(G1577:I1578)</f>
        <v>175.82784745358981</v>
      </c>
      <c r="AE1578" s="10">
        <f>AVERAGE(O1577:Q1578)</f>
        <v>2713.670023781739</v>
      </c>
      <c r="AF1578" s="11">
        <f>STDEV(O1577:Q1578)</f>
        <v>366.05501663471449</v>
      </c>
      <c r="AG1578" s="12">
        <f>AE1578/AC1578</f>
        <v>1.0201684161084237</v>
      </c>
    </row>
    <row r="1579" spans="1:35">
      <c r="A1579" t="s">
        <v>788</v>
      </c>
      <c r="B1579">
        <v>3</v>
      </c>
      <c r="C1579">
        <v>1</v>
      </c>
      <c r="D1579">
        <v>12.64</v>
      </c>
      <c r="E1579" s="4">
        <v>77213.036300000007</v>
      </c>
      <c r="F1579" s="4" t="s">
        <v>789</v>
      </c>
      <c r="G1579" s="4">
        <v>230.99618276401</v>
      </c>
      <c r="H1579" s="4">
        <v>323.87415997590898</v>
      </c>
      <c r="I1579" s="4">
        <v>267.03362224025398</v>
      </c>
      <c r="J1579" s="4">
        <v>273.96798832672431</v>
      </c>
      <c r="K1579" s="4">
        <v>2.4376998208304466</v>
      </c>
      <c r="L1579" s="4">
        <v>0.17091658846746394</v>
      </c>
      <c r="M1579" s="4">
        <v>3</v>
      </c>
      <c r="N1579" s="4">
        <v>1333</v>
      </c>
      <c r="O1579" s="4">
        <v>261.93284055935601</v>
      </c>
      <c r="P1579" s="4">
        <v>226.58855231374699</v>
      </c>
      <c r="Q1579" s="4">
        <v>233.69688237773201</v>
      </c>
      <c r="R1579" s="4">
        <v>240.73942508361165</v>
      </c>
      <c r="S1579">
        <v>2.3815472190418374</v>
      </c>
      <c r="T1579">
        <v>7.7656545882314687E-2</v>
      </c>
      <c r="U1579">
        <v>3</v>
      </c>
      <c r="V1579">
        <v>1362</v>
      </c>
      <c r="W1579" s="5">
        <v>0.87871370138512139</v>
      </c>
      <c r="X1579">
        <v>-0.18653490548260246</v>
      </c>
      <c r="Y1579" s="6">
        <f t="shared" si="26"/>
        <v>0.31736133911241005</v>
      </c>
      <c r="AA1579" s="7">
        <v>1</v>
      </c>
      <c r="AB1579" s="7">
        <v>2</v>
      </c>
      <c r="AC1579" s="7" t="s">
        <v>3028</v>
      </c>
      <c r="AD1579" s="7" t="s">
        <v>3031</v>
      </c>
      <c r="AE1579" s="7" t="s">
        <v>3029</v>
      </c>
      <c r="AF1579" s="7" t="s">
        <v>3031</v>
      </c>
      <c r="AG1579" s="7" t="s">
        <v>3030</v>
      </c>
    </row>
    <row r="1580" spans="1:35">
      <c r="A1580" t="s">
        <v>788</v>
      </c>
      <c r="B1580">
        <v>2</v>
      </c>
      <c r="C1580">
        <v>1</v>
      </c>
      <c r="D1580">
        <v>7.242</v>
      </c>
      <c r="E1580" s="4">
        <v>77213.036300000007</v>
      </c>
      <c r="F1580" s="4" t="s">
        <v>789</v>
      </c>
      <c r="G1580" s="4">
        <v>1669.0209966608395</v>
      </c>
      <c r="H1580" s="4">
        <v>2170.1848941718549</v>
      </c>
      <c r="I1580" s="4">
        <v>2106.3366490299754</v>
      </c>
      <c r="J1580" s="4">
        <v>1981.8475132875565</v>
      </c>
      <c r="K1580" s="4">
        <v>3.1351933592516406</v>
      </c>
      <c r="L1580" s="4">
        <v>0.13764437414585304</v>
      </c>
      <c r="M1580" s="4">
        <v>3</v>
      </c>
      <c r="N1580" s="4">
        <v>408</v>
      </c>
      <c r="O1580" s="4">
        <v>1854.2509248289348</v>
      </c>
      <c r="P1580" s="4">
        <v>2125.8511432469377</v>
      </c>
      <c r="Q1580" s="4">
        <v>1900.3648877030314</v>
      </c>
      <c r="R1580" s="4">
        <v>1960.1556519263015</v>
      </c>
      <c r="S1580">
        <v>3.207532591120243</v>
      </c>
      <c r="T1580">
        <v>7.4145691020461216E-2</v>
      </c>
      <c r="U1580">
        <v>3</v>
      </c>
      <c r="V1580">
        <v>381</v>
      </c>
      <c r="W1580" s="5">
        <f>(R1580/J1580)</f>
        <v>0.98905472736130351</v>
      </c>
      <c r="X1580">
        <f>(LOG(W1580,2))</f>
        <v>-1.5877743055344447E-2</v>
      </c>
      <c r="Y1580" s="6">
        <f t="shared" si="26"/>
        <v>0.90911370627909038</v>
      </c>
      <c r="Z1580" t="s">
        <v>3027</v>
      </c>
      <c r="AA1580" s="8">
        <f>_xlfn.T.TEST(G1579:I1580,O1579:Q1580,2,1)</f>
        <v>0.62931616984286787</v>
      </c>
      <c r="AB1580" s="9">
        <f>_xlfn.T.TEST(G1579:I1580,O1579:Q1580,2,2)</f>
        <v>0.96101490818756785</v>
      </c>
      <c r="AC1580" s="10">
        <f>AVERAGE(G1579:I1580)</f>
        <v>1127.9077508071405</v>
      </c>
      <c r="AD1580" s="11">
        <f>STDEV(G1579:I1580)</f>
        <v>951.68197824764263</v>
      </c>
      <c r="AE1580" s="10">
        <f>AVERAGE(O1579:Q1580)</f>
        <v>1100.4475385049564</v>
      </c>
      <c r="AF1580" s="11">
        <f>STDEV(O1579:Q1580)</f>
        <v>946.31210387634007</v>
      </c>
      <c r="AG1580" s="12">
        <f>AE1580/AC1580</f>
        <v>0.97565384910021824</v>
      </c>
    </row>
    <row r="1581" spans="1:35">
      <c r="A1581" t="s">
        <v>1738</v>
      </c>
      <c r="B1581">
        <v>3</v>
      </c>
      <c r="C1581">
        <v>1</v>
      </c>
      <c r="D1581">
        <v>11.4617</v>
      </c>
      <c r="E1581" s="4">
        <v>77473.294099999999</v>
      </c>
      <c r="F1581" s="4" t="s">
        <v>1739</v>
      </c>
      <c r="G1581" s="4">
        <v>66.590154981542454</v>
      </c>
      <c r="H1581" s="4">
        <v>247.54592953067305</v>
      </c>
      <c r="I1581" s="4">
        <v>400.94584673135887</v>
      </c>
      <c r="J1581" s="4">
        <v>238.36064374785812</v>
      </c>
      <c r="K1581" s="4">
        <v>2.2153576728383952</v>
      </c>
      <c r="L1581" s="4">
        <v>0.70215865806183431</v>
      </c>
      <c r="M1581" s="4">
        <v>3</v>
      </c>
      <c r="N1581" s="4">
        <v>1023</v>
      </c>
      <c r="O1581" s="4">
        <v>243.4084248248721</v>
      </c>
      <c r="P1581" s="4">
        <v>0</v>
      </c>
      <c r="Q1581" s="4">
        <v>0</v>
      </c>
      <c r="R1581" s="4">
        <v>243.4084248248721</v>
      </c>
      <c r="S1581">
        <v>2.3015776378691029</v>
      </c>
      <c r="U1581">
        <v>1</v>
      </c>
      <c r="V1581">
        <v>970</v>
      </c>
      <c r="W1581" s="5">
        <f>(R1581/J1581)</f>
        <v>1.0211770743594468</v>
      </c>
      <c r="X1581">
        <f>(LOG(W1581,2))</f>
        <v>3.0233054413486546E-2</v>
      </c>
      <c r="Y1581" s="6">
        <f t="shared" si="26"/>
        <v>0.28073307106212247</v>
      </c>
      <c r="Z1581" t="s">
        <v>3027</v>
      </c>
    </row>
    <row r="1582" spans="1:35">
      <c r="A1582" t="s">
        <v>1074</v>
      </c>
      <c r="B1582">
        <v>2</v>
      </c>
      <c r="C1582">
        <v>1</v>
      </c>
      <c r="D1582">
        <v>7.2073999999999998</v>
      </c>
      <c r="E1582" s="4">
        <v>77506.770900000003</v>
      </c>
      <c r="F1582" s="4" t="s">
        <v>1075</v>
      </c>
      <c r="G1582" s="4">
        <v>1376.8143031285426</v>
      </c>
      <c r="H1582" s="4">
        <v>1373.3204504266096</v>
      </c>
      <c r="I1582" s="4">
        <v>1065.5456213195466</v>
      </c>
      <c r="J1582" s="4">
        <v>1271.8934582915663</v>
      </c>
      <c r="K1582" s="4">
        <v>2.9425738568001756</v>
      </c>
      <c r="L1582" s="4">
        <v>0.14050784372193015</v>
      </c>
      <c r="M1582" s="4">
        <v>3</v>
      </c>
      <c r="N1582" s="4">
        <v>580</v>
      </c>
      <c r="O1582" s="4">
        <v>358.66859845255402</v>
      </c>
      <c r="P1582" s="4">
        <v>409.24742452335335</v>
      </c>
      <c r="Q1582" s="4">
        <v>703.09244880875883</v>
      </c>
      <c r="R1582" s="4">
        <v>490.33615726155546</v>
      </c>
      <c r="S1582">
        <v>2.6057359511532985</v>
      </c>
      <c r="T1582">
        <v>0.37929039523839753</v>
      </c>
      <c r="U1582">
        <v>3</v>
      </c>
      <c r="V1582">
        <v>806</v>
      </c>
      <c r="W1582" s="5">
        <f>(R1582/J1582)</f>
        <v>0.38551669093430607</v>
      </c>
      <c r="X1582">
        <f>(LOG(W1582,2))</f>
        <v>-1.375134771953606</v>
      </c>
      <c r="Y1582" s="6">
        <f t="shared" si="26"/>
        <v>6.3041460914743074E-3</v>
      </c>
      <c r="Z1582" t="s">
        <v>3027</v>
      </c>
    </row>
    <row r="1583" spans="1:35">
      <c r="A1583" t="s">
        <v>2096</v>
      </c>
      <c r="B1583">
        <v>10</v>
      </c>
      <c r="C1583">
        <v>8</v>
      </c>
      <c r="D1583">
        <v>53.027500000000003</v>
      </c>
      <c r="E1583" s="4">
        <v>77508.881399999998</v>
      </c>
      <c r="F1583" s="4" t="s">
        <v>2097</v>
      </c>
      <c r="G1583" s="4">
        <v>2672.8375012316601</v>
      </c>
      <c r="H1583" s="4">
        <v>2691.7172769804201</v>
      </c>
      <c r="I1583" s="4">
        <v>2632.1146141825702</v>
      </c>
      <c r="J1583" s="4">
        <v>2665.55646413155</v>
      </c>
      <c r="K1583" s="4">
        <v>3.4257878865612388</v>
      </c>
      <c r="L1583" s="4">
        <v>1.1427675467672633E-2</v>
      </c>
      <c r="M1583" s="4">
        <v>3</v>
      </c>
      <c r="N1583" s="4">
        <v>511</v>
      </c>
      <c r="O1583" s="4">
        <v>2154.8786941402</v>
      </c>
      <c r="P1583" s="4">
        <v>2183.90996997599</v>
      </c>
      <c r="Q1583" s="4">
        <v>2165.8855562797798</v>
      </c>
      <c r="R1583" s="4">
        <v>2168.2247401319896</v>
      </c>
      <c r="S1583">
        <v>3.3361042955511429</v>
      </c>
      <c r="T1583">
        <v>6.7595923478386616E-3</v>
      </c>
      <c r="U1583">
        <v>3</v>
      </c>
      <c r="V1583">
        <v>622</v>
      </c>
      <c r="W1583" s="5">
        <v>0.81342292662271809</v>
      </c>
      <c r="X1583">
        <v>-0.29792244062682466</v>
      </c>
      <c r="Y1583" s="6">
        <f t="shared" si="26"/>
        <v>1.4084230673067586E-5</v>
      </c>
    </row>
    <row r="1584" spans="1:35">
      <c r="A1584" t="s">
        <v>2657</v>
      </c>
      <c r="B1584">
        <v>3</v>
      </c>
      <c r="C1584">
        <v>2</v>
      </c>
      <c r="D1584">
        <v>13.9086</v>
      </c>
      <c r="E1584" s="4">
        <v>77527.209900000002</v>
      </c>
      <c r="F1584" s="4" t="s">
        <v>2658</v>
      </c>
      <c r="G1584" s="4">
        <v>588.64444795339898</v>
      </c>
      <c r="H1584" s="4">
        <v>646.43626558460505</v>
      </c>
      <c r="I1584" s="4">
        <v>763.06636359932804</v>
      </c>
      <c r="J1584" s="4">
        <v>666.04902571244406</v>
      </c>
      <c r="K1584" s="4">
        <v>2.8235061973576343</v>
      </c>
      <c r="L1584" s="4">
        <v>0.13339794596492371</v>
      </c>
      <c r="M1584" s="4">
        <v>3</v>
      </c>
      <c r="N1584" s="4">
        <v>1122</v>
      </c>
      <c r="O1584" s="4">
        <v>719.78701077051096</v>
      </c>
      <c r="P1584" s="4">
        <v>660.244867415057</v>
      </c>
      <c r="Q1584" s="4">
        <v>769.30298478580801</v>
      </c>
      <c r="R1584" s="4">
        <v>716.44495432379199</v>
      </c>
      <c r="S1584">
        <v>2.8551828284363965</v>
      </c>
      <c r="T1584">
        <v>7.6217742398163868E-2</v>
      </c>
      <c r="U1584">
        <v>3</v>
      </c>
      <c r="V1584">
        <v>1101</v>
      </c>
      <c r="W1584" s="5">
        <v>1.0756639926879881</v>
      </c>
      <c r="X1584">
        <v>0.10522749073192261</v>
      </c>
      <c r="Y1584" s="6">
        <f t="shared" si="26"/>
        <v>0.44968946332223114</v>
      </c>
    </row>
    <row r="1585" spans="1:33">
      <c r="A1585" t="s">
        <v>974</v>
      </c>
      <c r="B1585">
        <v>11</v>
      </c>
      <c r="C1585">
        <v>6</v>
      </c>
      <c r="D1585">
        <v>53.590299999999999</v>
      </c>
      <c r="E1585" s="4">
        <v>77978.747199999998</v>
      </c>
      <c r="F1585" s="4" t="s">
        <v>975</v>
      </c>
      <c r="G1585" s="4">
        <v>2368.4036365297002</v>
      </c>
      <c r="H1585" s="4">
        <v>2230.8498931837098</v>
      </c>
      <c r="I1585" s="4">
        <v>2416.6417089948</v>
      </c>
      <c r="J1585" s="4">
        <v>2338.6317462360698</v>
      </c>
      <c r="K1585" s="4">
        <v>3.3689618408049946</v>
      </c>
      <c r="L1585" s="4">
        <v>4.1223930253444646E-2</v>
      </c>
      <c r="M1585" s="4">
        <v>3</v>
      </c>
      <c r="N1585" s="4">
        <v>568</v>
      </c>
      <c r="O1585" s="4">
        <v>2297.9353471826898</v>
      </c>
      <c r="P1585" s="4">
        <v>2255.3843554394098</v>
      </c>
      <c r="Q1585" s="4">
        <v>2317.56381869915</v>
      </c>
      <c r="R1585" s="4">
        <v>2290.2945071070831</v>
      </c>
      <c r="S1585">
        <v>3.3598913315048118</v>
      </c>
      <c r="T1585">
        <v>1.3878622481302018E-2</v>
      </c>
      <c r="U1585">
        <v>3</v>
      </c>
      <c r="V1585">
        <v>596</v>
      </c>
      <c r="W1585" s="5">
        <v>0.97933097452953699</v>
      </c>
      <c r="X1585">
        <v>-3.0131579679214204E-2</v>
      </c>
      <c r="Y1585" s="6">
        <f t="shared" si="26"/>
        <v>0.45585479491180475</v>
      </c>
      <c r="AA1585" s="7">
        <v>1</v>
      </c>
      <c r="AB1585" s="7">
        <v>2</v>
      </c>
      <c r="AC1585" s="7" t="s">
        <v>3028</v>
      </c>
      <c r="AD1585" s="7" t="s">
        <v>3031</v>
      </c>
      <c r="AE1585" s="7" t="s">
        <v>3029</v>
      </c>
      <c r="AF1585" s="7" t="s">
        <v>3031</v>
      </c>
      <c r="AG1585" s="7" t="s">
        <v>3030</v>
      </c>
    </row>
    <row r="1586" spans="1:33">
      <c r="A1586" t="s">
        <v>974</v>
      </c>
      <c r="B1586">
        <v>11</v>
      </c>
      <c r="C1586">
        <v>4</v>
      </c>
      <c r="D1586">
        <v>57.971800000000002</v>
      </c>
      <c r="E1586" s="4">
        <v>77978.747199999998</v>
      </c>
      <c r="F1586" s="4" t="s">
        <v>975</v>
      </c>
      <c r="G1586" s="4">
        <v>1275.3893644966417</v>
      </c>
      <c r="H1586" s="4">
        <v>1527.1614928488113</v>
      </c>
      <c r="I1586" s="4">
        <v>1565.3335361995237</v>
      </c>
      <c r="J1586" s="4">
        <v>1455.9614645149923</v>
      </c>
      <c r="K1586" s="4">
        <v>3.0012730036638624</v>
      </c>
      <c r="L1586" s="4">
        <v>0.10820371209917473</v>
      </c>
      <c r="M1586" s="4">
        <v>3</v>
      </c>
      <c r="N1586" s="4">
        <v>514</v>
      </c>
      <c r="O1586" s="4">
        <v>1674.3303076863092</v>
      </c>
      <c r="P1586" s="4">
        <v>1458.8121739581832</v>
      </c>
      <c r="Q1586" s="4">
        <v>1230.714356037148</v>
      </c>
      <c r="R1586" s="4">
        <v>1454.61894589388</v>
      </c>
      <c r="S1586">
        <v>3.0779912717666771</v>
      </c>
      <c r="T1586">
        <v>0.15250571392500184</v>
      </c>
      <c r="U1586">
        <v>3</v>
      </c>
      <c r="V1586">
        <v>460</v>
      </c>
      <c r="W1586" s="5">
        <f>(R1586/J1586)</f>
        <v>0.99907791610297902</v>
      </c>
      <c r="X1586">
        <f>(LOG(W1586,2))</f>
        <v>-1.3308995603843509E-3</v>
      </c>
      <c r="Y1586" s="6">
        <f t="shared" si="26"/>
        <v>0.99359042952482657</v>
      </c>
      <c r="Z1586" t="s">
        <v>3027</v>
      </c>
      <c r="AA1586" s="8">
        <f>_xlfn.T.TEST(G1585:I1586,O1585:Q1586,2,1)</f>
        <v>0.80979186613620113</v>
      </c>
      <c r="AB1586" s="9">
        <f>_xlfn.T.TEST(G1585:I1586,O1585:Q1586,2,2)</f>
        <v>0.93153611401976821</v>
      </c>
      <c r="AC1586" s="10">
        <f>AVERAGE(G1585:I1586)</f>
        <v>1897.2966053755308</v>
      </c>
      <c r="AD1586" s="11">
        <f>STDEV(G1585:I1586)</f>
        <v>497.37049859101501</v>
      </c>
      <c r="AE1586" s="10">
        <f>AVERAGE(O1585:Q1586)</f>
        <v>1872.4567265004816</v>
      </c>
      <c r="AF1586" s="11">
        <f>STDEV(O1585:Q1586)</f>
        <v>479.16074816619226</v>
      </c>
      <c r="AG1586" s="12">
        <f>AE1586/AC1586</f>
        <v>0.98690775137389097</v>
      </c>
    </row>
    <row r="1587" spans="1:33">
      <c r="A1587" t="s">
        <v>2799</v>
      </c>
      <c r="B1587">
        <v>7</v>
      </c>
      <c r="C1587">
        <v>6</v>
      </c>
      <c r="D1587">
        <v>35.473100000000002</v>
      </c>
      <c r="E1587" s="4">
        <v>78012.864300000001</v>
      </c>
      <c r="F1587" s="4" t="s">
        <v>2800</v>
      </c>
      <c r="G1587" s="4">
        <v>480.167579781531</v>
      </c>
      <c r="H1587" s="4">
        <v>408.956645154554</v>
      </c>
      <c r="I1587" s="4">
        <v>461.35607635147801</v>
      </c>
      <c r="J1587" s="4">
        <v>450.16010042918771</v>
      </c>
      <c r="K1587" s="4">
        <v>2.6533669990355691</v>
      </c>
      <c r="L1587" s="4">
        <v>8.1975402977786924E-2</v>
      </c>
      <c r="M1587" s="4">
        <v>3</v>
      </c>
      <c r="N1587" s="4">
        <v>1249</v>
      </c>
      <c r="O1587" s="4">
        <v>1044.68902832505</v>
      </c>
      <c r="P1587" s="4">
        <v>1032.89398800803</v>
      </c>
      <c r="Q1587" s="4">
        <v>1049.7212655743001</v>
      </c>
      <c r="R1587" s="4">
        <v>1042.4347606357935</v>
      </c>
      <c r="S1587">
        <v>3.0180488847657441</v>
      </c>
      <c r="T1587">
        <v>8.2855683378336292E-3</v>
      </c>
      <c r="U1587">
        <v>3</v>
      </c>
      <c r="V1587">
        <v>950</v>
      </c>
      <c r="W1587" s="5">
        <v>2.3156978142707993</v>
      </c>
      <c r="X1587">
        <v>1.2114470019035699</v>
      </c>
      <c r="Y1587" s="6">
        <f t="shared" si="26"/>
        <v>1.1076503531704332E-5</v>
      </c>
    </row>
    <row r="1588" spans="1:33">
      <c r="A1588" t="s">
        <v>2311</v>
      </c>
      <c r="B1588">
        <v>4</v>
      </c>
      <c r="C1588">
        <v>2</v>
      </c>
      <c r="D1588">
        <v>18.4526</v>
      </c>
      <c r="E1588" s="4">
        <v>78059.550600000002</v>
      </c>
      <c r="F1588" s="4" t="s">
        <v>2312</v>
      </c>
      <c r="G1588" s="4">
        <v>1393.89567945462</v>
      </c>
      <c r="H1588" s="4">
        <v>1506.0725869514299</v>
      </c>
      <c r="I1588" s="4">
        <v>1528.9266530892901</v>
      </c>
      <c r="J1588" s="4">
        <v>1476.2983064984467</v>
      </c>
      <c r="K1588" s="4">
        <v>3.1691741215631306</v>
      </c>
      <c r="L1588" s="4">
        <v>4.8954781016182405E-2</v>
      </c>
      <c r="M1588" s="4">
        <v>3</v>
      </c>
      <c r="N1588" s="4">
        <v>780</v>
      </c>
      <c r="O1588" s="4">
        <v>1579.6501621647401</v>
      </c>
      <c r="P1588" s="4">
        <v>1706.79162013308</v>
      </c>
      <c r="Q1588" s="4">
        <v>1647.74638606555</v>
      </c>
      <c r="R1588" s="4">
        <v>1644.7293894544566</v>
      </c>
      <c r="S1588">
        <v>3.2160944528425732</v>
      </c>
      <c r="T1588">
        <v>3.8683810530558006E-2</v>
      </c>
      <c r="U1588">
        <v>3</v>
      </c>
      <c r="V1588">
        <v>738</v>
      </c>
      <c r="W1588" s="5">
        <v>1.1140901416838327</v>
      </c>
      <c r="X1588">
        <v>0.15586596669860286</v>
      </c>
      <c r="Y1588" s="6">
        <f t="shared" si="26"/>
        <v>3.8788448126852414E-2</v>
      </c>
    </row>
    <row r="1589" spans="1:33">
      <c r="A1589" t="s">
        <v>2587</v>
      </c>
      <c r="B1589">
        <v>3</v>
      </c>
      <c r="C1589">
        <v>1</v>
      </c>
      <c r="D1589">
        <v>10.7859</v>
      </c>
      <c r="E1589" s="4">
        <v>78160.733500000002</v>
      </c>
      <c r="F1589" s="4" t="s">
        <v>2588</v>
      </c>
      <c r="G1589" s="4">
        <v>803.78358675451</v>
      </c>
      <c r="H1589" s="4">
        <v>741.54862011187197</v>
      </c>
      <c r="I1589" s="4">
        <v>955.92339343772198</v>
      </c>
      <c r="J1589" s="4">
        <v>833.75186676803469</v>
      </c>
      <c r="K1589" s="4">
        <v>2.9210368193097915</v>
      </c>
      <c r="L1589" s="4">
        <v>0.13227517433219393</v>
      </c>
      <c r="M1589" s="4">
        <v>3</v>
      </c>
      <c r="N1589" s="4">
        <v>1036</v>
      </c>
      <c r="O1589" s="4">
        <v>841.17998417495505</v>
      </c>
      <c r="P1589" s="4">
        <v>887.58605822430297</v>
      </c>
      <c r="Q1589" s="4">
        <v>780.28167476415695</v>
      </c>
      <c r="R1589" s="4">
        <v>836.34923905447158</v>
      </c>
      <c r="S1589">
        <v>2.9223876661022032</v>
      </c>
      <c r="T1589">
        <v>6.4345190779088596E-2</v>
      </c>
      <c r="U1589">
        <v>3</v>
      </c>
      <c r="V1589">
        <v>1042</v>
      </c>
      <c r="W1589" s="5">
        <v>1.0031152821240514</v>
      </c>
      <c r="X1589">
        <v>4.4874159116020454E-3</v>
      </c>
      <c r="Y1589" s="6">
        <f t="shared" si="26"/>
        <v>0.97251221273113619</v>
      </c>
    </row>
    <row r="1590" spans="1:33">
      <c r="A1590" t="s">
        <v>1344</v>
      </c>
      <c r="B1590">
        <v>14</v>
      </c>
      <c r="C1590">
        <v>9</v>
      </c>
      <c r="D1590">
        <v>80.061300000000003</v>
      </c>
      <c r="E1590" s="4">
        <v>78248.289300000004</v>
      </c>
      <c r="F1590" s="4" t="s">
        <v>1345</v>
      </c>
      <c r="G1590" s="4">
        <v>4603.5260067403597</v>
      </c>
      <c r="H1590" s="4">
        <v>4260.5208723576798</v>
      </c>
      <c r="I1590" s="4">
        <v>4190.4249431061799</v>
      </c>
      <c r="J1590" s="4">
        <v>4351.4906074014061</v>
      </c>
      <c r="K1590" s="4">
        <v>3.6386380504440878</v>
      </c>
      <c r="L1590" s="4">
        <v>5.0802135838987975E-2</v>
      </c>
      <c r="M1590" s="4">
        <v>3</v>
      </c>
      <c r="N1590" s="4">
        <v>300</v>
      </c>
      <c r="O1590" s="4">
        <v>4060.2126894050798</v>
      </c>
      <c r="P1590" s="4">
        <v>3795.4018816642201</v>
      </c>
      <c r="Q1590" s="4">
        <v>3873.3453438258498</v>
      </c>
      <c r="R1590" s="4">
        <v>3909.6533049650498</v>
      </c>
      <c r="S1590">
        <v>3.5921382473149697</v>
      </c>
      <c r="T1590">
        <v>3.4808152870113317E-2</v>
      </c>
      <c r="U1590">
        <v>3</v>
      </c>
      <c r="V1590">
        <v>356</v>
      </c>
      <c r="W1590" s="19">
        <v>0.89846299985461542</v>
      </c>
      <c r="X1590">
        <v>-0.15446900242134814</v>
      </c>
      <c r="Y1590" s="6">
        <f t="shared" si="26"/>
        <v>4.2053215357974454E-2</v>
      </c>
      <c r="AA1590" s="13">
        <v>1</v>
      </c>
      <c r="AB1590" s="13">
        <v>2</v>
      </c>
      <c r="AC1590" s="13" t="s">
        <v>3028</v>
      </c>
      <c r="AD1590" s="13" t="s">
        <v>3031</v>
      </c>
      <c r="AE1590" s="13" t="s">
        <v>3029</v>
      </c>
      <c r="AF1590" s="13" t="s">
        <v>3031</v>
      </c>
      <c r="AG1590" s="13" t="s">
        <v>3030</v>
      </c>
    </row>
    <row r="1591" spans="1:33">
      <c r="A1591" t="s">
        <v>1344</v>
      </c>
      <c r="B1591">
        <v>15</v>
      </c>
      <c r="C1591">
        <v>4</v>
      </c>
      <c r="D1591">
        <v>80.205799999999996</v>
      </c>
      <c r="E1591" s="4">
        <v>78248.289300000004</v>
      </c>
      <c r="F1591" s="4" t="s">
        <v>1345</v>
      </c>
      <c r="G1591" s="4">
        <v>785.15434923401028</v>
      </c>
      <c r="H1591" s="4">
        <v>749.81110404468416</v>
      </c>
      <c r="I1591" s="4">
        <v>654.29600697731519</v>
      </c>
      <c r="J1591" s="4">
        <v>729.75382008533654</v>
      </c>
      <c r="K1591" s="4">
        <v>2.7012995002646396</v>
      </c>
      <c r="L1591" s="4">
        <v>9.2765013954031611E-2</v>
      </c>
      <c r="M1591" s="4">
        <v>3</v>
      </c>
      <c r="N1591" s="4">
        <v>756</v>
      </c>
      <c r="O1591" s="4">
        <v>569.43818986481256</v>
      </c>
      <c r="P1591" s="4">
        <v>583.44018793096302</v>
      </c>
      <c r="Q1591" s="4">
        <v>515.74628634176293</v>
      </c>
      <c r="R1591" s="4">
        <v>556.20822137917946</v>
      </c>
      <c r="S1591">
        <v>2.6604794358968524</v>
      </c>
      <c r="T1591">
        <v>6.4245004027322444E-2</v>
      </c>
      <c r="U1591">
        <v>3</v>
      </c>
      <c r="V1591">
        <v>765</v>
      </c>
      <c r="W1591" s="19">
        <f>(R1591/J1591)</f>
        <v>0.76218610450595126</v>
      </c>
      <c r="X1591">
        <f>(LOG(W1591,2))</f>
        <v>-0.39178478842068826</v>
      </c>
      <c r="Y1591" s="6">
        <f t="shared" si="26"/>
        <v>1.7148896370606976E-2</v>
      </c>
      <c r="Z1591" t="s">
        <v>3027</v>
      </c>
      <c r="AA1591" s="14">
        <f>_xlfn.T.TEST(G1590:I1591,O1590:Q1591,2,1)</f>
        <v>6.1344837229849207E-3</v>
      </c>
      <c r="AB1591" s="15">
        <f>_xlfn.T.TEST(G1590:I1591,O1590:Q1591,2,2)</f>
        <v>0.78650577709807667</v>
      </c>
      <c r="AC1591" s="16">
        <f>AVERAGE(G1590:I1591)</f>
        <v>2540.622213743371</v>
      </c>
      <c r="AD1591" s="17">
        <f>STDEV(G1590:I1591)</f>
        <v>1989.088781988142</v>
      </c>
      <c r="AE1591" s="16">
        <f>AVERAGE(O1590:Q1591)</f>
        <v>2232.9307631721144</v>
      </c>
      <c r="AF1591" s="17">
        <f>STDEV(O1590:Q1591)</f>
        <v>1838.9118770189107</v>
      </c>
      <c r="AG1591" s="18">
        <f>AE1591/AC1591</f>
        <v>0.87889130115181435</v>
      </c>
    </row>
    <row r="1592" spans="1:33">
      <c r="A1592" t="s">
        <v>2972</v>
      </c>
      <c r="B1592">
        <v>3</v>
      </c>
      <c r="C1592">
        <v>1</v>
      </c>
      <c r="D1592">
        <v>14.486700000000001</v>
      </c>
      <c r="E1592" s="4">
        <v>78580.628700000001</v>
      </c>
      <c r="F1592" s="4" t="s">
        <v>2973</v>
      </c>
      <c r="G1592" s="4">
        <v>85.674862701429106</v>
      </c>
      <c r="H1592" s="4">
        <v>194.895540489913</v>
      </c>
      <c r="I1592" s="4">
        <v>186.39810528648701</v>
      </c>
      <c r="J1592" s="4">
        <v>155.65616949260971</v>
      </c>
      <c r="K1592" s="4">
        <v>2.1921663387897952</v>
      </c>
      <c r="L1592" s="4">
        <v>0.39031111973062027</v>
      </c>
      <c r="M1592" s="4">
        <v>3</v>
      </c>
      <c r="N1592" s="4">
        <v>1392</v>
      </c>
      <c r="O1592" s="4">
        <v>185.3900256773</v>
      </c>
      <c r="P1592" s="4">
        <v>142.26788472656199</v>
      </c>
      <c r="Q1592" s="4">
        <v>157.64387793629101</v>
      </c>
      <c r="R1592" s="4">
        <v>161.767262780051</v>
      </c>
      <c r="S1592">
        <v>2.2088906369764785</v>
      </c>
      <c r="T1592">
        <v>0.13510015198210928</v>
      </c>
      <c r="U1592">
        <v>3</v>
      </c>
      <c r="V1592">
        <v>1395</v>
      </c>
      <c r="W1592" s="5">
        <v>1.0392602060513345</v>
      </c>
      <c r="X1592">
        <v>5.5556916013618132E-2</v>
      </c>
      <c r="Y1592" s="6">
        <f t="shared" si="26"/>
        <v>0.87773051974899641</v>
      </c>
    </row>
    <row r="1593" spans="1:33">
      <c r="A1593" t="s">
        <v>670</v>
      </c>
      <c r="B1593">
        <v>13</v>
      </c>
      <c r="C1593">
        <v>8</v>
      </c>
      <c r="D1593">
        <v>73.998400000000004</v>
      </c>
      <c r="E1593" s="4">
        <v>78618.249100000001</v>
      </c>
      <c r="F1593" s="4" t="s">
        <v>671</v>
      </c>
      <c r="G1593" s="4">
        <v>2407.2532320725986</v>
      </c>
      <c r="H1593" s="4">
        <v>2523.5425802633526</v>
      </c>
      <c r="I1593" s="4">
        <v>2394.0685066032329</v>
      </c>
      <c r="J1593" s="4">
        <v>2441.6214396463947</v>
      </c>
      <c r="K1593" s="4">
        <v>3.2258014529619174</v>
      </c>
      <c r="L1593" s="4">
        <v>2.9182007625170713E-2</v>
      </c>
      <c r="M1593" s="4">
        <v>3</v>
      </c>
      <c r="N1593" s="4">
        <v>341</v>
      </c>
      <c r="O1593" s="4">
        <v>2345.2340952036398</v>
      </c>
      <c r="P1593" s="4">
        <v>2475.4418799396576</v>
      </c>
      <c r="Q1593" s="4">
        <v>2394.2450287410229</v>
      </c>
      <c r="R1593" s="4">
        <v>2404.9736679614402</v>
      </c>
      <c r="S1593">
        <v>3.2963523576122937</v>
      </c>
      <c r="T1593">
        <v>2.7344811042766221E-2</v>
      </c>
      <c r="U1593">
        <v>3</v>
      </c>
      <c r="V1593">
        <v>317</v>
      </c>
      <c r="W1593" s="5">
        <f>(R1593/J1593)</f>
        <v>0.98499039568957014</v>
      </c>
      <c r="X1593">
        <f>(LOG(W1593,2))</f>
        <v>-2.1818437484420652E-2</v>
      </c>
      <c r="Y1593" s="6">
        <f t="shared" si="26"/>
        <v>0.54842820172764051</v>
      </c>
      <c r="Z1593" t="s">
        <v>3027</v>
      </c>
    </row>
    <row r="1594" spans="1:33">
      <c r="A1594" t="s">
        <v>1356</v>
      </c>
      <c r="B1594">
        <v>5</v>
      </c>
      <c r="C1594">
        <v>1</v>
      </c>
      <c r="D1594">
        <v>16.825399999999998</v>
      </c>
      <c r="E1594" s="4">
        <v>78646.354500000001</v>
      </c>
      <c r="F1594" s="4" t="s">
        <v>1357</v>
      </c>
      <c r="G1594" s="4">
        <v>656.20662776565268</v>
      </c>
      <c r="H1594" s="4">
        <v>788.00707162594051</v>
      </c>
      <c r="I1594" s="4">
        <v>694.47479599380517</v>
      </c>
      <c r="J1594" s="4">
        <v>712.89616512846612</v>
      </c>
      <c r="K1594" s="4">
        <v>2.6911494016972641</v>
      </c>
      <c r="L1594" s="4">
        <v>9.5110283530643186E-2</v>
      </c>
      <c r="M1594" s="4">
        <v>3</v>
      </c>
      <c r="N1594" s="4">
        <v>766</v>
      </c>
      <c r="O1594" s="4">
        <v>749.5651212140757</v>
      </c>
      <c r="P1594" s="4">
        <v>708.99544059783295</v>
      </c>
      <c r="Q1594" s="4">
        <v>680.76101684218963</v>
      </c>
      <c r="R1594" s="4">
        <v>713.10719288469943</v>
      </c>
      <c r="S1594">
        <v>2.7683968490232096</v>
      </c>
      <c r="T1594">
        <v>4.8500213058385769E-2</v>
      </c>
      <c r="U1594">
        <v>3</v>
      </c>
      <c r="V1594">
        <v>689</v>
      </c>
      <c r="W1594" s="5">
        <f>(R1594/J1594)</f>
        <v>1.0002960147165265</v>
      </c>
      <c r="X1594">
        <f>(LOG(W1594,2))</f>
        <v>4.2699576816480813E-4</v>
      </c>
      <c r="Y1594" s="6">
        <f t="shared" si="26"/>
        <v>0.99639846418034073</v>
      </c>
      <c r="Z1594" t="s">
        <v>3027</v>
      </c>
    </row>
    <row r="1595" spans="1:33">
      <c r="A1595" t="s">
        <v>2769</v>
      </c>
      <c r="B1595">
        <v>7</v>
      </c>
      <c r="C1595">
        <v>4</v>
      </c>
      <c r="D1595">
        <v>30.923300000000001</v>
      </c>
      <c r="E1595" s="4">
        <v>78834.166899999997</v>
      </c>
      <c r="F1595" s="4" t="s">
        <v>2770</v>
      </c>
      <c r="G1595" s="4">
        <v>497.66854431908598</v>
      </c>
      <c r="H1595" s="4">
        <v>439.91554228414998</v>
      </c>
      <c r="I1595" s="4">
        <v>493.99097773206501</v>
      </c>
      <c r="J1595" s="4">
        <v>477.19168811176701</v>
      </c>
      <c r="K1595" s="4">
        <v>2.6786928703741801</v>
      </c>
      <c r="L1595" s="4">
        <v>6.7759803994079826E-2</v>
      </c>
      <c r="M1595" s="4">
        <v>3</v>
      </c>
      <c r="N1595" s="4">
        <v>1223</v>
      </c>
      <c r="O1595" s="4">
        <v>402.02891300702498</v>
      </c>
      <c r="P1595" s="4">
        <v>455.19752989153199</v>
      </c>
      <c r="Q1595" s="4">
        <v>384.60297497025601</v>
      </c>
      <c r="R1595" s="4">
        <v>413.94313928960429</v>
      </c>
      <c r="S1595">
        <v>2.6169406889742022</v>
      </c>
      <c r="T1595">
        <v>8.88393497231212E-2</v>
      </c>
      <c r="U1595">
        <v>3</v>
      </c>
      <c r="V1595">
        <v>1286</v>
      </c>
      <c r="W1595" s="5">
        <v>0.8674567256767709</v>
      </c>
      <c r="X1595">
        <v>-0.20513630631316787</v>
      </c>
      <c r="Y1595" s="6">
        <f t="shared" si="26"/>
        <v>8.8901060445766983E-2</v>
      </c>
    </row>
    <row r="1596" spans="1:33">
      <c r="A1596" t="s">
        <v>994</v>
      </c>
      <c r="B1596">
        <v>3</v>
      </c>
      <c r="C1596">
        <v>2</v>
      </c>
      <c r="D1596">
        <v>10.526999999999999</v>
      </c>
      <c r="E1596" s="4">
        <v>78909.036900000006</v>
      </c>
      <c r="F1596" s="4" t="s">
        <v>995</v>
      </c>
      <c r="G1596" s="4">
        <v>1335.0584019038547</v>
      </c>
      <c r="H1596" s="4">
        <v>1409.8832171360614</v>
      </c>
      <c r="I1596" s="4">
        <v>1515.356560316711</v>
      </c>
      <c r="J1596" s="4">
        <v>1420.0993931188755</v>
      </c>
      <c r="K1596" s="4">
        <v>2.9904418650001476</v>
      </c>
      <c r="L1596" s="4">
        <v>6.3785813935785404E-2</v>
      </c>
      <c r="M1596" s="4">
        <v>3</v>
      </c>
      <c r="N1596" s="4">
        <v>528</v>
      </c>
      <c r="O1596" s="4">
        <v>771.71859264338138</v>
      </c>
      <c r="P1596" s="4">
        <v>874.0412539382811</v>
      </c>
      <c r="Q1596" s="4">
        <v>926.31642938717812</v>
      </c>
      <c r="R1596" s="4">
        <v>857.35875865628032</v>
      </c>
      <c r="S1596">
        <v>2.8484046208665403</v>
      </c>
      <c r="T1596">
        <v>9.1720614392573938E-2</v>
      </c>
      <c r="U1596">
        <v>3</v>
      </c>
      <c r="V1596">
        <v>630</v>
      </c>
      <c r="W1596" s="5">
        <f>(R1596/J1596)</f>
        <v>0.60373151542112624</v>
      </c>
      <c r="X1596">
        <f>(LOG(W1596,2))</f>
        <v>-0.72802098157003048</v>
      </c>
      <c r="Y1596" s="6">
        <f t="shared" si="26"/>
        <v>1.247697013020002E-3</v>
      </c>
      <c r="Z1596" t="s">
        <v>3027</v>
      </c>
    </row>
    <row r="1597" spans="1:33">
      <c r="A1597" t="s">
        <v>2455</v>
      </c>
      <c r="B1597">
        <v>5</v>
      </c>
      <c r="C1597">
        <v>1</v>
      </c>
      <c r="D1597">
        <v>24.875800000000002</v>
      </c>
      <c r="E1597" s="4">
        <v>78977.8698</v>
      </c>
      <c r="F1597" s="4" t="s">
        <v>2456</v>
      </c>
      <c r="G1597" s="4">
        <v>994.84215485467701</v>
      </c>
      <c r="H1597" s="4">
        <v>1062.0593468212501</v>
      </c>
      <c r="I1597" s="4">
        <v>1121.0328081540499</v>
      </c>
      <c r="J1597" s="4">
        <v>1059.3114366099924</v>
      </c>
      <c r="K1597" s="4">
        <v>3.0250236610676171</v>
      </c>
      <c r="L1597" s="4">
        <v>5.9604934963146915E-2</v>
      </c>
      <c r="M1597" s="4">
        <v>3</v>
      </c>
      <c r="N1597" s="4">
        <v>924</v>
      </c>
      <c r="O1597" s="4">
        <v>817.89442314808502</v>
      </c>
      <c r="P1597" s="4">
        <v>851.77105134891099</v>
      </c>
      <c r="Q1597" s="4">
        <v>870.70891435007604</v>
      </c>
      <c r="R1597" s="4">
        <v>846.79146294902409</v>
      </c>
      <c r="S1597">
        <v>2.9277764709666236</v>
      </c>
      <c r="T1597">
        <v>3.1598160151448396E-2</v>
      </c>
      <c r="U1597">
        <v>3</v>
      </c>
      <c r="V1597">
        <v>1038</v>
      </c>
      <c r="W1597" s="5">
        <v>0.79937913788500714</v>
      </c>
      <c r="X1597">
        <v>-0.32304817294534249</v>
      </c>
      <c r="Y1597" s="6">
        <f t="shared" si="26"/>
        <v>5.81616184185039E-3</v>
      </c>
    </row>
    <row r="1598" spans="1:33">
      <c r="A1598" t="s">
        <v>2110</v>
      </c>
      <c r="B1598">
        <v>9</v>
      </c>
      <c r="C1598">
        <v>6</v>
      </c>
      <c r="D1598">
        <v>47.833100000000002</v>
      </c>
      <c r="E1598" s="4">
        <v>79004.004000000001</v>
      </c>
      <c r="F1598" s="4" t="s">
        <v>1375</v>
      </c>
      <c r="G1598" s="4">
        <v>2496.6626869665702</v>
      </c>
      <c r="H1598" s="4">
        <v>2575.9830763752998</v>
      </c>
      <c r="I1598" s="4">
        <v>2552.5580069585699</v>
      </c>
      <c r="J1598" s="4">
        <v>2541.7345901001468</v>
      </c>
      <c r="K1598" s="4">
        <v>3.4051301992184517</v>
      </c>
      <c r="L1598" s="4">
        <v>1.6033460532022415E-2</v>
      </c>
      <c r="M1598" s="4">
        <v>3</v>
      </c>
      <c r="N1598" s="4">
        <v>531</v>
      </c>
      <c r="O1598" s="4">
        <v>2544.12296472855</v>
      </c>
      <c r="P1598" s="4">
        <v>2535.8601487845799</v>
      </c>
      <c r="Q1598" s="4">
        <v>2576.8451259178801</v>
      </c>
      <c r="R1598" s="4">
        <v>2552.2760798103368</v>
      </c>
      <c r="S1598">
        <v>3.4069276502423729</v>
      </c>
      <c r="T1598">
        <v>8.4923423463873701E-3</v>
      </c>
      <c r="U1598">
        <v>3</v>
      </c>
      <c r="V1598">
        <v>543</v>
      </c>
      <c r="W1598" s="5">
        <v>1.004147360527432</v>
      </c>
      <c r="X1598">
        <v>5.9710030555482855E-3</v>
      </c>
      <c r="Y1598" s="6">
        <f t="shared" si="26"/>
        <v>0.71261913403608612</v>
      </c>
      <c r="AA1598" s="7">
        <v>1</v>
      </c>
      <c r="AB1598" s="7">
        <v>2</v>
      </c>
      <c r="AC1598" s="7" t="s">
        <v>3028</v>
      </c>
      <c r="AD1598" s="7" t="s">
        <v>3031</v>
      </c>
      <c r="AE1598" s="7" t="s">
        <v>3029</v>
      </c>
      <c r="AF1598" s="7" t="s">
        <v>3031</v>
      </c>
      <c r="AG1598" s="7" t="s">
        <v>3030</v>
      </c>
    </row>
    <row r="1599" spans="1:33">
      <c r="A1599" t="s">
        <v>1374</v>
      </c>
      <c r="B1599">
        <v>8</v>
      </c>
      <c r="C1599">
        <v>1</v>
      </c>
      <c r="D1599">
        <v>38.720399999999998</v>
      </c>
      <c r="E1599" s="4">
        <v>79004.004000000001</v>
      </c>
      <c r="F1599" s="4" t="s">
        <v>1375</v>
      </c>
      <c r="G1599" s="4">
        <v>533.98388215999944</v>
      </c>
      <c r="H1599" s="4">
        <v>806.38265593811911</v>
      </c>
      <c r="I1599" s="4">
        <v>766.02666910937126</v>
      </c>
      <c r="J1599" s="4">
        <v>702.13106906916335</v>
      </c>
      <c r="K1599" s="4">
        <v>2.6845413140197456</v>
      </c>
      <c r="L1599" s="4">
        <v>0.20937840568663771</v>
      </c>
      <c r="M1599" s="4">
        <v>3</v>
      </c>
      <c r="N1599" s="4">
        <v>777</v>
      </c>
      <c r="O1599" s="4">
        <v>729.61575462790154</v>
      </c>
      <c r="P1599" s="4">
        <v>571.93325893229712</v>
      </c>
      <c r="Q1599" s="4">
        <v>567.28808459377296</v>
      </c>
      <c r="R1599" s="4">
        <v>622.94569938465725</v>
      </c>
      <c r="S1599">
        <v>2.7096922239108894</v>
      </c>
      <c r="T1599">
        <v>0.14834065043200467</v>
      </c>
      <c r="U1599">
        <v>3</v>
      </c>
      <c r="V1599">
        <v>730</v>
      </c>
      <c r="W1599" s="5">
        <f>(R1599/J1599)</f>
        <v>0.88722138476298373</v>
      </c>
      <c r="X1599">
        <f>(LOG(W1599,2))</f>
        <v>-0.17263395558285452</v>
      </c>
      <c r="Y1599" s="6">
        <f t="shared" si="26"/>
        <v>0.4737968413999924</v>
      </c>
      <c r="Z1599" t="s">
        <v>3027</v>
      </c>
      <c r="AA1599" s="8">
        <f>_xlfn.T.TEST(G1598:I1599,O1598:Q1599,2,1)</f>
        <v>0.62451372782535963</v>
      </c>
      <c r="AB1599" s="9">
        <f>_xlfn.T.TEST(G1598:I1599,O1598:Q1599,2,2)</f>
        <v>0.95535351236383348</v>
      </c>
      <c r="AC1599" s="10">
        <f>AVERAGE(G1598:I1599)</f>
        <v>1621.9328295846551</v>
      </c>
      <c r="AD1599" s="11">
        <f>STDEV(G1598:I1599)</f>
        <v>1012.2013407455803</v>
      </c>
      <c r="AE1599" s="10">
        <f>AVERAGE(O1598:Q1599)</f>
        <v>1587.6108895974967</v>
      </c>
      <c r="AF1599" s="11">
        <f>STDEV(O1598:Q1599)</f>
        <v>1058.4414683112693</v>
      </c>
      <c r="AG1599" s="12">
        <f>AE1599/AC1599</f>
        <v>0.97883886474142856</v>
      </c>
    </row>
    <row r="1600" spans="1:33">
      <c r="A1600" t="s">
        <v>626</v>
      </c>
      <c r="B1600">
        <v>4</v>
      </c>
      <c r="C1600">
        <v>1</v>
      </c>
      <c r="D1600">
        <v>15.4024</v>
      </c>
      <c r="E1600" s="4">
        <v>79024.577499999999</v>
      </c>
      <c r="F1600" s="4" t="s">
        <v>627</v>
      </c>
      <c r="G1600" s="4">
        <v>2490.9724726054742</v>
      </c>
      <c r="H1600" s="4">
        <v>2657.48927508309</v>
      </c>
      <c r="I1600" s="4">
        <v>2785.5104887333782</v>
      </c>
      <c r="J1600" s="4">
        <v>2644.6574121406475</v>
      </c>
      <c r="K1600" s="4">
        <v>3.2604925448536255</v>
      </c>
      <c r="L1600" s="4">
        <v>5.5843788155865604E-2</v>
      </c>
      <c r="M1600" s="4">
        <v>3</v>
      </c>
      <c r="N1600" s="4">
        <v>317</v>
      </c>
      <c r="O1600" s="4">
        <v>2918.3078713029504</v>
      </c>
      <c r="P1600" s="4">
        <v>2354.4763170715255</v>
      </c>
      <c r="Q1600" s="4">
        <v>2517.702413444732</v>
      </c>
      <c r="R1600" s="4">
        <v>2596.8288672730696</v>
      </c>
      <c r="S1600">
        <v>3.3296853622442981</v>
      </c>
      <c r="T1600">
        <v>0.1117226281634647</v>
      </c>
      <c r="U1600">
        <v>3</v>
      </c>
      <c r="V1600">
        <v>301</v>
      </c>
      <c r="W1600" s="5">
        <f>(R1600/J1600)</f>
        <v>0.98191503192511265</v>
      </c>
      <c r="X1600">
        <f>(LOG(W1600,2))</f>
        <v>-2.6329905707740697E-2</v>
      </c>
      <c r="Y1600" s="6">
        <f t="shared" si="26"/>
        <v>0.81168289486488965</v>
      </c>
      <c r="Z1600" t="s">
        <v>3027</v>
      </c>
    </row>
    <row r="1601" spans="1:33">
      <c r="A1601" t="s">
        <v>2220</v>
      </c>
      <c r="B1601">
        <v>5</v>
      </c>
      <c r="C1601">
        <v>5</v>
      </c>
      <c r="D1601">
        <v>22.4376</v>
      </c>
      <c r="E1601" s="4">
        <v>79048.115399999995</v>
      </c>
      <c r="F1601" s="4" t="s">
        <v>2221</v>
      </c>
      <c r="G1601" s="4">
        <v>1826.0364066454099</v>
      </c>
      <c r="H1601" s="4">
        <v>1854.1033900724599</v>
      </c>
      <c r="I1601" s="4">
        <v>1878.19874301564</v>
      </c>
      <c r="J1601" s="4">
        <v>1852.7795132445033</v>
      </c>
      <c r="K1601" s="4">
        <v>3.2678237399456291</v>
      </c>
      <c r="L1601" s="4">
        <v>1.4090373824407941E-2</v>
      </c>
      <c r="M1601" s="4">
        <v>3</v>
      </c>
      <c r="N1601" s="4">
        <v>673</v>
      </c>
      <c r="O1601" s="4">
        <v>1778.64521949253</v>
      </c>
      <c r="P1601" s="4">
        <v>1814.0906476375201</v>
      </c>
      <c r="Q1601" s="4">
        <v>1824.5092374728299</v>
      </c>
      <c r="R1601" s="4">
        <v>1805.7483682009599</v>
      </c>
      <c r="S1601">
        <v>3.2566572310739939</v>
      </c>
      <c r="T1601">
        <v>1.3314775005699234E-2</v>
      </c>
      <c r="U1601">
        <v>3</v>
      </c>
      <c r="V1601">
        <v>697</v>
      </c>
      <c r="W1601" s="5">
        <v>0.97461589751649158</v>
      </c>
      <c r="X1601">
        <v>-3.7094339542493256E-2</v>
      </c>
      <c r="Y1601" s="6">
        <f t="shared" si="26"/>
        <v>8.3374936663901306E-2</v>
      </c>
    </row>
    <row r="1602" spans="1:33">
      <c r="A1602" t="s">
        <v>1993</v>
      </c>
      <c r="B1602">
        <v>3</v>
      </c>
      <c r="C1602">
        <v>1</v>
      </c>
      <c r="D1602">
        <v>14.060499999999999</v>
      </c>
      <c r="E1602" s="4">
        <v>79143.464800000002</v>
      </c>
      <c r="F1602" s="4" t="s">
        <v>1994</v>
      </c>
      <c r="G1602" s="4">
        <v>3772.6425860273898</v>
      </c>
      <c r="H1602" s="4">
        <v>3868.5588789285998</v>
      </c>
      <c r="I1602" s="4">
        <v>3777.9185577626799</v>
      </c>
      <c r="J1602" s="4">
        <v>3806.3733409062229</v>
      </c>
      <c r="K1602" s="4">
        <v>3.5805113829903052</v>
      </c>
      <c r="L1602" s="4">
        <v>1.4165406652817247E-2</v>
      </c>
      <c r="M1602" s="4">
        <v>3</v>
      </c>
      <c r="N1602" s="4">
        <v>355</v>
      </c>
      <c r="O1602" s="4">
        <v>4200.88315413081</v>
      </c>
      <c r="P1602" s="4">
        <v>3997.3798419652098</v>
      </c>
      <c r="Q1602" s="4">
        <v>4188.19271760829</v>
      </c>
      <c r="R1602" s="4">
        <v>4128.8185712347704</v>
      </c>
      <c r="S1602">
        <v>3.6158257995027605</v>
      </c>
      <c r="T1602">
        <v>2.7612255446874713E-2</v>
      </c>
      <c r="U1602">
        <v>3</v>
      </c>
      <c r="V1602">
        <v>332</v>
      </c>
      <c r="W1602" s="5">
        <v>1.0847119295585912</v>
      </c>
      <c r="X1602">
        <v>0.11731195236727956</v>
      </c>
      <c r="Y1602" s="6">
        <f t="shared" si="26"/>
        <v>1.1435427000060054E-2</v>
      </c>
    </row>
    <row r="1603" spans="1:33">
      <c r="A1603" t="s">
        <v>2362</v>
      </c>
      <c r="B1603">
        <v>4</v>
      </c>
      <c r="C1603">
        <v>1</v>
      </c>
      <c r="D1603">
        <v>15.6943</v>
      </c>
      <c r="E1603" s="4">
        <v>79275.555300000007</v>
      </c>
      <c r="F1603" s="4" t="s">
        <v>2363</v>
      </c>
      <c r="G1603" s="4">
        <v>1088.1863869726001</v>
      </c>
      <c r="H1603" s="4">
        <v>1367.3784225209699</v>
      </c>
      <c r="I1603" s="4">
        <v>1474.9856150175499</v>
      </c>
      <c r="J1603" s="4">
        <v>1310.18347483704</v>
      </c>
      <c r="K1603" s="4">
        <v>3.1173321174342314</v>
      </c>
      <c r="L1603" s="4">
        <v>0.15237699619356293</v>
      </c>
      <c r="M1603" s="4">
        <v>3</v>
      </c>
      <c r="N1603" s="4">
        <v>828</v>
      </c>
      <c r="O1603" s="4">
        <v>1164.4262752776899</v>
      </c>
      <c r="P1603" s="4">
        <v>1084.42918056279</v>
      </c>
      <c r="Q1603" s="4">
        <v>1199.89468634785</v>
      </c>
      <c r="R1603" s="4">
        <v>1149.5833807294432</v>
      </c>
      <c r="S1603">
        <v>3.0605404766730833</v>
      </c>
      <c r="T1603">
        <v>5.1450348545968271E-2</v>
      </c>
      <c r="U1603">
        <v>3</v>
      </c>
      <c r="V1603">
        <v>902</v>
      </c>
      <c r="W1603" s="5">
        <v>0.8774216762827266</v>
      </c>
      <c r="X1603">
        <v>-0.18865774699920873</v>
      </c>
      <c r="Y1603" s="6">
        <f t="shared" si="26"/>
        <v>0.25251058610406291</v>
      </c>
    </row>
    <row r="1604" spans="1:33">
      <c r="A1604" t="s">
        <v>2837</v>
      </c>
      <c r="B1604">
        <v>6</v>
      </c>
      <c r="C1604">
        <v>3</v>
      </c>
      <c r="D1604">
        <v>25.075399999999998</v>
      </c>
      <c r="E1604" s="4">
        <v>79305.873399999997</v>
      </c>
      <c r="F1604" s="4" t="s">
        <v>2838</v>
      </c>
      <c r="G1604" s="4">
        <v>412.713592233969</v>
      </c>
      <c r="H1604" s="4">
        <v>393.389288333129</v>
      </c>
      <c r="I1604" s="4">
        <v>331.82257588029103</v>
      </c>
      <c r="J1604" s="4">
        <v>379.30848548246303</v>
      </c>
      <c r="K1604" s="4">
        <v>2.5789925583816435</v>
      </c>
      <c r="L1604" s="4">
        <v>0.11137063431782798</v>
      </c>
      <c r="M1604" s="4">
        <v>3</v>
      </c>
      <c r="N1604" s="4">
        <v>1281</v>
      </c>
      <c r="O1604" s="4">
        <v>391.97112115256198</v>
      </c>
      <c r="P1604" s="4">
        <v>387.722832422159</v>
      </c>
      <c r="Q1604" s="4">
        <v>466.37631907975799</v>
      </c>
      <c r="R1604" s="4">
        <v>415.35675755149305</v>
      </c>
      <c r="S1604">
        <v>2.6184212805131883</v>
      </c>
      <c r="T1604">
        <v>0.10649944876127028</v>
      </c>
      <c r="U1604">
        <v>3</v>
      </c>
      <c r="V1604">
        <v>1285</v>
      </c>
      <c r="W1604" s="5">
        <v>1.0950368194984572</v>
      </c>
      <c r="X1604">
        <v>0.13097937979428517</v>
      </c>
      <c r="Y1604" s="6">
        <f t="shared" si="26"/>
        <v>0.36507036014375244</v>
      </c>
    </row>
    <row r="1605" spans="1:33">
      <c r="A1605" t="s">
        <v>2877</v>
      </c>
      <c r="B1605">
        <v>4</v>
      </c>
      <c r="C1605">
        <v>1</v>
      </c>
      <c r="D1605">
        <v>17.732800000000001</v>
      </c>
      <c r="E1605" s="4">
        <v>79490.318199999994</v>
      </c>
      <c r="F1605" s="4" t="s">
        <v>2878</v>
      </c>
      <c r="G1605" s="4">
        <v>537.48939966472994</v>
      </c>
      <c r="H1605" s="4">
        <v>232.168311221881</v>
      </c>
      <c r="I1605" s="4">
        <v>142.04493419995799</v>
      </c>
      <c r="J1605" s="4">
        <v>303.90088169552297</v>
      </c>
      <c r="K1605" s="4">
        <v>2.482731960083052</v>
      </c>
      <c r="L1605" s="4">
        <v>0.68197125212094623</v>
      </c>
      <c r="M1605" s="4">
        <v>3</v>
      </c>
      <c r="N1605" s="4">
        <v>1320</v>
      </c>
      <c r="O1605" s="4">
        <v>564.74287533542804</v>
      </c>
      <c r="P1605" s="4">
        <v>144.893929754981</v>
      </c>
      <c r="Q1605" s="4">
        <v>104.893696098707</v>
      </c>
      <c r="R1605" s="4">
        <v>271.51016706303869</v>
      </c>
      <c r="S1605">
        <v>2.4337860969698073</v>
      </c>
      <c r="T1605">
        <v>0.93820918396531972</v>
      </c>
      <c r="U1605">
        <v>3</v>
      </c>
      <c r="V1605">
        <v>1354</v>
      </c>
      <c r="W1605" s="5">
        <v>0.89341684548011147</v>
      </c>
      <c r="X1605">
        <v>-0.16259463780439815</v>
      </c>
      <c r="Y1605" s="6">
        <f t="shared" si="26"/>
        <v>0.87264404509672677</v>
      </c>
    </row>
    <row r="1606" spans="1:33">
      <c r="A1606" t="s">
        <v>2517</v>
      </c>
      <c r="B1606">
        <v>5</v>
      </c>
      <c r="C1606">
        <v>1</v>
      </c>
      <c r="D1606">
        <v>22.789100000000001</v>
      </c>
      <c r="E1606" s="4">
        <v>79530.024399999995</v>
      </c>
      <c r="F1606" s="4" t="s">
        <v>2518</v>
      </c>
      <c r="G1606" s="4">
        <v>894.86674534282895</v>
      </c>
      <c r="H1606" s="4">
        <v>968.134024369332</v>
      </c>
      <c r="I1606" s="4">
        <v>1032.1145835119301</v>
      </c>
      <c r="J1606" s="4">
        <v>965.03845107469704</v>
      </c>
      <c r="K1606" s="4">
        <v>2.9845446177550667</v>
      </c>
      <c r="L1606" s="4">
        <v>7.1164277093546988E-2</v>
      </c>
      <c r="M1606" s="4">
        <v>3</v>
      </c>
      <c r="N1606" s="4">
        <v>975</v>
      </c>
      <c r="O1606" s="4">
        <v>785.01518830698603</v>
      </c>
      <c r="P1606" s="4">
        <v>929.60240656647898</v>
      </c>
      <c r="Q1606" s="4">
        <v>837.62138830387096</v>
      </c>
      <c r="R1606" s="4">
        <v>850.74632772577854</v>
      </c>
      <c r="S1606">
        <v>2.9298000831256226</v>
      </c>
      <c r="T1606">
        <v>8.6020610706730241E-2</v>
      </c>
      <c r="U1606">
        <v>3</v>
      </c>
      <c r="V1606">
        <v>1035</v>
      </c>
      <c r="W1606" s="5">
        <v>0.88156728550904973</v>
      </c>
      <c r="X1606">
        <v>-0.18185740762708566</v>
      </c>
      <c r="Y1606" s="6">
        <f t="shared" si="26"/>
        <v>0.11982455729157959</v>
      </c>
    </row>
    <row r="1607" spans="1:33">
      <c r="A1607" t="s">
        <v>572</v>
      </c>
      <c r="B1607">
        <v>25</v>
      </c>
      <c r="C1607">
        <v>18</v>
      </c>
      <c r="D1607">
        <v>124.0222</v>
      </c>
      <c r="E1607" s="4">
        <v>79542.897800000006</v>
      </c>
      <c r="F1607" s="4" t="s">
        <v>573</v>
      </c>
      <c r="G1607" s="4">
        <v>4756.0593730508599</v>
      </c>
      <c r="H1607" s="4">
        <v>4902.7640791140902</v>
      </c>
      <c r="I1607" s="4">
        <v>4231.0082077124398</v>
      </c>
      <c r="J1607" s="4">
        <v>4629.943886625796</v>
      </c>
      <c r="K1607" s="4">
        <v>3.665575727545717</v>
      </c>
      <c r="L1607" s="4">
        <v>7.6283754421246547E-2</v>
      </c>
      <c r="M1607" s="4">
        <v>3</v>
      </c>
      <c r="N1607" s="4">
        <v>284</v>
      </c>
      <c r="O1607" s="4">
        <v>3435.0474719219301</v>
      </c>
      <c r="P1607" s="4">
        <v>3967.7784122477001</v>
      </c>
      <c r="Q1607" s="4">
        <v>4069.4351095709699</v>
      </c>
      <c r="R1607" s="4">
        <v>3824.0869979135332</v>
      </c>
      <c r="S1607">
        <v>3.5825277639084567</v>
      </c>
      <c r="T1607">
        <v>8.9101160916381067E-2</v>
      </c>
      <c r="U1607">
        <v>3</v>
      </c>
      <c r="V1607">
        <v>366</v>
      </c>
      <c r="W1607" s="5">
        <v>0.82594672668926139</v>
      </c>
      <c r="X1607">
        <v>-0.27587936362979915</v>
      </c>
      <c r="Y1607" s="6">
        <f t="shared" si="26"/>
        <v>4.6670654942014181E-2</v>
      </c>
      <c r="AA1607" s="7">
        <v>1</v>
      </c>
      <c r="AB1607" s="7">
        <v>2</v>
      </c>
      <c r="AC1607" s="7" t="s">
        <v>3028</v>
      </c>
      <c r="AD1607" s="7" t="s">
        <v>3031</v>
      </c>
      <c r="AE1607" s="7" t="s">
        <v>3029</v>
      </c>
      <c r="AF1607" s="7" t="s">
        <v>3031</v>
      </c>
      <c r="AG1607" s="7" t="s">
        <v>3030</v>
      </c>
    </row>
    <row r="1608" spans="1:33">
      <c r="A1608" t="s">
        <v>572</v>
      </c>
      <c r="B1608">
        <v>16</v>
      </c>
      <c r="C1608">
        <v>12</v>
      </c>
      <c r="D1608">
        <v>87.872799999999998</v>
      </c>
      <c r="E1608" s="4">
        <v>79542.897800000006</v>
      </c>
      <c r="F1608" s="4" t="s">
        <v>573</v>
      </c>
      <c r="G1608" s="4">
        <v>2948.3041665979749</v>
      </c>
      <c r="H1608" s="4">
        <v>2512.8214443280481</v>
      </c>
      <c r="I1608" s="4">
        <v>3188.8827203332003</v>
      </c>
      <c r="J1608" s="4">
        <v>2883.3361104197415</v>
      </c>
      <c r="K1608" s="4">
        <v>3.298018394207983</v>
      </c>
      <c r="L1608" s="4">
        <v>0.11884882810725855</v>
      </c>
      <c r="M1608" s="4">
        <v>3</v>
      </c>
      <c r="N1608" s="4">
        <v>287</v>
      </c>
      <c r="O1608" s="4">
        <v>2951.2953629290355</v>
      </c>
      <c r="P1608" s="4">
        <v>2765.7479997620862</v>
      </c>
      <c r="Q1608" s="4">
        <v>3098.2957905121311</v>
      </c>
      <c r="R1608" s="4">
        <v>2938.4463844010847</v>
      </c>
      <c r="S1608">
        <v>3.3833598028446414</v>
      </c>
      <c r="T1608">
        <v>5.6712221915955437E-2</v>
      </c>
      <c r="U1608">
        <v>3</v>
      </c>
      <c r="V1608">
        <v>269</v>
      </c>
      <c r="W1608" s="5">
        <f>(R1608/J1608)</f>
        <v>1.0191133714110494</v>
      </c>
      <c r="X1608">
        <f>(LOG(W1608,2))</f>
        <v>2.7314553245153486E-2</v>
      </c>
      <c r="Y1608" s="6">
        <f t="shared" si="26"/>
        <v>0.81454113153863328</v>
      </c>
      <c r="Z1608" t="s">
        <v>3027</v>
      </c>
      <c r="AA1608" s="8">
        <f>_xlfn.T.TEST(G1607:I1608,O1607:Q1608,2,1)</f>
        <v>0.1932466441794102</v>
      </c>
      <c r="AB1608" s="9">
        <f>_xlfn.T.TEST(G1607:I1608,O1607:Q1608,2,2)</f>
        <v>0.43958904879442839</v>
      </c>
      <c r="AC1608" s="10">
        <f>AVERAGE(G1607:I1608)</f>
        <v>3756.639998522769</v>
      </c>
      <c r="AD1608" s="11">
        <f>STDEV(G1607:I1608)</f>
        <v>1006.012368915319</v>
      </c>
      <c r="AE1608" s="10">
        <f>AVERAGE(O1607:Q1608)</f>
        <v>3381.2666911573083</v>
      </c>
      <c r="AF1608" s="11">
        <f>STDEV(O1607:Q1608)</f>
        <v>541.16084053177315</v>
      </c>
      <c r="AG1608" s="12">
        <f>AE1608/AC1608</f>
        <v>0.90007738098059187</v>
      </c>
    </row>
    <row r="1609" spans="1:33">
      <c r="A1609" t="s">
        <v>2811</v>
      </c>
      <c r="B1609">
        <v>6</v>
      </c>
      <c r="C1609">
        <v>2</v>
      </c>
      <c r="D1609">
        <v>32.1676</v>
      </c>
      <c r="E1609" s="4">
        <v>79570.035099999994</v>
      </c>
      <c r="F1609" s="4" t="s">
        <v>2812</v>
      </c>
      <c r="G1609" s="4">
        <v>389.55172386123297</v>
      </c>
      <c r="H1609" s="4">
        <v>405.57138658915397</v>
      </c>
      <c r="I1609" s="4">
        <v>523.15663752741898</v>
      </c>
      <c r="J1609" s="4">
        <v>439.42658265926866</v>
      </c>
      <c r="K1609" s="4">
        <v>2.642886325577289</v>
      </c>
      <c r="L1609" s="4">
        <v>0.16601954814067824</v>
      </c>
      <c r="M1609" s="4">
        <v>3</v>
      </c>
      <c r="N1609" s="4">
        <v>1257</v>
      </c>
      <c r="O1609" s="4">
        <v>403.86822698094801</v>
      </c>
      <c r="P1609" s="4">
        <v>402.07787080020302</v>
      </c>
      <c r="Q1609" s="4">
        <v>364.92133388179502</v>
      </c>
      <c r="R1609" s="4">
        <v>390.28914388764866</v>
      </c>
      <c r="S1609">
        <v>2.591386471303641</v>
      </c>
      <c r="T1609">
        <v>5.6336176916446573E-2</v>
      </c>
      <c r="U1609">
        <v>3</v>
      </c>
      <c r="V1609">
        <v>1300</v>
      </c>
      <c r="W1609" s="5">
        <v>0.88817827434504304</v>
      </c>
      <c r="X1609">
        <v>-0.17107881279423559</v>
      </c>
      <c r="Y1609" s="6">
        <f t="shared" si="26"/>
        <v>0.32656253606962288</v>
      </c>
    </row>
    <row r="1610" spans="1:33">
      <c r="A1610" t="s">
        <v>1058</v>
      </c>
      <c r="B1610">
        <v>2</v>
      </c>
      <c r="C1610">
        <v>1</v>
      </c>
      <c r="D1610">
        <v>8.9882000000000009</v>
      </c>
      <c r="E1610" s="4">
        <v>80029.931200000006</v>
      </c>
      <c r="F1610" s="4" t="s">
        <v>1059</v>
      </c>
      <c r="G1610" s="4">
        <v>741.58716588412301</v>
      </c>
      <c r="H1610" s="4">
        <v>657.68942272302797</v>
      </c>
      <c r="I1610" s="4">
        <v>659.48296155555397</v>
      </c>
      <c r="J1610" s="4">
        <v>686.25318338756836</v>
      </c>
      <c r="K1610" s="4">
        <v>2.8364843720657231</v>
      </c>
      <c r="L1610" s="4">
        <v>6.9841606377235493E-2</v>
      </c>
      <c r="M1610" s="4">
        <v>3</v>
      </c>
      <c r="N1610" s="4">
        <v>1107</v>
      </c>
      <c r="O1610" s="4">
        <v>683.13489718954702</v>
      </c>
      <c r="P1610" s="4">
        <v>775.85509085485296</v>
      </c>
      <c r="Q1610" s="4">
        <v>746.25800571961599</v>
      </c>
      <c r="R1610" s="4">
        <v>735.08266458800529</v>
      </c>
      <c r="S1610">
        <v>2.8663361809287009</v>
      </c>
      <c r="T1610">
        <v>6.4427484065075383E-2</v>
      </c>
      <c r="U1610">
        <v>3</v>
      </c>
      <c r="V1610">
        <v>1087</v>
      </c>
      <c r="W1610" s="5">
        <v>1.0711537408969074</v>
      </c>
      <c r="X1610">
        <v>9.9165562545133937E-2</v>
      </c>
      <c r="Y1610" s="6">
        <f t="shared" si="26"/>
        <v>0.27773793563221449</v>
      </c>
      <c r="AA1610" s="7">
        <v>1</v>
      </c>
      <c r="AB1610" s="7">
        <v>2</v>
      </c>
      <c r="AC1610" s="7" t="s">
        <v>3028</v>
      </c>
      <c r="AD1610" s="7" t="s">
        <v>3031</v>
      </c>
      <c r="AE1610" s="7" t="s">
        <v>3029</v>
      </c>
      <c r="AF1610" s="7" t="s">
        <v>3031</v>
      </c>
      <c r="AG1610" s="7" t="s">
        <v>3030</v>
      </c>
    </row>
    <row r="1611" spans="1:33">
      <c r="A1611" t="s">
        <v>1058</v>
      </c>
      <c r="B1611">
        <v>6</v>
      </c>
      <c r="C1611">
        <v>4</v>
      </c>
      <c r="D1611">
        <v>25.523599999999998</v>
      </c>
      <c r="E1611" s="4">
        <v>80029.931200000006</v>
      </c>
      <c r="F1611" s="4" t="s">
        <v>1059</v>
      </c>
      <c r="G1611" s="4">
        <v>1460.1868689475698</v>
      </c>
      <c r="H1611" s="4">
        <v>1069.7173930490246</v>
      </c>
      <c r="I1611" s="4">
        <v>1336.6172285926775</v>
      </c>
      <c r="J1611" s="4">
        <v>1288.8404968630907</v>
      </c>
      <c r="K1611" s="4">
        <v>2.9483222968335432</v>
      </c>
      <c r="L1611" s="4">
        <v>0.15484534565273028</v>
      </c>
      <c r="M1611" s="4">
        <v>3</v>
      </c>
      <c r="N1611" s="4">
        <v>570</v>
      </c>
      <c r="O1611" s="4">
        <v>1094.9168438813954</v>
      </c>
      <c r="P1611" s="4">
        <v>1290.6381639356302</v>
      </c>
      <c r="Q1611" s="4">
        <v>1196.4916148572872</v>
      </c>
      <c r="R1611" s="4">
        <v>1194.0155408914377</v>
      </c>
      <c r="S1611">
        <v>2.9922520114196445</v>
      </c>
      <c r="T1611">
        <v>8.1978958814119041E-2</v>
      </c>
      <c r="U1611">
        <v>3</v>
      </c>
      <c r="V1611">
        <v>531</v>
      </c>
      <c r="W1611" s="5">
        <f>(R1611/J1611)</f>
        <v>0.92642615110058424</v>
      </c>
      <c r="X1611">
        <f>(LOG(W1611,2))</f>
        <v>-0.1102521166782731</v>
      </c>
      <c r="Y1611" s="6">
        <f t="shared" si="26"/>
        <v>0.50098670232404507</v>
      </c>
      <c r="Z1611" t="s">
        <v>3027</v>
      </c>
      <c r="AA1611" s="8">
        <f>_xlfn.T.TEST(G1610:I1611,O1610:Q1611,2,1)</f>
        <v>0.80057898050836585</v>
      </c>
      <c r="AB1611" s="9">
        <f>_xlfn.T.TEST(G1610:I1611,O1610:Q1611,2,2)</f>
        <v>0.90068950941120318</v>
      </c>
      <c r="AC1611" s="10">
        <f>AVERAGE(G1610:I1611)</f>
        <v>987.5468401253296</v>
      </c>
      <c r="AD1611" s="11">
        <f>STDEV(G1610:I1611)</f>
        <v>354.66003956127321</v>
      </c>
      <c r="AE1611" s="10">
        <f>AVERAGE(O1610:Q1611)</f>
        <v>964.54910273972155</v>
      </c>
      <c r="AF1611" s="11">
        <f>STDEV(O1610:Q1611)</f>
        <v>260.60604019642409</v>
      </c>
      <c r="AG1611" s="12">
        <f>AE1611/AC1611</f>
        <v>0.97671225662299788</v>
      </c>
    </row>
    <row r="1612" spans="1:33">
      <c r="A1612" t="s">
        <v>542</v>
      </c>
      <c r="B1612">
        <v>29</v>
      </c>
      <c r="C1612">
        <v>16</v>
      </c>
      <c r="D1612">
        <v>148.69210000000001</v>
      </c>
      <c r="E1612" s="4">
        <v>80037.525500000003</v>
      </c>
      <c r="F1612" s="4" t="s">
        <v>543</v>
      </c>
      <c r="G1612" s="4">
        <v>2973.6664536275098</v>
      </c>
      <c r="H1612" s="4">
        <v>3195.5400891105601</v>
      </c>
      <c r="I1612" s="4">
        <v>2914.5661350219898</v>
      </c>
      <c r="J1612" s="4">
        <v>3027.9242259200196</v>
      </c>
      <c r="K1612" s="4">
        <v>3.4811450027049937</v>
      </c>
      <c r="L1612" s="4">
        <v>4.8923558834012976E-2</v>
      </c>
      <c r="M1612" s="4">
        <v>3</v>
      </c>
      <c r="N1612" s="4">
        <v>449</v>
      </c>
      <c r="O1612" s="4">
        <v>3205.0814902962802</v>
      </c>
      <c r="P1612" s="4">
        <v>3433.1191794198899</v>
      </c>
      <c r="Q1612" s="4">
        <v>3458.32847524316</v>
      </c>
      <c r="R1612" s="4">
        <v>3365.5097149864437</v>
      </c>
      <c r="S1612">
        <v>3.527050848542717</v>
      </c>
      <c r="T1612">
        <v>4.1451526343803641E-2</v>
      </c>
      <c r="U1612">
        <v>3</v>
      </c>
      <c r="V1612">
        <v>421</v>
      </c>
      <c r="W1612" s="5">
        <v>1.1114907322239382</v>
      </c>
      <c r="X1612">
        <v>0.15249591900790149</v>
      </c>
      <c r="Y1612" s="6">
        <f t="shared" si="26"/>
        <v>4.5308595537593754E-2</v>
      </c>
      <c r="AA1612" s="7">
        <v>1</v>
      </c>
      <c r="AB1612" s="7">
        <v>2</v>
      </c>
      <c r="AC1612" s="7" t="s">
        <v>3028</v>
      </c>
      <c r="AD1612" s="7" t="s">
        <v>3031</v>
      </c>
      <c r="AE1612" s="7" t="s">
        <v>3029</v>
      </c>
      <c r="AF1612" s="7" t="s">
        <v>3031</v>
      </c>
      <c r="AG1612" s="7" t="s">
        <v>3030</v>
      </c>
    </row>
    <row r="1613" spans="1:33">
      <c r="A1613" t="s">
        <v>542</v>
      </c>
      <c r="B1613">
        <v>20</v>
      </c>
      <c r="C1613">
        <v>15</v>
      </c>
      <c r="D1613">
        <v>111.9387</v>
      </c>
      <c r="E1613" s="4">
        <v>80037.525500000003</v>
      </c>
      <c r="F1613" s="4" t="s">
        <v>543</v>
      </c>
      <c r="G1613" s="4">
        <v>3246.5158051381977</v>
      </c>
      <c r="H1613" s="4">
        <v>2918.8289750699005</v>
      </c>
      <c r="I1613" s="4">
        <v>3304.5901054067826</v>
      </c>
      <c r="J1613" s="4">
        <v>3156.6449618716269</v>
      </c>
      <c r="K1613" s="4">
        <v>3.3373488612974187</v>
      </c>
      <c r="L1613" s="4">
        <v>6.5890070593484854E-2</v>
      </c>
      <c r="M1613" s="4">
        <v>3</v>
      </c>
      <c r="N1613" s="4">
        <v>269</v>
      </c>
      <c r="O1613" s="4">
        <v>2945.459166715124</v>
      </c>
      <c r="P1613" s="4">
        <v>3394.0131310615325</v>
      </c>
      <c r="Q1613" s="4">
        <v>3049.1978409918529</v>
      </c>
      <c r="R1613" s="4">
        <v>3129.5567129228361</v>
      </c>
      <c r="S1613">
        <v>3.4107248580832095</v>
      </c>
      <c r="T1613">
        <v>7.5034959478883889E-2</v>
      </c>
      <c r="U1613">
        <v>3</v>
      </c>
      <c r="V1613">
        <v>259</v>
      </c>
      <c r="W1613" s="5">
        <f>(R1613/J1613)</f>
        <v>0.99141865832997267</v>
      </c>
      <c r="X1613">
        <f>(LOG(W1613,2))</f>
        <v>-1.2433684549142327E-2</v>
      </c>
      <c r="Y1613" s="6">
        <f t="shared" si="26"/>
        <v>0.88834453702827654</v>
      </c>
      <c r="Z1613" t="s">
        <v>3027</v>
      </c>
      <c r="AA1613" s="8">
        <f>_xlfn.T.TEST(G1612:I1613,O1612:Q1613,2,1)</f>
        <v>0.33736767656097505</v>
      </c>
      <c r="AB1613" s="9">
        <f>_xlfn.T.TEST(G1612:I1613,O1612:Q1613,2,2)</f>
        <v>0.2021281002648036</v>
      </c>
      <c r="AC1613" s="10">
        <f>AVERAGE(G1612:I1613)</f>
        <v>3092.2845938958235</v>
      </c>
      <c r="AD1613" s="11">
        <f>STDEV(G1612:I1613)</f>
        <v>176.21779680767099</v>
      </c>
      <c r="AE1613" s="10">
        <f>AVERAGE(O1612:Q1613)</f>
        <v>3247.5332139546395</v>
      </c>
      <c r="AF1613" s="11">
        <f>STDEV(O1612:Q1613)</f>
        <v>215.74102896784441</v>
      </c>
      <c r="AG1613" s="12">
        <f>AE1613/AC1613</f>
        <v>1.0502051526451599</v>
      </c>
    </row>
    <row r="1614" spans="1:33">
      <c r="A1614" t="s">
        <v>1536</v>
      </c>
      <c r="B1614">
        <v>3</v>
      </c>
      <c r="C1614">
        <v>2</v>
      </c>
      <c r="D1614">
        <v>9.9209999999999994</v>
      </c>
      <c r="E1614" s="4">
        <v>80494.449600000007</v>
      </c>
      <c r="F1614" s="4" t="s">
        <v>1537</v>
      </c>
      <c r="G1614" s="4">
        <v>368.71417959565593</v>
      </c>
      <c r="H1614" s="4">
        <v>504.3510880046432</v>
      </c>
      <c r="I1614" s="4">
        <v>610.09434114156431</v>
      </c>
      <c r="J1614" s="4">
        <v>494.38653624728778</v>
      </c>
      <c r="K1614" s="4">
        <v>2.5321897581628137</v>
      </c>
      <c r="L1614" s="4">
        <v>0.24474412799178177</v>
      </c>
      <c r="M1614" s="4">
        <v>3</v>
      </c>
      <c r="N1614" s="4">
        <v>895</v>
      </c>
      <c r="O1614" s="4">
        <v>326.29580577198163</v>
      </c>
      <c r="P1614" s="4">
        <v>239.15140927245412</v>
      </c>
      <c r="Q1614" s="4">
        <v>283.40206643743755</v>
      </c>
      <c r="R1614" s="4">
        <v>282.9497604939578</v>
      </c>
      <c r="S1614">
        <v>2.3669513626214198</v>
      </c>
      <c r="T1614">
        <v>0.15399892490548131</v>
      </c>
      <c r="U1614">
        <v>3</v>
      </c>
      <c r="V1614">
        <v>947</v>
      </c>
      <c r="W1614" s="5">
        <f>(R1614/J1614)</f>
        <v>0.57232497195762799</v>
      </c>
      <c r="X1614">
        <f>(LOG(W1614,2))</f>
        <v>-0.80509353826529295</v>
      </c>
      <c r="Y1614" s="6">
        <f t="shared" si="26"/>
        <v>4.6507239806739653E-2</v>
      </c>
      <c r="Z1614" t="s">
        <v>3027</v>
      </c>
    </row>
    <row r="1615" spans="1:33">
      <c r="A1615" t="s">
        <v>1190</v>
      </c>
      <c r="B1615">
        <v>3</v>
      </c>
      <c r="C1615">
        <v>1</v>
      </c>
      <c r="D1615">
        <v>11.7761</v>
      </c>
      <c r="E1615" s="4">
        <v>80656.963099999994</v>
      </c>
      <c r="F1615" s="4" t="s">
        <v>1191</v>
      </c>
      <c r="G1615" s="4">
        <v>917.43850460589499</v>
      </c>
      <c r="H1615" s="4">
        <v>1033.2261801366042</v>
      </c>
      <c r="I1615" s="4">
        <v>1055.7546268930739</v>
      </c>
      <c r="J1615" s="4">
        <v>1002.1397705451911</v>
      </c>
      <c r="K1615" s="4">
        <v>2.8390514208937829</v>
      </c>
      <c r="L1615" s="4">
        <v>7.4054820610905431E-2</v>
      </c>
      <c r="M1615" s="4">
        <v>3</v>
      </c>
      <c r="N1615" s="4">
        <v>661</v>
      </c>
      <c r="O1615" s="4">
        <v>1009.6960729752197</v>
      </c>
      <c r="P1615" s="4">
        <v>883.67942571072649</v>
      </c>
      <c r="Q1615" s="4">
        <v>842.47635971721286</v>
      </c>
      <c r="R1615" s="4">
        <v>911.95061946771978</v>
      </c>
      <c r="S1615">
        <v>2.8752133546412928</v>
      </c>
      <c r="T1615">
        <v>9.5532489151313557E-2</v>
      </c>
      <c r="U1615">
        <v>3</v>
      </c>
      <c r="V1615">
        <v>607</v>
      </c>
      <c r="W1615" s="5">
        <f>(R1615/J1615)</f>
        <v>0.91000342095154452</v>
      </c>
      <c r="X1615">
        <f>(LOG(W1615,2))</f>
        <v>-0.13605612608091674</v>
      </c>
      <c r="Y1615" s="6">
        <f t="shared" si="26"/>
        <v>0.24400158636005906</v>
      </c>
      <c r="Z1615" t="s">
        <v>3027</v>
      </c>
    </row>
    <row r="1616" spans="1:33">
      <c r="A1616" t="s">
        <v>1730</v>
      </c>
      <c r="B1616">
        <v>3</v>
      </c>
      <c r="C1616">
        <v>1</v>
      </c>
      <c r="D1616">
        <v>12.2196</v>
      </c>
      <c r="E1616" s="4">
        <v>80783.762799999997</v>
      </c>
      <c r="F1616" s="4" t="s">
        <v>1731</v>
      </c>
      <c r="G1616" s="4">
        <v>245.35819973670817</v>
      </c>
      <c r="H1616" s="4">
        <v>338.71403100187115</v>
      </c>
      <c r="I1616" s="4">
        <v>223.71035063300923</v>
      </c>
      <c r="J1616" s="4">
        <v>269.26086045719615</v>
      </c>
      <c r="K1616" s="4">
        <v>2.2682963524732416</v>
      </c>
      <c r="L1616" s="4">
        <v>0.22697081171433817</v>
      </c>
      <c r="M1616" s="4">
        <v>3</v>
      </c>
      <c r="N1616" s="4">
        <v>1016</v>
      </c>
      <c r="O1616" s="4">
        <v>84.788758327335813</v>
      </c>
      <c r="P1616" s="4">
        <v>130.3085307073404</v>
      </c>
      <c r="Q1616" s="4">
        <v>136.79157429657869</v>
      </c>
      <c r="R1616" s="4">
        <v>117.29628777708496</v>
      </c>
      <c r="S1616">
        <v>1.9845262996336044</v>
      </c>
      <c r="T1616">
        <v>0.2415963053080101</v>
      </c>
      <c r="U1616">
        <v>3</v>
      </c>
      <c r="V1616">
        <v>1031</v>
      </c>
      <c r="W1616" s="5">
        <f>(R1616/J1616)</f>
        <v>0.43562323754711207</v>
      </c>
      <c r="X1616">
        <f>(LOG(W1616,2))</f>
        <v>-1.198847180777888</v>
      </c>
      <c r="Y1616" s="6">
        <f t="shared" ref="Y1616:Y1679" si="27">_xlfn.T.TEST(G1616:I1616,O1616:Q1616,2,2)</f>
        <v>1.7434513832896362E-2</v>
      </c>
      <c r="Z1616" t="s">
        <v>3027</v>
      </c>
    </row>
    <row r="1617" spans="1:35">
      <c r="A1617" t="s">
        <v>2382</v>
      </c>
      <c r="B1617">
        <v>11</v>
      </c>
      <c r="C1617">
        <v>5</v>
      </c>
      <c r="D1617">
        <v>58.297499999999999</v>
      </c>
      <c r="E1617" s="4">
        <v>80923.0579</v>
      </c>
      <c r="F1617" s="4" t="s">
        <v>2383</v>
      </c>
      <c r="G1617" s="4">
        <v>1256.49044247853</v>
      </c>
      <c r="H1617" s="4">
        <v>1141.5433895127401</v>
      </c>
      <c r="I1617" s="4">
        <v>1252.0485097651001</v>
      </c>
      <c r="J1617" s="4">
        <v>1216.69411391879</v>
      </c>
      <c r="K1617" s="4">
        <v>3.0851814070428558</v>
      </c>
      <c r="L1617" s="4">
        <v>5.3522344192288157E-2</v>
      </c>
      <c r="M1617" s="4">
        <v>3</v>
      </c>
      <c r="N1617" s="4">
        <v>856</v>
      </c>
      <c r="O1617" s="4">
        <v>1219.7684957245301</v>
      </c>
      <c r="P1617" s="4">
        <v>1199.9644103785799</v>
      </c>
      <c r="Q1617" s="4">
        <v>1233.3020023935901</v>
      </c>
      <c r="R1617" s="4">
        <v>1217.6783028322334</v>
      </c>
      <c r="S1617">
        <v>3.0855325676414607</v>
      </c>
      <c r="T1617">
        <v>1.376947895172499E-2</v>
      </c>
      <c r="U1617">
        <v>3</v>
      </c>
      <c r="V1617">
        <v>872</v>
      </c>
      <c r="W1617" s="5">
        <v>1.0008089041462307</v>
      </c>
      <c r="X1617">
        <v>1.166530258322081E-3</v>
      </c>
      <c r="Y1617" s="6">
        <f t="shared" si="27"/>
        <v>0.98098976760617018</v>
      </c>
    </row>
    <row r="1618" spans="1:35">
      <c r="A1618" t="s">
        <v>2316</v>
      </c>
      <c r="B1618">
        <v>5</v>
      </c>
      <c r="C1618">
        <v>2</v>
      </c>
      <c r="D1618">
        <v>27.186299999999999</v>
      </c>
      <c r="E1618" s="4">
        <v>80927.452699999994</v>
      </c>
      <c r="F1618" s="4" t="s">
        <v>2317</v>
      </c>
      <c r="G1618" s="4">
        <v>1533.30956894308</v>
      </c>
      <c r="H1618" s="4">
        <v>1474.7119812292699</v>
      </c>
      <c r="I1618" s="4">
        <v>1412.3856293353299</v>
      </c>
      <c r="J1618" s="4">
        <v>1473.4690598358932</v>
      </c>
      <c r="K1618" s="4">
        <v>3.1683410208892915</v>
      </c>
      <c r="L1618" s="4">
        <v>4.1040258160058046E-2</v>
      </c>
      <c r="M1618" s="4">
        <v>3</v>
      </c>
      <c r="N1618" s="4">
        <v>783</v>
      </c>
      <c r="O1618" s="4">
        <v>1335.1502067972101</v>
      </c>
      <c r="P1618" s="4">
        <v>1270.3495161282699</v>
      </c>
      <c r="Q1618" s="4">
        <v>1279.38206838376</v>
      </c>
      <c r="R1618" s="4">
        <v>1294.9605971030799</v>
      </c>
      <c r="S1618">
        <v>3.1122565539608624</v>
      </c>
      <c r="T1618">
        <v>2.7102764909631379E-2</v>
      </c>
      <c r="U1618">
        <v>3</v>
      </c>
      <c r="V1618">
        <v>839</v>
      </c>
      <c r="W1618" s="5">
        <v>0.87885157035282802</v>
      </c>
      <c r="X1618">
        <v>-0.18630856637632945</v>
      </c>
      <c r="Y1618" s="6">
        <f t="shared" si="27"/>
        <v>1.1492318779351187E-2</v>
      </c>
    </row>
    <row r="1619" spans="1:35">
      <c r="A1619" t="s">
        <v>2817</v>
      </c>
      <c r="B1619">
        <v>5</v>
      </c>
      <c r="C1619">
        <v>1</v>
      </c>
      <c r="D1619">
        <v>23.2317</v>
      </c>
      <c r="E1619" s="4">
        <v>81009.977899999998</v>
      </c>
      <c r="F1619" s="4" t="s">
        <v>2818</v>
      </c>
      <c r="G1619" s="4">
        <v>368.47644684962103</v>
      </c>
      <c r="H1619" s="4">
        <v>422.87178463895998</v>
      </c>
      <c r="I1619" s="4">
        <v>500.84237136789898</v>
      </c>
      <c r="J1619" s="4">
        <v>430.73020095215998</v>
      </c>
      <c r="K1619" s="4">
        <v>2.6342053236944274</v>
      </c>
      <c r="L1619" s="4">
        <v>0.15446316743355901</v>
      </c>
      <c r="M1619" s="4">
        <v>3</v>
      </c>
      <c r="N1619" s="4">
        <v>1262</v>
      </c>
      <c r="O1619" s="4">
        <v>531.00763803657605</v>
      </c>
      <c r="P1619" s="4">
        <v>449.27183254602198</v>
      </c>
      <c r="Q1619" s="4">
        <v>600.65728684712803</v>
      </c>
      <c r="R1619" s="4">
        <v>526.97891914324202</v>
      </c>
      <c r="S1619">
        <v>2.7217932423797531</v>
      </c>
      <c r="T1619">
        <v>0.14378771505754059</v>
      </c>
      <c r="U1619">
        <v>3</v>
      </c>
      <c r="V1619">
        <v>1222</v>
      </c>
      <c r="W1619" s="5">
        <v>1.2234547704765475</v>
      </c>
      <c r="X1619">
        <v>0.2909607678534939</v>
      </c>
      <c r="Y1619" s="6">
        <f t="shared" si="27"/>
        <v>0.17362502683228023</v>
      </c>
    </row>
    <row r="1620" spans="1:35">
      <c r="A1620" t="s">
        <v>1434</v>
      </c>
      <c r="B1620">
        <v>4</v>
      </c>
      <c r="C1620">
        <v>2</v>
      </c>
      <c r="D1620">
        <v>15.568</v>
      </c>
      <c r="E1620" s="4">
        <v>81107.702000000005</v>
      </c>
      <c r="F1620" s="4" t="s">
        <v>1435</v>
      </c>
      <c r="G1620" s="4">
        <v>696.49003263558859</v>
      </c>
      <c r="H1620" s="4">
        <v>665.12495856329076</v>
      </c>
      <c r="I1620" s="4">
        <v>555.84399645336384</v>
      </c>
      <c r="J1620" s="4">
        <v>639.15299588408107</v>
      </c>
      <c r="K1620" s="4">
        <v>2.6437279520890788</v>
      </c>
      <c r="L1620" s="4">
        <v>0.11551611751329187</v>
      </c>
      <c r="M1620" s="4">
        <v>3</v>
      </c>
      <c r="N1620" s="4">
        <v>818</v>
      </c>
      <c r="O1620" s="4">
        <v>191.91509394288775</v>
      </c>
      <c r="P1620" s="4">
        <v>236.53300580238755</v>
      </c>
      <c r="Q1620" s="4">
        <v>292.80525707361568</v>
      </c>
      <c r="R1620" s="4">
        <v>240.417785606297</v>
      </c>
      <c r="S1620">
        <v>2.2962086246824551</v>
      </c>
      <c r="T1620">
        <v>0.21028870499986332</v>
      </c>
      <c r="U1620">
        <v>3</v>
      </c>
      <c r="V1620">
        <v>972</v>
      </c>
      <c r="W1620" s="5">
        <f>(R1620/J1620)</f>
        <v>0.37615060424421443</v>
      </c>
      <c r="X1620">
        <f>(LOG(W1620,2))</f>
        <v>-1.4106176869906482</v>
      </c>
      <c r="Y1620" s="6">
        <f t="shared" si="27"/>
        <v>1.5171587581925407E-3</v>
      </c>
      <c r="Z1620" t="s">
        <v>3027</v>
      </c>
    </row>
    <row r="1621" spans="1:35">
      <c r="A1621" t="s">
        <v>1750</v>
      </c>
      <c r="B1621">
        <v>5</v>
      </c>
      <c r="C1621">
        <v>3</v>
      </c>
      <c r="D1621">
        <v>19.4404</v>
      </c>
      <c r="E1621" s="4">
        <v>81163.753599999996</v>
      </c>
      <c r="F1621" s="4" t="s">
        <v>1751</v>
      </c>
      <c r="G1621" s="4">
        <v>2497.2668767877799</v>
      </c>
      <c r="H1621" s="4">
        <v>2554.4493941297001</v>
      </c>
      <c r="I1621" s="4">
        <v>2536.41422301696</v>
      </c>
      <c r="J1621" s="4">
        <v>2529.3768313114801</v>
      </c>
      <c r="K1621" s="4">
        <v>3.4030135361722844</v>
      </c>
      <c r="L1621" s="4">
        <v>1.1557631856170101E-2</v>
      </c>
      <c r="M1621" s="4">
        <v>3</v>
      </c>
      <c r="N1621" s="4">
        <v>533</v>
      </c>
      <c r="O1621" s="4">
        <v>2334.0763829297898</v>
      </c>
      <c r="P1621" s="4">
        <v>2428.1739274768302</v>
      </c>
      <c r="Q1621" s="4">
        <v>2331.33753047243</v>
      </c>
      <c r="R1621" s="4">
        <v>2364.5292802930167</v>
      </c>
      <c r="S1621">
        <v>3.3737446963133615</v>
      </c>
      <c r="T1621">
        <v>2.3317491175728906E-2</v>
      </c>
      <c r="U1621">
        <v>3</v>
      </c>
      <c r="V1621">
        <v>584</v>
      </c>
      <c r="W1621" s="5">
        <v>0.93482681228917952</v>
      </c>
      <c r="X1621">
        <v>-9.7228981432114531E-2</v>
      </c>
      <c r="Y1621" s="6">
        <f t="shared" si="27"/>
        <v>1.0219719462856063E-2</v>
      </c>
      <c r="AA1621" s="13">
        <v>1</v>
      </c>
      <c r="AB1621" s="13">
        <v>2</v>
      </c>
      <c r="AC1621" s="13" t="s">
        <v>3028</v>
      </c>
      <c r="AD1621" s="13" t="s">
        <v>3031</v>
      </c>
      <c r="AE1621" s="13" t="s">
        <v>3029</v>
      </c>
      <c r="AF1621" s="13" t="s">
        <v>3031</v>
      </c>
      <c r="AG1621" s="13" t="s">
        <v>3030</v>
      </c>
    </row>
    <row r="1622" spans="1:35">
      <c r="A1622" t="s">
        <v>1750</v>
      </c>
      <c r="B1622">
        <v>3</v>
      </c>
      <c r="C1622">
        <v>1</v>
      </c>
      <c r="D1622">
        <v>16.5246</v>
      </c>
      <c r="E1622" s="4">
        <v>81163.753599999996</v>
      </c>
      <c r="F1622" s="4" t="s">
        <v>1751</v>
      </c>
      <c r="G1622" s="4">
        <v>160.02588363613972</v>
      </c>
      <c r="H1622" s="4">
        <v>192.68326746986696</v>
      </c>
      <c r="I1622" s="4">
        <v>289.2898428051293</v>
      </c>
      <c r="J1622" s="4">
        <v>213.9996646370453</v>
      </c>
      <c r="K1622" s="4">
        <v>2.1685362159302746</v>
      </c>
      <c r="L1622" s="4">
        <v>0.31409720789497086</v>
      </c>
      <c r="M1622" s="4">
        <v>3</v>
      </c>
      <c r="N1622" s="4">
        <v>1032</v>
      </c>
      <c r="O1622" s="4">
        <v>136.99110299633202</v>
      </c>
      <c r="P1622" s="4">
        <v>128.32813935815585</v>
      </c>
      <c r="Q1622" s="4">
        <v>269.03820273213717</v>
      </c>
      <c r="R1622" s="4">
        <v>178.11914836220834</v>
      </c>
      <c r="S1622">
        <v>2.1659526419433908</v>
      </c>
      <c r="T1622">
        <v>0.44272197267156782</v>
      </c>
      <c r="U1622">
        <v>3</v>
      </c>
      <c r="V1622">
        <v>1010</v>
      </c>
      <c r="W1622" s="5">
        <f>(R1622/J1622)</f>
        <v>0.83233377334636383</v>
      </c>
      <c r="X1622">
        <f>(LOG(W1622,2))</f>
        <v>-0.26476591677447525</v>
      </c>
      <c r="Y1622" s="6">
        <f t="shared" si="27"/>
        <v>0.58097843397304882</v>
      </c>
      <c r="Z1622" t="s">
        <v>3027</v>
      </c>
      <c r="AA1622" s="14">
        <f>_xlfn.T.TEST(G1621:I1622,O1621:Q1622,2,1)</f>
        <v>2.3657447986196886E-2</v>
      </c>
      <c r="AB1622" s="15">
        <f>_xlfn.T.TEST(G1621:I1622,O1621:Q1622,2,2)</f>
        <v>0.89081754265148883</v>
      </c>
      <c r="AC1622" s="16">
        <f>AVERAGE(G1621:I1622)</f>
        <v>1371.6882479742626</v>
      </c>
      <c r="AD1622" s="17">
        <f>STDEV(G1621:I1622)</f>
        <v>1269.0313244483848</v>
      </c>
      <c r="AE1622" s="16">
        <f>AVERAGE(O1621:Q1622)</f>
        <v>1271.3242143276127</v>
      </c>
      <c r="AF1622" s="17">
        <f>STDEV(O1621:Q1622)</f>
        <v>1199.0913680770486</v>
      </c>
      <c r="AG1622" s="18">
        <f>AE1622/AC1622</f>
        <v>0.92683174635718457</v>
      </c>
    </row>
    <row r="1623" spans="1:35">
      <c r="A1623" t="s">
        <v>1841</v>
      </c>
      <c r="B1623">
        <v>25</v>
      </c>
      <c r="C1623">
        <v>16</v>
      </c>
      <c r="D1623">
        <v>122.7839</v>
      </c>
      <c r="E1623" s="4">
        <v>81644.064599999998</v>
      </c>
      <c r="F1623" s="4" t="s">
        <v>1842</v>
      </c>
      <c r="G1623" s="4">
        <v>11176.050153964699</v>
      </c>
      <c r="H1623" s="4">
        <v>11382.657722280601</v>
      </c>
      <c r="I1623" s="4">
        <v>11471.832753520101</v>
      </c>
      <c r="J1623" s="4">
        <v>11343.513543255134</v>
      </c>
      <c r="K1623" s="4">
        <v>4.0547475938959483</v>
      </c>
      <c r="L1623" s="4">
        <v>1.3375648392552199E-2</v>
      </c>
      <c r="M1623" s="4">
        <v>3</v>
      </c>
      <c r="N1623" s="4">
        <v>71</v>
      </c>
      <c r="O1623" s="4">
        <v>10436.759780869999</v>
      </c>
      <c r="P1623" s="4">
        <v>10247.5747032205</v>
      </c>
      <c r="Q1623" s="4">
        <v>10174.562341823101</v>
      </c>
      <c r="R1623" s="4">
        <v>10286.298941971199</v>
      </c>
      <c r="S1623">
        <v>4.0122591417002109</v>
      </c>
      <c r="T1623">
        <v>1.315538017234266E-2</v>
      </c>
      <c r="U1623">
        <v>3</v>
      </c>
      <c r="V1623">
        <v>88</v>
      </c>
      <c r="W1623" s="5">
        <v>0.90680007589777545</v>
      </c>
      <c r="X1623">
        <v>-0.14114358305729643</v>
      </c>
      <c r="Y1623" s="6">
        <f t="shared" si="27"/>
        <v>8.4133497242192901E-4</v>
      </c>
    </row>
    <row r="1624" spans="1:35">
      <c r="A1624" t="s">
        <v>296</v>
      </c>
      <c r="B1624">
        <v>16</v>
      </c>
      <c r="C1624">
        <v>11</v>
      </c>
      <c r="D1624">
        <v>85.378699999999995</v>
      </c>
      <c r="E1624" s="4">
        <v>81674.401199999993</v>
      </c>
      <c r="F1624" s="4" t="s">
        <v>297</v>
      </c>
      <c r="G1624" s="4">
        <v>5450.7906612448896</v>
      </c>
      <c r="H1624" s="4">
        <v>5633.3122336756796</v>
      </c>
      <c r="I1624" s="4">
        <v>5462.21077372939</v>
      </c>
      <c r="J1624" s="4">
        <v>5515.4378895499858</v>
      </c>
      <c r="K1624" s="4">
        <v>3.741579998274994</v>
      </c>
      <c r="L1624" s="4">
        <v>1.8537376777587669E-2</v>
      </c>
      <c r="M1624" s="4">
        <v>3</v>
      </c>
      <c r="N1624" s="4">
        <v>226</v>
      </c>
      <c r="O1624" s="4">
        <v>4933.49471501467</v>
      </c>
      <c r="P1624" s="4">
        <v>4605.2426535439799</v>
      </c>
      <c r="Q1624" s="4">
        <v>4765.5613704594698</v>
      </c>
      <c r="R1624" s="4">
        <v>4768.0995796727066</v>
      </c>
      <c r="S1624">
        <v>3.6783453168770555</v>
      </c>
      <c r="T1624">
        <v>3.4424773929424717E-2</v>
      </c>
      <c r="U1624">
        <v>3</v>
      </c>
      <c r="V1624">
        <v>284</v>
      </c>
      <c r="W1624" s="19">
        <v>0.86450063896227547</v>
      </c>
      <c r="X1624">
        <v>-0.21006106470706329</v>
      </c>
      <c r="Y1624" s="6">
        <f t="shared" si="27"/>
        <v>2.5910396800344839E-3</v>
      </c>
      <c r="AA1624" s="7">
        <v>1</v>
      </c>
      <c r="AB1624" s="7">
        <v>2</v>
      </c>
      <c r="AC1624" s="7" t="s">
        <v>3028</v>
      </c>
      <c r="AD1624" s="7" t="s">
        <v>3031</v>
      </c>
      <c r="AE1624" s="7" t="s">
        <v>3029</v>
      </c>
      <c r="AF1624" s="7" t="s">
        <v>3031</v>
      </c>
      <c r="AG1624" s="7" t="s">
        <v>3030</v>
      </c>
      <c r="AH1624" s="27" t="s">
        <v>3193</v>
      </c>
      <c r="AI1624" t="s">
        <v>3194</v>
      </c>
    </row>
    <row r="1625" spans="1:35">
      <c r="A1625" t="s">
        <v>296</v>
      </c>
      <c r="B1625">
        <v>14</v>
      </c>
      <c r="C1625">
        <v>10</v>
      </c>
      <c r="D1625">
        <v>80.110699999999994</v>
      </c>
      <c r="E1625" s="4">
        <v>81674.401199999993</v>
      </c>
      <c r="F1625" s="4" t="s">
        <v>297</v>
      </c>
      <c r="G1625" s="4">
        <v>6106.4303130341668</v>
      </c>
      <c r="H1625" s="4">
        <v>5390.2127021379229</v>
      </c>
      <c r="I1625" s="4">
        <v>6379.2164728357102</v>
      </c>
      <c r="J1625" s="4">
        <v>5958.619829335933</v>
      </c>
      <c r="K1625" s="4">
        <v>3.6132688007112002</v>
      </c>
      <c r="L1625" s="4">
        <v>8.5724784152676523E-2</v>
      </c>
      <c r="M1625" s="4">
        <v>3</v>
      </c>
      <c r="N1625" s="4">
        <v>138</v>
      </c>
      <c r="O1625" s="4">
        <v>5098.3489148788367</v>
      </c>
      <c r="P1625" s="4">
        <v>5696.6952383584085</v>
      </c>
      <c r="Q1625" s="4">
        <v>5483.2141137558729</v>
      </c>
      <c r="R1625" s="4">
        <v>5426.0860889977057</v>
      </c>
      <c r="S1625">
        <v>3.6497287118571249</v>
      </c>
      <c r="T1625">
        <v>5.5884914747774045E-2</v>
      </c>
      <c r="U1625">
        <v>3</v>
      </c>
      <c r="V1625">
        <v>148</v>
      </c>
      <c r="W1625" s="19">
        <f>(R1625/J1625)</f>
        <v>0.91062800521080123</v>
      </c>
      <c r="X1625">
        <f>(LOG(W1625,2))</f>
        <v>-0.13506626658948112</v>
      </c>
      <c r="Y1625" s="6">
        <f t="shared" si="27"/>
        <v>0.19544031306462961</v>
      </c>
      <c r="Z1625" t="s">
        <v>3027</v>
      </c>
      <c r="AA1625" s="8">
        <f>_xlfn.T.TEST(G1624:I1625,O1624:Q1625,2,1)</f>
        <v>2.6385756320538495E-2</v>
      </c>
      <c r="AB1625" s="9">
        <f>_xlfn.T.TEST(G1624:I1625,O1624:Q1625,2,2)</f>
        <v>2.3530765086415828E-2</v>
      </c>
      <c r="AC1625" s="10">
        <f>AVERAGE(G1624:I1625)</f>
        <v>5737.0288594429594</v>
      </c>
      <c r="AD1625" s="11">
        <f>STDEV(G1624:I1625)</f>
        <v>409.2329987871712</v>
      </c>
      <c r="AE1625" s="10">
        <f>AVERAGE(O1624:Q1625)</f>
        <v>5097.0928343352061</v>
      </c>
      <c r="AF1625" s="11">
        <f>STDEV(O1624:Q1625)</f>
        <v>421.23825077961646</v>
      </c>
      <c r="AG1625" s="12">
        <f>AE1625/AC1625</f>
        <v>0.88845514973234974</v>
      </c>
    </row>
    <row r="1626" spans="1:35">
      <c r="A1626" t="s">
        <v>1300</v>
      </c>
      <c r="B1626">
        <v>3</v>
      </c>
      <c r="C1626">
        <v>1</v>
      </c>
      <c r="D1626">
        <v>12.044499999999999</v>
      </c>
      <c r="E1626" s="4">
        <v>81700.133199999997</v>
      </c>
      <c r="F1626" s="4" t="s">
        <v>1301</v>
      </c>
      <c r="G1626" s="4">
        <v>405.13429373078401</v>
      </c>
      <c r="H1626" s="4">
        <v>1215.02491169062</v>
      </c>
      <c r="I1626" s="4">
        <v>1511.47886219674</v>
      </c>
      <c r="J1626" s="4">
        <v>1043.8793558727148</v>
      </c>
      <c r="K1626" s="4">
        <v>3.0186503089091916</v>
      </c>
      <c r="L1626" s="4">
        <v>0.54861188643256731</v>
      </c>
      <c r="M1626" s="4">
        <v>3</v>
      </c>
      <c r="N1626" s="4">
        <v>934</v>
      </c>
      <c r="O1626" s="4">
        <v>281.95461459650801</v>
      </c>
      <c r="P1626" s="4">
        <v>849.36851985462397</v>
      </c>
      <c r="Q1626" s="4">
        <v>1202.40280576384</v>
      </c>
      <c r="R1626" s="4">
        <v>777.90864673832402</v>
      </c>
      <c r="S1626">
        <v>2.8909285988574034</v>
      </c>
      <c r="T1626">
        <v>0.59694200328219749</v>
      </c>
      <c r="U1626">
        <v>3</v>
      </c>
      <c r="V1626">
        <v>1068</v>
      </c>
      <c r="W1626" s="19">
        <v>0.7452093408705921</v>
      </c>
      <c r="X1626">
        <v>-0.42428233694809309</v>
      </c>
      <c r="Y1626" s="6">
        <f t="shared" si="27"/>
        <v>0.56596439328842185</v>
      </c>
      <c r="AA1626" s="7">
        <v>1</v>
      </c>
      <c r="AB1626" s="7">
        <v>2</v>
      </c>
      <c r="AC1626" s="7" t="s">
        <v>3028</v>
      </c>
      <c r="AD1626" s="7" t="s">
        <v>3031</v>
      </c>
      <c r="AE1626" s="7" t="s">
        <v>3029</v>
      </c>
      <c r="AF1626" s="7" t="s">
        <v>3031</v>
      </c>
      <c r="AG1626" s="7" t="s">
        <v>3030</v>
      </c>
      <c r="AH1626" s="27" t="s">
        <v>3176</v>
      </c>
      <c r="AI1626" s="31" t="s">
        <v>3177</v>
      </c>
    </row>
    <row r="1627" spans="1:35">
      <c r="A1627" t="s">
        <v>1300</v>
      </c>
      <c r="B1627">
        <v>3</v>
      </c>
      <c r="C1627">
        <v>1</v>
      </c>
      <c r="D1627">
        <v>13.178800000000001</v>
      </c>
      <c r="E1627" s="4">
        <v>81700.133199999997</v>
      </c>
      <c r="F1627" s="4" t="s">
        <v>1301</v>
      </c>
      <c r="G1627" s="4">
        <v>961.98902390892135</v>
      </c>
      <c r="H1627" s="4">
        <v>763.17183704754245</v>
      </c>
      <c r="I1627" s="4">
        <v>696.35690828973554</v>
      </c>
      <c r="J1627" s="4">
        <v>807.172589748733</v>
      </c>
      <c r="K1627" s="4">
        <v>2.7450895287258987</v>
      </c>
      <c r="L1627" s="4">
        <v>0.1711831717796411</v>
      </c>
      <c r="M1627" s="4">
        <v>3</v>
      </c>
      <c r="N1627" s="4">
        <v>730</v>
      </c>
      <c r="O1627" s="4">
        <v>202.3793171802734</v>
      </c>
      <c r="P1627" s="4">
        <v>227.22382523813422</v>
      </c>
      <c r="Q1627" s="4">
        <v>276.92742031260411</v>
      </c>
      <c r="R1627" s="4">
        <v>235.5101875770039</v>
      </c>
      <c r="S1627">
        <v>2.2872517303191251</v>
      </c>
      <c r="T1627">
        <v>0.16117590024843681</v>
      </c>
      <c r="U1627">
        <v>3</v>
      </c>
      <c r="V1627">
        <v>975</v>
      </c>
      <c r="W1627" s="19">
        <f>(R1627/J1627)</f>
        <v>0.29177178532575854</v>
      </c>
      <c r="X1627">
        <f>(LOG(W1627,2))</f>
        <v>-1.7770877151910647</v>
      </c>
      <c r="Y1627" s="6">
        <f t="shared" si="27"/>
        <v>2.3010488971844326E-3</v>
      </c>
      <c r="Z1627" t="s">
        <v>3027</v>
      </c>
      <c r="AA1627" s="8">
        <f>_xlfn.T.TEST(G1626:I1627,O1626:Q1627,2,1)</f>
        <v>5.0539464929971042E-3</v>
      </c>
      <c r="AB1627" s="9">
        <f>_xlfn.T.TEST(G1626:I1627,O1626:Q1627,2,2)</f>
        <v>0.10476308783875282</v>
      </c>
      <c r="AC1627" s="10">
        <f>AVERAGE(G1626:I1627)</f>
        <v>925.52597281072394</v>
      </c>
      <c r="AD1627" s="11">
        <f>STDEV(G1626:I1627)</f>
        <v>394.50343559372669</v>
      </c>
      <c r="AE1627" s="10">
        <f>AVERAGE(O1626:Q1627)</f>
        <v>506.70941715766406</v>
      </c>
      <c r="AF1627" s="11">
        <f>STDEV(O1626:Q1627)</f>
        <v>418.43710275325606</v>
      </c>
      <c r="AG1627" s="12">
        <f>AE1627/AC1627</f>
        <v>0.54748265531527063</v>
      </c>
    </row>
    <row r="1628" spans="1:35">
      <c r="A1628" t="s">
        <v>1518</v>
      </c>
      <c r="B1628">
        <v>8</v>
      </c>
      <c r="C1628">
        <v>3</v>
      </c>
      <c r="D1628">
        <v>36.682899999999997</v>
      </c>
      <c r="E1628" s="4">
        <v>81969.041100000002</v>
      </c>
      <c r="F1628" s="4" t="s">
        <v>1519</v>
      </c>
      <c r="G1628" s="4">
        <v>818.81189088245696</v>
      </c>
      <c r="H1628" s="4">
        <v>742.01544478548601</v>
      </c>
      <c r="I1628" s="4">
        <v>640.69993675364697</v>
      </c>
      <c r="J1628" s="4">
        <v>733.84242414052994</v>
      </c>
      <c r="K1628" s="4">
        <v>2.865602815129864</v>
      </c>
      <c r="L1628" s="4">
        <v>0.1217384111185851</v>
      </c>
      <c r="M1628" s="4">
        <v>3</v>
      </c>
      <c r="N1628" s="4">
        <v>1086</v>
      </c>
      <c r="O1628" s="4">
        <v>732.40087933524899</v>
      </c>
      <c r="P1628" s="4">
        <v>597.72594136802502</v>
      </c>
      <c r="Q1628" s="4">
        <v>505.14744091277902</v>
      </c>
      <c r="R1628" s="4">
        <v>611.75808720535099</v>
      </c>
      <c r="S1628">
        <v>2.786579719266888</v>
      </c>
      <c r="T1628">
        <v>0.18679720433779715</v>
      </c>
      <c r="U1628">
        <v>3</v>
      </c>
      <c r="V1628">
        <v>1177</v>
      </c>
      <c r="W1628" s="19">
        <v>0.83363685047486447</v>
      </c>
      <c r="X1628">
        <v>-0.26250904229219729</v>
      </c>
      <c r="Y1628" s="6">
        <f t="shared" si="27"/>
        <v>0.21863559275110572</v>
      </c>
      <c r="AA1628" s="7">
        <v>1</v>
      </c>
      <c r="AB1628" s="7">
        <v>2</v>
      </c>
      <c r="AC1628" s="7" t="s">
        <v>3028</v>
      </c>
      <c r="AD1628" s="7" t="s">
        <v>3031</v>
      </c>
      <c r="AE1628" s="7" t="s">
        <v>3029</v>
      </c>
      <c r="AF1628" s="7" t="s">
        <v>3031</v>
      </c>
      <c r="AG1628" s="7" t="s">
        <v>3030</v>
      </c>
      <c r="AH1628" s="27" t="s">
        <v>3195</v>
      </c>
      <c r="AI1628" s="31" t="s">
        <v>3196</v>
      </c>
    </row>
    <row r="1629" spans="1:35">
      <c r="A1629" t="s">
        <v>1518</v>
      </c>
      <c r="B1629">
        <v>3</v>
      </c>
      <c r="C1629">
        <v>1</v>
      </c>
      <c r="D1629">
        <v>12.871600000000001</v>
      </c>
      <c r="E1629" s="4">
        <v>81969.041100000002</v>
      </c>
      <c r="F1629" s="4" t="s">
        <v>1519</v>
      </c>
      <c r="G1629" s="4">
        <v>506.65841149139391</v>
      </c>
      <c r="H1629" s="4">
        <v>655.13819174032642</v>
      </c>
      <c r="I1629" s="4">
        <v>407.3537247568205</v>
      </c>
      <c r="J1629" s="4">
        <v>523.05010932951359</v>
      </c>
      <c r="K1629" s="4">
        <v>2.5566664203809251</v>
      </c>
      <c r="L1629" s="4">
        <v>0.23841473300686147</v>
      </c>
      <c r="M1629" s="4">
        <v>3</v>
      </c>
      <c r="N1629" s="4">
        <v>882</v>
      </c>
      <c r="O1629" s="4">
        <v>369.75577921801579</v>
      </c>
      <c r="P1629" s="4">
        <v>275.11074155573311</v>
      </c>
      <c r="Q1629" s="4">
        <v>468.39728070035278</v>
      </c>
      <c r="R1629" s="4">
        <v>371.0879338247006</v>
      </c>
      <c r="S1629">
        <v>2.4847188651627965</v>
      </c>
      <c r="T1629">
        <v>0.26045081649768659</v>
      </c>
      <c r="U1629">
        <v>3</v>
      </c>
      <c r="V1629">
        <v>888</v>
      </c>
      <c r="W1629" s="19">
        <f>(R1629/J1629)</f>
        <v>0.70946918317327201</v>
      </c>
      <c r="X1629">
        <f>(LOG(W1629,2))</f>
        <v>-0.49518807479978688</v>
      </c>
      <c r="Y1629" s="6">
        <f t="shared" si="27"/>
        <v>0.17058774009031663</v>
      </c>
      <c r="Z1629" t="s">
        <v>3027</v>
      </c>
      <c r="AA1629" s="8">
        <f>_xlfn.T.TEST(G1628:I1629,O1628:Q1629,2,1)</f>
        <v>6.4532291550278162E-2</v>
      </c>
      <c r="AB1629" s="9">
        <f>_xlfn.T.TEST(G1628:I1629,O1628:Q1629,2,2)</f>
        <v>0.16071571036487969</v>
      </c>
      <c r="AC1629" s="10">
        <f>AVERAGE(G1628:I1629)</f>
        <v>628.44626673502182</v>
      </c>
      <c r="AD1629" s="11">
        <f>STDEV(G1628:I1629)</f>
        <v>150.80705166055094</v>
      </c>
      <c r="AE1629" s="10">
        <f>AVERAGE(O1628:Q1629)</f>
        <v>491.42301051502585</v>
      </c>
      <c r="AF1629" s="11">
        <f>STDEV(O1628:Q1629)</f>
        <v>162.28561456032534</v>
      </c>
      <c r="AG1629" s="12">
        <f>AE1629/AC1629</f>
        <v>0.78196504065196315</v>
      </c>
    </row>
    <row r="1630" spans="1:35">
      <c r="A1630" t="s">
        <v>115</v>
      </c>
      <c r="B1630">
        <v>62</v>
      </c>
      <c r="C1630">
        <v>44</v>
      </c>
      <c r="D1630">
        <v>292.79660000000001</v>
      </c>
      <c r="E1630" s="4">
        <v>82150.722800000003</v>
      </c>
      <c r="F1630" s="4" t="s">
        <v>116</v>
      </c>
      <c r="G1630" s="4">
        <v>12901.6566840083</v>
      </c>
      <c r="H1630" s="4">
        <v>12125.9295601827</v>
      </c>
      <c r="I1630" s="4">
        <v>11930.444427856301</v>
      </c>
      <c r="J1630" s="4">
        <v>12319.343557349101</v>
      </c>
      <c r="K1630" s="4">
        <v>4.090587566836815</v>
      </c>
      <c r="L1630" s="4">
        <v>4.1697256052743041E-2</v>
      </c>
      <c r="M1630" s="4">
        <v>3</v>
      </c>
      <c r="N1630" s="4">
        <v>55</v>
      </c>
      <c r="O1630" s="4">
        <v>12093.035923773699</v>
      </c>
      <c r="P1630" s="4">
        <v>12137.969290147301</v>
      </c>
      <c r="Q1630" s="4">
        <v>12825.521985162301</v>
      </c>
      <c r="R1630" s="4">
        <v>12352.175733027767</v>
      </c>
      <c r="S1630">
        <v>4.0917434616948141</v>
      </c>
      <c r="T1630">
        <v>3.3236660708296263E-2</v>
      </c>
      <c r="U1630">
        <v>3</v>
      </c>
      <c r="V1630">
        <v>60</v>
      </c>
      <c r="W1630" s="5">
        <v>1.0026650913277826</v>
      </c>
      <c r="X1630">
        <v>3.8397996035219551E-3</v>
      </c>
      <c r="Y1630" s="6">
        <f t="shared" si="27"/>
        <v>0.93524188796002627</v>
      </c>
      <c r="AA1630" s="7">
        <v>1</v>
      </c>
      <c r="AB1630" s="7">
        <v>2</v>
      </c>
      <c r="AC1630" s="7" t="s">
        <v>3028</v>
      </c>
      <c r="AD1630" s="7" t="s">
        <v>3031</v>
      </c>
      <c r="AE1630" s="7" t="s">
        <v>3029</v>
      </c>
      <c r="AF1630" s="7" t="s">
        <v>3031</v>
      </c>
      <c r="AG1630" s="7" t="s">
        <v>3030</v>
      </c>
    </row>
    <row r="1631" spans="1:35">
      <c r="A1631" t="s">
        <v>115</v>
      </c>
      <c r="B1631">
        <v>37</v>
      </c>
      <c r="C1631">
        <v>25</v>
      </c>
      <c r="D1631">
        <v>230.7448</v>
      </c>
      <c r="E1631" s="4">
        <v>82150.722800000003</v>
      </c>
      <c r="F1631" s="4" t="s">
        <v>116</v>
      </c>
      <c r="G1631" s="4">
        <v>14892.179038402741</v>
      </c>
      <c r="H1631" s="4">
        <v>11862.186802229382</v>
      </c>
      <c r="I1631" s="4">
        <v>14930.630047722772</v>
      </c>
      <c r="J1631" s="4">
        <v>13894.998629451631</v>
      </c>
      <c r="K1631" s="4">
        <v>3.9809816314479956</v>
      </c>
      <c r="L1631" s="4">
        <v>0.12670542150904704</v>
      </c>
      <c r="M1631" s="4">
        <v>3</v>
      </c>
      <c r="N1631" s="4">
        <v>43</v>
      </c>
      <c r="O1631" s="4">
        <v>15903.680998705875</v>
      </c>
      <c r="P1631" s="4">
        <v>17374.237764380912</v>
      </c>
      <c r="Q1631" s="4">
        <v>15033.17098772936</v>
      </c>
      <c r="R1631" s="4">
        <v>16103.696583605382</v>
      </c>
      <c r="S1631">
        <v>4.1221676111995027</v>
      </c>
      <c r="T1631">
        <v>7.3478821496011995E-2</v>
      </c>
      <c r="U1631">
        <v>3</v>
      </c>
      <c r="V1631">
        <v>38</v>
      </c>
      <c r="W1631" s="5">
        <f>(R1631/J1631)</f>
        <v>1.158956327600654</v>
      </c>
      <c r="X1631">
        <f>(LOG(W1631,2))</f>
        <v>0.21282620297850302</v>
      </c>
      <c r="Y1631" s="6">
        <f t="shared" si="27"/>
        <v>0.1456540525928563</v>
      </c>
      <c r="Z1631" t="s">
        <v>3027</v>
      </c>
      <c r="AA1631" s="8">
        <f>_xlfn.T.TEST(G1630:I1631,O1630:Q1631,2,1)</f>
        <v>0.27700412663468704</v>
      </c>
      <c r="AB1631" s="9">
        <f>_xlfn.T.TEST(G1630:I1631,O1630:Q1631,2,2)</f>
        <v>0.32189775937554199</v>
      </c>
      <c r="AC1631" s="10">
        <f>AVERAGE(G1630:I1631)</f>
        <v>13107.171093400366</v>
      </c>
      <c r="AD1631" s="11">
        <f>STDEV(G1630:I1631)</f>
        <v>1445.752300462578</v>
      </c>
      <c r="AE1631" s="10">
        <f>AVERAGE(O1630:Q1631)</f>
        <v>14227.936158316574</v>
      </c>
      <c r="AF1631" s="11">
        <f>STDEV(O1630:Q1631)</f>
        <v>2202.1927132508017</v>
      </c>
      <c r="AG1631" s="12">
        <f>AE1631/AC1631</f>
        <v>1.0855077771496038</v>
      </c>
    </row>
    <row r="1632" spans="1:35">
      <c r="A1632" t="s">
        <v>2048</v>
      </c>
      <c r="B1632">
        <v>22</v>
      </c>
      <c r="C1632">
        <v>14</v>
      </c>
      <c r="D1632">
        <v>117.36069999999999</v>
      </c>
      <c r="E1632" s="4">
        <v>82242.446500000005</v>
      </c>
      <c r="F1632" s="4" t="s">
        <v>2049</v>
      </c>
      <c r="G1632" s="4">
        <v>3223.9228365742001</v>
      </c>
      <c r="H1632" s="4">
        <v>3074.0661741460299</v>
      </c>
      <c r="I1632" s="4">
        <v>3108.8426630834101</v>
      </c>
      <c r="J1632" s="4">
        <v>3135.6105579345472</v>
      </c>
      <c r="K1632" s="4">
        <v>3.4963221180931652</v>
      </c>
      <c r="L1632" s="4">
        <v>2.5013445218291939E-2</v>
      </c>
      <c r="M1632" s="4">
        <v>3</v>
      </c>
      <c r="N1632" s="4">
        <v>433</v>
      </c>
      <c r="O1632" s="4">
        <v>2956.1229416636002</v>
      </c>
      <c r="P1632" s="4">
        <v>2805.32665151828</v>
      </c>
      <c r="Q1632" s="4">
        <v>2946.7511593673798</v>
      </c>
      <c r="R1632" s="4">
        <v>2902.7335841830864</v>
      </c>
      <c r="S1632">
        <v>3.4628071776750495</v>
      </c>
      <c r="T1632">
        <v>2.9105986623013811E-2</v>
      </c>
      <c r="U1632">
        <v>3</v>
      </c>
      <c r="V1632">
        <v>483</v>
      </c>
      <c r="W1632" s="5">
        <v>0.9257315379417338</v>
      </c>
      <c r="X1632">
        <v>-0.11133422217341521</v>
      </c>
      <c r="Y1632" s="6">
        <f t="shared" si="27"/>
        <v>2.4921289297296215E-2</v>
      </c>
    </row>
    <row r="1633" spans="1:35">
      <c r="A1633" t="s">
        <v>936</v>
      </c>
      <c r="B1633">
        <v>5</v>
      </c>
      <c r="C1633">
        <v>2</v>
      </c>
      <c r="D1633">
        <v>16.7346</v>
      </c>
      <c r="E1633" s="4">
        <v>82288.484800000006</v>
      </c>
      <c r="F1633" s="4" t="s">
        <v>937</v>
      </c>
      <c r="G1633" s="4">
        <v>1606.8532304788782</v>
      </c>
      <c r="H1633" s="4">
        <v>1550.4477770145822</v>
      </c>
      <c r="I1633" s="4">
        <v>1474.9863339511985</v>
      </c>
      <c r="J1633" s="4">
        <v>1544.095780481553</v>
      </c>
      <c r="K1633" s="4">
        <v>3.0267973593556627</v>
      </c>
      <c r="L1633" s="4">
        <v>4.2848722038544437E-2</v>
      </c>
      <c r="M1633" s="4">
        <v>3</v>
      </c>
      <c r="N1633" s="4">
        <v>493</v>
      </c>
      <c r="O1633" s="4">
        <v>1726.5796449191525</v>
      </c>
      <c r="P1633" s="4">
        <v>1498.1050973549304</v>
      </c>
      <c r="Q1633" s="4">
        <v>1705.9162988472069</v>
      </c>
      <c r="R1633" s="4">
        <v>1643.533680373763</v>
      </c>
      <c r="S1633">
        <v>3.1310206403205814</v>
      </c>
      <c r="T1633">
        <v>7.6887932978304277E-2</v>
      </c>
      <c r="U1633">
        <v>3</v>
      </c>
      <c r="V1633">
        <v>430</v>
      </c>
      <c r="W1633" s="5">
        <f>(R1633/J1633)</f>
        <v>1.0643987899903453</v>
      </c>
      <c r="X1633">
        <f>(LOG(W1633,2))</f>
        <v>9.0038775416475592E-2</v>
      </c>
      <c r="Y1633" s="6">
        <f t="shared" si="27"/>
        <v>0.29377122399375588</v>
      </c>
      <c r="Z1633" t="s">
        <v>3027</v>
      </c>
    </row>
    <row r="1634" spans="1:35">
      <c r="A1634" t="s">
        <v>1598</v>
      </c>
      <c r="B1634">
        <v>3</v>
      </c>
      <c r="C1634">
        <v>1</v>
      </c>
      <c r="D1634">
        <v>12.8413</v>
      </c>
      <c r="E1634" s="4">
        <v>82375.530899999998</v>
      </c>
      <c r="F1634" s="4" t="s">
        <v>1599</v>
      </c>
      <c r="G1634" s="4">
        <v>143.16289798274499</v>
      </c>
      <c r="H1634" s="4">
        <v>202.21503845963801</v>
      </c>
      <c r="I1634" s="4">
        <v>255.06242934785601</v>
      </c>
      <c r="J1634" s="4">
        <v>200.14678859674632</v>
      </c>
      <c r="K1634" s="4">
        <v>2.3013486261378451</v>
      </c>
      <c r="L1634" s="4">
        <v>0.27968687121849967</v>
      </c>
      <c r="M1634" s="4">
        <v>3</v>
      </c>
      <c r="N1634" s="4">
        <v>1365</v>
      </c>
      <c r="O1634" s="4">
        <v>277.066768796855</v>
      </c>
      <c r="P1634" s="4">
        <v>297.05754053032803</v>
      </c>
      <c r="Q1634" s="4">
        <v>219.76424854304</v>
      </c>
      <c r="R1634" s="4">
        <v>264.62951929007437</v>
      </c>
      <c r="S1634">
        <v>2.422638287885218</v>
      </c>
      <c r="T1634">
        <v>0.15160642546158296</v>
      </c>
      <c r="U1634">
        <v>3</v>
      </c>
      <c r="V1634">
        <v>1355</v>
      </c>
      <c r="W1634" s="5">
        <v>1.3221771937757503</v>
      </c>
      <c r="X1634">
        <v>0.40291553497798377</v>
      </c>
      <c r="Y1634" s="6">
        <f t="shared" si="27"/>
        <v>0.18018641622689885</v>
      </c>
      <c r="AA1634" s="7">
        <v>1</v>
      </c>
      <c r="AB1634" s="7">
        <v>2</v>
      </c>
      <c r="AC1634" s="7" t="s">
        <v>3028</v>
      </c>
      <c r="AD1634" s="7" t="s">
        <v>3031</v>
      </c>
      <c r="AE1634" s="7" t="s">
        <v>3029</v>
      </c>
      <c r="AF1634" s="7" t="s">
        <v>3031</v>
      </c>
      <c r="AG1634" s="7" t="s">
        <v>3030</v>
      </c>
    </row>
    <row r="1635" spans="1:35">
      <c r="A1635" t="s">
        <v>1598</v>
      </c>
      <c r="B1635">
        <v>4</v>
      </c>
      <c r="C1635">
        <v>1</v>
      </c>
      <c r="D1635">
        <v>14.792400000000001</v>
      </c>
      <c r="E1635" s="4">
        <v>82375.530899999998</v>
      </c>
      <c r="F1635" s="4" t="s">
        <v>1599</v>
      </c>
      <c r="G1635" s="4">
        <v>241.50171750589729</v>
      </c>
      <c r="H1635" s="4">
        <v>489.66130798687635</v>
      </c>
      <c r="I1635" s="4">
        <v>527.06095525441276</v>
      </c>
      <c r="J1635" s="4">
        <v>419.40799358239542</v>
      </c>
      <c r="K1635" s="4">
        <v>2.4607598266869282</v>
      </c>
      <c r="L1635" s="4">
        <v>0.37005020925278193</v>
      </c>
      <c r="M1635" s="4">
        <v>3</v>
      </c>
      <c r="N1635" s="4">
        <v>933</v>
      </c>
      <c r="O1635" s="4">
        <v>317.99767793428492</v>
      </c>
      <c r="P1635" s="4">
        <v>298.95740731079235</v>
      </c>
      <c r="Q1635" s="4">
        <v>205.65306742066784</v>
      </c>
      <c r="R1635" s="4">
        <v>274.2027175552484</v>
      </c>
      <c r="S1635">
        <v>2.3533137866233331</v>
      </c>
      <c r="T1635">
        <v>0.21926929663648717</v>
      </c>
      <c r="U1635">
        <v>3</v>
      </c>
      <c r="V1635">
        <v>953</v>
      </c>
      <c r="W1635" s="5">
        <f>(R1635/J1635)</f>
        <v>0.65378514895038475</v>
      </c>
      <c r="X1635">
        <f>(LOG(W1635,2))</f>
        <v>-0.61311148893387479</v>
      </c>
      <c r="Y1635" s="6">
        <f t="shared" si="27"/>
        <v>0.20529891023781868</v>
      </c>
      <c r="Z1635" t="s">
        <v>3027</v>
      </c>
      <c r="AA1635" s="8">
        <f>_xlfn.T.TEST(G1634:I1635,O1634:Q1635,2,1)</f>
        <v>0.60852033433747721</v>
      </c>
      <c r="AB1635" s="9">
        <f>_xlfn.T.TEST(G1634:I1635,O1634:Q1635,2,2)</f>
        <v>0.56380931079209251</v>
      </c>
      <c r="AC1635" s="10">
        <f>AVERAGE(G1634:I1635)</f>
        <v>309.77739108957093</v>
      </c>
      <c r="AD1635" s="11">
        <f>STDEV(G1634:I1635)</f>
        <v>159.09476073882877</v>
      </c>
      <c r="AE1635" s="10">
        <f>AVERAGE(O1634:Q1635)</f>
        <v>269.41611842266138</v>
      </c>
      <c r="AF1635" s="11">
        <f>STDEV(O1634:Q1635)</f>
        <v>46.014065668361354</v>
      </c>
      <c r="AG1635" s="12">
        <f>AE1635/AC1635</f>
        <v>0.86970878499251347</v>
      </c>
    </row>
    <row r="1636" spans="1:35">
      <c r="A1636" t="s">
        <v>2094</v>
      </c>
      <c r="B1636">
        <v>8</v>
      </c>
      <c r="C1636">
        <v>6</v>
      </c>
      <c r="D1636">
        <v>33.033700000000003</v>
      </c>
      <c r="E1636" s="4">
        <v>82437.405199999994</v>
      </c>
      <c r="F1636" s="4" t="s">
        <v>2095</v>
      </c>
      <c r="G1636" s="4">
        <v>2920.4269374691298</v>
      </c>
      <c r="H1636" s="4">
        <v>2555.9486143608401</v>
      </c>
      <c r="I1636" s="4">
        <v>2547.9186018732098</v>
      </c>
      <c r="J1636" s="4">
        <v>2674.7647179010596</v>
      </c>
      <c r="K1636" s="4">
        <v>3.4272855859044369</v>
      </c>
      <c r="L1636" s="4">
        <v>7.9553765472009139E-2</v>
      </c>
      <c r="M1636" s="4">
        <v>3</v>
      </c>
      <c r="N1636" s="4">
        <v>509</v>
      </c>
      <c r="O1636" s="4">
        <v>2978.7122757311699</v>
      </c>
      <c r="P1636" s="4">
        <v>2801.9544639441701</v>
      </c>
      <c r="Q1636" s="4">
        <v>2890.6932346502599</v>
      </c>
      <c r="R1636" s="4">
        <v>2890.4533247752001</v>
      </c>
      <c r="S1636">
        <v>3.4609659607527399</v>
      </c>
      <c r="T1636">
        <v>3.0576224619965207E-2</v>
      </c>
      <c r="U1636">
        <v>3</v>
      </c>
      <c r="V1636">
        <v>484</v>
      </c>
      <c r="W1636" s="5">
        <v>1.0806383475266548</v>
      </c>
      <c r="X1636">
        <v>0.11188378345491579</v>
      </c>
      <c r="Y1636" s="6">
        <f t="shared" si="27"/>
        <v>0.1802547734748845</v>
      </c>
    </row>
    <row r="1637" spans="1:35">
      <c r="A1637" t="s">
        <v>1628</v>
      </c>
      <c r="B1637">
        <v>4</v>
      </c>
      <c r="C1637">
        <v>1</v>
      </c>
      <c r="D1637">
        <v>13.596500000000001</v>
      </c>
      <c r="E1637" s="4">
        <v>82777.030199999994</v>
      </c>
      <c r="F1637" s="4" t="s">
        <v>1629</v>
      </c>
      <c r="G1637" s="4">
        <v>552.45840630415682</v>
      </c>
      <c r="H1637" s="4">
        <v>171.66006100492422</v>
      </c>
      <c r="I1637" s="4">
        <v>438.05285861415359</v>
      </c>
      <c r="J1637" s="4">
        <v>387.39044197441154</v>
      </c>
      <c r="K1637" s="4">
        <v>2.4262720244051437</v>
      </c>
      <c r="L1637" s="4">
        <v>0.50437223895382133</v>
      </c>
      <c r="M1637" s="4">
        <v>3</v>
      </c>
      <c r="N1637" s="4">
        <v>951</v>
      </c>
      <c r="O1637" s="4">
        <v>417.26693898565151</v>
      </c>
      <c r="P1637" s="4">
        <v>314.62233684347768</v>
      </c>
      <c r="Q1637" s="4">
        <v>327.83064004929042</v>
      </c>
      <c r="R1637" s="4">
        <v>353.23997195947317</v>
      </c>
      <c r="S1637">
        <v>2.4633118735824375</v>
      </c>
      <c r="T1637">
        <v>0.15808200455882807</v>
      </c>
      <c r="U1637">
        <v>3</v>
      </c>
      <c r="V1637">
        <v>900</v>
      </c>
      <c r="W1637" s="5">
        <f>(R1637/J1637)</f>
        <v>0.91184483065487165</v>
      </c>
      <c r="X1637">
        <f>(LOG(W1637,2))</f>
        <v>-0.13313975414978352</v>
      </c>
      <c r="Y1637" s="6">
        <f t="shared" si="27"/>
        <v>0.78546166817756824</v>
      </c>
      <c r="Z1637" t="s">
        <v>3027</v>
      </c>
    </row>
    <row r="1638" spans="1:35">
      <c r="A1638" t="s">
        <v>1112</v>
      </c>
      <c r="B1638">
        <v>11</v>
      </c>
      <c r="C1638">
        <v>5</v>
      </c>
      <c r="D1638">
        <v>59.164000000000001</v>
      </c>
      <c r="E1638" s="4">
        <v>82784.330100000006</v>
      </c>
      <c r="F1638" s="4" t="s">
        <v>1113</v>
      </c>
      <c r="G1638" s="4">
        <v>1556.6604272792001</v>
      </c>
      <c r="H1638" s="4">
        <v>621.02372272792547</v>
      </c>
      <c r="I1638" s="4">
        <v>1377.8337527423118</v>
      </c>
      <c r="J1638" s="4">
        <v>1185.1726342498125</v>
      </c>
      <c r="K1638" s="4">
        <v>2.9119047381941137</v>
      </c>
      <c r="L1638" s="4">
        <v>0.41907964746153975</v>
      </c>
      <c r="M1638" s="4">
        <v>3</v>
      </c>
      <c r="N1638" s="4">
        <v>604</v>
      </c>
      <c r="O1638" s="4">
        <v>995.49416347673866</v>
      </c>
      <c r="P1638" s="4">
        <v>1096.1984990174644</v>
      </c>
      <c r="Q1638" s="4">
        <v>1071.7357026586642</v>
      </c>
      <c r="R1638" s="4">
        <v>1054.4761217176226</v>
      </c>
      <c r="S1638">
        <v>2.9382787816873956</v>
      </c>
      <c r="T1638">
        <v>4.9810426643881321E-2</v>
      </c>
      <c r="U1638">
        <v>3</v>
      </c>
      <c r="V1638">
        <v>564</v>
      </c>
      <c r="W1638" s="5">
        <f>(R1638/J1638)</f>
        <v>0.88972364974076723</v>
      </c>
      <c r="X1638">
        <f>(LOG(W1638,2))</f>
        <v>-0.16857079370611103</v>
      </c>
      <c r="Y1638" s="6">
        <f t="shared" si="27"/>
        <v>0.67387216813052953</v>
      </c>
      <c r="Z1638" t="s">
        <v>3027</v>
      </c>
    </row>
    <row r="1639" spans="1:35">
      <c r="A1639" t="s">
        <v>2573</v>
      </c>
      <c r="B1639">
        <v>8</v>
      </c>
      <c r="C1639">
        <v>5</v>
      </c>
      <c r="D1639">
        <v>34.439900000000002</v>
      </c>
      <c r="E1639" s="4">
        <v>82858.311300000001</v>
      </c>
      <c r="F1639" s="4" t="s">
        <v>2574</v>
      </c>
      <c r="G1639" s="4">
        <v>866.12921709269801</v>
      </c>
      <c r="H1639" s="4">
        <v>874.68023989871494</v>
      </c>
      <c r="I1639" s="4">
        <v>841.84471883945798</v>
      </c>
      <c r="J1639" s="4">
        <v>860.88472527695694</v>
      </c>
      <c r="K1639" s="4">
        <v>2.9349450021763421</v>
      </c>
      <c r="L1639" s="4">
        <v>1.9787106287234908E-2</v>
      </c>
      <c r="M1639" s="4">
        <v>3</v>
      </c>
      <c r="N1639" s="4">
        <v>1022</v>
      </c>
      <c r="O1639" s="4">
        <v>790.28649778503802</v>
      </c>
      <c r="P1639" s="4">
        <v>682.26493829469996</v>
      </c>
      <c r="Q1639" s="4">
        <v>799.95868473608596</v>
      </c>
      <c r="R1639" s="4">
        <v>757.50337360527465</v>
      </c>
      <c r="S1639">
        <v>2.8793845713458177</v>
      </c>
      <c r="T1639">
        <v>8.625389790788475E-2</v>
      </c>
      <c r="U1639">
        <v>3</v>
      </c>
      <c r="V1639">
        <v>1072</v>
      </c>
      <c r="W1639" s="5">
        <v>0.87991266584684347</v>
      </c>
      <c r="X1639">
        <v>-0.18456775613996501</v>
      </c>
      <c r="Y1639" s="6">
        <f t="shared" si="27"/>
        <v>5.6867957547158191E-2</v>
      </c>
    </row>
    <row r="1640" spans="1:35">
      <c r="A1640" t="s">
        <v>2459</v>
      </c>
      <c r="B1640">
        <v>17</v>
      </c>
      <c r="C1640">
        <v>2</v>
      </c>
      <c r="D1640">
        <v>143.15049999999999</v>
      </c>
      <c r="E1640" s="4">
        <v>82935.485700000005</v>
      </c>
      <c r="F1640" s="4" t="s">
        <v>2460</v>
      </c>
      <c r="G1640" s="4">
        <v>1082.9143459443101</v>
      </c>
      <c r="H1640" s="4">
        <v>1046.73892034356</v>
      </c>
      <c r="I1640" s="4">
        <v>1039.66954311577</v>
      </c>
      <c r="J1640" s="4">
        <v>1056.44093646788</v>
      </c>
      <c r="K1640" s="4">
        <v>3.0238452215178961</v>
      </c>
      <c r="L1640" s="4">
        <v>2.1958182758088859E-2</v>
      </c>
      <c r="M1640" s="4">
        <v>3</v>
      </c>
      <c r="N1640" s="4">
        <v>926</v>
      </c>
      <c r="O1640" s="4">
        <v>924.68012520482603</v>
      </c>
      <c r="P1640" s="4">
        <v>878.75045653216705</v>
      </c>
      <c r="Q1640" s="4">
        <v>860.56579377390801</v>
      </c>
      <c r="R1640" s="4">
        <v>887.99879183696703</v>
      </c>
      <c r="S1640">
        <v>2.9484123749014666</v>
      </c>
      <c r="T1640">
        <v>3.7210138701711248E-2</v>
      </c>
      <c r="U1640">
        <v>3</v>
      </c>
      <c r="V1640">
        <v>1019</v>
      </c>
      <c r="W1640" s="5">
        <v>0.84055696933319823</v>
      </c>
      <c r="X1640">
        <v>-0.25058249245244685</v>
      </c>
      <c r="Y1640" s="6">
        <f t="shared" si="27"/>
        <v>1.9451038348576532E-3</v>
      </c>
    </row>
    <row r="1641" spans="1:35">
      <c r="A1641" t="s">
        <v>1388</v>
      </c>
      <c r="B1641">
        <v>4</v>
      </c>
      <c r="C1641">
        <v>2</v>
      </c>
      <c r="D1641">
        <v>15.093</v>
      </c>
      <c r="E1641" s="4">
        <v>83011.891600000003</v>
      </c>
      <c r="F1641" s="4" t="s">
        <v>1389</v>
      </c>
      <c r="G1641" s="4">
        <v>929.06969100649644</v>
      </c>
      <c r="H1641" s="4">
        <v>355.34605177203423</v>
      </c>
      <c r="I1641" s="4">
        <v>772.78114708999271</v>
      </c>
      <c r="J1641" s="4">
        <v>685.73229662284109</v>
      </c>
      <c r="K1641" s="4">
        <v>2.6742777275222784</v>
      </c>
      <c r="L1641" s="4">
        <v>0.43253342877329604</v>
      </c>
      <c r="M1641" s="4">
        <v>3</v>
      </c>
      <c r="N1641" s="4">
        <v>787</v>
      </c>
      <c r="O1641" s="4">
        <v>575.47847450094616</v>
      </c>
      <c r="P1641" s="4">
        <v>586.30542995281462</v>
      </c>
      <c r="Q1641" s="4">
        <v>830.83353458633928</v>
      </c>
      <c r="R1641" s="4">
        <v>664.20581301336676</v>
      </c>
      <c r="S1641">
        <v>2.737544704111937</v>
      </c>
      <c r="T1641">
        <v>0.2174105422135304</v>
      </c>
      <c r="U1641">
        <v>3</v>
      </c>
      <c r="V1641">
        <v>711</v>
      </c>
      <c r="W1641" s="5">
        <f>(R1641/J1641)</f>
        <v>0.96860803594129963</v>
      </c>
      <c r="X1641">
        <f>(LOG(W1641,2))</f>
        <v>-4.6015122750457681E-2</v>
      </c>
      <c r="Y1641" s="6">
        <f t="shared" si="27"/>
        <v>0.91545737610696865</v>
      </c>
      <c r="Z1641" t="s">
        <v>3027</v>
      </c>
    </row>
    <row r="1642" spans="1:35">
      <c r="A1642" t="s">
        <v>986</v>
      </c>
      <c r="B1642">
        <v>6</v>
      </c>
      <c r="C1642">
        <v>4</v>
      </c>
      <c r="D1642">
        <v>28.8048</v>
      </c>
      <c r="E1642" s="4">
        <v>83133.348499999993</v>
      </c>
      <c r="F1642" s="4" t="s">
        <v>987</v>
      </c>
      <c r="G1642" s="4">
        <v>1767.7504853271175</v>
      </c>
      <c r="H1642" s="4">
        <v>899.17610861578476</v>
      </c>
      <c r="I1642" s="4">
        <v>1626.2224448371214</v>
      </c>
      <c r="J1642" s="4">
        <v>1431.0496795933411</v>
      </c>
      <c r="K1642" s="4">
        <v>2.9937778339396965</v>
      </c>
      <c r="L1642" s="4">
        <v>0.32564909273328607</v>
      </c>
      <c r="M1642" s="4">
        <v>3</v>
      </c>
      <c r="N1642" s="4">
        <v>524</v>
      </c>
      <c r="O1642" s="4">
        <v>1485.866388979078</v>
      </c>
      <c r="P1642" s="4">
        <v>1563.2358886921093</v>
      </c>
      <c r="Q1642" s="4">
        <v>1527.0583235853558</v>
      </c>
      <c r="R1642" s="4">
        <v>1525.3868670855143</v>
      </c>
      <c r="S1642">
        <v>3.0986220349464646</v>
      </c>
      <c r="T1642">
        <v>2.5378363531754732E-2</v>
      </c>
      <c r="U1642">
        <v>3</v>
      </c>
      <c r="V1642">
        <v>448</v>
      </c>
      <c r="W1642" s="5">
        <f>(R1642/J1642)</f>
        <v>1.0659216719289444</v>
      </c>
      <c r="X1642">
        <f>(LOG(W1642,2))</f>
        <v>9.2101427148175333E-2</v>
      </c>
      <c r="Y1642" s="6">
        <f t="shared" si="27"/>
        <v>0.74439524597595552</v>
      </c>
      <c r="Z1642" t="s">
        <v>3027</v>
      </c>
    </row>
    <row r="1643" spans="1:35">
      <c r="A1643" t="s">
        <v>1296</v>
      </c>
      <c r="B1643">
        <v>4</v>
      </c>
      <c r="C1643">
        <v>1</v>
      </c>
      <c r="D1643">
        <v>13.0791</v>
      </c>
      <c r="E1643" s="4">
        <v>83170.831900000005</v>
      </c>
      <c r="F1643" s="4" t="s">
        <v>1297</v>
      </c>
      <c r="G1643" s="4">
        <v>846.47051887032205</v>
      </c>
      <c r="H1643" s="4">
        <v>852.21578342096666</v>
      </c>
      <c r="I1643" s="4">
        <v>737.06029289699109</v>
      </c>
      <c r="J1643" s="4">
        <v>811.91553172942645</v>
      </c>
      <c r="K1643" s="4">
        <v>2.7476339725951924</v>
      </c>
      <c r="L1643" s="4">
        <v>7.9922296820126748E-2</v>
      </c>
      <c r="M1643" s="4">
        <v>3</v>
      </c>
      <c r="N1643" s="4">
        <v>728</v>
      </c>
      <c r="O1643" s="4">
        <v>33.749318913472003</v>
      </c>
      <c r="P1643" s="4">
        <v>240.88255089939057</v>
      </c>
      <c r="Q1643" s="4">
        <v>178.44789493910037</v>
      </c>
      <c r="R1643" s="4">
        <v>151.02658825065433</v>
      </c>
      <c r="S1643">
        <v>2.0942954435880203</v>
      </c>
      <c r="T1643">
        <v>0.70354740722750575</v>
      </c>
      <c r="U1643">
        <v>3</v>
      </c>
      <c r="V1643">
        <v>1017</v>
      </c>
      <c r="W1643" s="5">
        <f>(R1643/J1643)</f>
        <v>0.18601268524689887</v>
      </c>
      <c r="X1643">
        <f>(LOG(W1643,2))</f>
        <v>-2.4265270847435323</v>
      </c>
      <c r="Y1643" s="6">
        <f t="shared" si="27"/>
        <v>7.7732301627494267E-4</v>
      </c>
      <c r="Z1643" t="s">
        <v>3027</v>
      </c>
    </row>
    <row r="1644" spans="1:35">
      <c r="A1644" t="s">
        <v>752</v>
      </c>
      <c r="B1644">
        <v>3</v>
      </c>
      <c r="C1644">
        <v>1</v>
      </c>
      <c r="D1644">
        <v>10.746700000000001</v>
      </c>
      <c r="E1644" s="4">
        <v>83266.831000000006</v>
      </c>
      <c r="F1644" s="4" t="s">
        <v>753</v>
      </c>
      <c r="G1644" s="4">
        <v>1958.6190266803003</v>
      </c>
      <c r="H1644" s="4">
        <v>2447.4514427381678</v>
      </c>
      <c r="I1644" s="4">
        <v>1888.1978594222367</v>
      </c>
      <c r="J1644" s="4">
        <v>2098.0894429469013</v>
      </c>
      <c r="K1644" s="4">
        <v>3.1599471216862058</v>
      </c>
      <c r="L1644" s="4">
        <v>0.14517890421918858</v>
      </c>
      <c r="M1644" s="4">
        <v>3</v>
      </c>
      <c r="N1644" s="4">
        <v>387</v>
      </c>
      <c r="O1644" s="4">
        <v>1494.4789851977334</v>
      </c>
      <c r="P1644" s="4">
        <v>1285.7089959853167</v>
      </c>
      <c r="Q1644" s="4">
        <v>1444.6772271371149</v>
      </c>
      <c r="R1644" s="4">
        <v>1408.2884027733883</v>
      </c>
      <c r="S1644">
        <v>3.0639336348569057</v>
      </c>
      <c r="T1644">
        <v>7.7426069980523538E-2</v>
      </c>
      <c r="U1644">
        <v>3</v>
      </c>
      <c r="V1644">
        <v>474</v>
      </c>
      <c r="W1644" s="5">
        <f>(R1644/J1644)</f>
        <v>0.67122419757060348</v>
      </c>
      <c r="X1644">
        <f>(LOG(W1644,2))</f>
        <v>-0.57513336914857482</v>
      </c>
      <c r="Y1644" s="6">
        <f t="shared" si="27"/>
        <v>2.0964298471226845E-2</v>
      </c>
      <c r="Z1644" t="s">
        <v>3027</v>
      </c>
    </row>
    <row r="1645" spans="1:35">
      <c r="A1645" t="s">
        <v>348</v>
      </c>
      <c r="B1645">
        <v>2</v>
      </c>
      <c r="C1645">
        <v>1</v>
      </c>
      <c r="D1645">
        <v>6.5171999999999999</v>
      </c>
      <c r="E1645" s="4">
        <v>83289.6541</v>
      </c>
      <c r="F1645" s="4" t="s">
        <v>349</v>
      </c>
      <c r="G1645" s="4">
        <v>4807.2487643923978</v>
      </c>
      <c r="H1645" s="4">
        <v>5435.1872718274453</v>
      </c>
      <c r="I1645" s="4">
        <v>4999.7508110503813</v>
      </c>
      <c r="J1645" s="4">
        <v>5080.7289490900757</v>
      </c>
      <c r="K1645" s="4">
        <v>3.5440491496005211</v>
      </c>
      <c r="L1645" s="4">
        <v>6.3318877888427993E-2</v>
      </c>
      <c r="M1645" s="4">
        <v>3</v>
      </c>
      <c r="N1645" s="4">
        <v>166</v>
      </c>
      <c r="O1645" s="4">
        <v>6666.1607136533203</v>
      </c>
      <c r="P1645" s="4">
        <v>6746.9463282314982</v>
      </c>
      <c r="Q1645" s="4">
        <v>7196.7672696366253</v>
      </c>
      <c r="R1645" s="4">
        <v>6869.9581038404804</v>
      </c>
      <c r="S1645">
        <v>3.7521961205038479</v>
      </c>
      <c r="T1645">
        <v>4.1614941275224471E-2</v>
      </c>
      <c r="U1645">
        <v>3</v>
      </c>
      <c r="V1645">
        <v>114</v>
      </c>
      <c r="W1645" s="5">
        <f>(R1645/J1645)</f>
        <v>1.3521599307262482</v>
      </c>
      <c r="X1645">
        <f>(LOG(W1645,2))</f>
        <v>0.43526580074723753</v>
      </c>
      <c r="Y1645" s="6">
        <f t="shared" si="27"/>
        <v>1.9714711454897949E-3</v>
      </c>
      <c r="Z1645" t="s">
        <v>3027</v>
      </c>
    </row>
    <row r="1646" spans="1:35">
      <c r="A1646" t="s">
        <v>1018</v>
      </c>
      <c r="B1646">
        <v>21</v>
      </c>
      <c r="C1646">
        <v>16</v>
      </c>
      <c r="D1646">
        <v>115.39319999999999</v>
      </c>
      <c r="E1646" s="4">
        <v>83462.724600000001</v>
      </c>
      <c r="F1646" s="4" t="s">
        <v>1019</v>
      </c>
      <c r="G1646" s="4">
        <v>2536.8748834111402</v>
      </c>
      <c r="H1646" s="4">
        <v>2473.80765046955</v>
      </c>
      <c r="I1646" s="4">
        <v>2642.7095300661699</v>
      </c>
      <c r="J1646" s="4">
        <v>2551.1306879822864</v>
      </c>
      <c r="K1646" s="4">
        <v>3.40673270698916</v>
      </c>
      <c r="L1646" s="4">
        <v>3.3455201919499696E-2</v>
      </c>
      <c r="M1646" s="4">
        <v>3</v>
      </c>
      <c r="N1646" s="4">
        <v>528</v>
      </c>
      <c r="O1646" s="4">
        <v>4630.4238547136101</v>
      </c>
      <c r="P1646" s="4">
        <v>4571.6468919958697</v>
      </c>
      <c r="Q1646" s="4">
        <v>4550.30375966457</v>
      </c>
      <c r="R1646" s="4">
        <v>4584.1248354580166</v>
      </c>
      <c r="S1646">
        <v>3.6612564358817496</v>
      </c>
      <c r="T1646">
        <v>9.051225490328928E-3</v>
      </c>
      <c r="U1646">
        <v>3</v>
      </c>
      <c r="V1646">
        <v>295</v>
      </c>
      <c r="W1646" s="21">
        <v>1.7968992561034356</v>
      </c>
      <c r="X1646">
        <v>0.84550952582378869</v>
      </c>
      <c r="Y1646" s="6">
        <f t="shared" si="27"/>
        <v>3.1501018869400787E-6</v>
      </c>
      <c r="AA1646" s="7">
        <v>1</v>
      </c>
      <c r="AB1646" s="7">
        <v>2</v>
      </c>
      <c r="AC1646" s="7" t="s">
        <v>3028</v>
      </c>
      <c r="AD1646" s="7" t="s">
        <v>3031</v>
      </c>
      <c r="AE1646" s="7" t="s">
        <v>3029</v>
      </c>
      <c r="AF1646" s="7" t="s">
        <v>3031</v>
      </c>
      <c r="AG1646" s="7" t="s">
        <v>3030</v>
      </c>
      <c r="AH1646" s="26" t="s">
        <v>3197</v>
      </c>
      <c r="AI1646" s="31" t="s">
        <v>3198</v>
      </c>
    </row>
    <row r="1647" spans="1:35">
      <c r="A1647" t="s">
        <v>1018</v>
      </c>
      <c r="B1647">
        <v>12</v>
      </c>
      <c r="C1647">
        <v>8</v>
      </c>
      <c r="D1647">
        <v>62.795299999999997</v>
      </c>
      <c r="E1647" s="4">
        <v>83462.724600000001</v>
      </c>
      <c r="F1647" s="4" t="s">
        <v>1019</v>
      </c>
      <c r="G1647" s="4">
        <v>1246.7578006686558</v>
      </c>
      <c r="H1647" s="4">
        <v>1399.2928556136867</v>
      </c>
      <c r="I1647" s="4">
        <v>1440.6004528995065</v>
      </c>
      <c r="J1647" s="4">
        <v>1362.2170363939497</v>
      </c>
      <c r="K1647" s="4">
        <v>2.9723694306009181</v>
      </c>
      <c r="L1647" s="4">
        <v>7.4952408844504895E-2</v>
      </c>
      <c r="M1647" s="4">
        <v>3</v>
      </c>
      <c r="N1647" s="4">
        <v>543</v>
      </c>
      <c r="O1647" s="4">
        <v>1054.9125059338346</v>
      </c>
      <c r="P1647" s="4">
        <v>1111.8148834104823</v>
      </c>
      <c r="Q1647" s="4">
        <v>1108.5574009206709</v>
      </c>
      <c r="R1647" s="4">
        <v>1091.7615967549959</v>
      </c>
      <c r="S1647">
        <v>2.9533698456824715</v>
      </c>
      <c r="T1647">
        <v>2.9268098243655654E-2</v>
      </c>
      <c r="U1647">
        <v>3</v>
      </c>
      <c r="V1647">
        <v>552</v>
      </c>
      <c r="W1647" s="21">
        <f>(R1647/J1647)</f>
        <v>0.80145936189808542</v>
      </c>
      <c r="X1647">
        <f>(LOG(W1647,2))</f>
        <v>-0.31929872469401216</v>
      </c>
      <c r="Y1647" s="6">
        <f t="shared" si="27"/>
        <v>1.1887998170796815E-2</v>
      </c>
      <c r="Z1647" t="s">
        <v>3027</v>
      </c>
      <c r="AA1647" s="8">
        <f>_xlfn.T.TEST(G1646:I1647,O1646:Q1647,2,1)</f>
        <v>0.14846296943157661</v>
      </c>
      <c r="AB1647" s="9">
        <f>_xlfn.T.TEST(G1646:I1647,O1646:Q1647,2,2)</f>
        <v>0.31095479969237116</v>
      </c>
      <c r="AC1647" s="10">
        <f>AVERAGE(G1646:I1647)</f>
        <v>1956.6738621881184</v>
      </c>
      <c r="AD1647" s="11">
        <f>STDEV(G1646:I1647)</f>
        <v>656.61125215448851</v>
      </c>
      <c r="AE1647" s="10">
        <f>AVERAGE(O1646:Q1647)</f>
        <v>2837.9432161065065</v>
      </c>
      <c r="AF1647" s="11">
        <f>STDEV(O1646:Q1647)</f>
        <v>1913.1328620265181</v>
      </c>
      <c r="AG1647" s="12">
        <f>AE1647/AC1647</f>
        <v>1.4503915399232032</v>
      </c>
    </row>
    <row r="1648" spans="1:35">
      <c r="A1648" t="s">
        <v>1376</v>
      </c>
      <c r="B1648">
        <v>2</v>
      </c>
      <c r="C1648">
        <v>1</v>
      </c>
      <c r="D1648">
        <v>7.6436999999999999</v>
      </c>
      <c r="E1648" s="4">
        <v>83649.020900000003</v>
      </c>
      <c r="F1648" s="4" t="s">
        <v>1377</v>
      </c>
      <c r="G1648" s="4">
        <v>747.22473237211818</v>
      </c>
      <c r="H1648" s="4">
        <v>725.24264928531329</v>
      </c>
      <c r="I1648" s="4">
        <v>621.63642756511138</v>
      </c>
      <c r="J1648" s="4">
        <v>698.03460307418095</v>
      </c>
      <c r="K1648" s="4">
        <v>2.6820000752385482</v>
      </c>
      <c r="L1648" s="4">
        <v>9.6083303721145832E-2</v>
      </c>
      <c r="M1648" s="4">
        <v>3</v>
      </c>
      <c r="N1648" s="4">
        <v>779</v>
      </c>
      <c r="O1648" s="4">
        <v>432.39183689297965</v>
      </c>
      <c r="P1648" s="4">
        <v>362.95194387924522</v>
      </c>
      <c r="Q1648" s="4">
        <v>606.98357673128828</v>
      </c>
      <c r="R1648" s="4">
        <v>467.44245250117103</v>
      </c>
      <c r="S1648">
        <v>2.5849701838573891</v>
      </c>
      <c r="T1648">
        <v>0.26898479957586108</v>
      </c>
      <c r="U1648">
        <v>3</v>
      </c>
      <c r="V1648">
        <v>824</v>
      </c>
      <c r="W1648" s="5">
        <f>(R1648/J1648)</f>
        <v>0.66965512947714911</v>
      </c>
      <c r="X1648">
        <f>(LOG(W1648,2))</f>
        <v>-0.57850979198516816</v>
      </c>
      <c r="Y1648" s="6">
        <f t="shared" si="27"/>
        <v>4.8677613585983603E-2</v>
      </c>
      <c r="Z1648" t="s">
        <v>3027</v>
      </c>
    </row>
    <row r="1649" spans="1:35">
      <c r="A1649" t="s">
        <v>2785</v>
      </c>
      <c r="B1649">
        <v>1</v>
      </c>
      <c r="C1649">
        <v>1</v>
      </c>
      <c r="D1649">
        <v>4.5438000000000001</v>
      </c>
      <c r="E1649" s="4">
        <v>84238.229900000006</v>
      </c>
      <c r="F1649" s="4" t="s">
        <v>2786</v>
      </c>
      <c r="G1649" s="4">
        <v>490.21882708828502</v>
      </c>
      <c r="H1649" s="4">
        <v>432.78786756395999</v>
      </c>
      <c r="I1649" s="4">
        <v>463.40170985176098</v>
      </c>
      <c r="J1649" s="4">
        <v>462.13613483466861</v>
      </c>
      <c r="K1649" s="4">
        <v>2.6647699277174803</v>
      </c>
      <c r="L1649" s="4">
        <v>6.2181652933480609E-2</v>
      </c>
      <c r="M1649" s="4">
        <v>3</v>
      </c>
      <c r="N1649" s="4">
        <v>1235</v>
      </c>
      <c r="O1649" s="4">
        <v>659.53147032840002</v>
      </c>
      <c r="P1649" s="4">
        <v>537.58234743300397</v>
      </c>
      <c r="Q1649" s="4">
        <v>653.70057463087198</v>
      </c>
      <c r="R1649" s="4">
        <v>616.93813079742529</v>
      </c>
      <c r="S1649">
        <v>2.7902416133030554</v>
      </c>
      <c r="T1649">
        <v>0.11149568062717709</v>
      </c>
      <c r="U1649">
        <v>3</v>
      </c>
      <c r="V1649">
        <v>1174</v>
      </c>
      <c r="W1649" s="5">
        <v>1.3349705515197114</v>
      </c>
      <c r="X1649">
        <v>0.41680791745959583</v>
      </c>
      <c r="Y1649" s="6">
        <f t="shared" si="27"/>
        <v>2.2824841627035245E-2</v>
      </c>
    </row>
    <row r="1650" spans="1:35">
      <c r="A1650" t="s">
        <v>1578</v>
      </c>
      <c r="B1650">
        <v>3</v>
      </c>
      <c r="C1650">
        <v>1</v>
      </c>
      <c r="D1650">
        <v>14.221399999999999</v>
      </c>
      <c r="E1650" s="4">
        <v>84600.386899999998</v>
      </c>
      <c r="F1650" s="4" t="s">
        <v>1579</v>
      </c>
      <c r="G1650" s="4">
        <v>1622.71115891469</v>
      </c>
      <c r="H1650" s="4">
        <v>1632.30886998557</v>
      </c>
      <c r="I1650" s="4">
        <v>1354.0207000331</v>
      </c>
      <c r="J1650" s="4">
        <v>1536.3469096444533</v>
      </c>
      <c r="K1650" s="4">
        <v>3.1864892911728897</v>
      </c>
      <c r="L1650" s="4">
        <v>0.1028231544970985</v>
      </c>
      <c r="M1650" s="4">
        <v>3</v>
      </c>
      <c r="N1650" s="4">
        <v>763</v>
      </c>
      <c r="O1650" s="4">
        <v>1736.3782576399601</v>
      </c>
      <c r="P1650" s="4">
        <v>1704.18890416404</v>
      </c>
      <c r="Q1650" s="4">
        <v>1512.85276220744</v>
      </c>
      <c r="R1650" s="4">
        <v>1651.1399746704801</v>
      </c>
      <c r="S1650">
        <v>3.217783891948554</v>
      </c>
      <c r="T1650">
        <v>7.3183915181331646E-2</v>
      </c>
      <c r="U1650">
        <v>3</v>
      </c>
      <c r="V1650">
        <v>735</v>
      </c>
      <c r="W1650" s="5">
        <v>1.0747181930756724</v>
      </c>
      <c r="X1650">
        <v>0.10395841353496366</v>
      </c>
      <c r="Y1650" s="6">
        <f t="shared" si="27"/>
        <v>0.37403327848713031</v>
      </c>
      <c r="AA1650" s="7">
        <v>1</v>
      </c>
      <c r="AB1650" s="7">
        <v>2</v>
      </c>
      <c r="AC1650" s="7" t="s">
        <v>3028</v>
      </c>
      <c r="AD1650" s="7" t="s">
        <v>3031</v>
      </c>
      <c r="AE1650" s="7" t="s">
        <v>3029</v>
      </c>
      <c r="AF1650" s="7" t="s">
        <v>3031</v>
      </c>
      <c r="AG1650" s="7" t="s">
        <v>3030</v>
      </c>
    </row>
    <row r="1651" spans="1:35">
      <c r="A1651" t="s">
        <v>1578</v>
      </c>
      <c r="B1651">
        <v>3</v>
      </c>
      <c r="C1651">
        <v>1</v>
      </c>
      <c r="D1651">
        <v>14.515499999999999</v>
      </c>
      <c r="E1651" s="4">
        <v>84600.386899999998</v>
      </c>
      <c r="F1651" s="4" t="s">
        <v>1579</v>
      </c>
      <c r="G1651" s="4">
        <v>284.72716813077204</v>
      </c>
      <c r="H1651" s="4">
        <v>612.38048653134308</v>
      </c>
      <c r="I1651" s="4">
        <v>439.33403287657967</v>
      </c>
      <c r="J1651" s="4">
        <v>445.48056251289825</v>
      </c>
      <c r="K1651" s="4">
        <v>2.4869518825489796</v>
      </c>
      <c r="L1651" s="4">
        <v>0.36794672626246394</v>
      </c>
      <c r="M1651" s="4">
        <v>3</v>
      </c>
      <c r="N1651" s="4">
        <v>920</v>
      </c>
      <c r="O1651" s="4">
        <v>64.163599002618582</v>
      </c>
      <c r="P1651" s="4">
        <v>52.879401134955089</v>
      </c>
      <c r="Q1651" s="4">
        <v>154.89873358697801</v>
      </c>
      <c r="R1651" s="4">
        <v>90.647244574850561</v>
      </c>
      <c r="S1651">
        <v>1.8725966392462969</v>
      </c>
      <c r="T1651">
        <v>0.61699324236007136</v>
      </c>
      <c r="U1651">
        <v>3</v>
      </c>
      <c r="V1651">
        <v>1042</v>
      </c>
      <c r="W1651" s="5">
        <f>(R1651/J1651)</f>
        <v>0.20348192985911928</v>
      </c>
      <c r="X1651">
        <f>(LOG(W1651,2))</f>
        <v>-2.2970274127307682</v>
      </c>
      <c r="Y1651" s="6">
        <f t="shared" si="27"/>
        <v>2.3828579147092376E-2</v>
      </c>
      <c r="Z1651" t="s">
        <v>3027</v>
      </c>
      <c r="AA1651" s="8">
        <f>_xlfn.T.TEST(G1650:I1651,O1650:Q1651,2,1)</f>
        <v>0.34595806044826877</v>
      </c>
      <c r="AB1651" s="9">
        <f>_xlfn.T.TEST(G1650:I1651,O1650:Q1651,2,2)</f>
        <v>0.78639953783467909</v>
      </c>
      <c r="AC1651" s="10">
        <f>AVERAGE(G1650:I1651)</f>
        <v>990.91373607867581</v>
      </c>
      <c r="AD1651" s="11">
        <f>STDEV(G1650:I1651)</f>
        <v>614.59408186563041</v>
      </c>
      <c r="AE1651" s="10">
        <f>AVERAGE(O1650:Q1651)</f>
        <v>870.89360962266539</v>
      </c>
      <c r="AF1651" s="11">
        <f>STDEV(O1650:Q1651)</f>
        <v>858.85569163602031</v>
      </c>
      <c r="AG1651" s="12">
        <f>AE1651/AC1651</f>
        <v>0.87887933925412742</v>
      </c>
    </row>
    <row r="1652" spans="1:35">
      <c r="A1652" t="s">
        <v>93</v>
      </c>
      <c r="B1652">
        <v>57</v>
      </c>
      <c r="C1652">
        <v>46</v>
      </c>
      <c r="D1652">
        <v>248.06909999999999</v>
      </c>
      <c r="E1652" s="4">
        <v>84662.659799999994</v>
      </c>
      <c r="F1652" s="4" t="s">
        <v>94</v>
      </c>
      <c r="G1652" s="4">
        <v>16987.092432786802</v>
      </c>
      <c r="H1652" s="4">
        <v>16886.825240966999</v>
      </c>
      <c r="I1652" s="4">
        <v>16667.587674378301</v>
      </c>
      <c r="J1652" s="4">
        <v>16847.168449377368</v>
      </c>
      <c r="K1652" s="4">
        <v>4.2265269182550336</v>
      </c>
      <c r="L1652" s="4">
        <v>9.6990970006864269E-3</v>
      </c>
      <c r="M1652" s="4">
        <v>3</v>
      </c>
      <c r="N1652" s="4">
        <v>38</v>
      </c>
      <c r="O1652" s="4">
        <v>19261.944305836001</v>
      </c>
      <c r="P1652" s="4">
        <v>18938.512770107001</v>
      </c>
      <c r="Q1652" s="4">
        <v>19788.887656616698</v>
      </c>
      <c r="R1652" s="4">
        <v>19329.781577519901</v>
      </c>
      <c r="S1652">
        <v>4.2862269466196663</v>
      </c>
      <c r="T1652">
        <v>2.2205473900890591E-2</v>
      </c>
      <c r="U1652">
        <v>3</v>
      </c>
      <c r="V1652">
        <v>33</v>
      </c>
      <c r="W1652" s="19">
        <v>1.1473608538789368</v>
      </c>
      <c r="X1652">
        <v>0.19831920149004689</v>
      </c>
      <c r="Y1652" s="6">
        <f t="shared" si="27"/>
        <v>7.2484648967303619E-4</v>
      </c>
      <c r="AA1652" s="34">
        <v>1</v>
      </c>
      <c r="AB1652" s="34">
        <v>2</v>
      </c>
      <c r="AC1652" s="34" t="s">
        <v>3028</v>
      </c>
      <c r="AD1652" s="34" t="s">
        <v>3031</v>
      </c>
      <c r="AE1652" s="34" t="s">
        <v>3029</v>
      </c>
      <c r="AF1652" s="34" t="s">
        <v>3031</v>
      </c>
      <c r="AG1652" s="34" t="s">
        <v>3030</v>
      </c>
      <c r="AH1652" s="41" t="s">
        <v>3199</v>
      </c>
      <c r="AI1652" t="s">
        <v>3200</v>
      </c>
    </row>
    <row r="1653" spans="1:35">
      <c r="A1653" t="s">
        <v>93</v>
      </c>
      <c r="B1653">
        <v>32</v>
      </c>
      <c r="C1653">
        <v>22</v>
      </c>
      <c r="D1653">
        <v>181.6087</v>
      </c>
      <c r="E1653" s="4">
        <v>84662.659799999994</v>
      </c>
      <c r="F1653" s="4" t="s">
        <v>94</v>
      </c>
      <c r="G1653" s="4">
        <v>16301.822420103586</v>
      </c>
      <c r="H1653" s="4">
        <v>16184.082248715142</v>
      </c>
      <c r="I1653" s="4">
        <v>16841.851674024496</v>
      </c>
      <c r="J1653" s="4">
        <v>16442.585447614409</v>
      </c>
      <c r="K1653" s="4">
        <v>4.0540932306183795</v>
      </c>
      <c r="L1653" s="4">
        <v>2.1331826291701973E-2</v>
      </c>
      <c r="M1653" s="4">
        <v>3</v>
      </c>
      <c r="N1653" s="4">
        <v>32</v>
      </c>
      <c r="O1653" s="4">
        <v>17944.383701329083</v>
      </c>
      <c r="P1653" s="4">
        <v>20396.370517925094</v>
      </c>
      <c r="Q1653" s="4">
        <v>18194.049841173714</v>
      </c>
      <c r="R1653" s="4">
        <v>18844.934686809294</v>
      </c>
      <c r="S1653">
        <v>4.1904366685642485</v>
      </c>
      <c r="T1653">
        <v>7.1603832010408514E-2</v>
      </c>
      <c r="U1653">
        <v>3</v>
      </c>
      <c r="V1653">
        <v>32</v>
      </c>
      <c r="W1653" s="19">
        <f>(R1653/J1653)</f>
        <v>1.1461053218697692</v>
      </c>
      <c r="X1653">
        <f>(LOG(W1653,2))</f>
        <v>0.19673962730368727</v>
      </c>
      <c r="Y1653" s="6">
        <f t="shared" si="27"/>
        <v>4.0558866062402915E-2</v>
      </c>
      <c r="Z1653" t="s">
        <v>3027</v>
      </c>
      <c r="AA1653" s="35">
        <f>_xlfn.T.TEST(G1652:I1653,O1652:Q1653,2,1)</f>
        <v>2.4079235467225884E-3</v>
      </c>
      <c r="AB1653" s="36">
        <f>_xlfn.T.TEST(G1652:I1653,O1652:Q1653,2,2)</f>
        <v>1.2545142278262003E-4</v>
      </c>
      <c r="AC1653" s="37">
        <f>AVERAGE(G1652:I1653)</f>
        <v>16644.876948495887</v>
      </c>
      <c r="AD1653" s="38">
        <f>STDEV(G1652:I1653)</f>
        <v>330.14645183064425</v>
      </c>
      <c r="AE1653" s="37">
        <f>AVERAGE(O1652:Q1653)</f>
        <v>19087.358132164602</v>
      </c>
      <c r="AF1653" s="38">
        <f>STDEV(O1652:Q1653)</f>
        <v>934.09663588865124</v>
      </c>
      <c r="AG1653" s="39">
        <f>AE1653/AC1653</f>
        <v>1.1467407173526405</v>
      </c>
      <c r="AH1653" t="s">
        <v>3142</v>
      </c>
    </row>
    <row r="1654" spans="1:35">
      <c r="A1654" t="s">
        <v>998</v>
      </c>
      <c r="B1654">
        <v>16</v>
      </c>
      <c r="C1654">
        <v>6</v>
      </c>
      <c r="D1654">
        <v>69.539500000000004</v>
      </c>
      <c r="E1654" s="4">
        <v>84828.878100000002</v>
      </c>
      <c r="F1654" s="4" t="s">
        <v>999</v>
      </c>
      <c r="G1654" s="4">
        <v>337.34853727601302</v>
      </c>
      <c r="H1654" s="4">
        <v>304.41023044077298</v>
      </c>
      <c r="I1654" s="4">
        <v>312.87324866973699</v>
      </c>
      <c r="J1654" s="4">
        <v>318.210672128841</v>
      </c>
      <c r="K1654" s="4">
        <v>2.5027147408949229</v>
      </c>
      <c r="L1654" s="4">
        <v>5.3755355474268865E-2</v>
      </c>
      <c r="M1654" s="4">
        <v>3</v>
      </c>
      <c r="N1654" s="4">
        <v>1312</v>
      </c>
      <c r="O1654" s="4">
        <v>359.76539131946498</v>
      </c>
      <c r="P1654" s="4">
        <v>380.24295278537801</v>
      </c>
      <c r="Q1654" s="4">
        <v>331.56619853847297</v>
      </c>
      <c r="R1654" s="4">
        <v>357.19151421443866</v>
      </c>
      <c r="S1654">
        <v>2.552901132821157</v>
      </c>
      <c r="T1654">
        <v>6.8423344418391069E-2</v>
      </c>
      <c r="U1654">
        <v>3</v>
      </c>
      <c r="V1654">
        <v>1309</v>
      </c>
      <c r="W1654" s="5">
        <v>1.1225001092038001</v>
      </c>
      <c r="X1654">
        <v>0.16671558532078584</v>
      </c>
      <c r="Y1654" s="6">
        <f t="shared" si="27"/>
        <v>8.6368115702689735E-2</v>
      </c>
      <c r="AA1654" s="13">
        <v>1</v>
      </c>
      <c r="AB1654" s="13">
        <v>2</v>
      </c>
      <c r="AC1654" s="13" t="s">
        <v>3028</v>
      </c>
      <c r="AD1654" s="13" t="s">
        <v>3031</v>
      </c>
      <c r="AE1654" s="13" t="s">
        <v>3029</v>
      </c>
      <c r="AF1654" s="13" t="s">
        <v>3031</v>
      </c>
      <c r="AG1654" s="13" t="s">
        <v>3030</v>
      </c>
    </row>
    <row r="1655" spans="1:35">
      <c r="A1655" t="s">
        <v>998</v>
      </c>
      <c r="B1655">
        <v>8</v>
      </c>
      <c r="C1655">
        <v>3</v>
      </c>
      <c r="D1655">
        <v>40.775599999999997</v>
      </c>
      <c r="E1655" s="4">
        <v>84828.878100000002</v>
      </c>
      <c r="F1655" s="4" t="s">
        <v>999</v>
      </c>
      <c r="G1655" s="4">
        <v>1754.9690145174795</v>
      </c>
      <c r="H1655" s="4">
        <v>840.3402226289046</v>
      </c>
      <c r="I1655" s="4">
        <v>1643.4890139464781</v>
      </c>
      <c r="J1655" s="4">
        <v>1412.9327503642871</v>
      </c>
      <c r="K1655" s="4">
        <v>2.98824461492775</v>
      </c>
      <c r="L1655" s="4">
        <v>0.35316797973582331</v>
      </c>
      <c r="M1655" s="4">
        <v>3</v>
      </c>
      <c r="N1655" s="4">
        <v>530</v>
      </c>
      <c r="O1655" s="4">
        <v>1168.0375842288963</v>
      </c>
      <c r="P1655" s="4">
        <v>1283.6755731079913</v>
      </c>
      <c r="Q1655" s="4">
        <v>1389.8476429827083</v>
      </c>
      <c r="R1655" s="4">
        <v>1280.5202667731985</v>
      </c>
      <c r="S1655">
        <v>3.0226284883938845</v>
      </c>
      <c r="T1655">
        <v>8.6635636267453173E-2</v>
      </c>
      <c r="U1655">
        <v>3</v>
      </c>
      <c r="V1655">
        <v>507</v>
      </c>
      <c r="W1655" s="5">
        <f>(R1655/J1655)</f>
        <v>0.90628536032097096</v>
      </c>
      <c r="X1655">
        <f>(LOG(W1655,2))</f>
        <v>-0.14196271448402245</v>
      </c>
      <c r="Y1655" s="6">
        <f t="shared" si="27"/>
        <v>0.6769135085578577</v>
      </c>
      <c r="Z1655" t="s">
        <v>3027</v>
      </c>
      <c r="AA1655" s="14">
        <f>_xlfn.T.TEST(G1654:I1655,O1654:Q1655,2,1)</f>
        <v>0.75432170321758762</v>
      </c>
      <c r="AB1655" s="15">
        <f>_xlfn.T.TEST(G1654:I1655,O1654:Q1655,2,2)</f>
        <v>0.89541271375958198</v>
      </c>
      <c r="AC1655" s="16">
        <f>AVERAGE(G1654:I1655)</f>
        <v>865.57171124656418</v>
      </c>
      <c r="AD1655" s="17">
        <f>STDEV(G1654:I1655)</f>
        <v>677.6750018287247</v>
      </c>
      <c r="AE1655" s="16">
        <f>AVERAGE(O1654:Q1655)</f>
        <v>818.85589049381872</v>
      </c>
      <c r="AF1655" s="17">
        <f>STDEV(O1654:Q1655)</f>
        <v>510.80591489114369</v>
      </c>
      <c r="AG1655" s="18">
        <f>AE1655/AC1655</f>
        <v>0.94602894232129298</v>
      </c>
    </row>
    <row r="1656" spans="1:35">
      <c r="A1656" t="s">
        <v>1550</v>
      </c>
      <c r="B1656">
        <v>5</v>
      </c>
      <c r="C1656">
        <v>1</v>
      </c>
      <c r="D1656">
        <v>26.056100000000001</v>
      </c>
      <c r="E1656" s="4">
        <v>84916.912400000001</v>
      </c>
      <c r="F1656" s="4" t="s">
        <v>1551</v>
      </c>
      <c r="G1656" s="4">
        <v>772.41638047227457</v>
      </c>
      <c r="H1656" s="4">
        <v>45.53714636323771</v>
      </c>
      <c r="I1656" s="4">
        <v>592.8936103414386</v>
      </c>
      <c r="J1656" s="4">
        <v>470.28237905898368</v>
      </c>
      <c r="K1656" s="4">
        <v>2.5104818297068299</v>
      </c>
      <c r="L1656" s="4">
        <v>0.80511992943357114</v>
      </c>
      <c r="M1656" s="4">
        <v>3</v>
      </c>
      <c r="N1656" s="4">
        <v>904</v>
      </c>
      <c r="O1656" s="4">
        <v>245.60320058013528</v>
      </c>
      <c r="P1656" s="4">
        <v>285.81285931504453</v>
      </c>
      <c r="Q1656" s="4">
        <v>273.32255398501445</v>
      </c>
      <c r="R1656" s="4">
        <v>268.24620462673147</v>
      </c>
      <c r="S1656">
        <v>2.3437756178807074</v>
      </c>
      <c r="T1656">
        <v>7.6720088632733136E-2</v>
      </c>
      <c r="U1656">
        <v>3</v>
      </c>
      <c r="V1656">
        <v>954</v>
      </c>
      <c r="W1656" s="5">
        <f>(R1656/J1656)</f>
        <v>0.57039390921573851</v>
      </c>
      <c r="X1656">
        <f>(LOG(W1656,2))</f>
        <v>-0.80996951841966447</v>
      </c>
      <c r="Y1656" s="6">
        <f t="shared" si="27"/>
        <v>0.40831429481156495</v>
      </c>
      <c r="Z1656" t="s">
        <v>3027</v>
      </c>
    </row>
    <row r="1657" spans="1:35">
      <c r="A1657" t="s">
        <v>2912</v>
      </c>
      <c r="B1657">
        <v>3</v>
      </c>
      <c r="C1657">
        <v>1</v>
      </c>
      <c r="D1657">
        <v>18.423300000000001</v>
      </c>
      <c r="E1657" s="4">
        <v>85122.606100000005</v>
      </c>
      <c r="F1657" s="4" t="s">
        <v>2913</v>
      </c>
      <c r="G1657" s="4">
        <v>268.73006532122201</v>
      </c>
      <c r="H1657" s="4">
        <v>222.84170812110801</v>
      </c>
      <c r="I1657" s="4">
        <v>230.22581954235699</v>
      </c>
      <c r="J1657" s="4">
        <v>240.59919766156236</v>
      </c>
      <c r="K1657" s="4">
        <v>2.381294174742242</v>
      </c>
      <c r="L1657" s="4">
        <v>0.10241190610068372</v>
      </c>
      <c r="M1657" s="4">
        <v>3</v>
      </c>
      <c r="N1657" s="4">
        <v>1350</v>
      </c>
      <c r="O1657" s="4">
        <v>266.55873366306002</v>
      </c>
      <c r="P1657" s="4">
        <v>298.84305286898501</v>
      </c>
      <c r="Q1657" s="4">
        <v>257.61702597842799</v>
      </c>
      <c r="R1657" s="4">
        <v>274.33960417015766</v>
      </c>
      <c r="S1657">
        <v>2.4382885076810785</v>
      </c>
      <c r="T1657">
        <v>7.9049707357383911E-2</v>
      </c>
      <c r="U1657">
        <v>3</v>
      </c>
      <c r="V1657">
        <v>1352</v>
      </c>
      <c r="W1657" s="5">
        <v>1.1402349086635613</v>
      </c>
      <c r="X1657">
        <v>0.18933107583888567</v>
      </c>
      <c r="Y1657" s="6">
        <f t="shared" si="27"/>
        <v>0.14961728526126145</v>
      </c>
    </row>
    <row r="1658" spans="1:35">
      <c r="A1658" t="s">
        <v>900</v>
      </c>
      <c r="B1658">
        <v>8</v>
      </c>
      <c r="C1658">
        <v>4</v>
      </c>
      <c r="D1658">
        <v>45.513300000000001</v>
      </c>
      <c r="E1658" s="4">
        <v>85227.766300000003</v>
      </c>
      <c r="F1658" s="4" t="s">
        <v>901</v>
      </c>
      <c r="G1658" s="4">
        <v>1369.6568472556401</v>
      </c>
      <c r="H1658" s="4">
        <v>1355.7426389996001</v>
      </c>
      <c r="I1658" s="4">
        <v>1509.2044634485101</v>
      </c>
      <c r="J1658" s="4">
        <v>1411.5346499012501</v>
      </c>
      <c r="K1658" s="4">
        <v>3.1496915435358677</v>
      </c>
      <c r="L1658" s="4">
        <v>6.0126167941705506E-2</v>
      </c>
      <c r="M1658" s="4">
        <v>3</v>
      </c>
      <c r="N1658" s="4">
        <v>803</v>
      </c>
      <c r="O1658" s="4">
        <v>1684.8001218348199</v>
      </c>
      <c r="P1658" s="4">
        <v>1612.70148609391</v>
      </c>
      <c r="Q1658" s="4">
        <v>1515.5088058500501</v>
      </c>
      <c r="R1658" s="4">
        <v>1604.3368045929267</v>
      </c>
      <c r="S1658">
        <v>3.2052955466297854</v>
      </c>
      <c r="T1658">
        <v>5.2953386313552717E-2</v>
      </c>
      <c r="U1658">
        <v>3</v>
      </c>
      <c r="V1658">
        <v>748</v>
      </c>
      <c r="W1658" s="5">
        <v>1.1365904511838691</v>
      </c>
      <c r="X1658">
        <v>0.18471250006589002</v>
      </c>
      <c r="Y1658" s="6">
        <f t="shared" si="27"/>
        <v>4.9772728263259944E-2</v>
      </c>
      <c r="AA1658" s="7">
        <v>1</v>
      </c>
      <c r="AB1658" s="7">
        <v>2</v>
      </c>
      <c r="AC1658" s="7" t="s">
        <v>3028</v>
      </c>
      <c r="AD1658" s="7" t="s">
        <v>3031</v>
      </c>
      <c r="AE1658" s="7" t="s">
        <v>3029</v>
      </c>
      <c r="AF1658" s="7" t="s">
        <v>3031</v>
      </c>
      <c r="AG1658" s="7" t="s">
        <v>3030</v>
      </c>
    </row>
    <row r="1659" spans="1:35">
      <c r="A1659" t="s">
        <v>900</v>
      </c>
      <c r="B1659">
        <v>6</v>
      </c>
      <c r="C1659">
        <v>5</v>
      </c>
      <c r="D1659">
        <v>32.346800000000002</v>
      </c>
      <c r="E1659" s="4">
        <v>85227.766300000003</v>
      </c>
      <c r="F1659" s="4" t="s">
        <v>901</v>
      </c>
      <c r="G1659" s="4">
        <v>1565.6695158533241</v>
      </c>
      <c r="H1659" s="4">
        <v>1637.6913452102485</v>
      </c>
      <c r="I1659" s="4">
        <v>1670.8247812197246</v>
      </c>
      <c r="J1659" s="4">
        <v>1624.7285474277658</v>
      </c>
      <c r="K1659" s="4">
        <v>3.0489039345161606</v>
      </c>
      <c r="L1659" s="4">
        <v>3.3090295549211189E-2</v>
      </c>
      <c r="M1659" s="4">
        <v>3</v>
      </c>
      <c r="N1659" s="4">
        <v>475</v>
      </c>
      <c r="O1659" s="4">
        <v>1599.920328454273</v>
      </c>
      <c r="P1659" s="4">
        <v>1386.1247160780895</v>
      </c>
      <c r="Q1659" s="4">
        <v>1372.7785394675923</v>
      </c>
      <c r="R1659" s="4">
        <v>1452.9411946666517</v>
      </c>
      <c r="S1659">
        <v>3.077490069283745</v>
      </c>
      <c r="T1659">
        <v>8.772720004900765E-2</v>
      </c>
      <c r="U1659">
        <v>3</v>
      </c>
      <c r="V1659">
        <v>461</v>
      </c>
      <c r="W1659" s="5">
        <f>(R1659/J1659)</f>
        <v>0.89426704354208331</v>
      </c>
      <c r="X1659">
        <f>(LOG(W1659,2))</f>
        <v>-0.16122238555355109</v>
      </c>
      <c r="Y1659" s="6">
        <f t="shared" si="27"/>
        <v>9.7886313729201674E-2</v>
      </c>
      <c r="Z1659" t="s">
        <v>3027</v>
      </c>
      <c r="AA1659" s="8">
        <f>_xlfn.T.TEST(G1658:I1659,O1658:Q1659,2,1)</f>
        <v>0.92267935885911501</v>
      </c>
      <c r="AB1659" s="9">
        <f>_xlfn.T.TEST(G1658:I1659,O1658:Q1659,2,2)</f>
        <v>0.89165753813632731</v>
      </c>
      <c r="AC1659" s="10">
        <f>AVERAGE(G1658:I1659)</f>
        <v>1518.1315986645077</v>
      </c>
      <c r="AD1659" s="11">
        <f>STDEV(G1658:I1659)</f>
        <v>132.93924502095993</v>
      </c>
      <c r="AE1659" s="10">
        <f>AVERAGE(O1658:Q1659)</f>
        <v>1528.6389996297892</v>
      </c>
      <c r="AF1659" s="11">
        <f>STDEV(O1658:Q1659)</f>
        <v>127.52178763236404</v>
      </c>
      <c r="AG1659" s="12">
        <f>AE1659/AC1659</f>
        <v>1.0069212714988114</v>
      </c>
    </row>
    <row r="1660" spans="1:35">
      <c r="A1660" t="s">
        <v>2626</v>
      </c>
      <c r="B1660">
        <v>4</v>
      </c>
      <c r="C1660">
        <v>3</v>
      </c>
      <c r="D1660">
        <v>17.650600000000001</v>
      </c>
      <c r="E1660" s="4">
        <v>85361.797300000006</v>
      </c>
      <c r="F1660" s="4" t="s">
        <v>2627</v>
      </c>
      <c r="G1660" s="4">
        <v>750.515079224548</v>
      </c>
      <c r="H1660" s="4">
        <v>716.93419194162902</v>
      </c>
      <c r="I1660" s="4">
        <v>727.90868223566804</v>
      </c>
      <c r="J1660" s="4">
        <v>731.78598446728165</v>
      </c>
      <c r="K1660" s="4">
        <v>2.864384087404197</v>
      </c>
      <c r="L1660" s="4">
        <v>2.3398796884525886E-2</v>
      </c>
      <c r="M1660" s="4">
        <v>3</v>
      </c>
      <c r="N1660" s="4">
        <v>1088</v>
      </c>
      <c r="O1660" s="4">
        <v>774.11116967796795</v>
      </c>
      <c r="P1660" s="4">
        <v>713.90949619645301</v>
      </c>
      <c r="Q1660" s="4">
        <v>749.31973924953104</v>
      </c>
      <c r="R1660" s="4">
        <v>745.78013504131741</v>
      </c>
      <c r="S1660">
        <v>2.8726108111024704</v>
      </c>
      <c r="T1660">
        <v>4.0570294188500534E-2</v>
      </c>
      <c r="U1660">
        <v>3</v>
      </c>
      <c r="V1660">
        <v>1082</v>
      </c>
      <c r="W1660" s="5">
        <v>1.0191232831334192</v>
      </c>
      <c r="X1660">
        <v>2.7328584582169954E-2</v>
      </c>
      <c r="Y1660" s="6">
        <f t="shared" si="27"/>
        <v>0.52407558547316668</v>
      </c>
    </row>
    <row r="1661" spans="1:35">
      <c r="A1661" t="s">
        <v>2616</v>
      </c>
      <c r="B1661">
        <v>6</v>
      </c>
      <c r="C1661">
        <v>3</v>
      </c>
      <c r="D1661">
        <v>28.141300000000001</v>
      </c>
      <c r="E1661" s="4">
        <v>85423.429000000004</v>
      </c>
      <c r="F1661" s="4" t="s">
        <v>2617</v>
      </c>
      <c r="G1661" s="4">
        <v>750.35556989796601</v>
      </c>
      <c r="H1661" s="4">
        <v>678.68798963297297</v>
      </c>
      <c r="I1661" s="4">
        <v>808.84345297683399</v>
      </c>
      <c r="J1661" s="4">
        <v>745.96233750259091</v>
      </c>
      <c r="K1661" s="4">
        <v>2.8727169011620752</v>
      </c>
      <c r="L1661" s="4">
        <v>8.7388933073405409E-2</v>
      </c>
      <c r="M1661" s="4">
        <v>3</v>
      </c>
      <c r="N1661" s="4">
        <v>1076</v>
      </c>
      <c r="O1661" s="4">
        <v>646.85387853091595</v>
      </c>
      <c r="P1661" s="4">
        <v>699.04259875054402</v>
      </c>
      <c r="Q1661" s="4">
        <v>695.90048544275896</v>
      </c>
      <c r="R1661" s="4">
        <v>680.59898757473968</v>
      </c>
      <c r="S1661">
        <v>2.8328912987253636</v>
      </c>
      <c r="T1661">
        <v>4.3000828523478106E-2</v>
      </c>
      <c r="U1661">
        <v>3</v>
      </c>
      <c r="V1661">
        <v>1124</v>
      </c>
      <c r="W1661" s="5">
        <v>0.91237714474073672</v>
      </c>
      <c r="X1661">
        <v>-0.13229778763032679</v>
      </c>
      <c r="Y1661" s="6">
        <f t="shared" si="27"/>
        <v>0.18829041711110758</v>
      </c>
    </row>
    <row r="1662" spans="1:35">
      <c r="A1662" t="s">
        <v>2156</v>
      </c>
      <c r="B1662">
        <v>15</v>
      </c>
      <c r="C1662">
        <v>12</v>
      </c>
      <c r="D1662">
        <v>78.236000000000004</v>
      </c>
      <c r="E1662" s="4">
        <v>85538.433399999994</v>
      </c>
      <c r="F1662" s="4" t="s">
        <v>697</v>
      </c>
      <c r="G1662" s="4">
        <v>2100.34389405705</v>
      </c>
      <c r="H1662" s="4">
        <v>2217.41462695878</v>
      </c>
      <c r="I1662" s="4">
        <v>2374.2443841373802</v>
      </c>
      <c r="J1662" s="4">
        <v>2230.6676350510702</v>
      </c>
      <c r="K1662" s="4">
        <v>3.348434866108013</v>
      </c>
      <c r="L1662" s="4">
        <v>6.160951479571803E-2</v>
      </c>
      <c r="M1662" s="4">
        <v>3</v>
      </c>
      <c r="N1662" s="4">
        <v>595</v>
      </c>
      <c r="O1662" s="4">
        <v>2973.9042984685102</v>
      </c>
      <c r="P1662" s="4">
        <v>3046.6350849813898</v>
      </c>
      <c r="Q1662" s="4">
        <v>3081.9122058887801</v>
      </c>
      <c r="R1662" s="4">
        <v>3034.1505297795597</v>
      </c>
      <c r="S1662">
        <v>3.4820371231319673</v>
      </c>
      <c r="T1662">
        <v>1.8151911131129E-2</v>
      </c>
      <c r="U1662">
        <v>3</v>
      </c>
      <c r="V1662">
        <v>468</v>
      </c>
      <c r="W1662" s="21">
        <v>1.3601983917743505</v>
      </c>
      <c r="X1662">
        <v>0.44381709114823686</v>
      </c>
      <c r="Y1662" s="6">
        <f t="shared" si="27"/>
        <v>7.1387367325133756E-4</v>
      </c>
      <c r="AA1662" s="7">
        <v>1</v>
      </c>
      <c r="AB1662" s="7">
        <v>2</v>
      </c>
      <c r="AC1662" s="7" t="s">
        <v>3028</v>
      </c>
      <c r="AD1662" s="7" t="s">
        <v>3031</v>
      </c>
      <c r="AE1662" s="7" t="s">
        <v>3029</v>
      </c>
      <c r="AF1662" s="7" t="s">
        <v>3031</v>
      </c>
      <c r="AG1662" s="7" t="s">
        <v>3030</v>
      </c>
    </row>
    <row r="1663" spans="1:35">
      <c r="A1663" t="s">
        <v>696</v>
      </c>
      <c r="B1663">
        <v>12</v>
      </c>
      <c r="C1663">
        <v>6</v>
      </c>
      <c r="D1663">
        <v>69.475999999999999</v>
      </c>
      <c r="E1663" s="4">
        <v>85538.433399999994</v>
      </c>
      <c r="F1663" s="4" t="s">
        <v>697</v>
      </c>
      <c r="G1663" s="4">
        <v>2333.0688624924232</v>
      </c>
      <c r="H1663" s="4">
        <v>2367.6336197171067</v>
      </c>
      <c r="I1663" s="4">
        <v>2332.1559157859074</v>
      </c>
      <c r="J1663" s="4">
        <v>2344.2861326651455</v>
      </c>
      <c r="K1663" s="4">
        <v>3.2081337417181084</v>
      </c>
      <c r="L1663" s="4">
        <v>8.6272185834258223E-3</v>
      </c>
      <c r="M1663" s="4">
        <v>3</v>
      </c>
      <c r="N1663" s="4">
        <v>355</v>
      </c>
      <c r="O1663" s="4">
        <v>2020.1390585040033</v>
      </c>
      <c r="P1663" s="4">
        <v>1936.6560185299111</v>
      </c>
      <c r="Q1663" s="4">
        <v>1840.0216040328144</v>
      </c>
      <c r="R1663" s="4">
        <v>1932.2722270222428</v>
      </c>
      <c r="S1663">
        <v>3.2013103436728354</v>
      </c>
      <c r="T1663">
        <v>4.6649075471579947E-2</v>
      </c>
      <c r="U1663">
        <v>3</v>
      </c>
      <c r="V1663">
        <v>384</v>
      </c>
      <c r="W1663" s="21">
        <f>(R1663/J1663)</f>
        <v>0.8242476036086529</v>
      </c>
      <c r="X1663">
        <f>(LOG(W1663,2))</f>
        <v>-0.27885030743141859</v>
      </c>
      <c r="Y1663" s="6">
        <f t="shared" si="27"/>
        <v>1.5119741888179187E-3</v>
      </c>
      <c r="Z1663" t="s">
        <v>3027</v>
      </c>
      <c r="AA1663" s="8">
        <f>_xlfn.T.TEST(G1662:I1663,O1662:Q1663,2,1)</f>
        <v>0.5065280586855444</v>
      </c>
      <c r="AB1663" s="9">
        <f>_xlfn.T.TEST(G1662:I1663,O1662:Q1663,2,2)</f>
        <v>0.45488214655630921</v>
      </c>
      <c r="AC1663" s="10">
        <f>AVERAGE(G1662:I1663)</f>
        <v>2287.4768838581081</v>
      </c>
      <c r="AD1663" s="11">
        <f>STDEV(G1662:I1663)</f>
        <v>107.66245541672389</v>
      </c>
      <c r="AE1663" s="10">
        <f>AVERAGE(O1662:Q1663)</f>
        <v>2483.2113784009011</v>
      </c>
      <c r="AF1663" s="11">
        <f>STDEV(O1662:Q1663)</f>
        <v>607.21006521402796</v>
      </c>
      <c r="AG1663" s="12">
        <f>AE1663/AC1663</f>
        <v>1.085567856848749</v>
      </c>
    </row>
    <row r="1664" spans="1:35">
      <c r="A1664" t="s">
        <v>1320</v>
      </c>
      <c r="B1664">
        <v>9</v>
      </c>
      <c r="C1664">
        <v>7</v>
      </c>
      <c r="D1664">
        <v>49.014899999999997</v>
      </c>
      <c r="E1664" s="4">
        <v>85755.8318</v>
      </c>
      <c r="F1664" s="4" t="s">
        <v>1321</v>
      </c>
      <c r="G1664" s="4">
        <v>760.10265386562526</v>
      </c>
      <c r="H1664" s="4">
        <v>806.6186412141368</v>
      </c>
      <c r="I1664" s="4">
        <v>754.43767537088627</v>
      </c>
      <c r="J1664" s="4">
        <v>773.71965681688289</v>
      </c>
      <c r="K1664" s="4">
        <v>2.7267067536840393</v>
      </c>
      <c r="L1664" s="4">
        <v>3.7005402173904113E-2</v>
      </c>
      <c r="M1664" s="4">
        <v>3</v>
      </c>
      <c r="N1664" s="4">
        <v>741</v>
      </c>
      <c r="O1664" s="4">
        <v>682.91740560463916</v>
      </c>
      <c r="P1664" s="4">
        <v>616.58690322797827</v>
      </c>
      <c r="Q1664" s="4">
        <v>606.96480169421375</v>
      </c>
      <c r="R1664" s="4">
        <v>635.48970350894365</v>
      </c>
      <c r="S1664">
        <v>2.7183505502752019</v>
      </c>
      <c r="T1664">
        <v>6.5074854601483795E-2</v>
      </c>
      <c r="U1664">
        <v>3</v>
      </c>
      <c r="V1664">
        <v>724</v>
      </c>
      <c r="W1664" s="5">
        <f>(R1664/J1664)</f>
        <v>0.82134361963010816</v>
      </c>
      <c r="X1664">
        <f>(LOG(W1664,2))</f>
        <v>-0.2839421766326361</v>
      </c>
      <c r="Y1664" s="6">
        <f t="shared" si="27"/>
        <v>8.9053101046392847E-3</v>
      </c>
      <c r="Z1664" t="s">
        <v>3027</v>
      </c>
    </row>
    <row r="1665" spans="1:33">
      <c r="A1665" t="s">
        <v>1336</v>
      </c>
      <c r="B1665">
        <v>3</v>
      </c>
      <c r="C1665">
        <v>1</v>
      </c>
      <c r="D1665">
        <v>11.175000000000001</v>
      </c>
      <c r="E1665" s="4">
        <v>86018.590200000006</v>
      </c>
      <c r="F1665" s="4" t="s">
        <v>1337</v>
      </c>
      <c r="G1665" s="4">
        <v>724.0525353080626</v>
      </c>
      <c r="H1665" s="4">
        <v>708.60000308223891</v>
      </c>
      <c r="I1665" s="4">
        <v>805.30401217329108</v>
      </c>
      <c r="J1665" s="4">
        <v>745.98551685453083</v>
      </c>
      <c r="K1665" s="4">
        <v>2.7108535189939582</v>
      </c>
      <c r="L1665" s="4">
        <v>6.9638203803279605E-2</v>
      </c>
      <c r="M1665" s="4">
        <v>3</v>
      </c>
      <c r="N1665" s="4">
        <v>750</v>
      </c>
      <c r="O1665" s="4">
        <v>955.42720209508229</v>
      </c>
      <c r="P1665" s="4">
        <v>965.42239514351309</v>
      </c>
      <c r="Q1665" s="4">
        <v>1011.1157143584211</v>
      </c>
      <c r="R1665" s="4">
        <v>977.32177053233897</v>
      </c>
      <c r="S1665">
        <v>2.9052796050576233</v>
      </c>
      <c r="T1665">
        <v>3.0378989703996846E-2</v>
      </c>
      <c r="U1665">
        <v>3</v>
      </c>
      <c r="V1665">
        <v>591</v>
      </c>
      <c r="W1665" s="5">
        <f>(R1665/J1665)</f>
        <v>1.3101082372929223</v>
      </c>
      <c r="X1665">
        <f>(LOG(W1665,2))</f>
        <v>0.38968600791165137</v>
      </c>
      <c r="Y1665" s="6">
        <f t="shared" si="27"/>
        <v>2.586988029341607E-3</v>
      </c>
      <c r="Z1665" t="s">
        <v>3027</v>
      </c>
    </row>
    <row r="1666" spans="1:33">
      <c r="A1666" t="s">
        <v>2328</v>
      </c>
      <c r="B1666">
        <v>15</v>
      </c>
      <c r="C1666">
        <v>4</v>
      </c>
      <c r="D1666">
        <v>68.096599999999995</v>
      </c>
      <c r="E1666" s="4">
        <v>86112.482699999993</v>
      </c>
      <c r="F1666" s="4" t="s">
        <v>2329</v>
      </c>
      <c r="G1666" s="4">
        <v>1414.8483520884599</v>
      </c>
      <c r="H1666" s="4">
        <v>1433.3983970638401</v>
      </c>
      <c r="I1666" s="4">
        <v>1484.84026433543</v>
      </c>
      <c r="J1666" s="4">
        <v>1444.3623378292434</v>
      </c>
      <c r="K1666" s="4">
        <v>3.1596761555466859</v>
      </c>
      <c r="L1666" s="4">
        <v>2.5105318692543635E-2</v>
      </c>
      <c r="M1666" s="4">
        <v>3</v>
      </c>
      <c r="N1666" s="4">
        <v>792</v>
      </c>
      <c r="O1666" s="4">
        <v>1308.6258655312899</v>
      </c>
      <c r="P1666" s="4">
        <v>1387.0189092952</v>
      </c>
      <c r="Q1666" s="4">
        <v>1372.96010599235</v>
      </c>
      <c r="R1666" s="4">
        <v>1356.2016269396133</v>
      </c>
      <c r="S1666">
        <v>3.1323242610338182</v>
      </c>
      <c r="T1666">
        <v>3.0819279143327109E-2</v>
      </c>
      <c r="U1666">
        <v>3</v>
      </c>
      <c r="V1666">
        <v>818</v>
      </c>
      <c r="W1666" s="5">
        <v>0.93896219211716059</v>
      </c>
      <c r="X1666">
        <v>-9.0861026830690486E-2</v>
      </c>
      <c r="Y1666" s="6">
        <f t="shared" si="27"/>
        <v>5.0871875757302364E-2</v>
      </c>
    </row>
    <row r="1667" spans="1:33">
      <c r="A1667" t="s">
        <v>87</v>
      </c>
      <c r="B1667">
        <v>64</v>
      </c>
      <c r="C1667">
        <v>51</v>
      </c>
      <c r="D1667">
        <v>305.06060000000002</v>
      </c>
      <c r="E1667" s="4">
        <v>86253.968699999998</v>
      </c>
      <c r="F1667" s="4" t="s">
        <v>88</v>
      </c>
      <c r="G1667" s="4">
        <v>21977.750725843001</v>
      </c>
      <c r="H1667" s="4">
        <v>21220.838063813899</v>
      </c>
      <c r="I1667" s="4">
        <v>22033.119122293301</v>
      </c>
      <c r="J1667" s="4">
        <v>21743.902637316733</v>
      </c>
      <c r="K1667" s="4">
        <v>4.3373374947521626</v>
      </c>
      <c r="L1667" s="4">
        <v>2.0871707529824635E-2</v>
      </c>
      <c r="M1667" s="4">
        <v>3</v>
      </c>
      <c r="N1667" s="4">
        <v>27</v>
      </c>
      <c r="O1667" s="4">
        <v>21200.308814791199</v>
      </c>
      <c r="P1667" s="4">
        <v>21607.764596162298</v>
      </c>
      <c r="Q1667" s="4">
        <v>21981.995153558699</v>
      </c>
      <c r="R1667" s="4">
        <v>21596.689521504068</v>
      </c>
      <c r="S1667">
        <v>4.3343871848208728</v>
      </c>
      <c r="T1667">
        <v>1.8102813236289886E-2</v>
      </c>
      <c r="U1667">
        <v>3</v>
      </c>
      <c r="V1667">
        <v>27</v>
      </c>
      <c r="W1667" s="5">
        <v>0.99322968290154046</v>
      </c>
      <c r="X1667">
        <v>-9.800717449378632E-3</v>
      </c>
      <c r="Y1667" s="6">
        <f t="shared" si="27"/>
        <v>0.69225274551223226</v>
      </c>
      <c r="AA1667" s="7">
        <v>1</v>
      </c>
      <c r="AB1667" s="7">
        <v>2</v>
      </c>
      <c r="AC1667" s="7" t="s">
        <v>3028</v>
      </c>
      <c r="AD1667" s="7" t="s">
        <v>3031</v>
      </c>
      <c r="AE1667" s="7" t="s">
        <v>3029</v>
      </c>
      <c r="AF1667" s="7" t="s">
        <v>3031</v>
      </c>
      <c r="AG1667" s="7" t="s">
        <v>3030</v>
      </c>
    </row>
    <row r="1668" spans="1:33">
      <c r="A1668" t="s">
        <v>87</v>
      </c>
      <c r="B1668">
        <v>40</v>
      </c>
      <c r="C1668">
        <v>35</v>
      </c>
      <c r="D1668">
        <v>234.2175</v>
      </c>
      <c r="E1668" s="4">
        <v>86253.968699999998</v>
      </c>
      <c r="F1668" s="4" t="s">
        <v>88</v>
      </c>
      <c r="G1668" s="4">
        <v>17793.721166301912</v>
      </c>
      <c r="H1668" s="4">
        <v>16024.234648965299</v>
      </c>
      <c r="I1668" s="4">
        <v>17720.383399109443</v>
      </c>
      <c r="J1668" s="4">
        <v>17179.446404792219</v>
      </c>
      <c r="K1668" s="4">
        <v>4.0731322880675398</v>
      </c>
      <c r="L1668" s="4">
        <v>5.8273967866004181E-2</v>
      </c>
      <c r="M1668" s="4">
        <v>3</v>
      </c>
      <c r="N1668" s="4">
        <v>29</v>
      </c>
      <c r="O1668" s="4">
        <v>16273.74528236353</v>
      </c>
      <c r="P1668" s="4">
        <v>17698.954527686365</v>
      </c>
      <c r="Q1668" s="4">
        <v>18143.189899756842</v>
      </c>
      <c r="R1668" s="4">
        <v>17371.963236602245</v>
      </c>
      <c r="S1668">
        <v>4.1550909335793733</v>
      </c>
      <c r="T1668">
        <v>5.6221461304845934E-2</v>
      </c>
      <c r="U1668">
        <v>3</v>
      </c>
      <c r="V1668">
        <v>34</v>
      </c>
      <c r="W1668" s="5">
        <f>(R1668/J1668)</f>
        <v>1.0112062302401272</v>
      </c>
      <c r="X1668">
        <f>(LOG(W1668,2))</f>
        <v>1.6077257382445465E-2</v>
      </c>
      <c r="Y1668" s="6">
        <f t="shared" si="27"/>
        <v>0.82327628289719934</v>
      </c>
      <c r="Z1668" t="s">
        <v>3027</v>
      </c>
      <c r="AA1668" s="8">
        <f>_xlfn.T.TEST(G1667:I1668,O1667:Q1668,2,1)</f>
        <v>0.96171563481071809</v>
      </c>
      <c r="AB1668" s="9">
        <f>_xlfn.T.TEST(G1667:I1668,O1667:Q1668,2,2)</f>
        <v>0.98780246806490601</v>
      </c>
      <c r="AC1668" s="10">
        <f>AVERAGE(G1667:I1668)</f>
        <v>19461.674521054476</v>
      </c>
      <c r="AD1668" s="11">
        <f>STDEV(G1667:I1668)</f>
        <v>2594.9096020840707</v>
      </c>
      <c r="AE1668" s="10">
        <f>AVERAGE(O1667:Q1668)</f>
        <v>19484.326379053153</v>
      </c>
      <c r="AF1668" s="11">
        <f>STDEV(O1667:Q1668)</f>
        <v>2407.7360972894985</v>
      </c>
      <c r="AG1668" s="12">
        <f>AE1668/AC1668</f>
        <v>1.0011639213251753</v>
      </c>
    </row>
    <row r="1669" spans="1:33">
      <c r="A1669" t="s">
        <v>850</v>
      </c>
      <c r="B1669">
        <v>2</v>
      </c>
      <c r="C1669">
        <v>1</v>
      </c>
      <c r="D1669">
        <v>6.6234000000000002</v>
      </c>
      <c r="E1669" s="4">
        <v>86297.901599999997</v>
      </c>
      <c r="F1669" s="4" t="s">
        <v>851</v>
      </c>
      <c r="G1669" s="4">
        <v>1931.6016112196746</v>
      </c>
      <c r="H1669" s="4">
        <v>1947.6612767063327</v>
      </c>
      <c r="I1669" s="4">
        <v>1550.2519547793047</v>
      </c>
      <c r="J1669" s="4">
        <v>1809.8382809017708</v>
      </c>
      <c r="K1669" s="4">
        <v>3.0957628931515213</v>
      </c>
      <c r="L1669" s="4">
        <v>0.12429382040852105</v>
      </c>
      <c r="M1669" s="4">
        <v>3</v>
      </c>
      <c r="N1669" s="4">
        <v>445</v>
      </c>
      <c r="O1669" s="4">
        <v>700.80847559318715</v>
      </c>
      <c r="P1669" s="4">
        <v>938.13324050399137</v>
      </c>
      <c r="Q1669" s="4">
        <v>978.30903014565672</v>
      </c>
      <c r="R1669" s="4">
        <v>872.41691541427838</v>
      </c>
      <c r="S1669">
        <v>2.8559661095485112</v>
      </c>
      <c r="T1669">
        <v>0.17190028531902779</v>
      </c>
      <c r="U1669">
        <v>3</v>
      </c>
      <c r="V1669">
        <v>620</v>
      </c>
      <c r="W1669" s="5">
        <f>(R1669/J1669)</f>
        <v>0.48204136503267442</v>
      </c>
      <c r="X1669">
        <f>(LOG(W1669,2))</f>
        <v>-1.0527711422766912</v>
      </c>
      <c r="Y1669" s="6">
        <f t="shared" si="27"/>
        <v>3.8693311632557168E-3</v>
      </c>
      <c r="Z1669" t="s">
        <v>3027</v>
      </c>
    </row>
    <row r="1670" spans="1:33">
      <c r="A1670" t="s">
        <v>562</v>
      </c>
      <c r="B1670">
        <v>36</v>
      </c>
      <c r="C1670">
        <v>27</v>
      </c>
      <c r="D1670">
        <v>187.4975</v>
      </c>
      <c r="E1670" s="4">
        <v>86824.822899999999</v>
      </c>
      <c r="F1670" s="4" t="s">
        <v>563</v>
      </c>
      <c r="G1670" s="4">
        <v>2895.4732762465901</v>
      </c>
      <c r="H1670" s="4">
        <v>2808.1100782297399</v>
      </c>
      <c r="I1670" s="4">
        <v>2761.4511068288102</v>
      </c>
      <c r="J1670" s="4">
        <v>2821.6781537683801</v>
      </c>
      <c r="K1670" s="4">
        <v>3.4505074757494141</v>
      </c>
      <c r="L1670" s="4">
        <v>2.4111000809709047E-2</v>
      </c>
      <c r="M1670" s="4">
        <v>3</v>
      </c>
      <c r="N1670" s="4">
        <v>485</v>
      </c>
      <c r="O1670" s="4">
        <v>3491.56776203564</v>
      </c>
      <c r="P1670" s="4">
        <v>3247.1479101459399</v>
      </c>
      <c r="Q1670" s="4">
        <v>3300.6660254292201</v>
      </c>
      <c r="R1670" s="4">
        <v>3346.4605658702662</v>
      </c>
      <c r="S1670">
        <v>3.5245857117163766</v>
      </c>
      <c r="T1670">
        <v>3.8393977793685523E-2</v>
      </c>
      <c r="U1670">
        <v>3</v>
      </c>
      <c r="V1670">
        <v>427</v>
      </c>
      <c r="W1670" s="21">
        <v>1.1859823776857874</v>
      </c>
      <c r="X1670">
        <v>0.24608257327834723</v>
      </c>
      <c r="Y1670" s="6">
        <f t="shared" si="27"/>
        <v>3.337334656197235E-3</v>
      </c>
      <c r="AA1670" s="7">
        <v>1</v>
      </c>
      <c r="AB1670" s="7">
        <v>2</v>
      </c>
      <c r="AC1670" s="7" t="s">
        <v>3028</v>
      </c>
      <c r="AD1670" s="7" t="s">
        <v>3031</v>
      </c>
      <c r="AE1670" s="7" t="s">
        <v>3029</v>
      </c>
      <c r="AF1670" s="7" t="s">
        <v>3031</v>
      </c>
      <c r="AG1670" s="7" t="s">
        <v>3030</v>
      </c>
    </row>
    <row r="1671" spans="1:33">
      <c r="A1671" t="s">
        <v>562</v>
      </c>
      <c r="B1671">
        <v>16</v>
      </c>
      <c r="C1671">
        <v>11</v>
      </c>
      <c r="D1671">
        <v>88.473200000000006</v>
      </c>
      <c r="E1671" s="4">
        <v>86824.822899999999</v>
      </c>
      <c r="F1671" s="4" t="s">
        <v>563</v>
      </c>
      <c r="G1671" s="4">
        <v>2908.9615837525303</v>
      </c>
      <c r="H1671" s="4">
        <v>2985.2216929055339</v>
      </c>
      <c r="I1671" s="4">
        <v>2910.491090767965</v>
      </c>
      <c r="J1671" s="4">
        <v>2934.8914558086763</v>
      </c>
      <c r="K1671" s="4">
        <v>3.3057151670807166</v>
      </c>
      <c r="L1671" s="4">
        <v>1.4853691516686838E-2</v>
      </c>
      <c r="M1671" s="4">
        <v>3</v>
      </c>
      <c r="N1671" s="4">
        <v>282</v>
      </c>
      <c r="O1671" s="4">
        <v>2088.0894950595398</v>
      </c>
      <c r="P1671" s="4">
        <v>2145.655974853285</v>
      </c>
      <c r="Q1671" s="4">
        <v>2169.7032153088198</v>
      </c>
      <c r="R1671" s="4">
        <v>2134.4828950738815</v>
      </c>
      <c r="S1671">
        <v>3.2445347108481544</v>
      </c>
      <c r="T1671">
        <v>1.9648030380562134E-2</v>
      </c>
      <c r="U1671">
        <v>3</v>
      </c>
      <c r="V1671">
        <v>357</v>
      </c>
      <c r="W1671" s="21">
        <f>(R1671/J1671)</f>
        <v>0.72727830899822798</v>
      </c>
      <c r="X1671">
        <f>(LOG(W1671,2))</f>
        <v>-0.45942054617920031</v>
      </c>
      <c r="Y1671" s="6">
        <f t="shared" si="27"/>
        <v>2.1476157564804011E-5</v>
      </c>
      <c r="Z1671" t="s">
        <v>3027</v>
      </c>
      <c r="AA1671" s="8">
        <f>_xlfn.T.TEST(G1670:I1671,O1670:Q1671,2,1)</f>
        <v>0.66249272391493363</v>
      </c>
      <c r="AB1671" s="9">
        <f>_xlfn.T.TEST(G1670:I1671,O1670:Q1671,2,2)</f>
        <v>0.62737528136823328</v>
      </c>
      <c r="AC1671" s="10">
        <f>AVERAGE(G1670:I1671)</f>
        <v>2878.2848047885286</v>
      </c>
      <c r="AD1671" s="11">
        <f>STDEV(G1670:I1671)</f>
        <v>80.354037162985705</v>
      </c>
      <c r="AE1671" s="10">
        <f>AVERAGE(O1670:Q1671)</f>
        <v>2740.4717304720739</v>
      </c>
      <c r="AF1671" s="11">
        <f>STDEV(O1670:Q1671)</f>
        <v>669.30840572905822</v>
      </c>
      <c r="AG1671" s="12">
        <f>AE1671/AC1671</f>
        <v>0.95211972279908552</v>
      </c>
    </row>
    <row r="1672" spans="1:33">
      <c r="A1672" t="s">
        <v>2098</v>
      </c>
      <c r="B1672">
        <v>5</v>
      </c>
      <c r="C1672">
        <v>4</v>
      </c>
      <c r="D1672">
        <v>23.188400000000001</v>
      </c>
      <c r="E1672" s="4">
        <v>87731.767399999997</v>
      </c>
      <c r="F1672" s="4" t="s">
        <v>2099</v>
      </c>
      <c r="G1672" s="4">
        <v>2725.0933586186202</v>
      </c>
      <c r="H1672" s="4">
        <v>2687.2572008440902</v>
      </c>
      <c r="I1672" s="4">
        <v>2523.1667140863901</v>
      </c>
      <c r="J1672" s="4">
        <v>2645.1724245163668</v>
      </c>
      <c r="K1672" s="4">
        <v>3.422453986607628</v>
      </c>
      <c r="L1672" s="4">
        <v>4.0579696478715226E-2</v>
      </c>
      <c r="M1672" s="4">
        <v>3</v>
      </c>
      <c r="N1672" s="4">
        <v>514</v>
      </c>
      <c r="O1672" s="4">
        <v>4745.1277254860997</v>
      </c>
      <c r="P1672" s="4">
        <v>4726.3969047217097</v>
      </c>
      <c r="Q1672" s="4">
        <v>4573.9676269400798</v>
      </c>
      <c r="R1672" s="4">
        <v>4681.8307523826297</v>
      </c>
      <c r="S1672">
        <v>3.6704157099511971</v>
      </c>
      <c r="T1672">
        <v>2.0052095209030965E-2</v>
      </c>
      <c r="U1672">
        <v>3</v>
      </c>
      <c r="V1672">
        <v>289</v>
      </c>
      <c r="W1672" s="5">
        <v>1.7699529561815379</v>
      </c>
      <c r="X1672">
        <v>0.82371101523168899</v>
      </c>
      <c r="Y1672" s="6">
        <f t="shared" si="27"/>
        <v>1.5849978138527585E-5</v>
      </c>
    </row>
    <row r="1673" spans="1:33">
      <c r="A1673" t="s">
        <v>2351</v>
      </c>
      <c r="B1673">
        <v>13</v>
      </c>
      <c r="C1673">
        <v>5</v>
      </c>
      <c r="D1673">
        <v>59.972900000000003</v>
      </c>
      <c r="E1673" s="4">
        <v>87995.873200000002</v>
      </c>
      <c r="F1673" s="4" t="s">
        <v>2352</v>
      </c>
      <c r="G1673" s="4">
        <v>990.027789690286</v>
      </c>
      <c r="H1673" s="4">
        <v>1644.6822691873699</v>
      </c>
      <c r="I1673" s="4">
        <v>1547.6104132585399</v>
      </c>
      <c r="J1673" s="4">
        <v>1394.1068240453985</v>
      </c>
      <c r="K1673" s="4">
        <v>3.1442960530417325</v>
      </c>
      <c r="L1673" s="4">
        <v>0.2534185744940588</v>
      </c>
      <c r="M1673" s="4">
        <v>3</v>
      </c>
      <c r="N1673" s="4">
        <v>811</v>
      </c>
      <c r="O1673" s="4">
        <v>1106.0169622256799</v>
      </c>
      <c r="P1673" s="4">
        <v>1379.2534367506</v>
      </c>
      <c r="Q1673" s="4">
        <v>1530.32084056742</v>
      </c>
      <c r="R1673" s="4">
        <v>1338.5304131812334</v>
      </c>
      <c r="S1673">
        <v>3.1266282433800532</v>
      </c>
      <c r="T1673">
        <v>0.16067120183156106</v>
      </c>
      <c r="U1673">
        <v>3</v>
      </c>
      <c r="V1673">
        <v>825</v>
      </c>
      <c r="W1673" s="5">
        <v>0.96013475444952323</v>
      </c>
      <c r="X1673">
        <v>-5.8691193290254455E-2</v>
      </c>
      <c r="Y1673" s="6">
        <f t="shared" si="27"/>
        <v>0.82738883844982691</v>
      </c>
    </row>
    <row r="1674" spans="1:33">
      <c r="A1674" t="s">
        <v>2751</v>
      </c>
      <c r="B1674">
        <v>4</v>
      </c>
      <c r="C1674">
        <v>3</v>
      </c>
      <c r="D1674">
        <v>17.582999999999998</v>
      </c>
      <c r="E1674" s="4">
        <v>88594.754700000005</v>
      </c>
      <c r="F1674" s="4" t="s">
        <v>2752</v>
      </c>
      <c r="G1674" s="4">
        <v>584.279954731987</v>
      </c>
      <c r="H1674" s="4">
        <v>487.388670899977</v>
      </c>
      <c r="I1674" s="4">
        <v>464.1237985317</v>
      </c>
      <c r="J1674" s="4">
        <v>511.93080805455469</v>
      </c>
      <c r="K1674" s="4">
        <v>2.7092112662282788</v>
      </c>
      <c r="L1674" s="4">
        <v>0.12448334855445155</v>
      </c>
      <c r="M1674" s="4">
        <v>3</v>
      </c>
      <c r="N1674" s="4">
        <v>1206</v>
      </c>
      <c r="O1674" s="4">
        <v>691.16729871702103</v>
      </c>
      <c r="P1674" s="4">
        <v>626.87477425139798</v>
      </c>
      <c r="Q1674" s="4">
        <v>687.12613134704895</v>
      </c>
      <c r="R1674" s="4">
        <v>668.38940143848924</v>
      </c>
      <c r="S1674">
        <v>2.82502955472633</v>
      </c>
      <c r="T1674">
        <v>5.3874966413543182E-2</v>
      </c>
      <c r="U1674">
        <v>3</v>
      </c>
      <c r="V1674">
        <v>1137</v>
      </c>
      <c r="W1674" s="5">
        <v>1.3056244924553579</v>
      </c>
      <c r="X1674">
        <v>0.3847400264634469</v>
      </c>
      <c r="Y1674" s="6">
        <f t="shared" si="27"/>
        <v>2.0794247255677002E-2</v>
      </c>
    </row>
    <row r="1675" spans="1:33">
      <c r="A1675" t="s">
        <v>2449</v>
      </c>
      <c r="B1675">
        <v>8</v>
      </c>
      <c r="C1675">
        <v>6</v>
      </c>
      <c r="D1675">
        <v>40.330599999999997</v>
      </c>
      <c r="E1675" s="4">
        <v>88602.723100000003</v>
      </c>
      <c r="F1675" s="4" t="s">
        <v>2450</v>
      </c>
      <c r="G1675" s="4">
        <v>1065.23184903827</v>
      </c>
      <c r="H1675" s="4">
        <v>1113.9023975894499</v>
      </c>
      <c r="I1675" s="4">
        <v>1055.2522306846499</v>
      </c>
      <c r="J1675" s="4">
        <v>1078.1288257707899</v>
      </c>
      <c r="K1675" s="4">
        <v>3.0326706578624187</v>
      </c>
      <c r="L1675" s="4">
        <v>2.9106059431804499E-2</v>
      </c>
      <c r="M1675" s="4">
        <v>3</v>
      </c>
      <c r="N1675" s="4">
        <v>916</v>
      </c>
      <c r="O1675" s="4">
        <v>1242.0032900587801</v>
      </c>
      <c r="P1675" s="4">
        <v>1121.1790598038799</v>
      </c>
      <c r="Q1675" s="4">
        <v>1138.30114563502</v>
      </c>
      <c r="R1675" s="4">
        <v>1167.1611651658934</v>
      </c>
      <c r="S1675">
        <v>3.0671308288899004</v>
      </c>
      <c r="T1675">
        <v>5.60146505303371E-2</v>
      </c>
      <c r="U1675">
        <v>3</v>
      </c>
      <c r="V1675">
        <v>892</v>
      </c>
      <c r="W1675" s="5">
        <v>1.082580427558322</v>
      </c>
      <c r="X1675">
        <v>0.11447421029081567</v>
      </c>
      <c r="Y1675" s="6">
        <f t="shared" si="27"/>
        <v>0.1006082014574215</v>
      </c>
      <c r="AA1675" s="7">
        <v>1</v>
      </c>
      <c r="AB1675" s="7">
        <v>2</v>
      </c>
      <c r="AC1675" s="7" t="s">
        <v>3028</v>
      </c>
      <c r="AD1675" s="7" t="s">
        <v>3031</v>
      </c>
      <c r="AE1675" s="7" t="s">
        <v>3029</v>
      </c>
      <c r="AF1675" s="7" t="s">
        <v>3031</v>
      </c>
      <c r="AG1675" s="7" t="s">
        <v>3030</v>
      </c>
    </row>
    <row r="1676" spans="1:33">
      <c r="A1676" t="s">
        <v>1192</v>
      </c>
      <c r="B1676">
        <v>6</v>
      </c>
      <c r="C1676">
        <v>2</v>
      </c>
      <c r="D1676">
        <v>25.337</v>
      </c>
      <c r="E1676" s="4">
        <v>88602.723100000003</v>
      </c>
      <c r="F1676" s="4" t="s">
        <v>1193</v>
      </c>
      <c r="G1676" s="4">
        <v>1072.7149818514006</v>
      </c>
      <c r="H1676" s="4">
        <v>1004.1004615518693</v>
      </c>
      <c r="I1676" s="4">
        <v>926.00826855530067</v>
      </c>
      <c r="J1676" s="4">
        <v>1000.9412373195235</v>
      </c>
      <c r="K1676" s="4">
        <v>2.8385317050896197</v>
      </c>
      <c r="L1676" s="4">
        <v>7.3335336686070007E-2</v>
      </c>
      <c r="M1676" s="4">
        <v>3</v>
      </c>
      <c r="N1676" s="4">
        <v>662</v>
      </c>
      <c r="O1676" s="4">
        <v>1023.8537340347737</v>
      </c>
      <c r="P1676" s="4">
        <v>1031.8576867089989</v>
      </c>
      <c r="Q1676" s="4">
        <v>1084.2747487936333</v>
      </c>
      <c r="R1676" s="4">
        <v>1046.6620565124688</v>
      </c>
      <c r="S1676">
        <v>2.9350485124167132</v>
      </c>
      <c r="T1676">
        <v>3.13553614124722E-2</v>
      </c>
      <c r="U1676">
        <v>3</v>
      </c>
      <c r="V1676">
        <v>572</v>
      </c>
      <c r="W1676" s="5">
        <f>(R1676/J1676)</f>
        <v>1.0456778255188923</v>
      </c>
      <c r="X1676">
        <f>(LOG(W1676,2))</f>
        <v>6.4438424126476143E-2</v>
      </c>
      <c r="Y1676" s="6">
        <f t="shared" si="27"/>
        <v>0.38044294113060156</v>
      </c>
      <c r="Z1676" t="s">
        <v>3027</v>
      </c>
      <c r="AA1676" s="8">
        <f>_xlfn.T.TEST(G1675:I1676,O1675:Q1676,2,1)</f>
        <v>0.12123510209805466</v>
      </c>
      <c r="AB1676" s="9">
        <f>_xlfn.T.TEST(G1675:I1676,O1675:Q1676,2,2)</f>
        <v>0.14390104668483739</v>
      </c>
      <c r="AC1676" s="10">
        <f>AVERAGE(G1675:I1676)</f>
        <v>1039.5350315451567</v>
      </c>
      <c r="AD1676" s="11">
        <f>STDEV(G1675:I1676)</f>
        <v>65.852419360748925</v>
      </c>
      <c r="AE1676" s="10">
        <f>AVERAGE(O1675:Q1676)</f>
        <v>1106.9116108391809</v>
      </c>
      <c r="AF1676" s="11">
        <f>STDEV(O1675:Q1676)</f>
        <v>80.601184530867684</v>
      </c>
      <c r="AG1676" s="12">
        <f>AE1676/AC1676</f>
        <v>1.0648141498356973</v>
      </c>
    </row>
    <row r="1677" spans="1:33">
      <c r="A1677" t="s">
        <v>2959</v>
      </c>
      <c r="B1677">
        <v>4</v>
      </c>
      <c r="C1677">
        <v>1</v>
      </c>
      <c r="D1677">
        <v>17.1568</v>
      </c>
      <c r="E1677" s="4">
        <v>88663.795100000003</v>
      </c>
      <c r="F1677" s="4" t="s">
        <v>2960</v>
      </c>
      <c r="G1677" s="4">
        <v>36.164831535084197</v>
      </c>
      <c r="H1677" s="4">
        <v>80.240064406625606</v>
      </c>
      <c r="I1677" s="4">
        <v>397.40121398735698</v>
      </c>
      <c r="J1677" s="4">
        <v>171.26870330968893</v>
      </c>
      <c r="K1677" s="4">
        <v>2.2336780096573396</v>
      </c>
      <c r="L1677" s="4">
        <v>1.1506629546613365</v>
      </c>
      <c r="M1677" s="4">
        <v>3</v>
      </c>
      <c r="N1677" s="4">
        <v>1385</v>
      </c>
      <c r="O1677" s="4">
        <v>253.030360982752</v>
      </c>
      <c r="P1677" s="4">
        <v>573.29406591875397</v>
      </c>
      <c r="Q1677" s="4">
        <v>510.96798480797401</v>
      </c>
      <c r="R1677" s="4">
        <v>445.7641372364933</v>
      </c>
      <c r="S1677">
        <v>2.6491051255466358</v>
      </c>
      <c r="T1677">
        <v>0.38091118190449103</v>
      </c>
      <c r="U1677">
        <v>3</v>
      </c>
      <c r="V1677">
        <v>1267</v>
      </c>
      <c r="W1677" s="5">
        <v>2.6027180017265636</v>
      </c>
      <c r="X1677">
        <v>1.3800190076506822</v>
      </c>
      <c r="Y1677" s="6">
        <f t="shared" si="27"/>
        <v>0.1416067283585575</v>
      </c>
    </row>
    <row r="1678" spans="1:33">
      <c r="A1678" t="s">
        <v>438</v>
      </c>
      <c r="B1678">
        <v>28</v>
      </c>
      <c r="C1678">
        <v>21</v>
      </c>
      <c r="D1678">
        <v>131.54390000000001</v>
      </c>
      <c r="E1678" s="4">
        <v>89600.928499999995</v>
      </c>
      <c r="F1678" s="4" t="s">
        <v>439</v>
      </c>
      <c r="G1678" s="4">
        <v>4923.6826273080896</v>
      </c>
      <c r="H1678" s="4">
        <v>4707.7717902208797</v>
      </c>
      <c r="I1678" s="4">
        <v>4508.7574782840202</v>
      </c>
      <c r="J1678" s="4">
        <v>4713.4039652709971</v>
      </c>
      <c r="K1678" s="4">
        <v>3.6733346628383048</v>
      </c>
      <c r="L1678" s="4">
        <v>4.4027608557467228E-2</v>
      </c>
      <c r="M1678" s="4">
        <v>3</v>
      </c>
      <c r="N1678" s="4">
        <v>279</v>
      </c>
      <c r="O1678" s="4">
        <v>4868.2757249549104</v>
      </c>
      <c r="P1678" s="4">
        <v>4618.7729455315803</v>
      </c>
      <c r="Q1678" s="4">
        <v>4868.6304679096902</v>
      </c>
      <c r="R1678" s="4">
        <v>4785.2263794653936</v>
      </c>
      <c r="S1678">
        <v>3.6799024882000198</v>
      </c>
      <c r="T1678">
        <v>3.0124596001322043E-2</v>
      </c>
      <c r="U1678">
        <v>3</v>
      </c>
      <c r="V1678">
        <v>280</v>
      </c>
      <c r="W1678" s="5">
        <v>1.0152379076191207</v>
      </c>
      <c r="X1678">
        <v>2.1817843591395727E-2</v>
      </c>
      <c r="Y1678" s="6">
        <f t="shared" si="27"/>
        <v>0.64828293753875021</v>
      </c>
      <c r="AA1678" s="7">
        <v>1</v>
      </c>
      <c r="AB1678" s="7">
        <v>2</v>
      </c>
      <c r="AC1678" s="7" t="s">
        <v>3028</v>
      </c>
      <c r="AD1678" s="7" t="s">
        <v>3031</v>
      </c>
      <c r="AE1678" s="7" t="s">
        <v>3029</v>
      </c>
      <c r="AF1678" s="7" t="s">
        <v>3031</v>
      </c>
      <c r="AG1678" s="7" t="s">
        <v>3030</v>
      </c>
    </row>
    <row r="1679" spans="1:33">
      <c r="A1679" t="s">
        <v>438</v>
      </c>
      <c r="B1679">
        <v>18</v>
      </c>
      <c r="C1679">
        <v>11</v>
      </c>
      <c r="D1679">
        <v>111.2603</v>
      </c>
      <c r="E1679" s="4">
        <v>89600.928499999995</v>
      </c>
      <c r="F1679" s="4" t="s">
        <v>439</v>
      </c>
      <c r="G1679" s="4">
        <v>3681.9561500555455</v>
      </c>
      <c r="H1679" s="4">
        <v>4199.0202722907034</v>
      </c>
      <c r="I1679" s="4">
        <v>4009.4593630246973</v>
      </c>
      <c r="J1679" s="4">
        <v>3963.4785951236486</v>
      </c>
      <c r="K1679" s="4">
        <v>3.4361996402880406</v>
      </c>
      <c r="L1679" s="4">
        <v>6.5997775684433796E-2</v>
      </c>
      <c r="M1679" s="4">
        <v>3</v>
      </c>
      <c r="N1679" s="4">
        <v>214</v>
      </c>
      <c r="O1679" s="4">
        <v>3852.3491980365125</v>
      </c>
      <c r="P1679" s="4">
        <v>3503.0242702948353</v>
      </c>
      <c r="Q1679" s="4">
        <v>3434.6573101575855</v>
      </c>
      <c r="R1679" s="4">
        <v>3596.6769261629775</v>
      </c>
      <c r="S1679">
        <v>3.4711434607504721</v>
      </c>
      <c r="T1679">
        <v>6.2291342351395024E-2</v>
      </c>
      <c r="U1679">
        <v>3</v>
      </c>
      <c r="V1679">
        <v>232</v>
      </c>
      <c r="W1679" s="5">
        <f>(R1679/J1679)</f>
        <v>0.90745461085321488</v>
      </c>
      <c r="X1679">
        <f>(LOG(W1679,2))</f>
        <v>-0.14010261082537567</v>
      </c>
      <c r="Y1679" s="6">
        <f t="shared" si="27"/>
        <v>0.13884751976806681</v>
      </c>
      <c r="Z1679" t="s">
        <v>3027</v>
      </c>
      <c r="AA1679" s="8">
        <f>_xlfn.T.TEST(G1678:I1679,O1678:Q1679,2,1)</f>
        <v>0.42197773806391664</v>
      </c>
      <c r="AB1679" s="9">
        <f>_xlfn.T.TEST(G1678:I1679,O1678:Q1679,2,2)</f>
        <v>0.66729476308751479</v>
      </c>
      <c r="AC1679" s="10">
        <f>AVERAGE(G1678:I1679)</f>
        <v>4338.4412801973231</v>
      </c>
      <c r="AD1679" s="11">
        <f>STDEV(G1678:I1679)</f>
        <v>461.8571451655875</v>
      </c>
      <c r="AE1679" s="10">
        <f>AVERAGE(O1678:Q1679)</f>
        <v>4190.9516528141858</v>
      </c>
      <c r="AF1679" s="11">
        <f>STDEV(O1678:Q1679)</f>
        <v>672.44693060028283</v>
      </c>
      <c r="AG1679" s="12">
        <f>AE1679/AC1679</f>
        <v>0.96600400515817764</v>
      </c>
    </row>
    <row r="1680" spans="1:33">
      <c r="A1680" t="s">
        <v>422</v>
      </c>
      <c r="B1680">
        <v>29</v>
      </c>
      <c r="C1680">
        <v>20</v>
      </c>
      <c r="D1680">
        <v>152.37350000000001</v>
      </c>
      <c r="E1680" s="4">
        <v>89707.644499999995</v>
      </c>
      <c r="F1680" s="4" t="s">
        <v>423</v>
      </c>
      <c r="G1680" s="4">
        <v>3748.3336679802301</v>
      </c>
      <c r="H1680" s="4">
        <v>3264.2787919925499</v>
      </c>
      <c r="I1680" s="4">
        <v>3323.1052741132999</v>
      </c>
      <c r="J1680" s="4">
        <v>3445.23924469536</v>
      </c>
      <c r="K1680" s="4">
        <v>3.5372193856176146</v>
      </c>
      <c r="L1680" s="4">
        <v>7.6665297417932488E-2</v>
      </c>
      <c r="M1680" s="4">
        <v>3</v>
      </c>
      <c r="N1680" s="4">
        <v>393</v>
      </c>
      <c r="O1680" s="4">
        <v>3841.3039880240399</v>
      </c>
      <c r="P1680" s="4">
        <v>3759.6931022377798</v>
      </c>
      <c r="Q1680" s="4">
        <v>3364.3838667372302</v>
      </c>
      <c r="R1680" s="4">
        <v>3655.1269856663498</v>
      </c>
      <c r="S1680">
        <v>3.5629024697251173</v>
      </c>
      <c r="T1680">
        <v>6.9785804985876859E-2</v>
      </c>
      <c r="U1680">
        <v>3</v>
      </c>
      <c r="V1680">
        <v>389</v>
      </c>
      <c r="W1680" s="5">
        <v>1.0609210931560571</v>
      </c>
      <c r="X1680">
        <v>8.5317358660068607E-2</v>
      </c>
      <c r="Y1680" s="6">
        <f t="shared" ref="Y1680:Y1743" si="28">_xlfn.T.TEST(G1680:I1680,O1680:Q1680,2,2)</f>
        <v>0.37819441123555408</v>
      </c>
      <c r="AA1680" s="7">
        <v>1</v>
      </c>
      <c r="AB1680" s="7">
        <v>2</v>
      </c>
      <c r="AC1680" s="7" t="s">
        <v>3028</v>
      </c>
      <c r="AD1680" s="7" t="s">
        <v>3031</v>
      </c>
      <c r="AE1680" s="7" t="s">
        <v>3029</v>
      </c>
      <c r="AF1680" s="7" t="s">
        <v>3031</v>
      </c>
      <c r="AG1680" s="7" t="s">
        <v>3030</v>
      </c>
    </row>
    <row r="1681" spans="1:34">
      <c r="A1681" t="s">
        <v>422</v>
      </c>
      <c r="B1681">
        <v>10</v>
      </c>
      <c r="C1681">
        <v>4</v>
      </c>
      <c r="D1681">
        <v>61.9422</v>
      </c>
      <c r="E1681" s="4">
        <v>89707.644499999995</v>
      </c>
      <c r="F1681" s="4" t="s">
        <v>423</v>
      </c>
      <c r="G1681" s="4">
        <v>4825.9281318350695</v>
      </c>
      <c r="H1681" s="4">
        <v>3022.9087085302094</v>
      </c>
      <c r="I1681" s="4">
        <v>4630.920854167467</v>
      </c>
      <c r="J1681" s="4">
        <v>4159.9192315109149</v>
      </c>
      <c r="K1681" s="4">
        <v>3.4572080216711374</v>
      </c>
      <c r="L1681" s="4">
        <v>0.2378641513535579</v>
      </c>
      <c r="M1681" s="4">
        <v>3</v>
      </c>
      <c r="N1681" s="4">
        <v>205</v>
      </c>
      <c r="O1681" s="4">
        <v>4465.9855091376512</v>
      </c>
      <c r="P1681" s="4">
        <v>4146.6365644318703</v>
      </c>
      <c r="Q1681" s="4">
        <v>4565.7345419761823</v>
      </c>
      <c r="R1681" s="4">
        <v>4392.7855385152343</v>
      </c>
      <c r="S1681">
        <v>3.5579820329266756</v>
      </c>
      <c r="T1681">
        <v>4.9838073531967245E-2</v>
      </c>
      <c r="U1681">
        <v>3</v>
      </c>
      <c r="V1681">
        <v>195</v>
      </c>
      <c r="W1681" s="5">
        <f>(R1681/J1681)</f>
        <v>1.0559785644972104</v>
      </c>
      <c r="X1681">
        <f>(LOG(W1681,2))</f>
        <v>7.8580549462042112E-2</v>
      </c>
      <c r="Y1681" s="6">
        <f t="shared" si="28"/>
        <v>0.71096255071356773</v>
      </c>
      <c r="Z1681" t="s">
        <v>3027</v>
      </c>
      <c r="AA1681" s="8">
        <f>_xlfn.T.TEST(G1680:I1681,O1680:Q1681,2,1)</f>
        <v>0.34583060624325063</v>
      </c>
      <c r="AB1681" s="9">
        <f>_xlfn.T.TEST(G1680:I1681,O1680:Q1681,2,2)</f>
        <v>0.55323655554879925</v>
      </c>
      <c r="AC1681" s="10">
        <f>AVERAGE(G1680:I1681)</f>
        <v>3802.5792381031374</v>
      </c>
      <c r="AD1681" s="11">
        <f>STDEV(G1680:I1681)</f>
        <v>756.82021117249724</v>
      </c>
      <c r="AE1681" s="10">
        <f>AVERAGE(O1680:Q1681)</f>
        <v>4023.9562620907927</v>
      </c>
      <c r="AF1681" s="11">
        <f>STDEV(O1680:Q1681)</f>
        <v>456.55155940431337</v>
      </c>
      <c r="AG1681" s="12">
        <f>AE1681/AC1681</f>
        <v>1.0582175965642957</v>
      </c>
    </row>
    <row r="1682" spans="1:34">
      <c r="A1682" t="s">
        <v>2222</v>
      </c>
      <c r="B1682">
        <v>13</v>
      </c>
      <c r="C1682">
        <v>5</v>
      </c>
      <c r="D1682">
        <v>59.6462</v>
      </c>
      <c r="E1682" s="4">
        <v>89792.953599999993</v>
      </c>
      <c r="F1682" s="4" t="s">
        <v>2223</v>
      </c>
      <c r="G1682" s="4">
        <v>1802.0736375858801</v>
      </c>
      <c r="H1682" s="4">
        <v>1624.5574679643801</v>
      </c>
      <c r="I1682" s="4">
        <v>2097.0507655486999</v>
      </c>
      <c r="J1682" s="4">
        <v>1841.2272903663199</v>
      </c>
      <c r="K1682" s="4">
        <v>3.2651074033106107</v>
      </c>
      <c r="L1682" s="4">
        <v>0.12962420595496535</v>
      </c>
      <c r="M1682" s="4">
        <v>3</v>
      </c>
      <c r="N1682" s="4">
        <v>674</v>
      </c>
      <c r="O1682" s="4">
        <v>1824.2573118415501</v>
      </c>
      <c r="P1682" s="4">
        <v>2049.7059803389998</v>
      </c>
      <c r="Q1682" s="4">
        <v>2192.3893100616101</v>
      </c>
      <c r="R1682" s="4">
        <v>2022.1175340807197</v>
      </c>
      <c r="S1682">
        <v>3.3058063950330259</v>
      </c>
      <c r="T1682">
        <v>9.1789998894735686E-2</v>
      </c>
      <c r="U1682">
        <v>3</v>
      </c>
      <c r="V1682">
        <v>646</v>
      </c>
      <c r="W1682" s="5">
        <v>1.0982443855035469</v>
      </c>
      <c r="X1682">
        <v>0.13519912403627923</v>
      </c>
      <c r="Y1682" s="6">
        <f t="shared" si="28"/>
        <v>0.35861230885337381</v>
      </c>
    </row>
    <row r="1683" spans="1:34">
      <c r="A1683" t="s">
        <v>1002</v>
      </c>
      <c r="B1683">
        <v>8</v>
      </c>
      <c r="C1683">
        <v>5</v>
      </c>
      <c r="D1683">
        <v>40.391100000000002</v>
      </c>
      <c r="E1683" s="4">
        <v>89864.870299999995</v>
      </c>
      <c r="F1683" s="4" t="s">
        <v>1003</v>
      </c>
      <c r="G1683" s="4">
        <v>501.76531667202102</v>
      </c>
      <c r="H1683" s="4">
        <v>412.93909890742299</v>
      </c>
      <c r="I1683" s="4">
        <v>449.27331994585302</v>
      </c>
      <c r="J1683" s="4">
        <v>454.65924517509899</v>
      </c>
      <c r="K1683" s="4">
        <v>2.6576860265850919</v>
      </c>
      <c r="L1683" s="4">
        <v>9.8221617580515272E-2</v>
      </c>
      <c r="M1683" s="4">
        <v>3</v>
      </c>
      <c r="N1683" s="4">
        <v>1243</v>
      </c>
      <c r="O1683" s="4">
        <v>727.72029987933604</v>
      </c>
      <c r="P1683" s="4">
        <v>668.05536063920795</v>
      </c>
      <c r="Q1683" s="4">
        <v>701.71901153569002</v>
      </c>
      <c r="R1683" s="4">
        <v>699.16489068474459</v>
      </c>
      <c r="S1683">
        <v>2.8445796116104507</v>
      </c>
      <c r="T1683">
        <v>4.2785843111089614E-2</v>
      </c>
      <c r="U1683">
        <v>3</v>
      </c>
      <c r="V1683">
        <v>1113</v>
      </c>
      <c r="W1683" s="21">
        <v>1.537777793159097</v>
      </c>
      <c r="X1683">
        <v>0.62084705084996039</v>
      </c>
      <c r="Y1683" s="6">
        <f t="shared" si="28"/>
        <v>1.4029257338865737E-3</v>
      </c>
      <c r="AA1683" s="13">
        <v>1</v>
      </c>
      <c r="AB1683" s="13">
        <v>2</v>
      </c>
      <c r="AC1683" s="13" t="s">
        <v>3028</v>
      </c>
      <c r="AD1683" s="13" t="s">
        <v>3031</v>
      </c>
      <c r="AE1683" s="13" t="s">
        <v>3029</v>
      </c>
      <c r="AF1683" s="13" t="s">
        <v>3031</v>
      </c>
      <c r="AG1683" s="13" t="s">
        <v>3030</v>
      </c>
      <c r="AH1683" s="27" t="s">
        <v>3201</v>
      </c>
    </row>
    <row r="1684" spans="1:34">
      <c r="A1684" t="s">
        <v>1002</v>
      </c>
      <c r="B1684">
        <v>8</v>
      </c>
      <c r="C1684">
        <v>3</v>
      </c>
      <c r="D1684">
        <v>45.628900000000002</v>
      </c>
      <c r="E1684" s="4">
        <v>89864.870299999995</v>
      </c>
      <c r="F1684" s="4" t="s">
        <v>1003</v>
      </c>
      <c r="G1684" s="4">
        <v>1468.9948174417098</v>
      </c>
      <c r="H1684" s="4">
        <v>1210.9861189618775</v>
      </c>
      <c r="I1684" s="4">
        <v>1538.8669714990319</v>
      </c>
      <c r="J1684" s="4">
        <v>1406.2826359675396</v>
      </c>
      <c r="K1684" s="4">
        <v>2.9861957375293007</v>
      </c>
      <c r="L1684" s="4">
        <v>0.12280765832915673</v>
      </c>
      <c r="M1684" s="4">
        <v>3</v>
      </c>
      <c r="N1684" s="4">
        <v>532</v>
      </c>
      <c r="O1684" s="4">
        <v>554.22186433876539</v>
      </c>
      <c r="P1684" s="4">
        <v>652.26230297519055</v>
      </c>
      <c r="Q1684" s="4">
        <v>633.40374468661582</v>
      </c>
      <c r="R1684" s="4">
        <v>613.29597066685733</v>
      </c>
      <c r="S1684">
        <v>2.7029121433606833</v>
      </c>
      <c r="T1684">
        <v>8.4822632322637634E-2</v>
      </c>
      <c r="U1684">
        <v>3</v>
      </c>
      <c r="V1684">
        <v>732</v>
      </c>
      <c r="W1684" s="21">
        <f>(R1684/J1684)</f>
        <v>0.43611145795375778</v>
      </c>
      <c r="X1684">
        <f>(LOG(W1684,2))</f>
        <v>-1.1972312000516259</v>
      </c>
      <c r="Y1684" s="6">
        <f t="shared" si="28"/>
        <v>1.596338483917007E-3</v>
      </c>
      <c r="Z1684" t="s">
        <v>3027</v>
      </c>
      <c r="AA1684" s="14">
        <f>_xlfn.T.TEST(G1683:I1684,O1683:Q1684,2,1)</f>
        <v>0.30107168916090099</v>
      </c>
      <c r="AB1684" s="15">
        <f>_xlfn.T.TEST(G1683:I1684,O1683:Q1684,2,2)</f>
        <v>0.23919814969223249</v>
      </c>
      <c r="AC1684" s="16">
        <f>AVERAGE(G1683:I1684)</f>
        <v>930.47094057131937</v>
      </c>
      <c r="AD1684" s="17">
        <f>STDEV(G1683:I1684)</f>
        <v>533.29566488208309</v>
      </c>
      <c r="AE1684" s="16">
        <f>AVERAGE(O1683:Q1684)</f>
        <v>656.23043067580102</v>
      </c>
      <c r="AF1684" s="17">
        <f>STDEV(O1683:Q1684)</f>
        <v>60.43573875259456</v>
      </c>
      <c r="AG1684" s="18">
        <f>AE1684/AC1684</f>
        <v>0.7052669804742836</v>
      </c>
    </row>
    <row r="1685" spans="1:34">
      <c r="A1685" t="s">
        <v>658</v>
      </c>
      <c r="B1685">
        <v>3</v>
      </c>
      <c r="C1685">
        <v>1</v>
      </c>
      <c r="D1685">
        <v>9.5000999999999998</v>
      </c>
      <c r="E1685" s="4">
        <v>89975.600300000006</v>
      </c>
      <c r="F1685" s="4" t="s">
        <v>659</v>
      </c>
      <c r="G1685" s="4">
        <v>2098.5163873664169</v>
      </c>
      <c r="H1685" s="4">
        <v>2677.7820377311668</v>
      </c>
      <c r="I1685" s="4">
        <v>2731.432455013216</v>
      </c>
      <c r="J1685" s="4">
        <v>2502.5769600369331</v>
      </c>
      <c r="K1685" s="4">
        <v>3.2365105650894792</v>
      </c>
      <c r="L1685" s="4">
        <v>0.14023681333616689</v>
      </c>
      <c r="M1685" s="4">
        <v>3</v>
      </c>
      <c r="N1685" s="4">
        <v>335</v>
      </c>
      <c r="O1685" s="4">
        <v>2936.24395999734</v>
      </c>
      <c r="P1685" s="4">
        <v>3140.5169259339596</v>
      </c>
      <c r="Q1685" s="4">
        <v>3925.9518265270904</v>
      </c>
      <c r="R1685" s="4">
        <v>3334.2375708194636</v>
      </c>
      <c r="S1685">
        <v>3.4382385728723635</v>
      </c>
      <c r="T1685">
        <v>0.15671321005774697</v>
      </c>
      <c r="U1685">
        <v>3</v>
      </c>
      <c r="V1685">
        <v>248</v>
      </c>
      <c r="W1685" s="5">
        <f>(R1685/J1685)</f>
        <v>1.3323216924246983</v>
      </c>
      <c r="X1685">
        <f>(LOG(W1685,2))</f>
        <v>0.41394246681739327</v>
      </c>
      <c r="Y1685" s="6">
        <f t="shared" si="28"/>
        <v>8.3994974838626835E-2</v>
      </c>
      <c r="Z1685" t="s">
        <v>3027</v>
      </c>
    </row>
    <row r="1686" spans="1:34">
      <c r="A1686" t="s">
        <v>2873</v>
      </c>
      <c r="B1686">
        <v>5</v>
      </c>
      <c r="C1686">
        <v>3</v>
      </c>
      <c r="D1686">
        <v>23.424700000000001</v>
      </c>
      <c r="E1686" s="4">
        <v>90237.421000000002</v>
      </c>
      <c r="F1686" s="4" t="s">
        <v>2874</v>
      </c>
      <c r="G1686" s="4">
        <v>303.35148973586598</v>
      </c>
      <c r="H1686" s="4">
        <v>305.80912138844099</v>
      </c>
      <c r="I1686" s="4">
        <v>309.07588798992799</v>
      </c>
      <c r="J1686" s="4">
        <v>306.07883303807836</v>
      </c>
      <c r="K1686" s="4">
        <v>2.4858332968870585</v>
      </c>
      <c r="L1686" s="4">
        <v>9.382269643462773E-3</v>
      </c>
      <c r="M1686" s="4">
        <v>3</v>
      </c>
      <c r="N1686" s="4">
        <v>1318</v>
      </c>
      <c r="O1686" s="4">
        <v>297.17139170668202</v>
      </c>
      <c r="P1686" s="4">
        <v>309.65583456492999</v>
      </c>
      <c r="Q1686" s="4">
        <v>381.64546522383</v>
      </c>
      <c r="R1686" s="4">
        <v>329.49089716514737</v>
      </c>
      <c r="S1686">
        <v>2.5178434208555078</v>
      </c>
      <c r="T1686">
        <v>0.13838466133696295</v>
      </c>
      <c r="U1686">
        <v>3</v>
      </c>
      <c r="V1686">
        <v>1322</v>
      </c>
      <c r="W1686" s="5">
        <v>1.0764903077245997</v>
      </c>
      <c r="X1686">
        <v>0.10633533013161835</v>
      </c>
      <c r="Y1686" s="6">
        <f t="shared" si="28"/>
        <v>0.42491239186459345</v>
      </c>
    </row>
    <row r="1687" spans="1:34">
      <c r="A1687" t="s">
        <v>770</v>
      </c>
      <c r="B1687">
        <v>5</v>
      </c>
      <c r="C1687">
        <v>2</v>
      </c>
      <c r="D1687">
        <v>23.746300000000002</v>
      </c>
      <c r="E1687" s="4">
        <v>90296.592699999994</v>
      </c>
      <c r="F1687" s="4" t="s">
        <v>771</v>
      </c>
      <c r="G1687" s="4">
        <v>2953.2178465046923</v>
      </c>
      <c r="H1687" s="4">
        <v>1015.6507220580886</v>
      </c>
      <c r="I1687" s="4">
        <v>2117.3597857640675</v>
      </c>
      <c r="J1687" s="4">
        <v>2028.7427847756164</v>
      </c>
      <c r="K1687" s="4">
        <v>3.1453501114402802</v>
      </c>
      <c r="L1687" s="4">
        <v>0.47902502507872824</v>
      </c>
      <c r="M1687" s="4">
        <v>3</v>
      </c>
      <c r="N1687" s="4">
        <v>398</v>
      </c>
      <c r="O1687" s="4">
        <v>1944.5327158108664</v>
      </c>
      <c r="P1687" s="4">
        <v>1961.0979677480211</v>
      </c>
      <c r="Q1687" s="4">
        <v>2023.3672383943035</v>
      </c>
      <c r="R1687" s="4">
        <v>1976.3326406510641</v>
      </c>
      <c r="S1687">
        <v>3.2111020753734372</v>
      </c>
      <c r="T1687">
        <v>2.1032247192237397E-2</v>
      </c>
      <c r="U1687">
        <v>3</v>
      </c>
      <c r="V1687">
        <v>379</v>
      </c>
      <c r="W1687" s="5">
        <f>(R1687/J1687)</f>
        <v>0.9741661956765264</v>
      </c>
      <c r="X1687">
        <f>(LOG(W1687,2))</f>
        <v>-3.7760173478651161E-2</v>
      </c>
      <c r="Y1687" s="6">
        <f t="shared" si="28"/>
        <v>0.93013362138171418</v>
      </c>
      <c r="Z1687" t="s">
        <v>3027</v>
      </c>
    </row>
    <row r="1688" spans="1:34">
      <c r="A1688" t="s">
        <v>558</v>
      </c>
      <c r="B1688">
        <v>31</v>
      </c>
      <c r="C1688">
        <v>20</v>
      </c>
      <c r="D1688">
        <v>167.70490000000001</v>
      </c>
      <c r="E1688" s="4">
        <v>90352.936799999996</v>
      </c>
      <c r="F1688" s="4" t="s">
        <v>559</v>
      </c>
      <c r="G1688" s="4">
        <v>4493.9691904138599</v>
      </c>
      <c r="H1688" s="4">
        <v>4068.7973776691902</v>
      </c>
      <c r="I1688" s="4">
        <v>4035.44237485042</v>
      </c>
      <c r="J1688" s="4">
        <v>4199.4029809778231</v>
      </c>
      <c r="K1688" s="4">
        <v>3.6231875521843757</v>
      </c>
      <c r="L1688" s="4">
        <v>6.08768421097972E-2</v>
      </c>
      <c r="M1688" s="4">
        <v>3</v>
      </c>
      <c r="N1688" s="4">
        <v>314</v>
      </c>
      <c r="O1688" s="4">
        <v>3856.5156308260498</v>
      </c>
      <c r="P1688" s="4">
        <v>4139.9384006064302</v>
      </c>
      <c r="Q1688" s="4">
        <v>4080.3915504210599</v>
      </c>
      <c r="R1688" s="4">
        <v>4025.6151939511801</v>
      </c>
      <c r="S1688">
        <v>3.6048322585976535</v>
      </c>
      <c r="T1688">
        <v>3.712239272155949E-2</v>
      </c>
      <c r="U1688">
        <v>3</v>
      </c>
      <c r="V1688">
        <v>343</v>
      </c>
      <c r="W1688" s="5">
        <v>0.95861607285277095</v>
      </c>
      <c r="X1688">
        <v>-6.097496545563881E-2</v>
      </c>
      <c r="Y1688" s="6">
        <f t="shared" si="28"/>
        <v>0.36687188019956185</v>
      </c>
      <c r="AA1688" s="7">
        <v>1</v>
      </c>
      <c r="AB1688" s="7">
        <v>2</v>
      </c>
      <c r="AC1688" s="7" t="s">
        <v>3028</v>
      </c>
      <c r="AD1688" s="7" t="s">
        <v>3031</v>
      </c>
      <c r="AE1688" s="7" t="s">
        <v>3029</v>
      </c>
      <c r="AF1688" s="7" t="s">
        <v>3031</v>
      </c>
      <c r="AG1688" s="7" t="s">
        <v>3030</v>
      </c>
    </row>
    <row r="1689" spans="1:34">
      <c r="A1689" t="s">
        <v>558</v>
      </c>
      <c r="B1689">
        <v>12</v>
      </c>
      <c r="C1689">
        <v>7</v>
      </c>
      <c r="D1689">
        <v>74.7941</v>
      </c>
      <c r="E1689" s="4">
        <v>90352.936799999996</v>
      </c>
      <c r="F1689" s="4" t="s">
        <v>559</v>
      </c>
      <c r="G1689" s="4">
        <v>2863.0353643103417</v>
      </c>
      <c r="H1689" s="4">
        <v>3230.4207817380857</v>
      </c>
      <c r="I1689" s="4">
        <v>2994.6895567613929</v>
      </c>
      <c r="J1689" s="4">
        <v>3029.3819009366071</v>
      </c>
      <c r="K1689" s="4">
        <v>3.3194771495631694</v>
      </c>
      <c r="L1689" s="4">
        <v>6.1442732329912444E-2</v>
      </c>
      <c r="M1689" s="4">
        <v>3</v>
      </c>
      <c r="N1689" s="4">
        <v>278</v>
      </c>
      <c r="O1689" s="4">
        <v>1871.9676800365808</v>
      </c>
      <c r="P1689" s="4">
        <v>2119.4748611687987</v>
      </c>
      <c r="Q1689" s="4">
        <v>2229.5103198687825</v>
      </c>
      <c r="R1689" s="4">
        <v>2073.6509536913877</v>
      </c>
      <c r="S1689">
        <v>3.2319776877565065</v>
      </c>
      <c r="T1689">
        <v>8.8309494302489605E-2</v>
      </c>
      <c r="U1689">
        <v>3</v>
      </c>
      <c r="V1689">
        <v>362</v>
      </c>
      <c r="W1689" s="5">
        <f>(R1689/J1689)</f>
        <v>0.68451288794267506</v>
      </c>
      <c r="X1689">
        <f>(LOG(W1689,2))</f>
        <v>-0.54685039022530313</v>
      </c>
      <c r="Y1689" s="6">
        <f t="shared" si="28"/>
        <v>3.1700546201585437E-3</v>
      </c>
      <c r="Z1689" t="s">
        <v>3027</v>
      </c>
      <c r="AA1689" s="8">
        <f>_xlfn.T.TEST(G1688:I1689,O1688:Q1689,2,1)</f>
        <v>4.2209528381274702E-2</v>
      </c>
      <c r="AB1689" s="9">
        <f>_xlfn.T.TEST(G1688:I1689,O1688:Q1689,2,2)</f>
        <v>0.30203885249931589</v>
      </c>
      <c r="AC1689" s="10">
        <f>AVERAGE(G1688:I1689)</f>
        <v>3614.3924409572151</v>
      </c>
      <c r="AD1689" s="11">
        <f>STDEV(G1688:I1689)</f>
        <v>671.33084361078693</v>
      </c>
      <c r="AE1689" s="10">
        <f>AVERAGE(O1688:Q1689)</f>
        <v>3049.6330738212837</v>
      </c>
      <c r="AF1689" s="11">
        <f>STDEV(O1688:Q1689)</f>
        <v>1079.535049484776</v>
      </c>
      <c r="AG1689" s="12">
        <f>AE1689/AC1689</f>
        <v>0.84374708160180756</v>
      </c>
    </row>
    <row r="1690" spans="1:34">
      <c r="A1690" t="s">
        <v>656</v>
      </c>
      <c r="B1690">
        <v>5</v>
      </c>
      <c r="C1690">
        <v>3</v>
      </c>
      <c r="D1690">
        <v>22.445599999999999</v>
      </c>
      <c r="E1690" s="4">
        <v>90433.243300000002</v>
      </c>
      <c r="F1690" s="4" t="s">
        <v>657</v>
      </c>
      <c r="G1690" s="4">
        <v>2249.0614180105113</v>
      </c>
      <c r="H1690" s="4">
        <v>2749.6927524042735</v>
      </c>
      <c r="I1690" s="4">
        <v>2573.2834767010213</v>
      </c>
      <c r="J1690" s="4">
        <v>2524.0125490386022</v>
      </c>
      <c r="K1690" s="4">
        <v>3.2402146330008113</v>
      </c>
      <c r="L1690" s="4">
        <v>0.10060428136230365</v>
      </c>
      <c r="M1690" s="4">
        <v>3</v>
      </c>
      <c r="N1690" s="4">
        <v>334</v>
      </c>
      <c r="O1690" s="4">
        <v>2684.4733821937343</v>
      </c>
      <c r="P1690" s="4">
        <v>2165.3568004394415</v>
      </c>
      <c r="Q1690" s="4">
        <v>2250.9326672573652</v>
      </c>
      <c r="R1690" s="4">
        <v>2366.9209499635135</v>
      </c>
      <c r="S1690">
        <v>3.2894257856390494</v>
      </c>
      <c r="T1690">
        <v>0.11758618592852021</v>
      </c>
      <c r="U1690">
        <v>3</v>
      </c>
      <c r="V1690">
        <v>327</v>
      </c>
      <c r="W1690" s="5">
        <f>(R1690/J1690)</f>
        <v>0.93776116559526423</v>
      </c>
      <c r="X1690">
        <f>(LOG(W1690,2))</f>
        <v>-9.2707559231471531E-2</v>
      </c>
      <c r="Y1690" s="6">
        <f t="shared" si="28"/>
        <v>0.51013134976036423</v>
      </c>
      <c r="Z1690" t="s">
        <v>3027</v>
      </c>
    </row>
    <row r="1691" spans="1:34">
      <c r="A1691" t="s">
        <v>2063</v>
      </c>
      <c r="B1691">
        <v>3</v>
      </c>
      <c r="C1691">
        <v>3</v>
      </c>
      <c r="D1691">
        <v>12.219900000000001</v>
      </c>
      <c r="E1691" s="4">
        <v>90575.697799999994</v>
      </c>
      <c r="F1691" s="4" t="s">
        <v>2064</v>
      </c>
      <c r="G1691" s="4">
        <v>2983.1592254269799</v>
      </c>
      <c r="H1691" s="4">
        <v>2921.7048795076698</v>
      </c>
      <c r="I1691" s="4">
        <v>2946.1998698652601</v>
      </c>
      <c r="J1691" s="4">
        <v>2950.3546582666368</v>
      </c>
      <c r="K1691" s="4">
        <v>3.4698742250866887</v>
      </c>
      <c r="L1691" s="4">
        <v>1.0485901217171394E-2</v>
      </c>
      <c r="M1691" s="4">
        <v>3</v>
      </c>
      <c r="N1691" s="4">
        <v>462</v>
      </c>
      <c r="O1691" s="4">
        <v>4059.47569412339</v>
      </c>
      <c r="P1691" s="4">
        <v>4187.0350419328897</v>
      </c>
      <c r="Q1691" s="4">
        <v>4077.98742315967</v>
      </c>
      <c r="R1691" s="4">
        <v>4108.1660530719828</v>
      </c>
      <c r="S1691">
        <v>3.6136479895687104</v>
      </c>
      <c r="T1691">
        <v>1.6778006955112963E-2</v>
      </c>
      <c r="U1691">
        <v>3</v>
      </c>
      <c r="V1691">
        <v>337</v>
      </c>
      <c r="W1691" s="5">
        <v>1.3924312595983197</v>
      </c>
      <c r="X1691">
        <v>0.47760610754054617</v>
      </c>
      <c r="Y1691" s="6">
        <f t="shared" si="28"/>
        <v>1.1973727672804913E-5</v>
      </c>
    </row>
    <row r="1692" spans="1:34">
      <c r="A1692" t="s">
        <v>2948</v>
      </c>
      <c r="B1692">
        <v>2</v>
      </c>
      <c r="C1692">
        <v>2</v>
      </c>
      <c r="D1692">
        <v>9.5051000000000005</v>
      </c>
      <c r="E1692" s="4">
        <v>91487.881599999993</v>
      </c>
      <c r="F1692" s="4" t="s">
        <v>2949</v>
      </c>
      <c r="G1692" s="4">
        <v>362.43424237823302</v>
      </c>
      <c r="H1692" s="4">
        <v>117.673840030132</v>
      </c>
      <c r="I1692" s="4">
        <v>80.013276535091293</v>
      </c>
      <c r="J1692" s="4">
        <v>186.70711964781879</v>
      </c>
      <c r="K1692" s="4">
        <v>2.2711608790889093</v>
      </c>
      <c r="L1692" s="4">
        <v>0.82131145389979043</v>
      </c>
      <c r="M1692" s="4">
        <v>3</v>
      </c>
      <c r="N1692" s="4">
        <v>1376</v>
      </c>
      <c r="O1692" s="4">
        <v>279.93289475438797</v>
      </c>
      <c r="P1692" s="4">
        <v>200.87301699970399</v>
      </c>
      <c r="Q1692" s="4">
        <v>133.22893149970901</v>
      </c>
      <c r="R1692" s="4">
        <v>204.67828108460034</v>
      </c>
      <c r="S1692">
        <v>2.3110717610526321</v>
      </c>
      <c r="T1692">
        <v>0.35873845886145606</v>
      </c>
      <c r="U1692">
        <v>3</v>
      </c>
      <c r="V1692">
        <v>1377</v>
      </c>
      <c r="W1692" s="5">
        <v>1.0962532198594255</v>
      </c>
      <c r="X1692">
        <v>0.13258108008702413</v>
      </c>
      <c r="Y1692" s="6">
        <f t="shared" si="28"/>
        <v>0.86363982007520113</v>
      </c>
    </row>
    <row r="1693" spans="1:34">
      <c r="A1693" t="s">
        <v>2242</v>
      </c>
      <c r="B1693">
        <v>5</v>
      </c>
      <c r="C1693">
        <v>2</v>
      </c>
      <c r="D1693">
        <v>21.894400000000001</v>
      </c>
      <c r="E1693" s="4">
        <v>92100.589099999997</v>
      </c>
      <c r="F1693" s="4" t="s">
        <v>2243</v>
      </c>
      <c r="G1693" s="4">
        <v>1858.0316275396799</v>
      </c>
      <c r="H1693" s="4">
        <v>1706.0617383547999</v>
      </c>
      <c r="I1693" s="4">
        <v>1611.0346142292501</v>
      </c>
      <c r="J1693" s="4">
        <v>1725.0426600412432</v>
      </c>
      <c r="K1693" s="4">
        <v>3.2367998395782336</v>
      </c>
      <c r="L1693" s="4">
        <v>7.222295052323166E-2</v>
      </c>
      <c r="M1693" s="4">
        <v>3</v>
      </c>
      <c r="N1693" s="4">
        <v>701</v>
      </c>
      <c r="O1693" s="4">
        <v>2094.1780580109598</v>
      </c>
      <c r="P1693" s="4">
        <v>2156.9797452862899</v>
      </c>
      <c r="Q1693" s="4">
        <v>2016.7414596370099</v>
      </c>
      <c r="R1693" s="4">
        <v>2089.2997543114202</v>
      </c>
      <c r="S1693">
        <v>3.3200007531944169</v>
      </c>
      <c r="T1693">
        <v>3.3621934444185084E-2</v>
      </c>
      <c r="U1693">
        <v>3</v>
      </c>
      <c r="V1693">
        <v>634</v>
      </c>
      <c r="W1693" s="5">
        <v>1.2111583108683632</v>
      </c>
      <c r="X1693">
        <v>0.27638745246189639</v>
      </c>
      <c r="Y1693" s="6">
        <f t="shared" si="28"/>
        <v>1.1590276396538672E-2</v>
      </c>
    </row>
    <row r="1694" spans="1:34">
      <c r="A1694" t="s">
        <v>2755</v>
      </c>
      <c r="B1694">
        <v>6</v>
      </c>
      <c r="C1694">
        <v>2</v>
      </c>
      <c r="D1694">
        <v>27.741199999999999</v>
      </c>
      <c r="E1694" s="4">
        <v>92104.5916</v>
      </c>
      <c r="F1694" s="4" t="s">
        <v>2756</v>
      </c>
      <c r="G1694" s="4">
        <v>452.93095454656498</v>
      </c>
      <c r="H1694" s="4">
        <v>529.16574359348397</v>
      </c>
      <c r="I1694" s="4">
        <v>542.39563223360301</v>
      </c>
      <c r="J1694" s="4">
        <v>508.16411012455063</v>
      </c>
      <c r="K1694" s="4">
        <v>2.7060039890786345</v>
      </c>
      <c r="L1694" s="4">
        <v>9.5025493159424754E-2</v>
      </c>
      <c r="M1694" s="4">
        <v>3</v>
      </c>
      <c r="N1694" s="4">
        <v>1208</v>
      </c>
      <c r="O1694" s="4">
        <v>465.49772526603601</v>
      </c>
      <c r="P1694" s="4">
        <v>495.60737517561</v>
      </c>
      <c r="Q1694" s="4">
        <v>502.68462349980598</v>
      </c>
      <c r="R1694" s="4">
        <v>487.92990798048396</v>
      </c>
      <c r="S1694">
        <v>2.6883574392903773</v>
      </c>
      <c r="T1694">
        <v>4.0469937286589354E-2</v>
      </c>
      <c r="U1694">
        <v>3</v>
      </c>
      <c r="V1694">
        <v>1245</v>
      </c>
      <c r="W1694" s="5">
        <v>0.96018175675746309</v>
      </c>
      <c r="X1694">
        <v>-5.8620569519440661E-2</v>
      </c>
      <c r="Y1694" s="6">
        <f t="shared" si="28"/>
        <v>0.53852941909481067</v>
      </c>
    </row>
    <row r="1695" spans="1:34">
      <c r="A1695" t="s">
        <v>518</v>
      </c>
      <c r="B1695">
        <v>20</v>
      </c>
      <c r="C1695">
        <v>12</v>
      </c>
      <c r="D1695">
        <v>116.492</v>
      </c>
      <c r="E1695" s="4">
        <v>92530.512799999997</v>
      </c>
      <c r="F1695" s="4" t="s">
        <v>519</v>
      </c>
      <c r="G1695" s="4">
        <v>2743.5361615782699</v>
      </c>
      <c r="H1695" s="4">
        <v>2420.19440853575</v>
      </c>
      <c r="I1695" s="4">
        <v>2599.3678397303502</v>
      </c>
      <c r="J1695" s="4">
        <v>2587.6994699481234</v>
      </c>
      <c r="K1695" s="4">
        <v>3.4129138368645302</v>
      </c>
      <c r="L1695" s="4">
        <v>6.2598603960722074E-2</v>
      </c>
      <c r="M1695" s="4">
        <v>3</v>
      </c>
      <c r="N1695" s="4">
        <v>520</v>
      </c>
      <c r="O1695" s="4">
        <v>2584.3929909072399</v>
      </c>
      <c r="P1695" s="4">
        <v>2795.1610692508698</v>
      </c>
      <c r="Q1695" s="4">
        <v>2739.6884637214398</v>
      </c>
      <c r="R1695" s="4">
        <v>2706.4141746265163</v>
      </c>
      <c r="S1695">
        <v>3.4323942593682917</v>
      </c>
      <c r="T1695">
        <v>4.0368109415609706E-2</v>
      </c>
      <c r="U1695">
        <v>3</v>
      </c>
      <c r="V1695">
        <v>512</v>
      </c>
      <c r="W1695" s="5">
        <v>1.0458765424876688</v>
      </c>
      <c r="X1695">
        <v>6.4712562815522207E-2</v>
      </c>
      <c r="Y1695" s="6">
        <f t="shared" si="28"/>
        <v>0.35199884804681231</v>
      </c>
      <c r="AA1695" s="7">
        <v>1</v>
      </c>
      <c r="AB1695" s="7">
        <v>2</v>
      </c>
      <c r="AC1695" s="7" t="s">
        <v>3028</v>
      </c>
      <c r="AD1695" s="7" t="s">
        <v>3031</v>
      </c>
      <c r="AE1695" s="7" t="s">
        <v>3029</v>
      </c>
      <c r="AF1695" s="7" t="s">
        <v>3031</v>
      </c>
      <c r="AG1695" s="7" t="s">
        <v>3030</v>
      </c>
    </row>
    <row r="1696" spans="1:34">
      <c r="A1696" t="s">
        <v>518</v>
      </c>
      <c r="B1696">
        <v>20</v>
      </c>
      <c r="C1696">
        <v>11</v>
      </c>
      <c r="D1696">
        <v>120.3372</v>
      </c>
      <c r="E1696" s="4">
        <v>92530.512799999997</v>
      </c>
      <c r="F1696" s="4" t="s">
        <v>519</v>
      </c>
      <c r="G1696" s="4">
        <v>3138.439702975093</v>
      </c>
      <c r="H1696" s="4">
        <v>3424.2090794693358</v>
      </c>
      <c r="I1696" s="4">
        <v>3152.7102253869825</v>
      </c>
      <c r="J1696" s="4">
        <v>3238.4530026104708</v>
      </c>
      <c r="K1696" s="4">
        <v>3.3484607219971547</v>
      </c>
      <c r="L1696" s="4">
        <v>4.9723631475201355E-2</v>
      </c>
      <c r="M1696" s="4">
        <v>3</v>
      </c>
      <c r="N1696" s="4">
        <v>256</v>
      </c>
      <c r="O1696" s="4">
        <v>2218.8513151810089</v>
      </c>
      <c r="P1696" s="4">
        <v>2393.746967972354</v>
      </c>
      <c r="Q1696" s="4">
        <v>2465.7015288214693</v>
      </c>
      <c r="R1696" s="4">
        <v>2359.4332706582773</v>
      </c>
      <c r="S1696">
        <v>3.2880497311271539</v>
      </c>
      <c r="T1696">
        <v>5.3806173132798847E-2</v>
      </c>
      <c r="U1696">
        <v>3</v>
      </c>
      <c r="V1696">
        <v>329</v>
      </c>
      <c r="W1696" s="5">
        <f>(R1696/J1696)</f>
        <v>0.72856801341763233</v>
      </c>
      <c r="X1696">
        <f>(LOG(W1696,2))</f>
        <v>-0.45686443757326572</v>
      </c>
      <c r="Y1696" s="6">
        <f t="shared" si="28"/>
        <v>1.7563234875271182E-3</v>
      </c>
      <c r="Z1696" t="s">
        <v>3027</v>
      </c>
      <c r="AA1696" s="8">
        <f>_xlfn.T.TEST(G1695:I1696,O1695:Q1696,2,1)</f>
        <v>0.17095670611827088</v>
      </c>
      <c r="AB1696" s="9">
        <f>_xlfn.T.TEST(G1695:I1696,O1695:Q1696,2,2)</f>
        <v>6.1315186847737797E-2</v>
      </c>
      <c r="AC1696" s="10">
        <f>AVERAGE(G1695:I1696)</f>
        <v>2913.0762362792971</v>
      </c>
      <c r="AD1696" s="11">
        <f>STDEV(G1695:I1696)</f>
        <v>384.59308765475924</v>
      </c>
      <c r="AE1696" s="10">
        <f>AVERAGE(O1695:Q1696)</f>
        <v>2532.923722642397</v>
      </c>
      <c r="AF1696" s="11">
        <f>STDEV(O1695:Q1696)</f>
        <v>217.57740654609805</v>
      </c>
      <c r="AG1696" s="12">
        <f>AE1696/AC1696</f>
        <v>0.86950135087351965</v>
      </c>
    </row>
    <row r="1697" spans="1:34">
      <c r="A1697" t="s">
        <v>1990</v>
      </c>
      <c r="B1697">
        <v>11</v>
      </c>
      <c r="C1697">
        <v>6</v>
      </c>
      <c r="D1697">
        <v>49.846499999999999</v>
      </c>
      <c r="E1697" s="4">
        <v>92947.486000000004</v>
      </c>
      <c r="F1697" s="4" t="s">
        <v>1991</v>
      </c>
      <c r="G1697" s="4">
        <v>3948.1138512603902</v>
      </c>
      <c r="H1697" s="4">
        <v>3982.8685397198201</v>
      </c>
      <c r="I1697" s="4">
        <v>3762.2966633564301</v>
      </c>
      <c r="J1697" s="4">
        <v>3897.7596847788805</v>
      </c>
      <c r="K1697" s="4">
        <v>3.5908150593091142</v>
      </c>
      <c r="L1697" s="4">
        <v>3.0426312662956052E-2</v>
      </c>
      <c r="M1697" s="4">
        <v>3</v>
      </c>
      <c r="N1697" s="4">
        <v>344</v>
      </c>
      <c r="O1697" s="4">
        <v>8176.8846686173201</v>
      </c>
      <c r="P1697" s="4">
        <v>8171.7690382930195</v>
      </c>
      <c r="Q1697" s="4">
        <v>8096.9502812512801</v>
      </c>
      <c r="R1697" s="4">
        <v>8148.5346627205399</v>
      </c>
      <c r="S1697">
        <v>3.911079517315259</v>
      </c>
      <c r="T1697">
        <v>5.4913615444184194E-3</v>
      </c>
      <c r="U1697">
        <v>3</v>
      </c>
      <c r="V1697">
        <v>136</v>
      </c>
      <c r="W1697" s="5">
        <v>2.0905687681416936</v>
      </c>
      <c r="X1697">
        <v>1.0638955008444855</v>
      </c>
      <c r="Y1697" s="6">
        <f t="shared" si="28"/>
        <v>5.2606899324934638E-7</v>
      </c>
    </row>
    <row r="1698" spans="1:34">
      <c r="A1698" t="s">
        <v>63</v>
      </c>
      <c r="B1698">
        <v>9</v>
      </c>
      <c r="C1698">
        <v>2</v>
      </c>
      <c r="D1698">
        <v>44.499600000000001</v>
      </c>
      <c r="E1698" s="4">
        <v>92995.174199999994</v>
      </c>
      <c r="F1698" s="4" t="s">
        <v>64</v>
      </c>
      <c r="G1698" s="4">
        <v>361.02740351177499</v>
      </c>
      <c r="H1698" s="4">
        <v>357.484857846105</v>
      </c>
      <c r="I1698" s="4">
        <v>276.90580760595702</v>
      </c>
      <c r="J1698" s="4">
        <v>331.80602298794565</v>
      </c>
      <c r="K1698" s="4">
        <v>2.5208842651322492</v>
      </c>
      <c r="L1698" s="4">
        <v>0.14339089876179978</v>
      </c>
      <c r="M1698" s="4">
        <v>3</v>
      </c>
      <c r="N1698" s="4">
        <v>1306</v>
      </c>
      <c r="O1698" s="4">
        <v>477.18168596014402</v>
      </c>
      <c r="P1698" s="4">
        <v>383.98472769347501</v>
      </c>
      <c r="Q1698" s="4">
        <v>324.428829910682</v>
      </c>
      <c r="R1698" s="4">
        <v>395.19841452143368</v>
      </c>
      <c r="S1698">
        <v>2.5968151935927826</v>
      </c>
      <c r="T1698">
        <v>0.19481696477089858</v>
      </c>
      <c r="U1698">
        <v>3</v>
      </c>
      <c r="V1698">
        <v>1296</v>
      </c>
      <c r="W1698" s="19">
        <v>1.1910525642742509</v>
      </c>
      <c r="X1698">
        <v>0.25223708452392751</v>
      </c>
      <c r="Y1698" s="6">
        <f t="shared" si="28"/>
        <v>0.29180634105972547</v>
      </c>
      <c r="AA1698" s="13">
        <v>1</v>
      </c>
      <c r="AB1698" s="13">
        <v>2</v>
      </c>
      <c r="AC1698" s="13" t="s">
        <v>3028</v>
      </c>
      <c r="AD1698" s="13" t="s">
        <v>3031</v>
      </c>
      <c r="AE1698" s="13" t="s">
        <v>3029</v>
      </c>
      <c r="AF1698" s="13" t="s">
        <v>3031</v>
      </c>
      <c r="AG1698" s="13" t="s">
        <v>3030</v>
      </c>
      <c r="AH1698" s="26" t="s">
        <v>3202</v>
      </c>
    </row>
    <row r="1699" spans="1:34">
      <c r="A1699" t="s">
        <v>63</v>
      </c>
      <c r="B1699">
        <v>8</v>
      </c>
      <c r="C1699">
        <v>3</v>
      </c>
      <c r="D1699">
        <v>30.170300000000001</v>
      </c>
      <c r="E1699" s="4">
        <v>92995.174199999994</v>
      </c>
      <c r="F1699" s="4" t="s">
        <v>64</v>
      </c>
      <c r="G1699" s="4">
        <v>39533.009037864031</v>
      </c>
      <c r="H1699" s="4">
        <v>19773.989434240641</v>
      </c>
      <c r="I1699" s="4">
        <v>38813.245451598959</v>
      </c>
      <c r="J1699" s="4">
        <v>32706.747974567872</v>
      </c>
      <c r="K1699" s="4">
        <v>4.3527604876295589</v>
      </c>
      <c r="L1699" s="4">
        <v>0.34261669240620429</v>
      </c>
      <c r="M1699" s="4">
        <v>3</v>
      </c>
      <c r="N1699" s="4">
        <v>16</v>
      </c>
      <c r="O1699" s="4">
        <v>40608.603895958426</v>
      </c>
      <c r="P1699" s="4">
        <v>43100.363761589324</v>
      </c>
      <c r="Q1699" s="4">
        <v>43171.276170886384</v>
      </c>
      <c r="R1699" s="4">
        <v>42293.414609478044</v>
      </c>
      <c r="S1699">
        <v>4.5415147818109318</v>
      </c>
      <c r="T1699">
        <v>3.4509382263222671E-2</v>
      </c>
      <c r="U1699">
        <v>3</v>
      </c>
      <c r="V1699">
        <v>10</v>
      </c>
      <c r="W1699" s="19">
        <f>(R1699/J1699)</f>
        <v>1.2931097473330144</v>
      </c>
      <c r="X1699">
        <f>(LOG(W1699,2))</f>
        <v>0.37084472310951078</v>
      </c>
      <c r="Y1699" s="6">
        <f t="shared" si="28"/>
        <v>0.21566877416958563</v>
      </c>
      <c r="Z1699" t="s">
        <v>3027</v>
      </c>
      <c r="AA1699" s="14">
        <f>_xlfn.T.TEST(G1698:I1699,O1698:Q1699,2,1)</f>
        <v>0.25589155811489117</v>
      </c>
      <c r="AB1699" s="15">
        <f>_xlfn.T.TEST(G1698:I1699,O1698:Q1699,2,2)</f>
        <v>0.70064504491375446</v>
      </c>
      <c r="AC1699" s="16">
        <f>AVERAGE(G1698:I1699)</f>
        <v>16519.276998777914</v>
      </c>
      <c r="AD1699" s="17">
        <f>STDEV(G1698:I1699)</f>
        <v>19096.35159857092</v>
      </c>
      <c r="AE1699" s="16">
        <f>AVERAGE(O1698:Q1699)</f>
        <v>21344.306511999737</v>
      </c>
      <c r="AF1699" s="17">
        <f>STDEV(O1698:Q1699)</f>
        <v>22967.207191176476</v>
      </c>
      <c r="AG1699" s="18">
        <f>AE1699/AC1699</f>
        <v>1.2920847875835471</v>
      </c>
    </row>
    <row r="1700" spans="1:34">
      <c r="A1700" t="s">
        <v>2425</v>
      </c>
      <c r="B1700">
        <v>4</v>
      </c>
      <c r="C1700">
        <v>1</v>
      </c>
      <c r="D1700">
        <v>16.087399999999999</v>
      </c>
      <c r="E1700" s="4">
        <v>93314.907200000001</v>
      </c>
      <c r="F1700" s="4" t="s">
        <v>2426</v>
      </c>
      <c r="G1700" s="4">
        <v>1175.08392318918</v>
      </c>
      <c r="H1700" s="4">
        <v>1116.4662622451301</v>
      </c>
      <c r="I1700" s="4">
        <v>1137.30270483148</v>
      </c>
      <c r="J1700" s="4">
        <v>1142.9509634219301</v>
      </c>
      <c r="K1700" s="4">
        <v>3.0580275980487341</v>
      </c>
      <c r="L1700" s="4">
        <v>2.5997805203619401E-2</v>
      </c>
      <c r="M1700" s="4">
        <v>3</v>
      </c>
      <c r="N1700" s="4">
        <v>891</v>
      </c>
      <c r="O1700" s="4">
        <v>1208.0677601361999</v>
      </c>
      <c r="P1700" s="4">
        <v>1036.83894282285</v>
      </c>
      <c r="Q1700" s="4">
        <v>1254.63533379203</v>
      </c>
      <c r="R1700" s="4">
        <v>1166.5140122503599</v>
      </c>
      <c r="S1700">
        <v>3.0668899599377104</v>
      </c>
      <c r="T1700">
        <v>9.8318789545286389E-2</v>
      </c>
      <c r="U1700">
        <v>3</v>
      </c>
      <c r="V1700">
        <v>893</v>
      </c>
      <c r="W1700" s="5">
        <v>1.0206159752977357</v>
      </c>
      <c r="X1700">
        <v>2.9440128946048659E-2</v>
      </c>
      <c r="Y1700" s="6">
        <f t="shared" si="28"/>
        <v>0.7478375750183307</v>
      </c>
    </row>
    <row r="1701" spans="1:34">
      <c r="A1701" t="s">
        <v>1418</v>
      </c>
      <c r="B1701">
        <v>19</v>
      </c>
      <c r="C1701">
        <v>10</v>
      </c>
      <c r="D1701">
        <v>93.081100000000006</v>
      </c>
      <c r="E1701" s="4">
        <v>93465.387300000002</v>
      </c>
      <c r="F1701" s="4" t="s">
        <v>1419</v>
      </c>
      <c r="G1701" s="4">
        <v>1171.6865548491601</v>
      </c>
      <c r="H1701" s="4">
        <v>1587.18478633884</v>
      </c>
      <c r="I1701" s="4">
        <v>2057.9095092297698</v>
      </c>
      <c r="J1701" s="4">
        <v>1605.5936168059234</v>
      </c>
      <c r="K1701" s="4">
        <v>3.2056356329027755</v>
      </c>
      <c r="L1701" s="4">
        <v>0.27615840907514422</v>
      </c>
      <c r="M1701" s="4">
        <v>3</v>
      </c>
      <c r="N1701" s="4">
        <v>743</v>
      </c>
      <c r="O1701" s="4">
        <v>1473.10821680248</v>
      </c>
      <c r="P1701" s="4">
        <v>1843.0127877832699</v>
      </c>
      <c r="Q1701" s="4">
        <v>1921.18602597776</v>
      </c>
      <c r="R1701" s="4">
        <v>1745.7690101878368</v>
      </c>
      <c r="S1701">
        <v>3.2419867798980611</v>
      </c>
      <c r="T1701">
        <v>0.13709963962575777</v>
      </c>
      <c r="U1701">
        <v>3</v>
      </c>
      <c r="V1701">
        <v>712</v>
      </c>
      <c r="W1701" s="5">
        <v>1.0873044037511623</v>
      </c>
      <c r="X1701">
        <v>0.12075589648501976</v>
      </c>
      <c r="Y1701" s="6">
        <f t="shared" si="28"/>
        <v>0.65509023224731222</v>
      </c>
      <c r="AA1701" s="7">
        <v>1</v>
      </c>
      <c r="AB1701" s="7">
        <v>2</v>
      </c>
      <c r="AC1701" s="7" t="s">
        <v>3028</v>
      </c>
      <c r="AD1701" s="7" t="s">
        <v>3031</v>
      </c>
      <c r="AE1701" s="7" t="s">
        <v>3029</v>
      </c>
      <c r="AF1701" s="7" t="s">
        <v>3031</v>
      </c>
      <c r="AG1701" s="7" t="s">
        <v>3030</v>
      </c>
    </row>
    <row r="1702" spans="1:34">
      <c r="A1702" t="s">
        <v>1418</v>
      </c>
      <c r="B1702">
        <v>1</v>
      </c>
      <c r="C1702">
        <v>1</v>
      </c>
      <c r="D1702">
        <v>3.7189000000000001</v>
      </c>
      <c r="E1702" s="4">
        <v>93465.387300000002</v>
      </c>
      <c r="F1702" s="4" t="s">
        <v>1419</v>
      </c>
      <c r="G1702" s="4">
        <v>551.91306651701245</v>
      </c>
      <c r="H1702" s="4">
        <v>774.14644743228939</v>
      </c>
      <c r="I1702" s="4">
        <v>629.42870232314306</v>
      </c>
      <c r="J1702" s="4">
        <v>651.82940542414826</v>
      </c>
      <c r="K1702" s="4">
        <v>2.6522570716994065</v>
      </c>
      <c r="L1702" s="4">
        <v>0.17304748649426038</v>
      </c>
      <c r="M1702" s="4">
        <v>3</v>
      </c>
      <c r="N1702" s="4">
        <v>806</v>
      </c>
      <c r="O1702" s="4">
        <v>447.5136833447317</v>
      </c>
      <c r="P1702" s="4">
        <v>731.32295056439534</v>
      </c>
      <c r="Q1702" s="4">
        <v>758.32918160320867</v>
      </c>
      <c r="R1702" s="4">
        <v>645.72193850411179</v>
      </c>
      <c r="S1702">
        <v>2.7252875738430422</v>
      </c>
      <c r="T1702">
        <v>0.26665297582619807</v>
      </c>
      <c r="U1702">
        <v>3</v>
      </c>
      <c r="V1702">
        <v>718</v>
      </c>
      <c r="W1702" s="5">
        <f>(R1702/J1702)</f>
        <v>0.99063026787497821</v>
      </c>
      <c r="X1702">
        <f>(LOG(W1702,2))</f>
        <v>-1.3581392907551353E-2</v>
      </c>
      <c r="Y1702" s="6">
        <f t="shared" si="28"/>
        <v>0.96147767790278937</v>
      </c>
      <c r="Z1702" t="s">
        <v>3027</v>
      </c>
      <c r="AA1702" s="8">
        <f>_xlfn.T.TEST(G1701:I1702,O1701:Q1702,2,1)</f>
        <v>0.42321364678140877</v>
      </c>
      <c r="AB1702" s="9">
        <f>_xlfn.T.TEST(G1701:I1702,O1701:Q1702,2,2)</f>
        <v>0.85384102514586402</v>
      </c>
      <c r="AC1702" s="10">
        <f>AVERAGE(G1701:I1702)</f>
        <v>1128.7115111150358</v>
      </c>
      <c r="AD1702" s="11">
        <f>STDEV(G1701:I1702)</f>
        <v>597.18500842016988</v>
      </c>
      <c r="AE1702" s="10">
        <f>AVERAGE(O1701:Q1702)</f>
        <v>1195.7454743459741</v>
      </c>
      <c r="AF1702" s="11">
        <f>STDEV(O1701:Q1702)</f>
        <v>630.71723723338346</v>
      </c>
      <c r="AG1702" s="12">
        <f>AE1702/AC1702</f>
        <v>1.0593898109222937</v>
      </c>
    </row>
    <row r="1703" spans="1:34">
      <c r="A1703" t="s">
        <v>197</v>
      </c>
      <c r="B1703">
        <v>42</v>
      </c>
      <c r="C1703">
        <v>29</v>
      </c>
      <c r="D1703">
        <v>205.31469999999999</v>
      </c>
      <c r="E1703" s="4">
        <v>93473.875400000004</v>
      </c>
      <c r="F1703" s="4" t="s">
        <v>198</v>
      </c>
      <c r="G1703" s="4">
        <v>10386.473409598801</v>
      </c>
      <c r="H1703" s="4">
        <v>10248.289091303401</v>
      </c>
      <c r="I1703" s="4">
        <v>10811.277587730299</v>
      </c>
      <c r="J1703" s="4">
        <v>10482.0133628775</v>
      </c>
      <c r="K1703" s="4">
        <v>4.0204447090223905</v>
      </c>
      <c r="L1703" s="4">
        <v>2.7991027480413357E-2</v>
      </c>
      <c r="M1703" s="4">
        <v>3</v>
      </c>
      <c r="N1703" s="4">
        <v>88</v>
      </c>
      <c r="O1703" s="4">
        <v>11650.6559067164</v>
      </c>
      <c r="P1703" s="4">
        <v>11768.864197909699</v>
      </c>
      <c r="Q1703" s="4">
        <v>12054.556830334601</v>
      </c>
      <c r="R1703" s="4">
        <v>11824.692311653567</v>
      </c>
      <c r="S1703">
        <v>4.0727898488525947</v>
      </c>
      <c r="T1703">
        <v>1.7561331750449834E-2</v>
      </c>
      <c r="U1703">
        <v>3</v>
      </c>
      <c r="V1703">
        <v>65</v>
      </c>
      <c r="W1703" s="5">
        <v>1.1280936116272493</v>
      </c>
      <c r="X1703">
        <v>0.1738867906327633</v>
      </c>
      <c r="Y1703" s="6">
        <f t="shared" si="28"/>
        <v>2.9403698831550616E-3</v>
      </c>
      <c r="AA1703" s="7">
        <v>1</v>
      </c>
      <c r="AB1703" s="7">
        <v>2</v>
      </c>
      <c r="AC1703" s="7" t="s">
        <v>3028</v>
      </c>
      <c r="AD1703" s="7" t="s">
        <v>3031</v>
      </c>
      <c r="AE1703" s="7" t="s">
        <v>3029</v>
      </c>
      <c r="AF1703" s="7" t="s">
        <v>3031</v>
      </c>
      <c r="AG1703" s="7" t="s">
        <v>3030</v>
      </c>
    </row>
    <row r="1704" spans="1:34">
      <c r="A1704" t="s">
        <v>197</v>
      </c>
      <c r="B1704">
        <v>24</v>
      </c>
      <c r="C1704">
        <v>17</v>
      </c>
      <c r="D1704">
        <v>157.23939999999999</v>
      </c>
      <c r="E1704" s="4">
        <v>93473.875400000004</v>
      </c>
      <c r="F1704" s="4" t="s">
        <v>198</v>
      </c>
      <c r="G1704" s="4">
        <v>8865.7693948209544</v>
      </c>
      <c r="H1704" s="4">
        <v>10002.500926257291</v>
      </c>
      <c r="I1704" s="4">
        <v>9148.1456197151147</v>
      </c>
      <c r="J1704" s="4">
        <v>9338.8053135977862</v>
      </c>
      <c r="K1704" s="4">
        <v>3.8084144449159516</v>
      </c>
      <c r="L1704" s="4">
        <v>6.3376842137663827E-2</v>
      </c>
      <c r="M1704" s="4">
        <v>3</v>
      </c>
      <c r="N1704" s="4">
        <v>85</v>
      </c>
      <c r="O1704" s="4">
        <v>9439.6838817237858</v>
      </c>
      <c r="P1704" s="4">
        <v>8475.4524656988669</v>
      </c>
      <c r="Q1704" s="4">
        <v>9152.5318514053688</v>
      </c>
      <c r="R1704" s="4">
        <v>9022.5560662760072</v>
      </c>
      <c r="S1704">
        <v>3.870571621414681</v>
      </c>
      <c r="T1704">
        <v>5.4871550876735127E-2</v>
      </c>
      <c r="U1704">
        <v>3</v>
      </c>
      <c r="V1704">
        <v>87</v>
      </c>
      <c r="W1704" s="5">
        <f>(R1704/J1704)</f>
        <v>0.96613600597698468</v>
      </c>
      <c r="X1704">
        <f>(LOG(W1704,2))</f>
        <v>-4.9701798852224949E-2</v>
      </c>
      <c r="Y1704" s="6">
        <f t="shared" si="28"/>
        <v>0.51697303169525444</v>
      </c>
      <c r="Z1704" t="s">
        <v>3027</v>
      </c>
      <c r="AA1704" s="8">
        <f>_xlfn.T.TEST(G1703:I1704,O1703:Q1704,2,1)</f>
        <v>0.32167328921571781</v>
      </c>
      <c r="AB1704" s="9">
        <f>_xlfn.T.TEST(G1703:I1704,O1703:Q1704,2,2)</f>
        <v>0.48724643957643266</v>
      </c>
      <c r="AC1704" s="10">
        <f>AVERAGE(G1703:I1704)</f>
        <v>9910.4093382376432</v>
      </c>
      <c r="AD1704" s="11">
        <f>STDEV(G1703:I1704)</f>
        <v>752.74999555736918</v>
      </c>
      <c r="AE1704" s="10">
        <f>AVERAGE(O1703:Q1704)</f>
        <v>10423.624188964786</v>
      </c>
      <c r="AF1704" s="11">
        <f>STDEV(O1703:Q1704)</f>
        <v>1571.9036943062895</v>
      </c>
      <c r="AG1704" s="12">
        <f>AE1704/AC1704</f>
        <v>1.0517854342047195</v>
      </c>
    </row>
    <row r="1705" spans="1:34">
      <c r="A1705" t="s">
        <v>2581</v>
      </c>
      <c r="B1705">
        <v>8</v>
      </c>
      <c r="C1705">
        <v>4</v>
      </c>
      <c r="D1705">
        <v>41.240400000000001</v>
      </c>
      <c r="E1705" s="4">
        <v>93485.182000000001</v>
      </c>
      <c r="F1705" s="4" t="s">
        <v>2582</v>
      </c>
      <c r="G1705" s="4">
        <v>847.98092241218797</v>
      </c>
      <c r="H1705" s="4">
        <v>861.11440344421999</v>
      </c>
      <c r="I1705" s="4">
        <v>841.77184514668602</v>
      </c>
      <c r="J1705" s="4">
        <v>850.28905700103132</v>
      </c>
      <c r="K1705" s="4">
        <v>2.9295665898555114</v>
      </c>
      <c r="L1705" s="4">
        <v>1.1614509192388885E-2</v>
      </c>
      <c r="M1705" s="4">
        <v>3</v>
      </c>
      <c r="N1705" s="4">
        <v>1029</v>
      </c>
      <c r="O1705" s="4">
        <v>988.70359232200599</v>
      </c>
      <c r="P1705" s="4">
        <v>956.95114370338194</v>
      </c>
      <c r="Q1705" s="4">
        <v>996.58114640229905</v>
      </c>
      <c r="R1705" s="4">
        <v>980.74529414256233</v>
      </c>
      <c r="S1705">
        <v>2.9915562329547001</v>
      </c>
      <c r="T1705">
        <v>2.1391281317575169E-2</v>
      </c>
      <c r="U1705">
        <v>3</v>
      </c>
      <c r="V1705">
        <v>971</v>
      </c>
      <c r="W1705" s="5">
        <v>1.1534257510047818</v>
      </c>
      <c r="X1705">
        <v>0.20592513700323586</v>
      </c>
      <c r="Y1705" s="6">
        <f t="shared" si="28"/>
        <v>6.2112810674163027E-4</v>
      </c>
    </row>
    <row r="1706" spans="1:34">
      <c r="A1706" t="s">
        <v>1940</v>
      </c>
      <c r="B1706">
        <v>19</v>
      </c>
      <c r="C1706">
        <v>8</v>
      </c>
      <c r="D1706">
        <v>80.9114</v>
      </c>
      <c r="E1706" s="4">
        <v>93567.816200000001</v>
      </c>
      <c r="F1706" s="4" t="s">
        <v>413</v>
      </c>
      <c r="G1706" s="4">
        <v>5299.7899394250699</v>
      </c>
      <c r="H1706" s="4">
        <v>5068.8298573174498</v>
      </c>
      <c r="I1706" s="4">
        <v>5005.9263013966101</v>
      </c>
      <c r="J1706" s="4">
        <v>5124.8486993797096</v>
      </c>
      <c r="K1706" s="4">
        <v>3.7096810482654594</v>
      </c>
      <c r="L1706" s="4">
        <v>3.0192848280600548E-2</v>
      </c>
      <c r="M1706" s="4">
        <v>3</v>
      </c>
      <c r="N1706" s="4">
        <v>252</v>
      </c>
      <c r="O1706" s="4">
        <v>5310.0565860874704</v>
      </c>
      <c r="P1706" s="4">
        <v>5073.5990231056503</v>
      </c>
      <c r="Q1706" s="4">
        <v>4912.9956132336702</v>
      </c>
      <c r="R1706" s="4">
        <v>5098.8837408089303</v>
      </c>
      <c r="S1706">
        <v>3.7074751097708143</v>
      </c>
      <c r="T1706">
        <v>3.9172187132360821E-2</v>
      </c>
      <c r="U1706">
        <v>3</v>
      </c>
      <c r="V1706">
        <v>256</v>
      </c>
      <c r="W1706" s="5">
        <v>0.99493351704725996</v>
      </c>
      <c r="X1706">
        <v>-7.3279690609553147E-3</v>
      </c>
      <c r="Y1706" s="6">
        <f t="shared" si="28"/>
        <v>0.86737571628295562</v>
      </c>
      <c r="AA1706" s="7">
        <v>1</v>
      </c>
      <c r="AB1706" s="7">
        <v>2</v>
      </c>
      <c r="AC1706" s="7" t="s">
        <v>3028</v>
      </c>
      <c r="AD1706" s="7" t="s">
        <v>3031</v>
      </c>
      <c r="AE1706" s="7" t="s">
        <v>3029</v>
      </c>
      <c r="AF1706" s="7" t="s">
        <v>3031</v>
      </c>
      <c r="AG1706" s="7" t="s">
        <v>3030</v>
      </c>
    </row>
    <row r="1707" spans="1:34">
      <c r="A1707" t="s">
        <v>412</v>
      </c>
      <c r="B1707">
        <v>9</v>
      </c>
      <c r="C1707">
        <v>8</v>
      </c>
      <c r="D1707">
        <v>48.375300000000003</v>
      </c>
      <c r="E1707" s="4">
        <v>93567.816200000001</v>
      </c>
      <c r="F1707" s="4" t="s">
        <v>413</v>
      </c>
      <c r="G1707" s="4">
        <v>4227.0711310717206</v>
      </c>
      <c r="H1707" s="4">
        <v>4391.6870335880676</v>
      </c>
      <c r="I1707" s="4">
        <v>4280.6023177720808</v>
      </c>
      <c r="J1707" s="4">
        <v>4299.78682747729</v>
      </c>
      <c r="K1707" s="4">
        <v>3.4715700480663698</v>
      </c>
      <c r="L1707" s="4">
        <v>1.9528420888441696E-2</v>
      </c>
      <c r="M1707" s="4">
        <v>3</v>
      </c>
      <c r="N1707" s="4">
        <v>199</v>
      </c>
      <c r="O1707" s="4">
        <v>4294.6755141701042</v>
      </c>
      <c r="P1707" s="4">
        <v>4793.6394294799857</v>
      </c>
      <c r="Q1707" s="4">
        <v>4794.3255935379757</v>
      </c>
      <c r="R1707" s="4">
        <v>4627.5468457293546</v>
      </c>
      <c r="S1707">
        <v>3.5805928558743223</v>
      </c>
      <c r="T1707">
        <v>6.2295476002002199E-2</v>
      </c>
      <c r="U1707">
        <v>3</v>
      </c>
      <c r="V1707">
        <v>177</v>
      </c>
      <c r="W1707" s="5">
        <f>(R1707/J1707)</f>
        <v>1.0762270390144815</v>
      </c>
      <c r="X1707">
        <f>(LOG(W1707,2))</f>
        <v>0.10598245847851649</v>
      </c>
      <c r="Y1707" s="6">
        <f t="shared" si="28"/>
        <v>0.13164192592772955</v>
      </c>
      <c r="Z1707" t="s">
        <v>3027</v>
      </c>
      <c r="AA1707" s="8">
        <f>_xlfn.T.TEST(G1706:I1707,O1706:Q1707,2,1)</f>
        <v>0.19303552948300998</v>
      </c>
      <c r="AB1707" s="9">
        <f>_xlfn.T.TEST(G1706:I1707,O1706:Q1707,2,2)</f>
        <v>0.53590891513506089</v>
      </c>
      <c r="AC1707" s="10">
        <f>AVERAGE(G1706:I1707)</f>
        <v>4712.3177634284993</v>
      </c>
      <c r="AD1707" s="11">
        <f>STDEV(G1706:I1707)</f>
        <v>465.41959335140234</v>
      </c>
      <c r="AE1707" s="10">
        <f>AVERAGE(O1706:Q1707)</f>
        <v>4863.2152932691424</v>
      </c>
      <c r="AF1707" s="11">
        <f>STDEV(O1706:Q1707)</f>
        <v>340.36175078063252</v>
      </c>
      <c r="AG1707" s="12">
        <f>AE1707/AC1707</f>
        <v>1.0320219343041195</v>
      </c>
    </row>
    <row r="1708" spans="1:34">
      <c r="A1708" t="s">
        <v>780</v>
      </c>
      <c r="B1708">
        <v>23</v>
      </c>
      <c r="C1708">
        <v>16</v>
      </c>
      <c r="D1708">
        <v>110.4075</v>
      </c>
      <c r="E1708" s="4">
        <v>93680.6008</v>
      </c>
      <c r="F1708" s="4" t="s">
        <v>781</v>
      </c>
      <c r="G1708" s="4">
        <v>2329.8757855294102</v>
      </c>
      <c r="H1708" s="4">
        <v>2177.5946318952101</v>
      </c>
      <c r="I1708" s="4">
        <v>2356.7575739667</v>
      </c>
      <c r="J1708" s="4">
        <v>2288.0759971304401</v>
      </c>
      <c r="K1708" s="4">
        <v>3.3594704452023945</v>
      </c>
      <c r="L1708" s="4">
        <v>4.2227239047081894E-2</v>
      </c>
      <c r="M1708" s="4">
        <v>3</v>
      </c>
      <c r="N1708" s="4">
        <v>582</v>
      </c>
      <c r="O1708" s="4">
        <v>2280.6189097034398</v>
      </c>
      <c r="P1708" s="4">
        <v>2272.0593200785702</v>
      </c>
      <c r="Q1708" s="4">
        <v>2202.3794442339699</v>
      </c>
      <c r="R1708" s="4">
        <v>2251.68589133866</v>
      </c>
      <c r="S1708">
        <v>3.3525078066176559</v>
      </c>
      <c r="T1708">
        <v>1.9058864909961701E-2</v>
      </c>
      <c r="U1708">
        <v>3</v>
      </c>
      <c r="V1708">
        <v>601</v>
      </c>
      <c r="W1708" s="5">
        <v>0.984095761750301</v>
      </c>
      <c r="X1708">
        <v>-2.3129384729189528E-2</v>
      </c>
      <c r="Y1708" s="6">
        <f t="shared" si="28"/>
        <v>0.58314931353853594</v>
      </c>
      <c r="AA1708" s="7">
        <v>1</v>
      </c>
      <c r="AB1708" s="7">
        <v>2</v>
      </c>
      <c r="AC1708" s="7" t="s">
        <v>3028</v>
      </c>
      <c r="AD1708" s="7" t="s">
        <v>3031</v>
      </c>
      <c r="AE1708" s="7" t="s">
        <v>3029</v>
      </c>
      <c r="AF1708" s="7" t="s">
        <v>3031</v>
      </c>
      <c r="AG1708" s="7" t="s">
        <v>3030</v>
      </c>
    </row>
    <row r="1709" spans="1:34">
      <c r="A1709" t="s">
        <v>780</v>
      </c>
      <c r="B1709">
        <v>11</v>
      </c>
      <c r="C1709">
        <v>3</v>
      </c>
      <c r="D1709">
        <v>57.3628</v>
      </c>
      <c r="E1709" s="4">
        <v>93680.6008</v>
      </c>
      <c r="F1709" s="4" t="s">
        <v>781</v>
      </c>
      <c r="G1709" s="4">
        <v>1924.3608671936304</v>
      </c>
      <c r="H1709" s="4">
        <v>2127.7761241671155</v>
      </c>
      <c r="I1709" s="4">
        <v>1938.6693998007147</v>
      </c>
      <c r="J1709" s="4">
        <v>1996.935463720487</v>
      </c>
      <c r="K1709" s="4">
        <v>3.1384871528882021</v>
      </c>
      <c r="L1709" s="4">
        <v>5.6855600358780234E-2</v>
      </c>
      <c r="M1709" s="4">
        <v>3</v>
      </c>
      <c r="N1709" s="4">
        <v>404</v>
      </c>
      <c r="O1709" s="4">
        <v>1590.735859506646</v>
      </c>
      <c r="P1709" s="4">
        <v>1659.3984397115876</v>
      </c>
      <c r="Q1709" s="4">
        <v>1721.201640661985</v>
      </c>
      <c r="R1709" s="4">
        <v>1657.1119799600729</v>
      </c>
      <c r="S1709">
        <v>3.1345938889859761</v>
      </c>
      <c r="T1709">
        <v>3.9383540593222029E-2</v>
      </c>
      <c r="U1709">
        <v>3</v>
      </c>
      <c r="V1709">
        <v>427</v>
      </c>
      <c r="W1709" s="5">
        <f>(R1709/J1709)</f>
        <v>0.82982750823239448</v>
      </c>
      <c r="X1709">
        <f>(LOG(W1709,2))</f>
        <v>-0.26911661249984087</v>
      </c>
      <c r="Y1709" s="6">
        <f t="shared" si="28"/>
        <v>1.0868083653016036E-2</v>
      </c>
      <c r="Z1709" t="s">
        <v>3027</v>
      </c>
      <c r="AA1709" s="8">
        <f>_xlfn.T.TEST(G1708:I1709,O1708:Q1709,2,1)</f>
        <v>6.9865619191818051E-2</v>
      </c>
      <c r="AB1709" s="9">
        <f>_xlfn.T.TEST(G1708:I1709,O1708:Q1709,2,2)</f>
        <v>0.25072692451870393</v>
      </c>
      <c r="AC1709" s="10">
        <f>AVERAGE(G1708:I1709)</f>
        <v>2142.5057304254633</v>
      </c>
      <c r="AD1709" s="11">
        <f>STDEV(G1708:I1709)</f>
        <v>185.25442685903684</v>
      </c>
      <c r="AE1709" s="10">
        <f>AVERAGE(O1708:Q1709)</f>
        <v>1954.3989356493664</v>
      </c>
      <c r="AF1709" s="11">
        <f>STDEV(O1708:Q1709)</f>
        <v>329.38701488916695</v>
      </c>
      <c r="AG1709" s="12">
        <f>AE1709/AC1709</f>
        <v>0.91220243096444731</v>
      </c>
    </row>
    <row r="1710" spans="1:34">
      <c r="A1710" t="s">
        <v>1907</v>
      </c>
      <c r="B1710">
        <v>4</v>
      </c>
      <c r="C1710">
        <v>2</v>
      </c>
      <c r="D1710">
        <v>10.2211</v>
      </c>
      <c r="E1710" s="4">
        <v>94497.563500000004</v>
      </c>
      <c r="F1710" s="4" t="s">
        <v>1908</v>
      </c>
      <c r="G1710" s="4">
        <v>6418.54128436677</v>
      </c>
      <c r="H1710" s="4">
        <v>6531.31201184575</v>
      </c>
      <c r="I1710" s="4">
        <v>6745.8865094940202</v>
      </c>
      <c r="J1710" s="4">
        <v>6565.2466019021804</v>
      </c>
      <c r="K1710" s="4">
        <v>3.8172510435761349</v>
      </c>
      <c r="L1710" s="4">
        <v>2.5328840207270477E-2</v>
      </c>
      <c r="M1710" s="4">
        <v>3</v>
      </c>
      <c r="N1710" s="4">
        <v>179</v>
      </c>
      <c r="O1710" s="4">
        <v>6056.9454090884901</v>
      </c>
      <c r="P1710" s="4">
        <v>5919.4024722402901</v>
      </c>
      <c r="Q1710" s="4">
        <v>5929.6013955080698</v>
      </c>
      <c r="R1710" s="4">
        <v>5968.6497589456167</v>
      </c>
      <c r="S1710">
        <v>3.7758760951892087</v>
      </c>
      <c r="T1710">
        <v>1.2839776095561807E-2</v>
      </c>
      <c r="U1710">
        <v>3</v>
      </c>
      <c r="V1710">
        <v>216</v>
      </c>
      <c r="W1710" s="5">
        <v>0.90912803750833837</v>
      </c>
      <c r="X1710">
        <v>-0.13744460347104451</v>
      </c>
      <c r="Y1710" s="6">
        <f t="shared" si="28"/>
        <v>4.8538893815457586E-3</v>
      </c>
    </row>
    <row r="1711" spans="1:34">
      <c r="A1711" t="s">
        <v>107</v>
      </c>
      <c r="B1711">
        <v>80</v>
      </c>
      <c r="C1711">
        <v>60</v>
      </c>
      <c r="D1711">
        <v>349.33319999999998</v>
      </c>
      <c r="E1711" s="4">
        <v>95485.590700000001</v>
      </c>
      <c r="F1711" s="4" t="s">
        <v>108</v>
      </c>
      <c r="G1711" s="4">
        <v>9262.7630199661307</v>
      </c>
      <c r="H1711" s="4">
        <v>8826.7534206718592</v>
      </c>
      <c r="I1711" s="4">
        <v>9021.2527109873208</v>
      </c>
      <c r="J1711" s="4">
        <v>9036.9230505417709</v>
      </c>
      <c r="K1711" s="4">
        <v>3.9560205842760987</v>
      </c>
      <c r="L1711" s="4">
        <v>2.4170482383616198E-2</v>
      </c>
      <c r="M1711" s="4">
        <v>3</v>
      </c>
      <c r="N1711" s="4">
        <v>115</v>
      </c>
      <c r="O1711" s="4">
        <v>10062.7039828873</v>
      </c>
      <c r="P1711" s="4">
        <v>9521.7210794059192</v>
      </c>
      <c r="Q1711" s="4">
        <v>9840.8236375626802</v>
      </c>
      <c r="R1711" s="4">
        <v>9808.4162332852993</v>
      </c>
      <c r="S1711">
        <v>3.9915988874336561</v>
      </c>
      <c r="T1711">
        <v>2.7725533225393971E-2</v>
      </c>
      <c r="U1711">
        <v>3</v>
      </c>
      <c r="V1711">
        <v>101</v>
      </c>
      <c r="W1711" s="5">
        <v>1.0853712240802225</v>
      </c>
      <c r="X1711">
        <v>0.11818856482750914</v>
      </c>
      <c r="Y1711" s="6">
        <f t="shared" si="28"/>
        <v>1.8602129411964159E-2</v>
      </c>
      <c r="AA1711" s="7">
        <v>1</v>
      </c>
      <c r="AB1711" s="7">
        <v>2</v>
      </c>
      <c r="AC1711" s="7" t="s">
        <v>3028</v>
      </c>
      <c r="AD1711" s="7" t="s">
        <v>3031</v>
      </c>
      <c r="AE1711" s="7" t="s">
        <v>3029</v>
      </c>
      <c r="AF1711" s="7" t="s">
        <v>3031</v>
      </c>
      <c r="AG1711" s="7" t="s">
        <v>3030</v>
      </c>
    </row>
    <row r="1712" spans="1:34">
      <c r="A1712" t="s">
        <v>107</v>
      </c>
      <c r="B1712">
        <v>56</v>
      </c>
      <c r="C1712">
        <v>44</v>
      </c>
      <c r="D1712">
        <v>274.79320000000001</v>
      </c>
      <c r="E1712" s="4">
        <v>95485.590700000001</v>
      </c>
      <c r="F1712" s="4" t="s">
        <v>108</v>
      </c>
      <c r="G1712" s="4">
        <v>13902.647773983563</v>
      </c>
      <c r="H1712" s="4">
        <v>14849.416328342606</v>
      </c>
      <c r="I1712" s="4">
        <v>14106.714408923195</v>
      </c>
      <c r="J1712" s="4">
        <v>14286.259503749789</v>
      </c>
      <c r="K1712" s="4">
        <v>3.9930416578040684</v>
      </c>
      <c r="L1712" s="4">
        <v>3.4877358994709534E-2</v>
      </c>
      <c r="M1712" s="4">
        <v>3</v>
      </c>
      <c r="N1712" s="4">
        <v>39</v>
      </c>
      <c r="O1712" s="4">
        <v>12283.552542539937</v>
      </c>
      <c r="P1712" s="4">
        <v>12208.702451804647</v>
      </c>
      <c r="Q1712" s="4">
        <v>13457.14727953382</v>
      </c>
      <c r="R1712" s="4">
        <v>12649.800757959467</v>
      </c>
      <c r="S1712">
        <v>4.0173257171274139</v>
      </c>
      <c r="T1712">
        <v>5.5351346381264911E-2</v>
      </c>
      <c r="U1712">
        <v>3</v>
      </c>
      <c r="V1712">
        <v>57</v>
      </c>
      <c r="W1712" s="5">
        <f>(R1712/J1712)</f>
        <v>0.88545225953925921</v>
      </c>
      <c r="X1712">
        <f>(LOG(W1712,2))</f>
        <v>-0.1755135708380933</v>
      </c>
      <c r="Y1712" s="6">
        <f t="shared" si="28"/>
        <v>2.9982784971993793E-2</v>
      </c>
      <c r="Z1712" t="s">
        <v>3027</v>
      </c>
      <c r="AA1712" s="8">
        <f>_xlfn.T.TEST(G1711:I1712,O1711:Q1712,2,1)</f>
        <v>0.50121051185326548</v>
      </c>
      <c r="AB1712" s="9">
        <f>_xlfn.T.TEST(G1711:I1712,O1711:Q1712,2,2)</f>
        <v>0.7563379267736664</v>
      </c>
      <c r="AC1712" s="10">
        <f>AVERAGE(G1711:I1712)</f>
        <v>11661.591277145781</v>
      </c>
      <c r="AD1712" s="11">
        <f>STDEV(G1711:I1712)</f>
        <v>2895.6954374552106</v>
      </c>
      <c r="AE1712" s="10">
        <f>AVERAGE(O1711:Q1712)</f>
        <v>11229.108495622384</v>
      </c>
      <c r="AF1712" s="11">
        <f>STDEV(O1711:Q1712)</f>
        <v>1627.1828116830166</v>
      </c>
      <c r="AG1712" s="12">
        <f>AE1712/AC1712</f>
        <v>0.96291391361220402</v>
      </c>
    </row>
    <row r="1713" spans="1:35">
      <c r="A1713" t="s">
        <v>1962</v>
      </c>
      <c r="B1713">
        <v>6</v>
      </c>
      <c r="C1713">
        <v>2</v>
      </c>
      <c r="D1713">
        <v>24.807700000000001</v>
      </c>
      <c r="E1713" s="4">
        <v>95494.201000000001</v>
      </c>
      <c r="F1713" s="4" t="s">
        <v>1963</v>
      </c>
      <c r="G1713" s="4">
        <v>4838.5264734019302</v>
      </c>
      <c r="H1713" s="4">
        <v>4402.5181380746499</v>
      </c>
      <c r="I1713" s="4">
        <v>4659.1216321872698</v>
      </c>
      <c r="J1713" s="4">
        <v>4633.3887478879506</v>
      </c>
      <c r="K1713" s="4">
        <v>3.6658987396548728</v>
      </c>
      <c r="L1713" s="4">
        <v>4.7295893121653949E-2</v>
      </c>
      <c r="M1713" s="4">
        <v>3</v>
      </c>
      <c r="N1713" s="4">
        <v>283</v>
      </c>
      <c r="O1713" s="4">
        <v>5064.4388472780001</v>
      </c>
      <c r="P1713" s="4">
        <v>5536.1791536730098</v>
      </c>
      <c r="Q1713" s="4">
        <v>4963.8129034227304</v>
      </c>
      <c r="R1713" s="4">
        <v>5188.1436347912468</v>
      </c>
      <c r="S1713">
        <v>3.7150119911078292</v>
      </c>
      <c r="T1713">
        <v>5.8899301738622359E-2</v>
      </c>
      <c r="U1713">
        <v>3</v>
      </c>
      <c r="V1713">
        <v>249</v>
      </c>
      <c r="W1713" s="5">
        <v>1.1197298385886942</v>
      </c>
      <c r="X1713">
        <v>0.16315068983284331</v>
      </c>
      <c r="Y1713" s="6">
        <f t="shared" si="28"/>
        <v>6.2952852491795122E-2</v>
      </c>
    </row>
    <row r="1714" spans="1:35">
      <c r="A1714" t="s">
        <v>1162</v>
      </c>
      <c r="B1714">
        <v>26</v>
      </c>
      <c r="C1714">
        <v>19</v>
      </c>
      <c r="D1714">
        <v>122.47620000000001</v>
      </c>
      <c r="E1714" s="4">
        <v>95761.584300000002</v>
      </c>
      <c r="F1714" s="4" t="s">
        <v>1163</v>
      </c>
      <c r="G1714" s="4">
        <v>2164.8936721048899</v>
      </c>
      <c r="H1714" s="4">
        <v>2221.08436386212</v>
      </c>
      <c r="I1714" s="4">
        <v>2201.6857264497298</v>
      </c>
      <c r="J1714" s="4">
        <v>2195.8879208055801</v>
      </c>
      <c r="K1714" s="4">
        <v>3.3416101697407776</v>
      </c>
      <c r="L1714" s="4">
        <v>1.2997241928358758E-2</v>
      </c>
      <c r="M1714" s="4">
        <v>3</v>
      </c>
      <c r="N1714" s="4">
        <v>601</v>
      </c>
      <c r="O1714" s="4">
        <v>2672.04205597285</v>
      </c>
      <c r="P1714" s="4">
        <v>2383.7848929393799</v>
      </c>
      <c r="Q1714" s="4">
        <v>2542.8162016276501</v>
      </c>
      <c r="R1714" s="4">
        <v>2532.8810501799603</v>
      </c>
      <c r="S1714">
        <v>3.4036147948187891</v>
      </c>
      <c r="T1714">
        <v>5.7004324726425956E-2</v>
      </c>
      <c r="U1714">
        <v>3</v>
      </c>
      <c r="V1714">
        <v>548</v>
      </c>
      <c r="W1714" s="5">
        <v>1.1534655417434745</v>
      </c>
      <c r="X1714">
        <v>0.20597490605960306</v>
      </c>
      <c r="Y1714" s="6">
        <f t="shared" si="28"/>
        <v>1.659621935422656E-2</v>
      </c>
      <c r="AA1714" s="7">
        <v>1</v>
      </c>
      <c r="AB1714" s="7">
        <v>2</v>
      </c>
      <c r="AC1714" s="7" t="s">
        <v>3028</v>
      </c>
      <c r="AD1714" s="7" t="s">
        <v>3031</v>
      </c>
      <c r="AE1714" s="7" t="s">
        <v>3029</v>
      </c>
      <c r="AF1714" s="7" t="s">
        <v>3031</v>
      </c>
      <c r="AG1714" s="7" t="s">
        <v>3030</v>
      </c>
    </row>
    <row r="1715" spans="1:35">
      <c r="A1715" t="s">
        <v>1162</v>
      </c>
      <c r="B1715">
        <v>15</v>
      </c>
      <c r="C1715">
        <v>6</v>
      </c>
      <c r="D1715">
        <v>80.645300000000006</v>
      </c>
      <c r="E1715" s="4">
        <v>95761.584300000002</v>
      </c>
      <c r="F1715" s="4" t="s">
        <v>1163</v>
      </c>
      <c r="G1715" s="4">
        <v>1089.0810669110322</v>
      </c>
      <c r="H1715" s="4">
        <v>1095.5661745966161</v>
      </c>
      <c r="I1715" s="4">
        <v>1055.6888597561792</v>
      </c>
      <c r="J1715" s="4">
        <v>1080.1120337546092</v>
      </c>
      <c r="K1715" s="4">
        <v>2.8715919278419437</v>
      </c>
      <c r="L1715" s="4">
        <v>1.9811087924661429E-2</v>
      </c>
      <c r="M1715" s="4">
        <v>3</v>
      </c>
      <c r="N1715" s="4">
        <v>640</v>
      </c>
      <c r="O1715" s="4">
        <v>1029.5524742564337</v>
      </c>
      <c r="P1715" s="4">
        <v>1020.6134845779052</v>
      </c>
      <c r="Q1715" s="4">
        <v>1065.1814279404293</v>
      </c>
      <c r="R1715" s="4">
        <v>1038.4491289249227</v>
      </c>
      <c r="S1715">
        <v>2.9316272583344634</v>
      </c>
      <c r="T1715">
        <v>2.2705342026874863E-2</v>
      </c>
      <c r="U1715">
        <v>3</v>
      </c>
      <c r="V1715">
        <v>577</v>
      </c>
      <c r="W1715" s="5">
        <f>(R1715/J1715)</f>
        <v>0.96142723761269377</v>
      </c>
      <c r="X1715">
        <f>(LOG(W1715,2))</f>
        <v>-5.6750418713276019E-2</v>
      </c>
      <c r="Y1715" s="6">
        <f t="shared" si="28"/>
        <v>8.6072782723974839E-2</v>
      </c>
      <c r="Z1715" t="s">
        <v>3027</v>
      </c>
      <c r="AA1715" s="8">
        <f>_xlfn.T.TEST(G1714:I1715,O1714:Q1715,2,1)</f>
        <v>0.18592556196236271</v>
      </c>
      <c r="AB1715" s="9">
        <f>_xlfn.T.TEST(G1714:I1715,O1714:Q1715,2,2)</f>
        <v>0.7317370900551412</v>
      </c>
      <c r="AC1715" s="10">
        <f>AVERAGE(G1714:I1715)</f>
        <v>1637.9999772800945</v>
      </c>
      <c r="AD1715" s="11">
        <f>STDEV(G1714:I1715)</f>
        <v>611.5518995776506</v>
      </c>
      <c r="AE1715" s="10">
        <f>AVERAGE(O1714:Q1715)</f>
        <v>1785.6650895524415</v>
      </c>
      <c r="AF1715" s="11">
        <f>STDEV(O1714:Q1715)</f>
        <v>823.74707092101221</v>
      </c>
      <c r="AG1715" s="12">
        <f>AE1715/AC1715</f>
        <v>1.0901496424423311</v>
      </c>
    </row>
    <row r="1716" spans="1:35">
      <c r="A1716" t="s">
        <v>2763</v>
      </c>
      <c r="B1716">
        <v>13</v>
      </c>
      <c r="C1716">
        <v>1</v>
      </c>
      <c r="D1716">
        <v>75.884699999999995</v>
      </c>
      <c r="E1716" s="4">
        <v>96050.319900000002</v>
      </c>
      <c r="F1716" s="4" t="s">
        <v>2764</v>
      </c>
      <c r="G1716" s="4">
        <v>508.69856195960102</v>
      </c>
      <c r="H1716" s="4">
        <v>483.90742257995299</v>
      </c>
      <c r="I1716" s="4">
        <v>483.98956901645602</v>
      </c>
      <c r="J1716" s="4">
        <v>492.19851785200336</v>
      </c>
      <c r="K1716" s="4">
        <v>2.6921403015860736</v>
      </c>
      <c r="L1716" s="4">
        <v>2.9032018326343952E-2</v>
      </c>
      <c r="M1716" s="4">
        <v>3</v>
      </c>
      <c r="N1716" s="4">
        <v>1216</v>
      </c>
      <c r="O1716" s="4">
        <v>505.183287635738</v>
      </c>
      <c r="P1716" s="4">
        <v>495.72678237007102</v>
      </c>
      <c r="Q1716" s="4">
        <v>464.65930878814902</v>
      </c>
      <c r="R1716" s="4">
        <v>488.52312626465272</v>
      </c>
      <c r="S1716">
        <v>2.6888851276687</v>
      </c>
      <c r="T1716">
        <v>4.3397441022224308E-2</v>
      </c>
      <c r="U1716">
        <v>3</v>
      </c>
      <c r="V1716">
        <v>1243</v>
      </c>
      <c r="W1716" s="5">
        <v>0.99253270488625123</v>
      </c>
      <c r="X1716">
        <v>-1.0813453689868765E-2</v>
      </c>
      <c r="Y1716" s="6">
        <f t="shared" si="28"/>
        <v>0.81562790730563905</v>
      </c>
    </row>
    <row r="1717" spans="1:35">
      <c r="A1717" t="s">
        <v>1874</v>
      </c>
      <c r="B1717">
        <v>17</v>
      </c>
      <c r="C1717">
        <v>11</v>
      </c>
      <c r="D1717">
        <v>70.987799999999993</v>
      </c>
      <c r="E1717" s="4">
        <v>96085.205100000006</v>
      </c>
      <c r="F1717" s="4" t="s">
        <v>1875</v>
      </c>
      <c r="G1717" s="4">
        <v>8285.3629628250492</v>
      </c>
      <c r="H1717" s="4">
        <v>8105.1410973148804</v>
      </c>
      <c r="I1717" s="4">
        <v>8415.7964064214593</v>
      </c>
      <c r="J1717" s="4">
        <v>8268.7668221871299</v>
      </c>
      <c r="K1717" s="4">
        <v>3.9174407450720885</v>
      </c>
      <c r="L1717" s="4">
        <v>1.8865110409779749E-2</v>
      </c>
      <c r="M1717" s="4">
        <v>3</v>
      </c>
      <c r="N1717" s="4">
        <v>125</v>
      </c>
      <c r="O1717" s="4">
        <v>10299.7384371561</v>
      </c>
      <c r="P1717" s="4">
        <v>10122.4579756699</v>
      </c>
      <c r="Q1717" s="4">
        <v>10357.9175598571</v>
      </c>
      <c r="R1717" s="4">
        <v>10260.037990894367</v>
      </c>
      <c r="S1717">
        <v>4.01114896888547</v>
      </c>
      <c r="T1717">
        <v>1.1953898641273204E-2</v>
      </c>
      <c r="U1717">
        <v>3</v>
      </c>
      <c r="V1717">
        <v>89</v>
      </c>
      <c r="W1717" s="5">
        <v>1.2408183966881456</v>
      </c>
      <c r="X1717">
        <v>0.31129198140766429</v>
      </c>
      <c r="Y1717" s="6">
        <f t="shared" si="28"/>
        <v>6.4316010730225857E-5</v>
      </c>
    </row>
    <row r="1718" spans="1:35">
      <c r="A1718" t="s">
        <v>1150</v>
      </c>
      <c r="B1718">
        <v>4</v>
      </c>
      <c r="C1718">
        <v>2</v>
      </c>
      <c r="D1718">
        <v>14.263400000000001</v>
      </c>
      <c r="E1718" s="4">
        <v>96287.165099999998</v>
      </c>
      <c r="F1718" s="4" t="s">
        <v>1151</v>
      </c>
      <c r="G1718" s="4">
        <v>1026.9943159010363</v>
      </c>
      <c r="H1718" s="4">
        <v>1187.124439799519</v>
      </c>
      <c r="I1718" s="4">
        <v>1121.055257399747</v>
      </c>
      <c r="J1718" s="4">
        <v>1111.7246710334341</v>
      </c>
      <c r="K1718" s="4">
        <v>2.8841203666619482</v>
      </c>
      <c r="L1718" s="4">
        <v>7.2384640144192908E-2</v>
      </c>
      <c r="M1718" s="4">
        <v>3</v>
      </c>
      <c r="N1718" s="4">
        <v>631</v>
      </c>
      <c r="O1718" s="4">
        <v>658.33771149965628</v>
      </c>
      <c r="P1718" s="4">
        <v>733.45005549252278</v>
      </c>
      <c r="Q1718" s="4">
        <v>726.46723280746824</v>
      </c>
      <c r="R1718" s="4">
        <v>706.08499993321573</v>
      </c>
      <c r="S1718">
        <v>2.7640990174060418</v>
      </c>
      <c r="T1718">
        <v>5.8771254660768775E-2</v>
      </c>
      <c r="U1718">
        <v>3</v>
      </c>
      <c r="V1718">
        <v>695</v>
      </c>
      <c r="W1718" s="5">
        <f>(R1718/J1718)</f>
        <v>0.63512578098753092</v>
      </c>
      <c r="X1718">
        <f>(LOG(W1718,2))</f>
        <v>-0.65488576184170921</v>
      </c>
      <c r="Y1718" s="6">
        <f t="shared" si="28"/>
        <v>1.4863507210195759E-3</v>
      </c>
      <c r="Z1718" t="s">
        <v>3027</v>
      </c>
    </row>
    <row r="1719" spans="1:35">
      <c r="A1719" t="s">
        <v>2281</v>
      </c>
      <c r="B1719">
        <v>9</v>
      </c>
      <c r="C1719">
        <v>4</v>
      </c>
      <c r="D1719">
        <v>36.550199999999997</v>
      </c>
      <c r="E1719" s="4">
        <v>97329.037800000006</v>
      </c>
      <c r="F1719" s="4" t="s">
        <v>2282</v>
      </c>
      <c r="G1719" s="4">
        <v>1566.4807492442101</v>
      </c>
      <c r="H1719" s="4">
        <v>1559.2469441051901</v>
      </c>
      <c r="I1719" s="4">
        <v>1592.00307713292</v>
      </c>
      <c r="J1719" s="4">
        <v>1572.5769234941069</v>
      </c>
      <c r="K1719" s="4">
        <v>3.1966118983983454</v>
      </c>
      <c r="L1719" s="4">
        <v>1.0942517638559487E-2</v>
      </c>
      <c r="M1719" s="4">
        <v>3</v>
      </c>
      <c r="N1719" s="4">
        <v>753</v>
      </c>
      <c r="O1719" s="4">
        <v>1698.0250547732201</v>
      </c>
      <c r="P1719" s="4">
        <v>1821.9915099649199</v>
      </c>
      <c r="Q1719" s="4">
        <v>1904.7106060465001</v>
      </c>
      <c r="R1719" s="4">
        <v>1808.2423902615467</v>
      </c>
      <c r="S1719">
        <v>3.2572566461046311</v>
      </c>
      <c r="T1719">
        <v>5.7529055805014384E-2</v>
      </c>
      <c r="U1719">
        <v>3</v>
      </c>
      <c r="V1719">
        <v>694</v>
      </c>
      <c r="W1719" s="5">
        <v>1.1498594207040855</v>
      </c>
      <c r="X1719">
        <v>0.20145749121286599</v>
      </c>
      <c r="Y1719" s="6">
        <f t="shared" si="28"/>
        <v>1.7974453470188639E-2</v>
      </c>
    </row>
    <row r="1720" spans="1:35">
      <c r="A1720" t="s">
        <v>358</v>
      </c>
      <c r="B1720">
        <v>28</v>
      </c>
      <c r="C1720">
        <v>22</v>
      </c>
      <c r="D1720">
        <v>138.98169999999999</v>
      </c>
      <c r="E1720" s="4">
        <v>97396.038400000005</v>
      </c>
      <c r="F1720" s="4" t="s">
        <v>359</v>
      </c>
      <c r="G1720" s="4">
        <v>5632.7066251705701</v>
      </c>
      <c r="H1720" s="4">
        <v>5464.5388194820598</v>
      </c>
      <c r="I1720" s="4">
        <v>5346.9541030153196</v>
      </c>
      <c r="J1720" s="4">
        <v>5481.3998492226501</v>
      </c>
      <c r="K1720" s="4">
        <v>3.7388914835130262</v>
      </c>
      <c r="L1720" s="4">
        <v>2.6201426539286879E-2</v>
      </c>
      <c r="M1720" s="4">
        <v>3</v>
      </c>
      <c r="N1720" s="4">
        <v>229</v>
      </c>
      <c r="O1720" s="4">
        <v>5139.85306493593</v>
      </c>
      <c r="P1720" s="4">
        <v>5020.0624653657396</v>
      </c>
      <c r="Q1720" s="4">
        <v>4896.28145982562</v>
      </c>
      <c r="R1720" s="4">
        <v>5018.7323300424296</v>
      </c>
      <c r="S1720">
        <v>3.7005940335610221</v>
      </c>
      <c r="T1720">
        <v>2.4267333320065816E-2</v>
      </c>
      <c r="U1720">
        <v>3</v>
      </c>
      <c r="V1720">
        <v>260</v>
      </c>
      <c r="W1720" s="5">
        <v>0.91559318205077955</v>
      </c>
      <c r="X1720">
        <v>-0.12722137495810515</v>
      </c>
      <c r="Y1720" s="6">
        <f t="shared" si="28"/>
        <v>1.309947236762847E-2</v>
      </c>
      <c r="AA1720" s="7">
        <v>1</v>
      </c>
      <c r="AB1720" s="7">
        <v>2</v>
      </c>
      <c r="AC1720" s="7" t="s">
        <v>3028</v>
      </c>
      <c r="AD1720" s="7" t="s">
        <v>3031</v>
      </c>
      <c r="AE1720" s="7" t="s">
        <v>3029</v>
      </c>
      <c r="AF1720" s="7" t="s">
        <v>3031</v>
      </c>
      <c r="AG1720" s="7" t="s">
        <v>3030</v>
      </c>
    </row>
    <row r="1721" spans="1:35">
      <c r="A1721" t="s">
        <v>358</v>
      </c>
      <c r="B1721">
        <v>20</v>
      </c>
      <c r="C1721">
        <v>14</v>
      </c>
      <c r="D1721">
        <v>103.4074</v>
      </c>
      <c r="E1721" s="4">
        <v>97396.038400000005</v>
      </c>
      <c r="F1721" s="4" t="s">
        <v>359</v>
      </c>
      <c r="G1721" s="4">
        <v>4714.5768770320037</v>
      </c>
      <c r="H1721" s="4">
        <v>5086.4744019482523</v>
      </c>
      <c r="I1721" s="4">
        <v>4659.2443077608059</v>
      </c>
      <c r="J1721" s="4">
        <v>4820.098528913687</v>
      </c>
      <c r="K1721" s="4">
        <v>3.521179039030101</v>
      </c>
      <c r="L1721" s="4">
        <v>4.8202614102702372E-2</v>
      </c>
      <c r="M1721" s="4">
        <v>3</v>
      </c>
      <c r="N1721" s="4">
        <v>171</v>
      </c>
      <c r="O1721" s="4">
        <v>6281.5210089203765</v>
      </c>
      <c r="P1721" s="4">
        <v>6056.4140257635554</v>
      </c>
      <c r="Q1721" s="4">
        <v>5447.1576916411268</v>
      </c>
      <c r="R1721" s="4">
        <v>5928.3642421083532</v>
      </c>
      <c r="S1721">
        <v>3.6881769110571687</v>
      </c>
      <c r="T1721">
        <v>7.2814177546405456E-2</v>
      </c>
      <c r="U1721">
        <v>3</v>
      </c>
      <c r="V1721">
        <v>137</v>
      </c>
      <c r="W1721" s="5">
        <f>(R1721/J1721)</f>
        <v>1.2299259458176341</v>
      </c>
      <c r="X1721">
        <f>(LOG(W1721,2))</f>
        <v>0.29857145311089522</v>
      </c>
      <c r="Y1721" s="6">
        <f t="shared" si="28"/>
        <v>1.7310398602530502E-2</v>
      </c>
      <c r="Z1721" t="s">
        <v>3027</v>
      </c>
      <c r="AA1721" s="8">
        <f>_xlfn.T.TEST(G1720:I1721,O1720:Q1721,2,1)</f>
        <v>0.41906557110710874</v>
      </c>
      <c r="AB1721" s="9">
        <f>_xlfn.T.TEST(G1720:I1721,O1720:Q1721,2,2)</f>
        <v>0.28490577217383911</v>
      </c>
      <c r="AC1721" s="10">
        <f>AVERAGE(G1720:I1721)</f>
        <v>5150.7491890681695</v>
      </c>
      <c r="AD1721" s="11">
        <f>STDEV(G1720:I1721)</f>
        <v>401.29735932895062</v>
      </c>
      <c r="AE1721" s="10">
        <f>AVERAGE(O1720:Q1721)</f>
        <v>5473.5482860753909</v>
      </c>
      <c r="AF1721" s="11">
        <f>STDEV(O1720:Q1721)</f>
        <v>573.32150382187262</v>
      </c>
      <c r="AG1721" s="12">
        <f>AE1721/AC1721</f>
        <v>1.0626703194347578</v>
      </c>
    </row>
    <row r="1722" spans="1:35">
      <c r="A1722" t="s">
        <v>550</v>
      </c>
      <c r="B1722">
        <v>6</v>
      </c>
      <c r="C1722">
        <v>1</v>
      </c>
      <c r="D1722">
        <v>25.235199999999999</v>
      </c>
      <c r="E1722" s="4">
        <v>97451.072499999995</v>
      </c>
      <c r="F1722" s="4" t="s">
        <v>551</v>
      </c>
      <c r="G1722" s="4">
        <v>2983.5964531560412</v>
      </c>
      <c r="H1722" s="4">
        <v>3047.2576305174862</v>
      </c>
      <c r="I1722" s="4">
        <v>3281.7109339025706</v>
      </c>
      <c r="J1722" s="4">
        <v>3104.1883391920328</v>
      </c>
      <c r="K1722" s="4">
        <v>3.3300711863346777</v>
      </c>
      <c r="L1722" s="4">
        <v>5.0576715342450521E-2</v>
      </c>
      <c r="M1722" s="4">
        <v>3</v>
      </c>
      <c r="N1722" s="4">
        <v>273</v>
      </c>
      <c r="O1722" s="4">
        <v>1437.7546931758666</v>
      </c>
      <c r="P1722" s="4">
        <v>1420.0184413382426</v>
      </c>
      <c r="Q1722" s="4">
        <v>1510.3431605503804</v>
      </c>
      <c r="R1722" s="4">
        <v>1456.0387650214964</v>
      </c>
      <c r="S1722">
        <v>3.078414969585229</v>
      </c>
      <c r="T1722">
        <v>3.286849422711062E-2</v>
      </c>
      <c r="U1722">
        <v>3</v>
      </c>
      <c r="V1722">
        <v>458</v>
      </c>
      <c r="W1722" s="5">
        <f>(R1722/J1722)</f>
        <v>0.46905619309184005</v>
      </c>
      <c r="X1722">
        <f>(LOG(W1722,2))</f>
        <v>-1.0921673264352834</v>
      </c>
      <c r="Y1722" s="6">
        <f t="shared" si="28"/>
        <v>6.4147911783148028E-5</v>
      </c>
      <c r="Z1722" t="s">
        <v>3027</v>
      </c>
    </row>
    <row r="1723" spans="1:35">
      <c r="A1723" t="s">
        <v>2701</v>
      </c>
      <c r="B1723">
        <v>17</v>
      </c>
      <c r="C1723">
        <v>6</v>
      </c>
      <c r="D1723">
        <v>74.593699999999998</v>
      </c>
      <c r="E1723" s="4">
        <v>98208.678100000005</v>
      </c>
      <c r="F1723" s="4" t="s">
        <v>2702</v>
      </c>
      <c r="G1723" s="4">
        <v>780.02866869224704</v>
      </c>
      <c r="H1723" s="4">
        <v>556.54732384123099</v>
      </c>
      <c r="I1723" s="4">
        <v>479.501993071448</v>
      </c>
      <c r="J1723" s="4">
        <v>605.35932853497536</v>
      </c>
      <c r="K1723" s="4">
        <v>2.7820132392400105</v>
      </c>
      <c r="L1723" s="4">
        <v>0.25785712964100904</v>
      </c>
      <c r="M1723" s="4">
        <v>3</v>
      </c>
      <c r="N1723" s="4">
        <v>1158</v>
      </c>
      <c r="O1723" s="4">
        <v>764.54218402500396</v>
      </c>
      <c r="P1723" s="4">
        <v>634.78139065822199</v>
      </c>
      <c r="Q1723" s="4">
        <v>660.77239394046705</v>
      </c>
      <c r="R1723" s="4">
        <v>686.69865620789767</v>
      </c>
      <c r="S1723">
        <v>2.8367661975295397</v>
      </c>
      <c r="T1723">
        <v>9.9979255156216015E-2</v>
      </c>
      <c r="U1723">
        <v>3</v>
      </c>
      <c r="V1723">
        <v>1118</v>
      </c>
      <c r="W1723" s="5">
        <v>1.1343653658890016</v>
      </c>
      <c r="X1723">
        <v>0.18188539042018323</v>
      </c>
      <c r="Y1723" s="6">
        <f t="shared" si="28"/>
        <v>0.45513928716177987</v>
      </c>
    </row>
    <row r="1724" spans="1:35">
      <c r="A1724" t="s">
        <v>2986</v>
      </c>
      <c r="B1724">
        <v>4</v>
      </c>
      <c r="C1724">
        <v>1</v>
      </c>
      <c r="D1724">
        <v>17.275600000000001</v>
      </c>
      <c r="E1724" s="4">
        <v>98821.515899999999</v>
      </c>
      <c r="F1724" s="4" t="s">
        <v>2987</v>
      </c>
      <c r="G1724" s="4">
        <v>158.923919619206</v>
      </c>
      <c r="H1724" s="4">
        <v>122.99214406242901</v>
      </c>
      <c r="I1724" s="4">
        <v>132.81930534983599</v>
      </c>
      <c r="J1724" s="4">
        <v>138.24512301049035</v>
      </c>
      <c r="K1724" s="4">
        <v>2.1406498192751662</v>
      </c>
      <c r="L1724" s="4">
        <v>0.13432814746803926</v>
      </c>
      <c r="M1724" s="4">
        <v>3</v>
      </c>
      <c r="N1724" s="4">
        <v>1402</v>
      </c>
      <c r="O1724" s="4">
        <v>176.96240892785201</v>
      </c>
      <c r="P1724" s="4">
        <v>177.41105846536499</v>
      </c>
      <c r="Q1724" s="4">
        <v>231.63834061823999</v>
      </c>
      <c r="R1724" s="4">
        <v>195.33726933715232</v>
      </c>
      <c r="S1724">
        <v>2.2907851123266743</v>
      </c>
      <c r="T1724">
        <v>0.16094445443134417</v>
      </c>
      <c r="U1724">
        <v>3</v>
      </c>
      <c r="V1724">
        <v>1383</v>
      </c>
      <c r="W1724" s="5">
        <v>1.4129776521832869</v>
      </c>
      <c r="X1724">
        <v>0.49873864802195161</v>
      </c>
      <c r="Y1724" s="6">
        <f t="shared" si="28"/>
        <v>5.3635711241178496E-2</v>
      </c>
    </row>
    <row r="1725" spans="1:35">
      <c r="A1725" t="s">
        <v>912</v>
      </c>
      <c r="B1725">
        <v>3</v>
      </c>
      <c r="C1725">
        <v>1</v>
      </c>
      <c r="D1725">
        <v>12.005599999999999</v>
      </c>
      <c r="E1725" s="4">
        <v>98927.710600000006</v>
      </c>
      <c r="F1725" s="4" t="s">
        <v>913</v>
      </c>
      <c r="G1725" s="4">
        <v>1550.3515955307155</v>
      </c>
      <c r="H1725" s="4">
        <v>1662.0754187083019</v>
      </c>
      <c r="I1725" s="4">
        <v>1595.7439635843784</v>
      </c>
      <c r="J1725" s="4">
        <v>1602.7236592744653</v>
      </c>
      <c r="K1725" s="4">
        <v>3.0429817711665699</v>
      </c>
      <c r="L1725" s="4">
        <v>3.5057815618620078E-2</v>
      </c>
      <c r="M1725" s="4">
        <v>3</v>
      </c>
      <c r="N1725" s="4">
        <v>481</v>
      </c>
      <c r="O1725" s="4">
        <v>596.81514020175962</v>
      </c>
      <c r="P1725" s="4">
        <v>792.19483367692794</v>
      </c>
      <c r="Q1725" s="4">
        <v>933.91281391403811</v>
      </c>
      <c r="R1725" s="4">
        <v>774.30759593090841</v>
      </c>
      <c r="S1725">
        <v>2.8041555516617924</v>
      </c>
      <c r="T1725">
        <v>0.21859425980650626</v>
      </c>
      <c r="U1725">
        <v>3</v>
      </c>
      <c r="V1725">
        <v>661</v>
      </c>
      <c r="W1725" s="30">
        <f>(R1725/J1725)</f>
        <v>0.48311983881327902</v>
      </c>
      <c r="X1725">
        <f>(LOG(W1725,2))</f>
        <v>-1.049546998130882</v>
      </c>
      <c r="Y1725" s="6">
        <f t="shared" si="28"/>
        <v>1.2956016149356358E-3</v>
      </c>
      <c r="Z1725" t="s">
        <v>3027</v>
      </c>
    </row>
    <row r="1726" spans="1:35">
      <c r="A1726" t="s">
        <v>2737</v>
      </c>
      <c r="B1726">
        <v>12</v>
      </c>
      <c r="C1726">
        <v>5</v>
      </c>
      <c r="D1726">
        <v>46.080300000000001</v>
      </c>
      <c r="E1726" s="4">
        <v>98945.173699999999</v>
      </c>
      <c r="F1726" s="4" t="s">
        <v>1553</v>
      </c>
      <c r="G1726" s="4">
        <v>542.60772149985905</v>
      </c>
      <c r="H1726" s="4">
        <v>510.52005488087798</v>
      </c>
      <c r="I1726" s="4">
        <v>546.70003786272696</v>
      </c>
      <c r="J1726" s="4">
        <v>533.27593808115466</v>
      </c>
      <c r="K1726" s="4">
        <v>2.7269519883437972</v>
      </c>
      <c r="L1726" s="4">
        <v>3.7153584333863822E-2</v>
      </c>
      <c r="M1726" s="4">
        <v>3</v>
      </c>
      <c r="N1726" s="4">
        <v>1193</v>
      </c>
      <c r="O1726" s="4">
        <v>1056.98059578019</v>
      </c>
      <c r="P1726" s="4">
        <v>1200.9395267029199</v>
      </c>
      <c r="Q1726" s="4">
        <v>1196.4843437397799</v>
      </c>
      <c r="R1726" s="4">
        <v>1151.4681554076299</v>
      </c>
      <c r="S1726">
        <v>3.0612519317731279</v>
      </c>
      <c r="T1726">
        <v>7.1090929821008439E-2</v>
      </c>
      <c r="U1726">
        <v>3</v>
      </c>
      <c r="V1726">
        <v>901</v>
      </c>
      <c r="W1726" s="21">
        <v>2.1592351598515171</v>
      </c>
      <c r="X1726">
        <v>1.1105203741971499</v>
      </c>
      <c r="Y1726" s="6">
        <f t="shared" si="28"/>
        <v>2.2050812989580856E-4</v>
      </c>
      <c r="AA1726" s="7">
        <v>1</v>
      </c>
      <c r="AB1726" s="7">
        <v>2</v>
      </c>
      <c r="AC1726" s="7" t="s">
        <v>3028</v>
      </c>
      <c r="AD1726" s="7" t="s">
        <v>3031</v>
      </c>
      <c r="AE1726" s="7" t="s">
        <v>3029</v>
      </c>
      <c r="AF1726" s="7" t="s">
        <v>3031</v>
      </c>
      <c r="AG1726" s="7" t="s">
        <v>3030</v>
      </c>
      <c r="AH1726" s="26" t="s">
        <v>3203</v>
      </c>
      <c r="AI1726" s="31" t="s">
        <v>3233</v>
      </c>
    </row>
    <row r="1727" spans="1:35">
      <c r="A1727" t="s">
        <v>1552</v>
      </c>
      <c r="B1727">
        <v>15</v>
      </c>
      <c r="C1727">
        <v>3</v>
      </c>
      <c r="D1727">
        <v>62.830100000000002</v>
      </c>
      <c r="E1727" s="4">
        <v>98945.173699999999</v>
      </c>
      <c r="F1727" s="4" t="s">
        <v>1553</v>
      </c>
      <c r="G1727" s="4">
        <v>436.06924937201592</v>
      </c>
      <c r="H1727" s="4">
        <v>469.31778370672254</v>
      </c>
      <c r="I1727" s="4">
        <v>498.79756846515988</v>
      </c>
      <c r="J1727" s="4">
        <v>468.06153384796613</v>
      </c>
      <c r="K1727" s="4">
        <v>2.5084260746516458</v>
      </c>
      <c r="L1727" s="4">
        <v>6.7048925490607758E-2</v>
      </c>
      <c r="M1727" s="4">
        <v>3</v>
      </c>
      <c r="N1727" s="4">
        <v>905</v>
      </c>
      <c r="O1727" s="4">
        <v>510.8800912468277</v>
      </c>
      <c r="P1727" s="4">
        <v>400.41694004673633</v>
      </c>
      <c r="Q1727" s="4">
        <v>422.07870574754452</v>
      </c>
      <c r="R1727" s="4">
        <v>444.45857901370283</v>
      </c>
      <c r="S1727">
        <v>2.5630733254046603</v>
      </c>
      <c r="T1727">
        <v>0.13169619374021257</v>
      </c>
      <c r="U1727">
        <v>3</v>
      </c>
      <c r="V1727">
        <v>842</v>
      </c>
      <c r="W1727" s="21">
        <f>(R1727/J1727)</f>
        <v>0.94957296610079922</v>
      </c>
      <c r="X1727">
        <f>(LOG(W1727,2))</f>
        <v>-7.4649232177432426E-2</v>
      </c>
      <c r="Y1727" s="6">
        <f t="shared" si="28"/>
        <v>0.57149636401012061</v>
      </c>
      <c r="Z1727" t="s">
        <v>3027</v>
      </c>
      <c r="AA1727" s="8">
        <f>_xlfn.T.TEST(G1726:I1727,O1726:Q1727,2,1)</f>
        <v>9.9288320409724309E-2</v>
      </c>
      <c r="AB1727" s="9">
        <f>_xlfn.T.TEST(G1726:I1727,O1726:Q1727,2,2)</f>
        <v>9.4863934732637961E-2</v>
      </c>
      <c r="AC1727" s="10">
        <f>AVERAGE(G1726:I1727)</f>
        <v>500.66873596456043</v>
      </c>
      <c r="AD1727" s="11">
        <f>STDEV(G1726:I1727)</f>
        <v>42.74174748384889</v>
      </c>
      <c r="AE1727" s="10">
        <f>AVERAGE(O1726:Q1727)</f>
        <v>797.96336721066643</v>
      </c>
      <c r="AF1727" s="11">
        <f>STDEV(O1726:Q1727)</f>
        <v>392.4405499845455</v>
      </c>
      <c r="AG1727" s="12">
        <f>AE1727/AC1727</f>
        <v>1.5937950782434114</v>
      </c>
    </row>
    <row r="1728" spans="1:35">
      <c r="A1728" t="s">
        <v>552</v>
      </c>
      <c r="B1728">
        <v>31</v>
      </c>
      <c r="C1728">
        <v>19</v>
      </c>
      <c r="D1728">
        <v>156.8878</v>
      </c>
      <c r="E1728" s="4">
        <v>99091.801999999996</v>
      </c>
      <c r="F1728" s="4" t="s">
        <v>553</v>
      </c>
      <c r="G1728" s="4">
        <v>1984.3249764612201</v>
      </c>
      <c r="H1728" s="4">
        <v>1854.15988736908</v>
      </c>
      <c r="I1728" s="4">
        <v>1954.08452572449</v>
      </c>
      <c r="J1728" s="4">
        <v>1930.8564631849301</v>
      </c>
      <c r="K1728" s="4">
        <v>3.2857499902145562</v>
      </c>
      <c r="L1728" s="4">
        <v>3.5279910456425707E-2</v>
      </c>
      <c r="M1728" s="4">
        <v>3</v>
      </c>
      <c r="N1728" s="4">
        <v>654</v>
      </c>
      <c r="O1728" s="4">
        <v>2046.79363863347</v>
      </c>
      <c r="P1728" s="4">
        <v>1941.5721833208299</v>
      </c>
      <c r="Q1728" s="4">
        <v>1985.9351572865</v>
      </c>
      <c r="R1728" s="4">
        <v>1991.4336597469335</v>
      </c>
      <c r="S1728">
        <v>3.299165843416338</v>
      </c>
      <c r="T1728">
        <v>2.6526511246704659E-2</v>
      </c>
      <c r="U1728">
        <v>3</v>
      </c>
      <c r="V1728">
        <v>653</v>
      </c>
      <c r="W1728" s="5">
        <v>1.0313732261910769</v>
      </c>
      <c r="X1728">
        <v>4.4566499667884944E-2</v>
      </c>
      <c r="Y1728" s="6">
        <f t="shared" si="28"/>
        <v>0.2904412476026334</v>
      </c>
      <c r="AA1728" s="7">
        <v>1</v>
      </c>
      <c r="AB1728" s="7">
        <v>2</v>
      </c>
      <c r="AC1728" s="7" t="s">
        <v>3028</v>
      </c>
      <c r="AD1728" s="7" t="s">
        <v>3031</v>
      </c>
      <c r="AE1728" s="7" t="s">
        <v>3029</v>
      </c>
      <c r="AF1728" s="7" t="s">
        <v>3031</v>
      </c>
      <c r="AG1728" s="7" t="s">
        <v>3030</v>
      </c>
    </row>
    <row r="1729" spans="1:35">
      <c r="A1729" t="s">
        <v>552</v>
      </c>
      <c r="B1729">
        <v>18</v>
      </c>
      <c r="C1729">
        <v>8</v>
      </c>
      <c r="D1729">
        <v>100.8369</v>
      </c>
      <c r="E1729" s="4">
        <v>99091.801999999996</v>
      </c>
      <c r="F1729" s="4" t="s">
        <v>553</v>
      </c>
      <c r="G1729" s="4">
        <v>2935.9239090844662</v>
      </c>
      <c r="H1729" s="4">
        <v>3146.807118302816</v>
      </c>
      <c r="I1729" s="4">
        <v>3171.9378228880969</v>
      </c>
      <c r="J1729" s="4">
        <v>3084.8896167584599</v>
      </c>
      <c r="K1729" s="4">
        <v>3.3273627519330788</v>
      </c>
      <c r="L1729" s="4">
        <v>4.2017248496799296E-2</v>
      </c>
      <c r="M1729" s="4">
        <v>3</v>
      </c>
      <c r="N1729" s="4">
        <v>274</v>
      </c>
      <c r="O1729" s="4">
        <v>3209.9856474849112</v>
      </c>
      <c r="P1729" s="4">
        <v>3087.1463769316833</v>
      </c>
      <c r="Q1729" s="4">
        <v>3214.7108760857705</v>
      </c>
      <c r="R1729" s="4">
        <v>3170.6143001674545</v>
      </c>
      <c r="S1729">
        <v>3.4163854460191994</v>
      </c>
      <c r="T1729">
        <v>2.2810703311625258E-2</v>
      </c>
      <c r="U1729">
        <v>3</v>
      </c>
      <c r="V1729">
        <v>257</v>
      </c>
      <c r="W1729" s="5">
        <f>(R1729/J1729)</f>
        <v>1.0277885740038479</v>
      </c>
      <c r="X1729">
        <f>(LOG(W1729,2))</f>
        <v>3.9543518805021181E-2</v>
      </c>
      <c r="Y1729" s="6">
        <f t="shared" si="28"/>
        <v>0.37376034969531985</v>
      </c>
      <c r="Z1729" t="s">
        <v>3027</v>
      </c>
      <c r="AA1729" s="8">
        <f>_xlfn.T.TEST(G1728:I1729,O1728:Q1729,2,1)</f>
        <v>0.16553685454820458</v>
      </c>
      <c r="AB1729" s="9">
        <f>_xlfn.T.TEST(G1728:I1729,O1728:Q1729,2,2)</f>
        <v>0.84788001932590273</v>
      </c>
      <c r="AC1729" s="10">
        <f>AVERAGE(G1728:I1729)</f>
        <v>2507.8730399716947</v>
      </c>
      <c r="AD1729" s="11">
        <f>STDEV(G1728:I1729)</f>
        <v>638.83824527249487</v>
      </c>
      <c r="AE1729" s="10">
        <f>AVERAGE(O1728:Q1729)</f>
        <v>2581.0239799571941</v>
      </c>
      <c r="AF1729" s="11">
        <f>STDEV(O1728:Q1729)</f>
        <v>648.3429812905282</v>
      </c>
      <c r="AG1729" s="12">
        <f>AE1729/AC1729</f>
        <v>1.029168518030851</v>
      </c>
    </row>
    <row r="1730" spans="1:35">
      <c r="A1730" t="s">
        <v>1520</v>
      </c>
      <c r="B1730">
        <v>15</v>
      </c>
      <c r="C1730">
        <v>6</v>
      </c>
      <c r="D1730">
        <v>84.520899999999997</v>
      </c>
      <c r="E1730" s="4">
        <v>99431.0726</v>
      </c>
      <c r="F1730" s="4" t="s">
        <v>1521</v>
      </c>
      <c r="G1730" s="4">
        <v>2896.6481218560102</v>
      </c>
      <c r="H1730" s="4">
        <v>2668.91201781782</v>
      </c>
      <c r="I1730" s="4">
        <v>2704.3024117475202</v>
      </c>
      <c r="J1730" s="4">
        <v>2756.6208504737838</v>
      </c>
      <c r="K1730" s="4">
        <v>3.4403770367367157</v>
      </c>
      <c r="L1730" s="4">
        <v>4.4457114128640132E-2</v>
      </c>
      <c r="M1730" s="4">
        <v>3</v>
      </c>
      <c r="N1730" s="4">
        <v>493</v>
      </c>
      <c r="O1730" s="4">
        <v>2405.5380814416299</v>
      </c>
      <c r="P1730" s="4">
        <v>2286.6728326379098</v>
      </c>
      <c r="Q1730" s="4">
        <v>2221.1589038233301</v>
      </c>
      <c r="R1730" s="4">
        <v>2304.4566059676235</v>
      </c>
      <c r="S1730">
        <v>3.3625685345624072</v>
      </c>
      <c r="T1730">
        <v>4.0559322507448231E-2</v>
      </c>
      <c r="U1730">
        <v>3</v>
      </c>
      <c r="V1730">
        <v>593</v>
      </c>
      <c r="W1730" s="19">
        <v>0.83597155030281145</v>
      </c>
      <c r="X1730">
        <v>-0.25847424939394043</v>
      </c>
      <c r="Y1730" s="6">
        <f t="shared" si="28"/>
        <v>7.074019775122814E-3</v>
      </c>
      <c r="AA1730" s="13">
        <v>1</v>
      </c>
      <c r="AB1730" s="13">
        <v>2</v>
      </c>
      <c r="AC1730" s="13" t="s">
        <v>3028</v>
      </c>
      <c r="AD1730" s="13" t="s">
        <v>3031</v>
      </c>
      <c r="AE1730" s="13" t="s">
        <v>3029</v>
      </c>
      <c r="AF1730" s="13" t="s">
        <v>3031</v>
      </c>
      <c r="AG1730" s="13" t="s">
        <v>3030</v>
      </c>
      <c r="AH1730" s="27" t="s">
        <v>3204</v>
      </c>
      <c r="AI1730" s="31" t="s">
        <v>3205</v>
      </c>
    </row>
    <row r="1731" spans="1:35">
      <c r="A1731" t="s">
        <v>1520</v>
      </c>
      <c r="B1731">
        <v>8</v>
      </c>
      <c r="C1731">
        <v>1</v>
      </c>
      <c r="D1731">
        <v>45.493099999999998</v>
      </c>
      <c r="E1731" s="4">
        <v>99431.0726</v>
      </c>
      <c r="F1731" s="4" t="s">
        <v>1521</v>
      </c>
      <c r="G1731" s="4">
        <v>464.45037695146817</v>
      </c>
      <c r="H1731" s="4">
        <v>579.40150938489239</v>
      </c>
      <c r="I1731" s="4">
        <v>523.50031327504325</v>
      </c>
      <c r="J1731" s="4">
        <v>522.45073320380129</v>
      </c>
      <c r="K1731" s="4">
        <v>2.5561684661719775</v>
      </c>
      <c r="L1731" s="4">
        <v>0.11002521316494707</v>
      </c>
      <c r="M1731" s="4">
        <v>3</v>
      </c>
      <c r="N1731" s="4">
        <v>883</v>
      </c>
      <c r="O1731" s="4">
        <v>465.77695714369173</v>
      </c>
      <c r="P1731" s="4">
        <v>403.34575373658765</v>
      </c>
      <c r="Q1731" s="4">
        <v>516.9836438964569</v>
      </c>
      <c r="R1731" s="4">
        <v>462.03545159224541</v>
      </c>
      <c r="S1731">
        <v>2.5799173318489701</v>
      </c>
      <c r="T1731">
        <v>0.12317509651810558</v>
      </c>
      <c r="U1731">
        <v>3</v>
      </c>
      <c r="V1731">
        <v>828</v>
      </c>
      <c r="W1731" s="19">
        <f>(R1731/J1731)</f>
        <v>0.88436176318277138</v>
      </c>
      <c r="X1731">
        <f>(LOG(W1731,2))</f>
        <v>-0.17729144564811716</v>
      </c>
      <c r="Y1731" s="6">
        <f t="shared" si="28"/>
        <v>0.26543499343058674</v>
      </c>
      <c r="Z1731" t="s">
        <v>3027</v>
      </c>
      <c r="AA1731" s="14">
        <f>_xlfn.T.TEST(G1730:I1731,O1730:Q1731,2,1)</f>
        <v>3.957651594656398E-2</v>
      </c>
      <c r="AB1731" s="15">
        <f>_xlfn.T.TEST(G1730:I1731,O1730:Q1731,2,2)</f>
        <v>0.70124923834011954</v>
      </c>
      <c r="AC1731" s="16">
        <f>AVERAGE(G1730:I1731)</f>
        <v>1639.5357918387924</v>
      </c>
      <c r="AD1731" s="17">
        <f>STDEV(G1730:I1731)</f>
        <v>1226.6964089204773</v>
      </c>
      <c r="AE1731" s="16">
        <f>AVERAGE(O1730:Q1731)</f>
        <v>1383.2460287799347</v>
      </c>
      <c r="AF1731" s="17">
        <f>STDEV(O1730:Q1731)</f>
        <v>1011.5061624064269</v>
      </c>
      <c r="AG1731" s="18">
        <f>AE1731/AC1731</f>
        <v>0.84368150769589456</v>
      </c>
    </row>
    <row r="1732" spans="1:35">
      <c r="A1732" t="s">
        <v>1250</v>
      </c>
      <c r="B1732">
        <v>8</v>
      </c>
      <c r="C1732">
        <v>3</v>
      </c>
      <c r="D1732">
        <v>30.398399999999999</v>
      </c>
      <c r="E1732" s="4">
        <v>100314.93090000001</v>
      </c>
      <c r="F1732" s="4" t="s">
        <v>1251</v>
      </c>
      <c r="G1732" s="4">
        <v>926.48597506112537</v>
      </c>
      <c r="H1732" s="4">
        <v>905.01468360295667</v>
      </c>
      <c r="I1732" s="4">
        <v>849.9618046585897</v>
      </c>
      <c r="J1732" s="4">
        <v>893.82082110755721</v>
      </c>
      <c r="K1732" s="4">
        <v>2.7893735902859378</v>
      </c>
      <c r="L1732" s="4">
        <v>4.4159917505171641E-2</v>
      </c>
      <c r="M1732" s="4">
        <v>3</v>
      </c>
      <c r="N1732" s="4">
        <v>697</v>
      </c>
      <c r="O1732" s="4">
        <v>983.74214330410632</v>
      </c>
      <c r="P1732" s="4">
        <v>855.33851624678255</v>
      </c>
      <c r="Q1732" s="4">
        <v>771.42318676761681</v>
      </c>
      <c r="R1732" s="4">
        <v>870.16794877283519</v>
      </c>
      <c r="S1732">
        <v>2.8548451146808089</v>
      </c>
      <c r="T1732">
        <v>0.12288832161956872</v>
      </c>
      <c r="U1732">
        <v>3</v>
      </c>
      <c r="V1732">
        <v>622</v>
      </c>
      <c r="W1732" s="5">
        <f>(R1732/J1732)</f>
        <v>0.97353734464877073</v>
      </c>
      <c r="X1732">
        <f>(LOG(W1732,2))</f>
        <v>-3.869177345980046E-2</v>
      </c>
      <c r="Y1732" s="6">
        <f t="shared" si="28"/>
        <v>0.73745661114803607</v>
      </c>
      <c r="Z1732" t="s">
        <v>3027</v>
      </c>
    </row>
    <row r="1733" spans="1:35">
      <c r="A1733" t="s">
        <v>1999</v>
      </c>
      <c r="B1733">
        <v>11</v>
      </c>
      <c r="C1733">
        <v>7</v>
      </c>
      <c r="D1733">
        <v>66.681399999999996</v>
      </c>
      <c r="E1733" s="4">
        <v>100759.3005</v>
      </c>
      <c r="F1733" s="4" t="s">
        <v>2000</v>
      </c>
      <c r="G1733" s="4">
        <v>3644.0573420073702</v>
      </c>
      <c r="H1733" s="4">
        <v>3577.3153244248201</v>
      </c>
      <c r="I1733" s="4">
        <v>3974.2600377788199</v>
      </c>
      <c r="J1733" s="4">
        <v>3731.8775680703366</v>
      </c>
      <c r="K1733" s="4">
        <v>3.5719273873832371</v>
      </c>
      <c r="L1733" s="4">
        <v>5.695402679492062E-2</v>
      </c>
      <c r="M1733" s="4">
        <v>3</v>
      </c>
      <c r="N1733" s="4">
        <v>363</v>
      </c>
      <c r="O1733" s="4">
        <v>3349.9479505150098</v>
      </c>
      <c r="P1733" s="4">
        <v>3421.4347820789599</v>
      </c>
      <c r="Q1733" s="4">
        <v>3357.7419000666</v>
      </c>
      <c r="R1733" s="4">
        <v>3376.3748775535228</v>
      </c>
      <c r="S1733">
        <v>3.5284506601735042</v>
      </c>
      <c r="T1733">
        <v>1.1615156325669451E-2</v>
      </c>
      <c r="U1733">
        <v>3</v>
      </c>
      <c r="V1733">
        <v>419</v>
      </c>
      <c r="W1733" s="5">
        <v>0.90473891920826444</v>
      </c>
      <c r="X1733">
        <v>-0.14442656159176567</v>
      </c>
      <c r="Y1733" s="6">
        <f t="shared" si="28"/>
        <v>4.6445934015375716E-2</v>
      </c>
    </row>
    <row r="1734" spans="1:35">
      <c r="A1734" t="s">
        <v>2030</v>
      </c>
      <c r="B1734">
        <v>2</v>
      </c>
      <c r="C1734">
        <v>2</v>
      </c>
      <c r="D1734">
        <v>9.4232999999999993</v>
      </c>
      <c r="E1734" s="4">
        <v>101077.11569999999</v>
      </c>
      <c r="F1734" s="4" t="s">
        <v>2031</v>
      </c>
      <c r="G1734" s="4">
        <v>5015.9429728364903</v>
      </c>
      <c r="H1734" s="4">
        <v>2823.0403190274501</v>
      </c>
      <c r="I1734" s="4">
        <v>2211.6084803183498</v>
      </c>
      <c r="J1734" s="4">
        <v>3350.1972573940966</v>
      </c>
      <c r="K1734" s="4">
        <v>3.5250703787609319</v>
      </c>
      <c r="L1734" s="4">
        <v>0.44015811136399174</v>
      </c>
      <c r="M1734" s="4">
        <v>3</v>
      </c>
      <c r="N1734" s="4">
        <v>402</v>
      </c>
      <c r="O1734" s="4">
        <v>3024.17915090114</v>
      </c>
      <c r="P1734" s="4">
        <v>2268.2654952903899</v>
      </c>
      <c r="Q1734" s="4">
        <v>2410.3123752318002</v>
      </c>
      <c r="R1734" s="4">
        <v>2567.5856738077769</v>
      </c>
      <c r="S1734">
        <v>3.4095249438140836</v>
      </c>
      <c r="T1734">
        <v>0.15646969184395162</v>
      </c>
      <c r="U1734">
        <v>3</v>
      </c>
      <c r="V1734">
        <v>540</v>
      </c>
      <c r="W1734" s="5">
        <v>0.76639835703433679</v>
      </c>
      <c r="X1734">
        <v>-0.38383362658591447</v>
      </c>
      <c r="Y1734" s="6">
        <f t="shared" si="28"/>
        <v>0.4252343012104432</v>
      </c>
    </row>
    <row r="1735" spans="1:35">
      <c r="A1735" t="s">
        <v>1976</v>
      </c>
      <c r="B1735">
        <v>5</v>
      </c>
      <c r="C1735">
        <v>3</v>
      </c>
      <c r="D1735">
        <v>21.0198</v>
      </c>
      <c r="E1735" s="4">
        <v>101180.9097</v>
      </c>
      <c r="F1735" s="4" t="s">
        <v>1977</v>
      </c>
      <c r="G1735" s="4">
        <v>4022.0355502457601</v>
      </c>
      <c r="H1735" s="4">
        <v>4445.5549611853903</v>
      </c>
      <c r="I1735" s="4">
        <v>4186.1803343821002</v>
      </c>
      <c r="J1735" s="4">
        <v>4217.9236152710837</v>
      </c>
      <c r="K1735" s="4">
        <v>3.6250987105939259</v>
      </c>
      <c r="L1735" s="4">
        <v>5.0626011007216011E-2</v>
      </c>
      <c r="M1735" s="4">
        <v>3</v>
      </c>
      <c r="N1735" s="4">
        <v>310</v>
      </c>
      <c r="O1735" s="4">
        <v>3803.3226123621198</v>
      </c>
      <c r="P1735" s="4">
        <v>4112.9957701185003</v>
      </c>
      <c r="Q1735" s="4">
        <v>3843.6416856945998</v>
      </c>
      <c r="R1735" s="4">
        <v>3919.9866893917401</v>
      </c>
      <c r="S1735">
        <v>3.5932845923435357</v>
      </c>
      <c r="T1735">
        <v>4.2949652912638706E-2</v>
      </c>
      <c r="U1735">
        <v>3</v>
      </c>
      <c r="V1735">
        <v>355</v>
      </c>
      <c r="W1735" s="5">
        <v>0.92936407743358451</v>
      </c>
      <c r="X1735">
        <v>-0.10568421323004017</v>
      </c>
      <c r="Y1735" s="6">
        <f t="shared" si="28"/>
        <v>0.13058035983615723</v>
      </c>
    </row>
    <row r="1736" spans="1:35">
      <c r="A1736" t="s">
        <v>1905</v>
      </c>
      <c r="B1736">
        <v>13</v>
      </c>
      <c r="C1736">
        <v>9</v>
      </c>
      <c r="D1736">
        <v>62.125500000000002</v>
      </c>
      <c r="E1736" s="4">
        <v>101267.91130000001</v>
      </c>
      <c r="F1736" s="4" t="s">
        <v>1906</v>
      </c>
      <c r="G1736" s="4">
        <v>6718.9794903660304</v>
      </c>
      <c r="H1736" s="4">
        <v>6342.6768648080297</v>
      </c>
      <c r="I1736" s="4">
        <v>6693.2064447245302</v>
      </c>
      <c r="J1736" s="4">
        <v>6584.9542666328634</v>
      </c>
      <c r="K1736" s="4">
        <v>3.8185527630763967</v>
      </c>
      <c r="L1736" s="4">
        <v>3.1923341123507365E-2</v>
      </c>
      <c r="M1736" s="4">
        <v>3</v>
      </c>
      <c r="N1736" s="4">
        <v>178</v>
      </c>
      <c r="O1736" s="4">
        <v>9181.1093307778101</v>
      </c>
      <c r="P1736" s="4">
        <v>8886.8520413647093</v>
      </c>
      <c r="Q1736" s="4">
        <v>8822.9353897380606</v>
      </c>
      <c r="R1736" s="4">
        <v>8963.6322539601933</v>
      </c>
      <c r="S1736">
        <v>3.9524840306662417</v>
      </c>
      <c r="T1736">
        <v>2.1311989261062682E-2</v>
      </c>
      <c r="U1736">
        <v>3</v>
      </c>
      <c r="V1736">
        <v>119</v>
      </c>
      <c r="W1736" s="5">
        <v>1.3612292342530783</v>
      </c>
      <c r="X1736">
        <v>0.44491004059058276</v>
      </c>
      <c r="Y1736" s="6">
        <f t="shared" si="28"/>
        <v>1.3136988981338012E-4</v>
      </c>
    </row>
    <row r="1737" spans="1:35">
      <c r="A1737" t="s">
        <v>2175</v>
      </c>
      <c r="B1737">
        <v>8</v>
      </c>
      <c r="C1737">
        <v>2</v>
      </c>
      <c r="D1737">
        <v>34.668599999999998</v>
      </c>
      <c r="E1737" s="4">
        <v>101338.1704</v>
      </c>
      <c r="F1737" s="4" t="s">
        <v>2176</v>
      </c>
      <c r="G1737" s="4">
        <v>1955.65954238684</v>
      </c>
      <c r="H1737" s="4">
        <v>2097.84258655239</v>
      </c>
      <c r="I1737" s="4">
        <v>2118.9046646788402</v>
      </c>
      <c r="J1737" s="4">
        <v>2057.4689312060232</v>
      </c>
      <c r="K1737" s="4">
        <v>3.3133332858732949</v>
      </c>
      <c r="L1737" s="4">
        <v>4.3157982348844375E-2</v>
      </c>
      <c r="M1737" s="4">
        <v>3</v>
      </c>
      <c r="N1737" s="4">
        <v>626</v>
      </c>
      <c r="O1737" s="4">
        <v>1946.09310874434</v>
      </c>
      <c r="P1737" s="4">
        <v>2095.82791961265</v>
      </c>
      <c r="Q1737" s="4">
        <v>1976.0198260955599</v>
      </c>
      <c r="R1737" s="4">
        <v>2005.9802848175168</v>
      </c>
      <c r="S1737">
        <v>3.3023266603708215</v>
      </c>
      <c r="T1737">
        <v>3.9499910200824481E-2</v>
      </c>
      <c r="U1737">
        <v>3</v>
      </c>
      <c r="V1737">
        <v>650</v>
      </c>
      <c r="W1737" s="5">
        <v>0.97497476360028179</v>
      </c>
      <c r="X1737">
        <v>-3.6563218486570445E-2</v>
      </c>
      <c r="Y1737" s="6">
        <f t="shared" si="28"/>
        <v>0.49530294428532307</v>
      </c>
    </row>
    <row r="1738" spans="1:35">
      <c r="A1738" t="s">
        <v>2685</v>
      </c>
      <c r="B1738">
        <v>1</v>
      </c>
      <c r="C1738">
        <v>1</v>
      </c>
      <c r="D1738">
        <v>4.7737999999999996</v>
      </c>
      <c r="E1738" s="4">
        <v>101978.322</v>
      </c>
      <c r="F1738" s="4" t="s">
        <v>2686</v>
      </c>
      <c r="G1738" s="4">
        <v>690.41655863226902</v>
      </c>
      <c r="H1738" s="4">
        <v>552.928774018632</v>
      </c>
      <c r="I1738" s="4">
        <v>616.92180555224002</v>
      </c>
      <c r="J1738" s="4">
        <v>620.08904606771375</v>
      </c>
      <c r="K1738" s="4">
        <v>2.7924540595611655</v>
      </c>
      <c r="L1738" s="4">
        <v>0.11094953642124121</v>
      </c>
      <c r="M1738" s="4">
        <v>3</v>
      </c>
      <c r="N1738" s="4">
        <v>1149</v>
      </c>
      <c r="O1738" s="4">
        <v>823.63018067435405</v>
      </c>
      <c r="P1738" s="4">
        <v>827.83355656383503</v>
      </c>
      <c r="Q1738" s="4">
        <v>959.317612794046</v>
      </c>
      <c r="R1738" s="4">
        <v>870.26045001074499</v>
      </c>
      <c r="S1738">
        <v>2.9396492469574795</v>
      </c>
      <c r="T1738">
        <v>8.8656672482652771E-2</v>
      </c>
      <c r="U1738">
        <v>3</v>
      </c>
      <c r="V1738">
        <v>1024</v>
      </c>
      <c r="W1738" s="5">
        <v>1.4034443206657008</v>
      </c>
      <c r="X1738">
        <v>0.48897182844402576</v>
      </c>
      <c r="Y1738" s="6">
        <f t="shared" si="28"/>
        <v>1.3787669058881239E-2</v>
      </c>
    </row>
    <row r="1739" spans="1:35">
      <c r="A1739" t="s">
        <v>638</v>
      </c>
      <c r="B1739">
        <v>18</v>
      </c>
      <c r="C1739">
        <v>11</v>
      </c>
      <c r="D1739">
        <v>88.091700000000003</v>
      </c>
      <c r="E1739" s="4">
        <v>102170.05620000001</v>
      </c>
      <c r="F1739" s="4" t="s">
        <v>639</v>
      </c>
      <c r="G1739" s="4">
        <v>3908.1578263531501</v>
      </c>
      <c r="H1739" s="4">
        <v>3735.61694179404</v>
      </c>
      <c r="I1739" s="4">
        <v>3803.4092270513902</v>
      </c>
      <c r="J1739" s="4">
        <v>3815.7279983995268</v>
      </c>
      <c r="K1739" s="4">
        <v>3.5815774087457837</v>
      </c>
      <c r="L1739" s="4">
        <v>2.2781386697869964E-2</v>
      </c>
      <c r="M1739" s="4">
        <v>3</v>
      </c>
      <c r="N1739" s="4">
        <v>353</v>
      </c>
      <c r="O1739" s="4">
        <v>3364.6331112980702</v>
      </c>
      <c r="P1739" s="4">
        <v>3265.6493268036502</v>
      </c>
      <c r="Q1739" s="4">
        <v>3172.8340531909098</v>
      </c>
      <c r="R1739" s="4">
        <v>3267.7054970975428</v>
      </c>
      <c r="S1739">
        <v>3.5142429087083507</v>
      </c>
      <c r="T1739">
        <v>2.9352724718215911E-2</v>
      </c>
      <c r="U1739">
        <v>3</v>
      </c>
      <c r="V1739">
        <v>442</v>
      </c>
      <c r="W1739" s="19">
        <v>0.85637799614337107</v>
      </c>
      <c r="X1739">
        <v>-0.22368036742954375</v>
      </c>
      <c r="Y1739" s="6">
        <f t="shared" si="28"/>
        <v>1.8410094508975916E-3</v>
      </c>
      <c r="AA1739" s="7">
        <v>1</v>
      </c>
      <c r="AB1739" s="7">
        <v>2</v>
      </c>
      <c r="AC1739" s="7" t="s">
        <v>3028</v>
      </c>
      <c r="AD1739" s="7" t="s">
        <v>3031</v>
      </c>
      <c r="AE1739" s="7" t="s">
        <v>3029</v>
      </c>
      <c r="AF1739" s="7" t="s">
        <v>3031</v>
      </c>
      <c r="AG1739" s="7" t="s">
        <v>3030</v>
      </c>
      <c r="AH1739" s="27" t="s">
        <v>3206</v>
      </c>
      <c r="AI1739" s="31" t="s">
        <v>3107</v>
      </c>
    </row>
    <row r="1740" spans="1:35">
      <c r="A1740" t="s">
        <v>638</v>
      </c>
      <c r="B1740">
        <v>16</v>
      </c>
      <c r="C1740">
        <v>7</v>
      </c>
      <c r="D1740">
        <v>73.583399999999997</v>
      </c>
      <c r="E1740" s="4">
        <v>102170.05620000001</v>
      </c>
      <c r="F1740" s="4" t="s">
        <v>639</v>
      </c>
      <c r="G1740" s="4">
        <v>2716.5135430921528</v>
      </c>
      <c r="H1740" s="4">
        <v>2550.4626882374405</v>
      </c>
      <c r="I1740" s="4">
        <v>2519.2908136188239</v>
      </c>
      <c r="J1740" s="4">
        <v>2595.4223483161391</v>
      </c>
      <c r="K1740" s="4">
        <v>3.2523311630510814</v>
      </c>
      <c r="L1740" s="4">
        <v>4.0848823240532121E-2</v>
      </c>
      <c r="M1740" s="4">
        <v>3</v>
      </c>
      <c r="N1740" s="4">
        <v>325</v>
      </c>
      <c r="O1740" s="4">
        <v>2246.1515289374179</v>
      </c>
      <c r="P1740" s="4">
        <v>1094.3002633321987</v>
      </c>
      <c r="Q1740" s="4">
        <v>1323.9895233370983</v>
      </c>
      <c r="R1740" s="4">
        <v>1554.8137718689047</v>
      </c>
      <c r="S1740">
        <v>3.1069204107326449</v>
      </c>
      <c r="T1740">
        <v>0.39209275030752289</v>
      </c>
      <c r="U1740">
        <v>3</v>
      </c>
      <c r="V1740">
        <v>441</v>
      </c>
      <c r="W1740" s="19">
        <f>(R1740/J1740)</f>
        <v>0.59906002307394735</v>
      </c>
      <c r="X1740">
        <f>(LOG(W1740,2))</f>
        <v>-0.73922753318754708</v>
      </c>
      <c r="Y1740" s="6">
        <f t="shared" si="28"/>
        <v>4.3555902449852031E-2</v>
      </c>
      <c r="Z1740" t="s">
        <v>3027</v>
      </c>
      <c r="AA1740" s="8">
        <f>_xlfn.T.TEST(G1739:I1740,O1739:Q1740,2,1)</f>
        <v>5.8971713990685522E-3</v>
      </c>
      <c r="AB1740" s="9">
        <f>_xlfn.T.TEST(G1739:I1740,O1739:Q1740,2,2)</f>
        <v>0.14164739150230907</v>
      </c>
      <c r="AC1740" s="10">
        <f>AVERAGE(G1739:I1740)</f>
        <v>3205.5751733578327</v>
      </c>
      <c r="AD1740" s="11">
        <f>STDEV(G1739:I1740)</f>
        <v>673.98992353205495</v>
      </c>
      <c r="AE1740" s="10">
        <f>AVERAGE(O1739:Q1740)</f>
        <v>2411.2596344832241</v>
      </c>
      <c r="AF1740" s="11">
        <f>STDEV(O1739:Q1740)</f>
        <v>1016.1394878891881</v>
      </c>
      <c r="AG1740" s="12">
        <f>AE1740/AC1740</f>
        <v>0.75220810746342137</v>
      </c>
    </row>
    <row r="1741" spans="1:35">
      <c r="A1741" t="s">
        <v>694</v>
      </c>
      <c r="B1741">
        <v>36</v>
      </c>
      <c r="C1741">
        <v>27</v>
      </c>
      <c r="D1741">
        <v>184.00460000000001</v>
      </c>
      <c r="E1741" s="4">
        <v>102452.26300000001</v>
      </c>
      <c r="F1741" s="4" t="s">
        <v>695</v>
      </c>
      <c r="G1741" s="4">
        <v>4509.5314047655702</v>
      </c>
      <c r="H1741" s="4">
        <v>4501.2465522579196</v>
      </c>
      <c r="I1741" s="4">
        <v>4629.9404580632699</v>
      </c>
      <c r="J1741" s="4">
        <v>4546.9061383622529</v>
      </c>
      <c r="K1741" s="4">
        <v>3.6577159891705637</v>
      </c>
      <c r="L1741" s="4">
        <v>1.5841331052254954E-2</v>
      </c>
      <c r="M1741" s="4">
        <v>3</v>
      </c>
      <c r="N1741" s="4">
        <v>286</v>
      </c>
      <c r="O1741" s="4">
        <v>4264.3921823357596</v>
      </c>
      <c r="P1741" s="4">
        <v>4397.5489582686296</v>
      </c>
      <c r="Q1741" s="4">
        <v>4561.3378637852002</v>
      </c>
      <c r="R1741" s="4">
        <v>4407.7596681298628</v>
      </c>
      <c r="S1741">
        <v>3.6442179067034206</v>
      </c>
      <c r="T1741">
        <v>3.3744111808273615E-2</v>
      </c>
      <c r="U1741">
        <v>3</v>
      </c>
      <c r="V1741">
        <v>306</v>
      </c>
      <c r="W1741" s="5">
        <v>0.96939754945491152</v>
      </c>
      <c r="X1741">
        <v>-4.4839659374709309E-2</v>
      </c>
      <c r="Y1741" s="6">
        <f t="shared" si="28"/>
        <v>0.21849032945220043</v>
      </c>
      <c r="AA1741" s="7">
        <v>1</v>
      </c>
      <c r="AB1741" s="7">
        <v>2</v>
      </c>
      <c r="AC1741" s="7" t="s">
        <v>3028</v>
      </c>
      <c r="AD1741" s="7" t="s">
        <v>3031</v>
      </c>
      <c r="AE1741" s="7" t="s">
        <v>3029</v>
      </c>
      <c r="AF1741" s="7" t="s">
        <v>3031</v>
      </c>
      <c r="AG1741" s="7" t="s">
        <v>3030</v>
      </c>
    </row>
    <row r="1742" spans="1:35">
      <c r="A1742" t="s">
        <v>694</v>
      </c>
      <c r="B1742">
        <v>27</v>
      </c>
      <c r="C1742">
        <v>17</v>
      </c>
      <c r="D1742">
        <v>157.39949999999999</v>
      </c>
      <c r="E1742" s="4">
        <v>102452.26300000001</v>
      </c>
      <c r="F1742" s="4" t="s">
        <v>695</v>
      </c>
      <c r="G1742" s="4">
        <v>2363.3620525653528</v>
      </c>
      <c r="H1742" s="4">
        <v>2401.8240210310496</v>
      </c>
      <c r="I1742" s="4">
        <v>2281.9979620332801</v>
      </c>
      <c r="J1742" s="4">
        <v>2349.0613452098942</v>
      </c>
      <c r="K1742" s="4">
        <v>3.2090174816003505</v>
      </c>
      <c r="L1742" s="4">
        <v>2.6044311048944689E-2</v>
      </c>
      <c r="M1742" s="4">
        <v>3</v>
      </c>
      <c r="N1742" s="4">
        <v>354</v>
      </c>
      <c r="O1742" s="4">
        <v>2187.4985611895199</v>
      </c>
      <c r="P1742" s="4">
        <v>2061.3105853580132</v>
      </c>
      <c r="Q1742" s="4">
        <v>2330.057901846917</v>
      </c>
      <c r="R1742" s="4">
        <v>2192.9556827981501</v>
      </c>
      <c r="S1742">
        <v>3.2562718871198792</v>
      </c>
      <c r="T1742">
        <v>6.1313022380164194E-2</v>
      </c>
      <c r="U1742">
        <v>3</v>
      </c>
      <c r="V1742">
        <v>349</v>
      </c>
      <c r="W1742" s="5">
        <f>(R1742/J1742)</f>
        <v>0.93354551479463566</v>
      </c>
      <c r="X1742">
        <f>(LOG(W1742,2))</f>
        <v>-9.9207732459702769E-2</v>
      </c>
      <c r="Y1742" s="6">
        <f t="shared" si="28"/>
        <v>0.14116871184209115</v>
      </c>
      <c r="Z1742" t="s">
        <v>3027</v>
      </c>
      <c r="AA1742" s="8">
        <f>_xlfn.T.TEST(G1741:I1742,O1741:Q1742,2,1)</f>
        <v>4.6109549072933943E-2</v>
      </c>
      <c r="AB1742" s="9">
        <f>_xlfn.T.TEST(G1741:I1742,O1741:Q1742,2,2)</f>
        <v>0.83721653174309274</v>
      </c>
      <c r="AC1742" s="10">
        <f>AVERAGE(G1741:I1742)</f>
        <v>3447.983741786074</v>
      </c>
      <c r="AD1742" s="11">
        <f>STDEV(G1741:I1742)</f>
        <v>1205.2920705370157</v>
      </c>
      <c r="AE1742" s="10">
        <f>AVERAGE(O1741:Q1742)</f>
        <v>3300.3576754640067</v>
      </c>
      <c r="AF1742" s="11">
        <f>STDEV(O1741:Q1742)</f>
        <v>1219.7079180890616</v>
      </c>
      <c r="AG1742" s="12">
        <f>AE1742/AC1742</f>
        <v>0.95718481368314223</v>
      </c>
    </row>
    <row r="1743" spans="1:35">
      <c r="A1743" t="s">
        <v>1342</v>
      </c>
      <c r="B1743">
        <v>2</v>
      </c>
      <c r="C1743">
        <v>1</v>
      </c>
      <c r="D1743">
        <v>7.8815999999999997</v>
      </c>
      <c r="E1743" s="4">
        <v>102723.0837</v>
      </c>
      <c r="F1743" s="4" t="s">
        <v>1343</v>
      </c>
      <c r="G1743" s="4">
        <v>582.70210699957568</v>
      </c>
      <c r="H1743" s="4">
        <v>821.52844276319024</v>
      </c>
      <c r="I1743" s="4">
        <v>788.84951261783146</v>
      </c>
      <c r="J1743" s="4">
        <v>731.02668746019913</v>
      </c>
      <c r="K1743" s="4">
        <v>2.7020563551297614</v>
      </c>
      <c r="L1743" s="4">
        <v>0.17713155145977294</v>
      </c>
      <c r="M1743" s="4">
        <v>3</v>
      </c>
      <c r="N1743" s="4">
        <v>755</v>
      </c>
      <c r="O1743" s="4">
        <v>701.29901197639879</v>
      </c>
      <c r="P1743" s="4">
        <v>707.7714675878575</v>
      </c>
      <c r="Q1743" s="4">
        <v>659.03609536053978</v>
      </c>
      <c r="R1743" s="4">
        <v>689.36885830826532</v>
      </c>
      <c r="S1743">
        <v>2.7536936925695006</v>
      </c>
      <c r="T1743">
        <v>3.839386907655952E-2</v>
      </c>
      <c r="U1743">
        <v>3</v>
      </c>
      <c r="V1743">
        <v>702</v>
      </c>
      <c r="W1743" s="5">
        <f>(R1743/J1743)</f>
        <v>0.94301462605056829</v>
      </c>
      <c r="X1743">
        <f>(LOG(W1743,2))</f>
        <v>-8.4647947775977436E-2</v>
      </c>
      <c r="Y1743" s="6">
        <f t="shared" si="28"/>
        <v>0.61413134139133874</v>
      </c>
      <c r="Z1743" t="s">
        <v>3027</v>
      </c>
    </row>
    <row r="1744" spans="1:35">
      <c r="A1744" t="s">
        <v>2418</v>
      </c>
      <c r="B1744">
        <v>3</v>
      </c>
      <c r="C1744">
        <v>1</v>
      </c>
      <c r="D1744">
        <v>13.3185</v>
      </c>
      <c r="E1744" s="4">
        <v>103076.30959999999</v>
      </c>
      <c r="F1744" s="4" t="s">
        <v>2419</v>
      </c>
      <c r="G1744" s="4">
        <v>1034.8267061740301</v>
      </c>
      <c r="H1744" s="4">
        <v>1243.4759689318801</v>
      </c>
      <c r="I1744" s="4">
        <v>1172.7354232734799</v>
      </c>
      <c r="J1744" s="4">
        <v>1150.34603279313</v>
      </c>
      <c r="K1744" s="4">
        <v>3.0608284990733043</v>
      </c>
      <c r="L1744" s="4">
        <v>9.2242875738082555E-2</v>
      </c>
      <c r="M1744" s="4">
        <v>3</v>
      </c>
      <c r="N1744" s="4">
        <v>886</v>
      </c>
      <c r="O1744" s="4">
        <v>1157.6051758456699</v>
      </c>
      <c r="P1744" s="4">
        <v>1013.03450127987</v>
      </c>
      <c r="Q1744" s="4">
        <v>1148.57902191328</v>
      </c>
      <c r="R1744" s="4">
        <v>1106.40623301294</v>
      </c>
      <c r="S1744">
        <v>3.0439146137349313</v>
      </c>
      <c r="T1744">
        <v>7.3199276182285444E-2</v>
      </c>
      <c r="U1744">
        <v>3</v>
      </c>
      <c r="V1744">
        <v>920</v>
      </c>
      <c r="W1744" s="5">
        <v>0.96180297186447394</v>
      </c>
      <c r="X1744">
        <v>-5.6186710899244437E-2</v>
      </c>
      <c r="Y1744" s="6">
        <f t="shared" ref="Y1744:Y1774" si="29">_xlfn.T.TEST(G1744:I1744,O1744:Q1744,2,2)</f>
        <v>0.599080125505419</v>
      </c>
    </row>
    <row r="1745" spans="1:35">
      <c r="A1745" t="s">
        <v>1708</v>
      </c>
      <c r="B1745">
        <v>3</v>
      </c>
      <c r="C1745">
        <v>1</v>
      </c>
      <c r="D1745">
        <v>10.643000000000001</v>
      </c>
      <c r="E1745" s="4">
        <v>103228.8593</v>
      </c>
      <c r="F1745" s="4" t="s">
        <v>1709</v>
      </c>
      <c r="G1745" s="4">
        <v>302.96481355103822</v>
      </c>
      <c r="H1745" s="4">
        <v>290.50662105290803</v>
      </c>
      <c r="I1745" s="4">
        <v>255.11644718941017</v>
      </c>
      <c r="J1745" s="4">
        <v>282.86262726445216</v>
      </c>
      <c r="K1745" s="4">
        <v>2.2896986940115034</v>
      </c>
      <c r="L1745" s="4">
        <v>8.7756962667065161E-2</v>
      </c>
      <c r="M1745" s="4">
        <v>3</v>
      </c>
      <c r="N1745" s="4">
        <v>1005</v>
      </c>
      <c r="O1745" s="4">
        <v>292.85907319584481</v>
      </c>
      <c r="P1745" s="4">
        <v>174.0064924922907</v>
      </c>
      <c r="Q1745" s="4">
        <v>120.54507374385943</v>
      </c>
      <c r="R1745" s="4">
        <v>195.80354647733165</v>
      </c>
      <c r="S1745">
        <v>2.2070625856286328</v>
      </c>
      <c r="T1745">
        <v>0.45045503385972768</v>
      </c>
      <c r="U1745">
        <v>3</v>
      </c>
      <c r="V1745">
        <v>1001</v>
      </c>
      <c r="W1745" s="5">
        <f>(R1745/J1745)</f>
        <v>0.69222133857320156</v>
      </c>
      <c r="X1745">
        <f>(LOG(W1745,2))</f>
        <v>-0.53069467985144025</v>
      </c>
      <c r="Y1745" s="6">
        <f t="shared" si="29"/>
        <v>0.17517132696927876</v>
      </c>
      <c r="Z1745" t="s">
        <v>3027</v>
      </c>
    </row>
    <row r="1746" spans="1:35">
      <c r="A1746" t="s">
        <v>2166</v>
      </c>
      <c r="B1746">
        <v>4</v>
      </c>
      <c r="C1746">
        <v>1</v>
      </c>
      <c r="D1746">
        <v>17.1173</v>
      </c>
      <c r="E1746" s="4">
        <v>103242.8833</v>
      </c>
      <c r="F1746" s="4" t="s">
        <v>2167</v>
      </c>
      <c r="G1746" s="4">
        <v>1210.76321885581</v>
      </c>
      <c r="H1746" s="4">
        <v>2541.8595934079999</v>
      </c>
      <c r="I1746" s="4">
        <v>2646.9823531755401</v>
      </c>
      <c r="J1746" s="4">
        <v>2133.2017218131168</v>
      </c>
      <c r="K1746" s="4">
        <v>3.3290319255516385</v>
      </c>
      <c r="L1746" s="4">
        <v>0.37529618627029621</v>
      </c>
      <c r="M1746" s="4">
        <v>3</v>
      </c>
      <c r="N1746" s="4">
        <v>613</v>
      </c>
      <c r="O1746" s="4">
        <v>2196.74908826824</v>
      </c>
      <c r="P1746" s="4">
        <v>2454.9649015749801</v>
      </c>
      <c r="Q1746" s="4">
        <v>2885.5036407207499</v>
      </c>
      <c r="R1746" s="4">
        <v>2512.4058768546565</v>
      </c>
      <c r="S1746">
        <v>3.4000898006063243</v>
      </c>
      <c r="T1746">
        <v>0.1384933824723007</v>
      </c>
      <c r="U1746">
        <v>3</v>
      </c>
      <c r="V1746">
        <v>554</v>
      </c>
      <c r="W1746" s="5">
        <v>1.1777629143854407</v>
      </c>
      <c r="X1746">
        <v>0.23604915150715619</v>
      </c>
      <c r="Y1746" s="6">
        <f t="shared" si="29"/>
        <v>0.49365902307154197</v>
      </c>
    </row>
    <row r="1747" spans="1:35">
      <c r="A1747" t="s">
        <v>2966</v>
      </c>
      <c r="B1747">
        <v>4</v>
      </c>
      <c r="C1747">
        <v>1</v>
      </c>
      <c r="D1747">
        <v>20.360199999999999</v>
      </c>
      <c r="E1747" s="4">
        <v>103260.61</v>
      </c>
      <c r="F1747" s="4" t="s">
        <v>2967</v>
      </c>
      <c r="G1747" s="4">
        <v>175.84571202797801</v>
      </c>
      <c r="H1747" s="4">
        <v>115.289487462891</v>
      </c>
      <c r="I1747" s="4">
        <v>185.407648243495</v>
      </c>
      <c r="J1747" s="4">
        <v>158.84761591145468</v>
      </c>
      <c r="K1747" s="4">
        <v>2.2009807010374534</v>
      </c>
      <c r="L1747" s="4">
        <v>0.23937539204191474</v>
      </c>
      <c r="M1747" s="4">
        <v>3</v>
      </c>
      <c r="N1747" s="4">
        <v>1389</v>
      </c>
      <c r="O1747" s="4">
        <v>132.95812489144799</v>
      </c>
      <c r="P1747" s="4">
        <v>139.85143949019999</v>
      </c>
      <c r="Q1747" s="4">
        <v>118.468695245161</v>
      </c>
      <c r="R1747" s="4">
        <v>130.42608654226967</v>
      </c>
      <c r="S1747">
        <v>2.1153644633920856</v>
      </c>
      <c r="T1747">
        <v>8.3679036395133022E-2</v>
      </c>
      <c r="U1747">
        <v>3</v>
      </c>
      <c r="V1747">
        <v>1409</v>
      </c>
      <c r="W1747" s="5">
        <v>0.82107676463317003</v>
      </c>
      <c r="X1747">
        <v>-0.28441098521269953</v>
      </c>
      <c r="Y1747" s="6">
        <f t="shared" si="29"/>
        <v>0.2812898031152718</v>
      </c>
    </row>
    <row r="1748" spans="1:35">
      <c r="A1748" t="s">
        <v>2366</v>
      </c>
      <c r="B1748">
        <v>7</v>
      </c>
      <c r="C1748">
        <v>2</v>
      </c>
      <c r="D1748">
        <v>34.147399999999998</v>
      </c>
      <c r="E1748" s="4">
        <v>103453.39230000001</v>
      </c>
      <c r="F1748" s="4" t="s">
        <v>2367</v>
      </c>
      <c r="G1748" s="4">
        <v>1191.56374471924</v>
      </c>
      <c r="H1748" s="4">
        <v>1349.4021431726801</v>
      </c>
      <c r="I1748" s="4">
        <v>1326.22525085544</v>
      </c>
      <c r="J1748" s="4">
        <v>1289.0637129157867</v>
      </c>
      <c r="K1748" s="4">
        <v>3.1102743832059492</v>
      </c>
      <c r="L1748" s="4">
        <v>6.6116946044389932E-2</v>
      </c>
      <c r="M1748" s="4">
        <v>3</v>
      </c>
      <c r="N1748" s="4">
        <v>834</v>
      </c>
      <c r="O1748" s="4">
        <v>1108.20735946901</v>
      </c>
      <c r="P1748" s="4">
        <v>1189.0956467030801</v>
      </c>
      <c r="Q1748" s="4">
        <v>1098.9014021363</v>
      </c>
      <c r="R1748" s="4">
        <v>1132.0681361027966</v>
      </c>
      <c r="S1748">
        <v>3.0538725666428359</v>
      </c>
      <c r="T1748">
        <v>4.381889677784493E-2</v>
      </c>
      <c r="U1748">
        <v>3</v>
      </c>
      <c r="V1748">
        <v>909</v>
      </c>
      <c r="W1748" s="5">
        <v>0.87820960652295821</v>
      </c>
      <c r="X1748">
        <v>-0.18736277904368903</v>
      </c>
      <c r="Y1748" s="6">
        <f t="shared" si="29"/>
        <v>5.0982299999912266E-2</v>
      </c>
    </row>
    <row r="1749" spans="1:35">
      <c r="A1749" t="s">
        <v>408</v>
      </c>
      <c r="B1749">
        <v>44</v>
      </c>
      <c r="C1749">
        <v>36</v>
      </c>
      <c r="D1749">
        <v>188.1799</v>
      </c>
      <c r="E1749" s="4">
        <v>103499.178</v>
      </c>
      <c r="F1749" s="4" t="s">
        <v>409</v>
      </c>
      <c r="G1749" s="4">
        <v>12356.5597599873</v>
      </c>
      <c r="H1749" s="4">
        <v>11334.738106885099</v>
      </c>
      <c r="I1749" s="4">
        <v>11553.6708754958</v>
      </c>
      <c r="J1749" s="4">
        <v>11748.322914122733</v>
      </c>
      <c r="K1749" s="4">
        <v>4.0699758750225623</v>
      </c>
      <c r="L1749" s="4">
        <v>4.5794002380497897E-2</v>
      </c>
      <c r="M1749" s="4">
        <v>3</v>
      </c>
      <c r="N1749" s="4">
        <v>64</v>
      </c>
      <c r="O1749" s="4">
        <v>12376.0887145938</v>
      </c>
      <c r="P1749" s="4">
        <v>12544.185590963099</v>
      </c>
      <c r="Q1749" s="4">
        <v>12176.4250352008</v>
      </c>
      <c r="R1749" s="4">
        <v>12365.566446919234</v>
      </c>
      <c r="S1749">
        <v>4.0922140154920337</v>
      </c>
      <c r="T1749">
        <v>1.4888596932634512E-2</v>
      </c>
      <c r="U1749">
        <v>3</v>
      </c>
      <c r="V1749">
        <v>59</v>
      </c>
      <c r="W1749" s="5">
        <v>1.0525388634027508</v>
      </c>
      <c r="X1749">
        <v>7.3873503603589921E-2</v>
      </c>
      <c r="Y1749" s="6">
        <f t="shared" si="29"/>
        <v>0.13326234141749271</v>
      </c>
      <c r="AA1749" s="7">
        <v>1</v>
      </c>
      <c r="AB1749" s="7">
        <v>2</v>
      </c>
      <c r="AC1749" s="7" t="s">
        <v>3028</v>
      </c>
      <c r="AD1749" s="7" t="s">
        <v>3031</v>
      </c>
      <c r="AE1749" s="7" t="s">
        <v>3029</v>
      </c>
      <c r="AF1749" s="7" t="s">
        <v>3031</v>
      </c>
      <c r="AG1749" s="7" t="s">
        <v>3030</v>
      </c>
    </row>
    <row r="1750" spans="1:35">
      <c r="A1750" t="s">
        <v>408</v>
      </c>
      <c r="B1750">
        <v>26</v>
      </c>
      <c r="C1750">
        <v>19</v>
      </c>
      <c r="D1750">
        <v>133.56180000000001</v>
      </c>
      <c r="E1750" s="4">
        <v>103499.178</v>
      </c>
      <c r="F1750" s="4" t="s">
        <v>409</v>
      </c>
      <c r="G1750" s="4">
        <v>4217.8754961300865</v>
      </c>
      <c r="H1750" s="4">
        <v>4458.6772501494488</v>
      </c>
      <c r="I1750" s="4">
        <v>4259.7020390661492</v>
      </c>
      <c r="J1750" s="4">
        <v>4312.0849284485612</v>
      </c>
      <c r="K1750" s="4">
        <v>3.4728104290594271</v>
      </c>
      <c r="L1750" s="4">
        <v>2.983793165451187E-2</v>
      </c>
      <c r="M1750" s="4">
        <v>3</v>
      </c>
      <c r="N1750" s="4">
        <v>197</v>
      </c>
      <c r="O1750" s="4">
        <v>2826.6031215095604</v>
      </c>
      <c r="P1750" s="4">
        <v>2844.0131846568011</v>
      </c>
      <c r="Q1750" s="4">
        <v>3001.3195788398548</v>
      </c>
      <c r="R1750" s="4">
        <v>2890.6452950020725</v>
      </c>
      <c r="S1750">
        <v>3.3762368355419738</v>
      </c>
      <c r="T1750">
        <v>3.3294031482052878E-2</v>
      </c>
      <c r="U1750">
        <v>3</v>
      </c>
      <c r="V1750">
        <v>272</v>
      </c>
      <c r="W1750" s="5">
        <f>(R1750/J1750)</f>
        <v>0.6703590821997315</v>
      </c>
      <c r="X1750">
        <f>(LOG(W1750,2))</f>
        <v>-0.57699400329208494</v>
      </c>
      <c r="Y1750" s="6">
        <f t="shared" si="29"/>
        <v>1.0581940297127648E-4</v>
      </c>
      <c r="Z1750" t="s">
        <v>3027</v>
      </c>
      <c r="AA1750" s="8">
        <f>_xlfn.T.TEST(G1749:I1750,O1749:Q1750,2,1)</f>
        <v>0.44331974206214914</v>
      </c>
      <c r="AB1750" s="9">
        <f>_xlfn.T.TEST(G1749:I1750,O1749:Q1750,2,2)</f>
        <v>0.88446984463551959</v>
      </c>
      <c r="AC1750" s="10">
        <f>AVERAGE(G1749:I1750)</f>
        <v>8030.2039212856471</v>
      </c>
      <c r="AD1750" s="11">
        <f>STDEV(G1749:I1750)</f>
        <v>4087.9935330668377</v>
      </c>
      <c r="AE1750" s="10">
        <f>AVERAGE(O1749:Q1750)</f>
        <v>7628.1058709606523</v>
      </c>
      <c r="AF1750" s="11">
        <f>STDEV(O1749:Q1750)</f>
        <v>5191.2909953832786</v>
      </c>
      <c r="AG1750" s="12">
        <f>AE1750/AC1750</f>
        <v>0.94992679460366447</v>
      </c>
    </row>
    <row r="1751" spans="1:35">
      <c r="A1751" t="s">
        <v>896</v>
      </c>
      <c r="B1751">
        <v>18</v>
      </c>
      <c r="C1751">
        <v>11</v>
      </c>
      <c r="D1751">
        <v>100.556</v>
      </c>
      <c r="E1751" s="4">
        <v>103730.5108</v>
      </c>
      <c r="F1751" s="4" t="s">
        <v>897</v>
      </c>
      <c r="G1751" s="4">
        <v>4414.9037466374602</v>
      </c>
      <c r="H1751" s="4">
        <v>4359.6511368847996</v>
      </c>
      <c r="I1751" s="4">
        <v>4617.5263429596598</v>
      </c>
      <c r="J1751" s="4">
        <v>4464.0270754939729</v>
      </c>
      <c r="K1751" s="4">
        <v>3.6497268200473467</v>
      </c>
      <c r="L1751" s="4">
        <v>3.0415263891138682E-2</v>
      </c>
      <c r="M1751" s="4">
        <v>3</v>
      </c>
      <c r="N1751" s="4">
        <v>294</v>
      </c>
      <c r="O1751" s="4">
        <v>4324.5944853995798</v>
      </c>
      <c r="P1751" s="4">
        <v>4864.0465014765596</v>
      </c>
      <c r="Q1751" s="4">
        <v>4598.6337930834698</v>
      </c>
      <c r="R1751" s="4">
        <v>4595.7582599865373</v>
      </c>
      <c r="S1751">
        <v>3.6623571764316023</v>
      </c>
      <c r="T1751">
        <v>5.8692709340356287E-2</v>
      </c>
      <c r="U1751">
        <v>3</v>
      </c>
      <c r="V1751">
        <v>294</v>
      </c>
      <c r="W1751" s="5">
        <v>1.0295094949615617</v>
      </c>
      <c r="X1751">
        <v>4.1957135721298618E-2</v>
      </c>
      <c r="Y1751" s="6">
        <f t="shared" si="29"/>
        <v>0.49196577448696671</v>
      </c>
      <c r="AA1751" s="7">
        <v>1</v>
      </c>
      <c r="AB1751" s="7">
        <v>2</v>
      </c>
      <c r="AC1751" s="7" t="s">
        <v>3028</v>
      </c>
      <c r="AD1751" s="7" t="s">
        <v>3031</v>
      </c>
      <c r="AE1751" s="7" t="s">
        <v>3029</v>
      </c>
      <c r="AF1751" s="7" t="s">
        <v>3031</v>
      </c>
      <c r="AG1751" s="7" t="s">
        <v>3030</v>
      </c>
    </row>
    <row r="1752" spans="1:35">
      <c r="A1752" t="s">
        <v>896</v>
      </c>
      <c r="B1752">
        <v>17</v>
      </c>
      <c r="C1752">
        <v>7</v>
      </c>
      <c r="D1752">
        <v>94.000500000000002</v>
      </c>
      <c r="E1752" s="4">
        <v>103730.5108</v>
      </c>
      <c r="F1752" s="4" t="s">
        <v>897</v>
      </c>
      <c r="G1752" s="4">
        <v>1525.7301486693502</v>
      </c>
      <c r="H1752" s="4">
        <v>1712.9382404684818</v>
      </c>
      <c r="I1752" s="4">
        <v>1656.9773519186256</v>
      </c>
      <c r="J1752" s="4">
        <v>1631.8819136854859</v>
      </c>
      <c r="K1752" s="4">
        <v>3.0508118522891556</v>
      </c>
      <c r="L1752" s="4">
        <v>5.8885376533129571E-2</v>
      </c>
      <c r="M1752" s="4">
        <v>3</v>
      </c>
      <c r="N1752" s="4">
        <v>473</v>
      </c>
      <c r="O1752" s="4">
        <v>1308.2391936580559</v>
      </c>
      <c r="P1752" s="4">
        <v>1261.5844347765449</v>
      </c>
      <c r="Q1752" s="4">
        <v>1246.5142052127937</v>
      </c>
      <c r="R1752" s="4">
        <v>1272.1126112157981</v>
      </c>
      <c r="S1752">
        <v>3.0197675900249394</v>
      </c>
      <c r="T1752">
        <v>2.5297394518338404E-2</v>
      </c>
      <c r="U1752">
        <v>3</v>
      </c>
      <c r="V1752">
        <v>509</v>
      </c>
      <c r="W1752" s="5">
        <f>(R1752/J1752)</f>
        <v>0.77953717149963675</v>
      </c>
      <c r="X1752">
        <f>(LOG(W1752,2))</f>
        <v>-0.35931027676277816</v>
      </c>
      <c r="Y1752" s="6">
        <f t="shared" si="29"/>
        <v>3.5480086577487106E-3</v>
      </c>
      <c r="Z1752" t="s">
        <v>3027</v>
      </c>
      <c r="AA1752" s="8">
        <f>_xlfn.T.TEST(G1751:I1752,O1751:Q1752,2,1)</f>
        <v>0.45828253250300011</v>
      </c>
      <c r="AB1752" s="9">
        <f>_xlfn.T.TEST(G1751:I1752,O1751:Q1752,2,2)</f>
        <v>0.90966989754445127</v>
      </c>
      <c r="AC1752" s="10">
        <f>AVERAGE(G1751:I1752)</f>
        <v>3047.9544945897301</v>
      </c>
      <c r="AD1752" s="11">
        <f>STDEV(G1751:I1752)</f>
        <v>1554.7930341876072</v>
      </c>
      <c r="AE1752" s="10">
        <f>AVERAGE(O1751:Q1752)</f>
        <v>2933.9354356011677</v>
      </c>
      <c r="AF1752" s="11">
        <f>STDEV(O1751:Q1752)</f>
        <v>1828.5250061510026</v>
      </c>
      <c r="AG1752" s="12">
        <f>AE1752/AC1752</f>
        <v>0.96259161375573299</v>
      </c>
    </row>
    <row r="1753" spans="1:35">
      <c r="A1753" t="s">
        <v>2159</v>
      </c>
      <c r="B1753">
        <v>6</v>
      </c>
      <c r="C1753">
        <v>2</v>
      </c>
      <c r="D1753">
        <v>27.863099999999999</v>
      </c>
      <c r="E1753" s="4">
        <v>103981.2332</v>
      </c>
      <c r="F1753" s="4" t="s">
        <v>2160</v>
      </c>
      <c r="G1753" s="4">
        <v>2284.5868248870502</v>
      </c>
      <c r="H1753" s="4">
        <v>2157.5969718838101</v>
      </c>
      <c r="I1753" s="4">
        <v>2155.78106668599</v>
      </c>
      <c r="J1753" s="4">
        <v>2199.3216211522831</v>
      </c>
      <c r="K1753" s="4">
        <v>3.3422887437210305</v>
      </c>
      <c r="L1753" s="4">
        <v>3.3577360229681767E-2</v>
      </c>
      <c r="M1753" s="4">
        <v>3</v>
      </c>
      <c r="N1753" s="4">
        <v>600</v>
      </c>
      <c r="O1753" s="4">
        <v>10739.216560369299</v>
      </c>
      <c r="P1753" s="4">
        <v>10192.0222063643</v>
      </c>
      <c r="Q1753" s="4">
        <v>10525.5916513458</v>
      </c>
      <c r="R1753" s="4">
        <v>10485.6101393598</v>
      </c>
      <c r="S1753">
        <v>4.0205937063748136</v>
      </c>
      <c r="T1753">
        <v>2.6300753938478878E-2</v>
      </c>
      <c r="U1753">
        <v>3</v>
      </c>
      <c r="V1753">
        <v>83</v>
      </c>
      <c r="W1753" s="5">
        <v>4.7676565530538957</v>
      </c>
      <c r="X1753">
        <v>2.2532803123411265</v>
      </c>
      <c r="Y1753" s="6">
        <f t="shared" si="29"/>
        <v>9.3696104498890358E-7</v>
      </c>
    </row>
    <row r="1754" spans="1:35">
      <c r="A1754" t="s">
        <v>802</v>
      </c>
      <c r="B1754">
        <v>11</v>
      </c>
      <c r="C1754">
        <v>7</v>
      </c>
      <c r="D1754">
        <v>60.416200000000003</v>
      </c>
      <c r="E1754" s="4">
        <v>104188.31299999999</v>
      </c>
      <c r="F1754" s="4" t="s">
        <v>803</v>
      </c>
      <c r="G1754" s="4">
        <v>6258.9697523387704</v>
      </c>
      <c r="H1754" s="4">
        <v>6588.1295143365696</v>
      </c>
      <c r="I1754" s="4">
        <v>6440.0328816721703</v>
      </c>
      <c r="J1754" s="4">
        <v>6429.0440494491704</v>
      </c>
      <c r="K1754" s="4">
        <v>3.808146401398008</v>
      </c>
      <c r="L1754" s="4">
        <v>2.5642193859695649E-2</v>
      </c>
      <c r="M1754" s="4">
        <v>3</v>
      </c>
      <c r="N1754" s="4">
        <v>188</v>
      </c>
      <c r="O1754" s="4">
        <v>6246.8060556535602</v>
      </c>
      <c r="P1754" s="4">
        <v>6292.0457639907099</v>
      </c>
      <c r="Q1754" s="4">
        <v>5997.4889271851598</v>
      </c>
      <c r="R1754" s="4">
        <v>6178.7802489431442</v>
      </c>
      <c r="S1754">
        <v>3.790902749613593</v>
      </c>
      <c r="T1754">
        <v>2.567237677791339E-2</v>
      </c>
      <c r="U1754">
        <v>3</v>
      </c>
      <c r="V1754">
        <v>206</v>
      </c>
      <c r="W1754" s="5">
        <v>0.96107293734789878</v>
      </c>
      <c r="X1754">
        <v>-5.7282171321103602E-2</v>
      </c>
      <c r="Y1754" s="6">
        <f t="shared" si="29"/>
        <v>0.13103316405414236</v>
      </c>
      <c r="AA1754" s="13">
        <v>1</v>
      </c>
      <c r="AB1754" s="13">
        <v>2</v>
      </c>
      <c r="AC1754" s="13" t="s">
        <v>3028</v>
      </c>
      <c r="AD1754" s="13" t="s">
        <v>3031</v>
      </c>
      <c r="AE1754" s="13" t="s">
        <v>3029</v>
      </c>
      <c r="AF1754" s="13" t="s">
        <v>3031</v>
      </c>
      <c r="AG1754" s="13" t="s">
        <v>3030</v>
      </c>
    </row>
    <row r="1755" spans="1:35">
      <c r="A1755" t="s">
        <v>802</v>
      </c>
      <c r="B1755">
        <v>8</v>
      </c>
      <c r="C1755">
        <v>4</v>
      </c>
      <c r="D1755">
        <v>29.476299999999998</v>
      </c>
      <c r="E1755" s="4">
        <v>104188.31299999999</v>
      </c>
      <c r="F1755" s="4" t="s">
        <v>803</v>
      </c>
      <c r="G1755" s="4">
        <v>1895.0999874938086</v>
      </c>
      <c r="H1755" s="4">
        <v>2047.3079447941388</v>
      </c>
      <c r="I1755" s="4">
        <v>1826.7978902121172</v>
      </c>
      <c r="J1755" s="4">
        <v>1923.0686075000219</v>
      </c>
      <c r="K1755" s="4">
        <v>3.12211790160009</v>
      </c>
      <c r="L1755" s="4">
        <v>5.8700063649133334E-2</v>
      </c>
      <c r="M1755" s="4">
        <v>3</v>
      </c>
      <c r="N1755" s="4">
        <v>417</v>
      </c>
      <c r="O1755" s="4">
        <v>1186.6613057421966</v>
      </c>
      <c r="P1755" s="4">
        <v>1511.5991547696124</v>
      </c>
      <c r="Q1755" s="4">
        <v>1594.0235277163567</v>
      </c>
      <c r="R1755" s="4">
        <v>1430.7613294093885</v>
      </c>
      <c r="S1755">
        <v>3.070809225495795</v>
      </c>
      <c r="T1755">
        <v>0.1505328321757618</v>
      </c>
      <c r="U1755">
        <v>3</v>
      </c>
      <c r="V1755">
        <v>468</v>
      </c>
      <c r="W1755" s="5">
        <f>(R1755/J1755)</f>
        <v>0.7439991084194183</v>
      </c>
      <c r="X1755">
        <f>(LOG(W1755,2))</f>
        <v>-0.42662720242455904</v>
      </c>
      <c r="Y1755" s="6">
        <f t="shared" si="29"/>
        <v>2.4746613664825581E-2</v>
      </c>
      <c r="Z1755" t="s">
        <v>3027</v>
      </c>
      <c r="AA1755" s="14">
        <f>_xlfn.T.TEST(G1754:I1755,O1754:Q1755,2,1)</f>
        <v>1.3778023746257166E-2</v>
      </c>
      <c r="AB1755" s="15">
        <f>_xlfn.T.TEST(G1754:I1755,O1754:Q1755,2,2)</f>
        <v>0.80522328659686249</v>
      </c>
      <c r="AC1755" s="16">
        <f>AVERAGE(G1754:I1755)</f>
        <v>4176.0563284745958</v>
      </c>
      <c r="AD1755" s="17">
        <f>STDEV(G1754:I1755)</f>
        <v>2471.2572484031834</v>
      </c>
      <c r="AE1755" s="16">
        <f>AVERAGE(O1754:Q1755)</f>
        <v>3804.7707891762661</v>
      </c>
      <c r="AF1755" s="17">
        <f>STDEV(O1754:Q1755)</f>
        <v>2606.0937336157881</v>
      </c>
      <c r="AG1755" s="18">
        <f>AE1755/AC1755</f>
        <v>0.91109182681116985</v>
      </c>
    </row>
    <row r="1756" spans="1:35">
      <c r="A1756" t="s">
        <v>2663</v>
      </c>
      <c r="B1756">
        <v>7</v>
      </c>
      <c r="C1756">
        <v>1</v>
      </c>
      <c r="D1756">
        <v>35.265099999999997</v>
      </c>
      <c r="E1756" s="4">
        <v>104899.01210000001</v>
      </c>
      <c r="F1756" s="4" t="s">
        <v>2664</v>
      </c>
      <c r="G1756" s="4">
        <v>689.35952493091395</v>
      </c>
      <c r="H1756" s="4">
        <v>582.944767186945</v>
      </c>
      <c r="I1756" s="4">
        <v>651.06852309794101</v>
      </c>
      <c r="J1756" s="4">
        <v>641.12427173859999</v>
      </c>
      <c r="K1756" s="4">
        <v>2.8069422187533388</v>
      </c>
      <c r="L1756" s="4">
        <v>8.4070793459438908E-2</v>
      </c>
      <c r="M1756" s="4">
        <v>3</v>
      </c>
      <c r="N1756" s="4">
        <v>1132</v>
      </c>
      <c r="O1756" s="4">
        <v>608.89340596694797</v>
      </c>
      <c r="P1756" s="4">
        <v>592.19769858811003</v>
      </c>
      <c r="Q1756" s="4">
        <v>558.89244210903496</v>
      </c>
      <c r="R1756" s="4">
        <v>586.66118222136436</v>
      </c>
      <c r="S1756">
        <v>2.7683873530794911</v>
      </c>
      <c r="T1756">
        <v>4.3391512964814152E-2</v>
      </c>
      <c r="U1756">
        <v>3</v>
      </c>
      <c r="V1756">
        <v>1191</v>
      </c>
      <c r="W1756" s="5">
        <v>0.91505065099229099</v>
      </c>
      <c r="X1756">
        <v>-0.12807649147656366</v>
      </c>
      <c r="Y1756" s="6">
        <f t="shared" si="29"/>
        <v>0.18869330264911785</v>
      </c>
    </row>
    <row r="1757" spans="1:35">
      <c r="A1757" t="s">
        <v>2946</v>
      </c>
      <c r="B1757">
        <v>4</v>
      </c>
      <c r="C1757">
        <v>1</v>
      </c>
      <c r="D1757">
        <v>17.163</v>
      </c>
      <c r="E1757" s="4">
        <v>105317.05839999999</v>
      </c>
      <c r="F1757" s="4" t="s">
        <v>2947</v>
      </c>
      <c r="G1757" s="4">
        <v>53.139051473625102</v>
      </c>
      <c r="H1757" s="4">
        <v>265.53919003862302</v>
      </c>
      <c r="I1757" s="4">
        <v>243.63507863038799</v>
      </c>
      <c r="J1757" s="4">
        <v>187.43777338087872</v>
      </c>
      <c r="K1757" s="4">
        <v>2.2728571165292535</v>
      </c>
      <c r="L1757" s="4">
        <v>0.62325015476598777</v>
      </c>
      <c r="M1757" s="4">
        <v>3</v>
      </c>
      <c r="N1757" s="4">
        <v>1375</v>
      </c>
      <c r="O1757" s="4">
        <v>136.90604824339101</v>
      </c>
      <c r="P1757" s="4">
        <v>108.390191383049</v>
      </c>
      <c r="Q1757" s="4">
        <v>144.17024775072699</v>
      </c>
      <c r="R1757" s="4">
        <v>129.82216245905568</v>
      </c>
      <c r="S1757">
        <v>2.1133488389363273</v>
      </c>
      <c r="T1757">
        <v>0.14568138669034897</v>
      </c>
      <c r="U1757">
        <v>3</v>
      </c>
      <c r="V1757">
        <v>1410</v>
      </c>
      <c r="W1757" s="5">
        <v>0.6926147281703644</v>
      </c>
      <c r="X1757">
        <v>-0.52987502870303427</v>
      </c>
      <c r="Y1757" s="6">
        <f t="shared" si="29"/>
        <v>0.44655570175525644</v>
      </c>
    </row>
    <row r="1758" spans="1:35">
      <c r="A1758" t="s">
        <v>954</v>
      </c>
      <c r="B1758">
        <v>12</v>
      </c>
      <c r="C1758">
        <v>6</v>
      </c>
      <c r="D1758">
        <v>60.037399999999998</v>
      </c>
      <c r="E1758" s="4">
        <v>106130.62450000001</v>
      </c>
      <c r="F1758" s="4" t="s">
        <v>955</v>
      </c>
      <c r="G1758" s="4">
        <v>1737.8281865213</v>
      </c>
      <c r="H1758" s="4">
        <v>1586.38605897454</v>
      </c>
      <c r="I1758" s="4">
        <v>1640.07758341319</v>
      </c>
      <c r="J1758" s="4">
        <v>1654.7639429696767</v>
      </c>
      <c r="K1758" s="4">
        <v>3.2187360491222483</v>
      </c>
      <c r="L1758" s="4">
        <v>4.640046119904729E-2</v>
      </c>
      <c r="M1758" s="4">
        <v>3</v>
      </c>
      <c r="N1758" s="4">
        <v>722</v>
      </c>
      <c r="O1758" s="4">
        <v>1484.50352240958</v>
      </c>
      <c r="P1758" s="4">
        <v>1591.3419845974099</v>
      </c>
      <c r="Q1758" s="4">
        <v>1607.59682086527</v>
      </c>
      <c r="R1758" s="4">
        <v>1561.1474426240866</v>
      </c>
      <c r="S1758">
        <v>3.1934439219567925</v>
      </c>
      <c r="T1758">
        <v>4.283472107534874E-2</v>
      </c>
      <c r="U1758">
        <v>3</v>
      </c>
      <c r="V1758">
        <v>759</v>
      </c>
      <c r="W1758" s="19">
        <v>0.94342606947454766</v>
      </c>
      <c r="X1758">
        <v>-8.4018627810391655E-2</v>
      </c>
      <c r="Y1758" s="6">
        <f t="shared" si="29"/>
        <v>0.18648776164858361</v>
      </c>
      <c r="AA1758" s="7">
        <v>1</v>
      </c>
      <c r="AB1758" s="7">
        <v>2</v>
      </c>
      <c r="AC1758" s="7" t="s">
        <v>3028</v>
      </c>
      <c r="AD1758" s="7" t="s">
        <v>3031</v>
      </c>
      <c r="AE1758" s="7" t="s">
        <v>3029</v>
      </c>
      <c r="AF1758" s="7" t="s">
        <v>3031</v>
      </c>
      <c r="AG1758" s="7" t="s">
        <v>3030</v>
      </c>
      <c r="AH1758" s="27" t="s">
        <v>3207</v>
      </c>
      <c r="AI1758" t="s">
        <v>3208</v>
      </c>
    </row>
    <row r="1759" spans="1:35">
      <c r="A1759" t="s">
        <v>954</v>
      </c>
      <c r="B1759">
        <v>10</v>
      </c>
      <c r="C1759">
        <v>6</v>
      </c>
      <c r="D1759">
        <v>44.8782</v>
      </c>
      <c r="E1759" s="4">
        <v>106130.62450000001</v>
      </c>
      <c r="F1759" s="4" t="s">
        <v>955</v>
      </c>
      <c r="G1759" s="4">
        <v>1485.6890766366432</v>
      </c>
      <c r="H1759" s="4">
        <v>1495.0598669352396</v>
      </c>
      <c r="I1759" s="4">
        <v>1570.2080636309872</v>
      </c>
      <c r="J1759" s="4">
        <v>1516.9856690676236</v>
      </c>
      <c r="K1759" s="4">
        <v>3.0191046012067964</v>
      </c>
      <c r="L1759" s="4">
        <v>3.0540483944474211E-2</v>
      </c>
      <c r="M1759" s="4">
        <v>3</v>
      </c>
      <c r="N1759" s="4">
        <v>503</v>
      </c>
      <c r="O1759" s="4">
        <v>1069.4319283279083</v>
      </c>
      <c r="P1759" s="4">
        <v>925.47227248539537</v>
      </c>
      <c r="Q1759" s="4">
        <v>1101.621985165297</v>
      </c>
      <c r="R1759" s="4">
        <v>1032.1753953262003</v>
      </c>
      <c r="S1759">
        <v>2.9289955342449017</v>
      </c>
      <c r="T1759">
        <v>9.0874877556632788E-2</v>
      </c>
      <c r="U1759">
        <v>3</v>
      </c>
      <c r="V1759">
        <v>578</v>
      </c>
      <c r="W1759" s="19">
        <f>(R1759/J1759)</f>
        <v>0.68041209378108392</v>
      </c>
      <c r="X1759">
        <f>(LOG(W1759,2))</f>
        <v>-0.55551931090702922</v>
      </c>
      <c r="Y1759" s="6">
        <f t="shared" si="29"/>
        <v>1.3072831188352214E-3</v>
      </c>
      <c r="Z1759" t="s">
        <v>3027</v>
      </c>
      <c r="AA1759" s="8">
        <f>_xlfn.T.TEST(G1758:I1759,O1758:Q1759,2,1)</f>
        <v>3.0443021133099411E-2</v>
      </c>
      <c r="AB1759" s="9">
        <f>_xlfn.T.TEST(G1758:I1759,O1758:Q1759,2,2)</f>
        <v>4.7279968460558541E-2</v>
      </c>
      <c r="AC1759" s="10">
        <f>AVERAGE(G1758:I1759)</f>
        <v>1585.8748060186499</v>
      </c>
      <c r="AD1759" s="11">
        <f>STDEV(G1758:I1759)</f>
        <v>94.401284580899372</v>
      </c>
      <c r="AE1759" s="10">
        <f>AVERAGE(O1758:Q1759)</f>
        <v>1296.6614189751433</v>
      </c>
      <c r="AF1759" s="11">
        <f>STDEV(O1758:Q1759)</f>
        <v>298.74976832096917</v>
      </c>
      <c r="AG1759" s="12">
        <f>AE1759/AC1759</f>
        <v>0.81763164031240343</v>
      </c>
    </row>
    <row r="1760" spans="1:35">
      <c r="A1760" t="s">
        <v>2548</v>
      </c>
      <c r="B1760">
        <v>6</v>
      </c>
      <c r="C1760">
        <v>2</v>
      </c>
      <c r="D1760">
        <v>31.706900000000001</v>
      </c>
      <c r="E1760" s="4">
        <v>106224.605</v>
      </c>
      <c r="F1760" s="4" t="s">
        <v>2549</v>
      </c>
      <c r="G1760" s="4">
        <v>894.94665719106297</v>
      </c>
      <c r="H1760" s="4">
        <v>978.18761430889197</v>
      </c>
      <c r="I1760" s="4">
        <v>880.51083766015495</v>
      </c>
      <c r="J1760" s="4">
        <v>917.88170305337007</v>
      </c>
      <c r="K1760" s="4">
        <v>2.9627867127680552</v>
      </c>
      <c r="L1760" s="4">
        <v>5.7439715957763239E-2</v>
      </c>
      <c r="M1760" s="4">
        <v>3</v>
      </c>
      <c r="N1760" s="4">
        <v>998</v>
      </c>
      <c r="O1760" s="4">
        <v>851.95496556829903</v>
      </c>
      <c r="P1760" s="4">
        <v>873.80374818353698</v>
      </c>
      <c r="Q1760" s="4">
        <v>873.88466771268804</v>
      </c>
      <c r="R1760" s="4">
        <v>866.54779382150809</v>
      </c>
      <c r="S1760">
        <v>2.9377925209109077</v>
      </c>
      <c r="T1760">
        <v>1.4584105846456278E-2</v>
      </c>
      <c r="U1760">
        <v>3</v>
      </c>
      <c r="V1760">
        <v>1027</v>
      </c>
      <c r="W1760" s="19">
        <v>0.94407350199802686</v>
      </c>
      <c r="X1760">
        <v>-8.3028908139263821E-2</v>
      </c>
      <c r="Y1760" s="6">
        <f t="shared" si="29"/>
        <v>0.17635597399308015</v>
      </c>
      <c r="AA1760" s="7">
        <v>1</v>
      </c>
      <c r="AB1760" s="7">
        <v>2</v>
      </c>
      <c r="AC1760" s="7" t="s">
        <v>3028</v>
      </c>
      <c r="AD1760" s="7" t="s">
        <v>3031</v>
      </c>
      <c r="AE1760" s="7" t="s">
        <v>3029</v>
      </c>
      <c r="AF1760" s="7" t="s">
        <v>3031</v>
      </c>
      <c r="AG1760" s="7" t="s">
        <v>3030</v>
      </c>
    </row>
    <row r="1761" spans="1:35">
      <c r="A1761" t="s">
        <v>1530</v>
      </c>
      <c r="B1761">
        <v>6</v>
      </c>
      <c r="C1761">
        <v>2</v>
      </c>
      <c r="D1761">
        <v>24.686199999999999</v>
      </c>
      <c r="E1761" s="4">
        <v>106224.605</v>
      </c>
      <c r="F1761" s="4" t="s">
        <v>1531</v>
      </c>
      <c r="G1761" s="4">
        <v>473.16220753728339</v>
      </c>
      <c r="H1761" s="4">
        <v>531.90289046077021</v>
      </c>
      <c r="I1761" s="4">
        <v>489.4018164973503</v>
      </c>
      <c r="J1761" s="4">
        <v>498.15563816513463</v>
      </c>
      <c r="K1761" s="4">
        <v>2.5354881732330852</v>
      </c>
      <c r="L1761" s="4">
        <v>6.0890546220024613E-2</v>
      </c>
      <c r="M1761" s="4">
        <v>3</v>
      </c>
      <c r="N1761" s="4">
        <v>892</v>
      </c>
      <c r="O1761" s="4">
        <v>353.91333253277696</v>
      </c>
      <c r="P1761" s="4">
        <v>332.27100108941079</v>
      </c>
      <c r="Q1761" s="4">
        <v>389.86764375381142</v>
      </c>
      <c r="R1761" s="4">
        <v>358.68399245866635</v>
      </c>
      <c r="S1761">
        <v>2.4699540271451124</v>
      </c>
      <c r="T1761">
        <v>8.1110876144355054E-2</v>
      </c>
      <c r="U1761">
        <v>3</v>
      </c>
      <c r="V1761">
        <v>897</v>
      </c>
      <c r="W1761" s="19">
        <f>(R1761/J1761)</f>
        <v>0.72002395432040756</v>
      </c>
      <c r="X1761">
        <f>(LOG(W1761,2))</f>
        <v>-0.47388319082631619</v>
      </c>
      <c r="Y1761" s="6">
        <f t="shared" si="29"/>
        <v>4.5421973225448489E-3</v>
      </c>
      <c r="Z1761" t="s">
        <v>3027</v>
      </c>
      <c r="AA1761" s="8">
        <f>_xlfn.T.TEST(G1760:I1761,O1760:Q1761,2,1)</f>
        <v>1.7093801710313064E-2</v>
      </c>
      <c r="AB1761" s="9">
        <f>_xlfn.T.TEST(G1760:I1761,O1760:Q1761,2,2)</f>
        <v>0.53472972405787345</v>
      </c>
      <c r="AC1761" s="10">
        <f>AVERAGE(G1760:I1761)</f>
        <v>708.01867060925235</v>
      </c>
      <c r="AD1761" s="11">
        <f>STDEV(G1760:I1761)</f>
        <v>233.08991105021832</v>
      </c>
      <c r="AE1761" s="10">
        <f>AVERAGE(O1760:Q1761)</f>
        <v>612.61589314008722</v>
      </c>
      <c r="AF1761" s="11">
        <f>STDEV(O1760:Q1761)</f>
        <v>278.89091621922654</v>
      </c>
      <c r="AG1761" s="12">
        <f>AE1761/AC1761</f>
        <v>0.86525386768816315</v>
      </c>
      <c r="AH1761" s="27" t="s">
        <v>3209</v>
      </c>
    </row>
    <row r="1762" spans="1:35">
      <c r="A1762" t="s">
        <v>2420</v>
      </c>
      <c r="B1762">
        <v>7</v>
      </c>
      <c r="C1762">
        <v>3</v>
      </c>
      <c r="D1762">
        <v>35.519300000000001</v>
      </c>
      <c r="E1762" s="4">
        <v>106487.708</v>
      </c>
      <c r="F1762" s="4" t="s">
        <v>2421</v>
      </c>
      <c r="G1762" s="4">
        <v>1191.5225447446401</v>
      </c>
      <c r="H1762" s="4">
        <v>1127.3208291579199</v>
      </c>
      <c r="I1762" s="4">
        <v>1125.73574502153</v>
      </c>
      <c r="J1762" s="4">
        <v>1148.1930396413634</v>
      </c>
      <c r="K1762" s="4">
        <v>3.0600149098417293</v>
      </c>
      <c r="L1762" s="4">
        <v>3.268859803086363E-2</v>
      </c>
      <c r="M1762" s="4">
        <v>3</v>
      </c>
      <c r="N1762" s="4">
        <v>887</v>
      </c>
      <c r="O1762" s="4">
        <v>985.10583010881601</v>
      </c>
      <c r="P1762" s="4">
        <v>986.51856892345097</v>
      </c>
      <c r="Q1762" s="4">
        <v>1074.7619821629301</v>
      </c>
      <c r="R1762" s="4">
        <v>1015.4621270650656</v>
      </c>
      <c r="S1762">
        <v>3.0066637304849158</v>
      </c>
      <c r="T1762">
        <v>5.0577995246979542E-2</v>
      </c>
      <c r="U1762">
        <v>3</v>
      </c>
      <c r="V1762">
        <v>959</v>
      </c>
      <c r="W1762" s="5">
        <v>0.88440017663079018</v>
      </c>
      <c r="X1762">
        <v>-0.17722878160077257</v>
      </c>
      <c r="Y1762" s="6">
        <f t="shared" si="29"/>
        <v>2.2476385098076812E-2</v>
      </c>
    </row>
    <row r="1763" spans="1:35">
      <c r="A1763" t="s">
        <v>1294</v>
      </c>
      <c r="B1763">
        <v>5</v>
      </c>
      <c r="C1763">
        <v>3</v>
      </c>
      <c r="D1763">
        <v>25.0245</v>
      </c>
      <c r="E1763" s="4">
        <v>106721.7037</v>
      </c>
      <c r="F1763" s="4" t="s">
        <v>1295</v>
      </c>
      <c r="G1763" s="4">
        <v>970.02303416083191</v>
      </c>
      <c r="H1763" s="4">
        <v>578.68577255611115</v>
      </c>
      <c r="I1763" s="4">
        <v>891.39664321292616</v>
      </c>
      <c r="J1763" s="4">
        <v>813.36848330995633</v>
      </c>
      <c r="K1763" s="4">
        <v>2.7484104633699173</v>
      </c>
      <c r="L1763" s="4">
        <v>0.25450761669581751</v>
      </c>
      <c r="M1763" s="4">
        <v>3</v>
      </c>
      <c r="N1763" s="4">
        <v>727</v>
      </c>
      <c r="O1763" s="4">
        <v>574.88256615138459</v>
      </c>
      <c r="P1763" s="4">
        <v>713.57964777747998</v>
      </c>
      <c r="Q1763" s="4">
        <v>875.86212456607279</v>
      </c>
      <c r="R1763" s="4">
        <v>721.44144616497931</v>
      </c>
      <c r="S1763">
        <v>2.7734431204915078</v>
      </c>
      <c r="T1763">
        <v>0.20880934698909165</v>
      </c>
      <c r="U1763">
        <v>3</v>
      </c>
      <c r="V1763">
        <v>683</v>
      </c>
      <c r="W1763" s="5">
        <f>(R1763/J1763)</f>
        <v>0.88697983874309316</v>
      </c>
      <c r="X1763">
        <f>(LOG(W1763,2))</f>
        <v>-0.17302678278033212</v>
      </c>
      <c r="Y1763" s="6">
        <f t="shared" si="29"/>
        <v>0.56769124202624144</v>
      </c>
      <c r="Z1763" t="s">
        <v>3027</v>
      </c>
    </row>
    <row r="1764" spans="1:35">
      <c r="A1764" t="s">
        <v>2061</v>
      </c>
      <c r="B1764">
        <v>6</v>
      </c>
      <c r="C1764">
        <v>1</v>
      </c>
      <c r="D1764">
        <v>24.133199999999999</v>
      </c>
      <c r="E1764" s="4">
        <v>106930.4477</v>
      </c>
      <c r="F1764" s="4" t="s">
        <v>2062</v>
      </c>
      <c r="G1764" s="4">
        <v>2538.8599152964998</v>
      </c>
      <c r="H1764" s="4">
        <v>3140.8517371390799</v>
      </c>
      <c r="I1764" s="4">
        <v>3224.5986607344298</v>
      </c>
      <c r="J1764" s="4">
        <v>2968.1034377233368</v>
      </c>
      <c r="K1764" s="4">
        <v>3.472479031933704</v>
      </c>
      <c r="L1764" s="4">
        <v>0.12603561378606828</v>
      </c>
      <c r="M1764" s="4">
        <v>3</v>
      </c>
      <c r="N1764" s="4">
        <v>458</v>
      </c>
      <c r="O1764" s="4">
        <v>2566.2936893574101</v>
      </c>
      <c r="P1764" s="4">
        <v>2785.3324353153298</v>
      </c>
      <c r="Q1764" s="4">
        <v>2827.5237636181</v>
      </c>
      <c r="R1764" s="4">
        <v>2726.3832960969467</v>
      </c>
      <c r="S1764">
        <v>3.4355869122755931</v>
      </c>
      <c r="T1764">
        <v>5.1437168434660931E-2</v>
      </c>
      <c r="U1764">
        <v>3</v>
      </c>
      <c r="V1764">
        <v>511</v>
      </c>
      <c r="W1764" s="5">
        <v>0.91856074200304827</v>
      </c>
      <c r="X1764">
        <v>-0.12255296877222406</v>
      </c>
      <c r="Y1764" s="6">
        <f t="shared" si="29"/>
        <v>0.35379879956136856</v>
      </c>
    </row>
    <row r="1765" spans="1:35">
      <c r="A1765" t="s">
        <v>79</v>
      </c>
      <c r="B1765">
        <v>36</v>
      </c>
      <c r="C1765">
        <v>29</v>
      </c>
      <c r="D1765">
        <v>162.50800000000001</v>
      </c>
      <c r="E1765" s="4">
        <v>107076.0099</v>
      </c>
      <c r="F1765" s="4" t="s">
        <v>80</v>
      </c>
      <c r="G1765" s="4">
        <v>20843.259480496399</v>
      </c>
      <c r="H1765" s="4">
        <v>19617.154109749299</v>
      </c>
      <c r="I1765" s="4">
        <v>19575.373889889099</v>
      </c>
      <c r="J1765" s="4">
        <v>20011.929160044932</v>
      </c>
      <c r="K1765" s="4">
        <v>4.3012889568609802</v>
      </c>
      <c r="L1765" s="4">
        <v>3.5991341958655554E-2</v>
      </c>
      <c r="M1765" s="4">
        <v>3</v>
      </c>
      <c r="N1765" s="4">
        <v>33</v>
      </c>
      <c r="O1765" s="4">
        <v>21190.811884069401</v>
      </c>
      <c r="P1765" s="4">
        <v>20614.806172352201</v>
      </c>
      <c r="Q1765" s="4">
        <v>20225.2378955725</v>
      </c>
      <c r="R1765" s="4">
        <v>20676.951983998035</v>
      </c>
      <c r="S1765">
        <v>4.3154865192336818</v>
      </c>
      <c r="T1765">
        <v>2.3493674571535405E-2</v>
      </c>
      <c r="U1765">
        <v>3</v>
      </c>
      <c r="V1765">
        <v>31</v>
      </c>
      <c r="W1765" s="5">
        <v>1.0332313201108498</v>
      </c>
      <c r="X1765">
        <v>4.716328132479277E-2</v>
      </c>
      <c r="Y1765" s="6">
        <f t="shared" si="29"/>
        <v>0.25553467161121707</v>
      </c>
      <c r="AA1765" s="7">
        <v>1</v>
      </c>
      <c r="AB1765" s="7">
        <v>2</v>
      </c>
      <c r="AC1765" s="7" t="s">
        <v>3028</v>
      </c>
      <c r="AD1765" s="7" t="s">
        <v>3031</v>
      </c>
      <c r="AE1765" s="7" t="s">
        <v>3029</v>
      </c>
      <c r="AF1765" s="7" t="s">
        <v>3031</v>
      </c>
      <c r="AG1765" s="7" t="s">
        <v>3030</v>
      </c>
    </row>
    <row r="1766" spans="1:35">
      <c r="A1766" t="s">
        <v>79</v>
      </c>
      <c r="B1766">
        <v>29</v>
      </c>
      <c r="C1766">
        <v>23</v>
      </c>
      <c r="D1766">
        <v>182.185</v>
      </c>
      <c r="E1766" s="4">
        <v>107076.0099</v>
      </c>
      <c r="F1766" s="4" t="s">
        <v>80</v>
      </c>
      <c r="G1766" s="4">
        <v>20452.316251615062</v>
      </c>
      <c r="H1766" s="4">
        <v>21133.576978887872</v>
      </c>
      <c r="I1766" s="4">
        <v>20729.657178758163</v>
      </c>
      <c r="J1766" s="4">
        <v>20771.850136420366</v>
      </c>
      <c r="K1766" s="4">
        <v>4.1555983037825595</v>
      </c>
      <c r="L1766" s="4">
        <v>1.6492735505359069E-2</v>
      </c>
      <c r="M1766" s="4">
        <v>3</v>
      </c>
      <c r="N1766" s="4">
        <v>24</v>
      </c>
      <c r="O1766" s="4">
        <v>22098.537079279515</v>
      </c>
      <c r="P1766" s="4">
        <v>22771.228298328013</v>
      </c>
      <c r="Q1766" s="4">
        <v>21376.424271832748</v>
      </c>
      <c r="R1766" s="4">
        <v>22082.063216480092</v>
      </c>
      <c r="S1766">
        <v>4.2592816808063825</v>
      </c>
      <c r="T1766">
        <v>3.1588892725102888E-2</v>
      </c>
      <c r="U1766">
        <v>3</v>
      </c>
      <c r="V1766">
        <v>25</v>
      </c>
      <c r="W1766" s="5">
        <f>(R1766/J1766)</f>
        <v>1.0630763784378774</v>
      </c>
      <c r="X1766">
        <f>(LOG(W1766,2))</f>
        <v>8.8245253346011118E-2</v>
      </c>
      <c r="Y1766" s="6">
        <f t="shared" si="29"/>
        <v>4.3236561238236715E-2</v>
      </c>
      <c r="Z1766" t="s">
        <v>3027</v>
      </c>
      <c r="AA1766" s="8">
        <f>_xlfn.T.TEST(G1765:I1766,O1765:Q1766,2,1)</f>
        <v>6.8781440744919075E-3</v>
      </c>
      <c r="AB1766" s="9">
        <f>_xlfn.T.TEST(G1765:I1766,O1765:Q1766,2,2)</f>
        <v>6.0589816435145397E-2</v>
      </c>
      <c r="AC1766" s="10">
        <f>AVERAGE(G1765:I1766)</f>
        <v>20391.889648232649</v>
      </c>
      <c r="AD1766" s="11">
        <f>STDEV(G1765:I1766)</f>
        <v>653.98566333190274</v>
      </c>
      <c r="AE1766" s="10">
        <f>AVERAGE(O1765:Q1766)</f>
        <v>21379.507600239063</v>
      </c>
      <c r="AF1766" s="11">
        <f>STDEV(O1765:Q1766)</f>
        <v>938.78776071660229</v>
      </c>
      <c r="AG1766" s="12">
        <f>AE1766/AC1766</f>
        <v>1.0484318995955342</v>
      </c>
    </row>
    <row r="1767" spans="1:35">
      <c r="A1767" t="s">
        <v>2501</v>
      </c>
      <c r="B1767">
        <v>4</v>
      </c>
      <c r="C1767">
        <v>3</v>
      </c>
      <c r="D1767">
        <v>15.380599999999999</v>
      </c>
      <c r="E1767" s="4">
        <v>107100.7985</v>
      </c>
      <c r="F1767" s="4" t="s">
        <v>2502</v>
      </c>
      <c r="G1767" s="4">
        <v>986.16913590531101</v>
      </c>
      <c r="H1767" s="4">
        <v>1003.37496758566</v>
      </c>
      <c r="I1767" s="4">
        <v>982.41010280153796</v>
      </c>
      <c r="J1767" s="4">
        <v>990.65140209750291</v>
      </c>
      <c r="K1767" s="4">
        <v>2.9959208585425996</v>
      </c>
      <c r="L1767" s="4">
        <v>1.1283563215544619E-2</v>
      </c>
      <c r="M1767" s="4">
        <v>3</v>
      </c>
      <c r="N1767" s="4">
        <v>963</v>
      </c>
      <c r="O1767" s="4">
        <v>956.08159505577896</v>
      </c>
      <c r="P1767" s="4">
        <v>989.26587691766201</v>
      </c>
      <c r="Q1767" s="4">
        <v>1012.9532434856</v>
      </c>
      <c r="R1767" s="4">
        <v>986.10023848634694</v>
      </c>
      <c r="S1767">
        <v>2.993921063834541</v>
      </c>
      <c r="T1767">
        <v>2.8970355931368107E-2</v>
      </c>
      <c r="U1767">
        <v>3</v>
      </c>
      <c r="V1767">
        <v>969</v>
      </c>
      <c r="W1767" s="5">
        <v>0.99540588788193318</v>
      </c>
      <c r="X1767">
        <v>-6.6431742247066586E-3</v>
      </c>
      <c r="Y1767" s="6">
        <f t="shared" si="29"/>
        <v>0.80988224693601008</v>
      </c>
    </row>
    <row r="1768" spans="1:35">
      <c r="A1768" t="s">
        <v>2620</v>
      </c>
      <c r="B1768">
        <v>2</v>
      </c>
      <c r="C1768">
        <v>1</v>
      </c>
      <c r="D1768">
        <v>9.7035999999999998</v>
      </c>
      <c r="E1768" s="4">
        <v>107166.7708</v>
      </c>
      <c r="F1768" s="4" t="s">
        <v>2621</v>
      </c>
      <c r="G1768" s="4">
        <v>739.13770875938201</v>
      </c>
      <c r="H1768" s="4">
        <v>681.84049120165105</v>
      </c>
      <c r="I1768" s="4">
        <v>802.02370210090999</v>
      </c>
      <c r="J1768" s="4">
        <v>741.00063402064768</v>
      </c>
      <c r="K1768" s="4">
        <v>2.869818579573864</v>
      </c>
      <c r="L1768" s="4">
        <v>8.1124436725714774E-2</v>
      </c>
      <c r="M1768" s="4">
        <v>3</v>
      </c>
      <c r="N1768" s="4">
        <v>1081</v>
      </c>
      <c r="O1768" s="4">
        <v>662.73751678801796</v>
      </c>
      <c r="P1768" s="4">
        <v>612.91679669240102</v>
      </c>
      <c r="Q1768" s="4">
        <v>573.05438281112299</v>
      </c>
      <c r="R1768" s="4">
        <v>616.23623209718062</v>
      </c>
      <c r="S1768">
        <v>2.78974722941954</v>
      </c>
      <c r="T1768">
        <v>7.2916223816339873E-2</v>
      </c>
      <c r="U1768">
        <v>3</v>
      </c>
      <c r="V1768">
        <v>1175</v>
      </c>
      <c r="W1768" s="5">
        <v>0.83162713202214267</v>
      </c>
      <c r="X1768">
        <v>-0.2659912676732113</v>
      </c>
      <c r="Y1768" s="6">
        <f t="shared" si="29"/>
        <v>4.5042226749749621E-2</v>
      </c>
    </row>
    <row r="1769" spans="1:35">
      <c r="A1769" t="s">
        <v>231</v>
      </c>
      <c r="B1769">
        <v>51</v>
      </c>
      <c r="C1769">
        <v>41</v>
      </c>
      <c r="D1769">
        <v>172.92699999999999</v>
      </c>
      <c r="E1769" s="4">
        <v>107257.2052</v>
      </c>
      <c r="F1769" s="4" t="s">
        <v>142</v>
      </c>
      <c r="G1769" s="4">
        <v>9584.6507198724794</v>
      </c>
      <c r="H1769" s="4">
        <v>9078.2429550363595</v>
      </c>
      <c r="I1769" s="4">
        <v>9039.0404084154306</v>
      </c>
      <c r="J1769" s="4">
        <v>9233.9780277747559</v>
      </c>
      <c r="K1769" s="4">
        <v>3.9653888368138301</v>
      </c>
      <c r="L1769" s="4">
        <v>3.2956908457681712E-2</v>
      </c>
      <c r="M1769" s="4">
        <v>3</v>
      </c>
      <c r="N1769" s="4">
        <v>109</v>
      </c>
      <c r="O1769" s="4">
        <v>7792.6461809370103</v>
      </c>
      <c r="P1769" s="4">
        <v>7608.1997119698399</v>
      </c>
      <c r="Q1769" s="4">
        <v>7426.3442389702604</v>
      </c>
      <c r="R1769" s="4">
        <v>7609.0633772923711</v>
      </c>
      <c r="S1769">
        <v>3.8813312014344619</v>
      </c>
      <c r="T1769">
        <v>2.4070307888838315E-2</v>
      </c>
      <c r="U1769">
        <v>3</v>
      </c>
      <c r="V1769">
        <v>144</v>
      </c>
      <c r="W1769" s="5">
        <v>0.82402875059970615</v>
      </c>
      <c r="X1769">
        <v>-0.27923342055652101</v>
      </c>
      <c r="Y1769" s="6">
        <f t="shared" si="29"/>
        <v>1.3729401646572742E-3</v>
      </c>
      <c r="AA1769" s="7">
        <v>1</v>
      </c>
      <c r="AB1769" s="7">
        <v>2</v>
      </c>
      <c r="AC1769" s="7" t="s">
        <v>3028</v>
      </c>
      <c r="AD1769" s="7" t="s">
        <v>3031</v>
      </c>
      <c r="AE1769" s="7" t="s">
        <v>3029</v>
      </c>
      <c r="AF1769" s="7" t="s">
        <v>3031</v>
      </c>
      <c r="AG1769" s="7" t="s">
        <v>3030</v>
      </c>
    </row>
    <row r="1770" spans="1:35">
      <c r="A1770" t="s">
        <v>231</v>
      </c>
      <c r="B1770">
        <v>29</v>
      </c>
      <c r="C1770">
        <v>27</v>
      </c>
      <c r="D1770">
        <v>151.739</v>
      </c>
      <c r="E1770" s="4">
        <v>107257.2052</v>
      </c>
      <c r="F1770" s="4" t="s">
        <v>142</v>
      </c>
      <c r="G1770" s="4">
        <v>8022.4898667223115</v>
      </c>
      <c r="H1770" s="4">
        <v>6673.3582239572779</v>
      </c>
      <c r="I1770" s="4">
        <v>8170.9425270218399</v>
      </c>
      <c r="J1770" s="4">
        <v>7622.2635392338088</v>
      </c>
      <c r="K1770" s="4">
        <v>3.7202070835690759</v>
      </c>
      <c r="L1770" s="4">
        <v>0.10825150754067085</v>
      </c>
      <c r="M1770" s="4">
        <v>3</v>
      </c>
      <c r="N1770" s="4">
        <v>103</v>
      </c>
      <c r="O1770" s="4">
        <v>7487.6192289595065</v>
      </c>
      <c r="P1770" s="4">
        <v>8194.4471375028352</v>
      </c>
      <c r="Q1770" s="4">
        <v>8001.4796665044223</v>
      </c>
      <c r="R1770" s="4">
        <v>7894.5153443222562</v>
      </c>
      <c r="S1770">
        <v>3.8125675051617836</v>
      </c>
      <c r="T1770">
        <v>4.6279281499673086E-2</v>
      </c>
      <c r="U1770">
        <v>3</v>
      </c>
      <c r="V1770">
        <v>105</v>
      </c>
      <c r="W1770" s="5">
        <f>(R1770/J1770)</f>
        <v>1.0357179732355219</v>
      </c>
      <c r="X1770">
        <f>(LOG(W1770,2))</f>
        <v>5.0631209582231655E-2</v>
      </c>
      <c r="Y1770" s="6">
        <f t="shared" si="29"/>
        <v>0.62888614400722642</v>
      </c>
      <c r="Z1770" t="s">
        <v>3027</v>
      </c>
      <c r="AA1770" s="8">
        <f>_xlfn.T.TEST(G1769:I1770,O1769:Q1770,2,1)</f>
        <v>0.24354962066022909</v>
      </c>
      <c r="AB1770" s="9">
        <f>_xlfn.T.TEST(G1769:I1770,O1769:Q1770,2,2)</f>
        <v>0.15820744913127249</v>
      </c>
      <c r="AC1770" s="10">
        <f>AVERAGE(G1769:I1770)</f>
        <v>8428.1207835042824</v>
      </c>
      <c r="AD1770" s="11">
        <f>STDEV(G1769:I1770)</f>
        <v>1043.3898462587881</v>
      </c>
      <c r="AE1770" s="10">
        <f>AVERAGE(O1769:Q1770)</f>
        <v>7751.7893608073127</v>
      </c>
      <c r="AF1770" s="11">
        <f>STDEV(O1769:Q1770)</f>
        <v>302.08568616223425</v>
      </c>
      <c r="AG1770" s="12">
        <f>AE1770/AC1770</f>
        <v>0.91975299831716917</v>
      </c>
    </row>
    <row r="1771" spans="1:35">
      <c r="A1771" t="s">
        <v>768</v>
      </c>
      <c r="B1771">
        <v>10</v>
      </c>
      <c r="C1771">
        <v>6</v>
      </c>
      <c r="D1771">
        <v>59.937199999999997</v>
      </c>
      <c r="E1771" s="4">
        <v>107286.7711</v>
      </c>
      <c r="F1771" s="4" t="s">
        <v>769</v>
      </c>
      <c r="G1771" s="4">
        <v>1765.9799883034386</v>
      </c>
      <c r="H1771" s="4">
        <v>2239.4344597020827</v>
      </c>
      <c r="I1771" s="4">
        <v>2083.221299110071</v>
      </c>
      <c r="J1771" s="4">
        <v>2029.5452490385305</v>
      </c>
      <c r="K1771" s="4">
        <v>3.1455218615984486</v>
      </c>
      <c r="L1771" s="4">
        <v>0.11886803347619744</v>
      </c>
      <c r="M1771" s="4">
        <v>3</v>
      </c>
      <c r="N1771" s="4">
        <v>397</v>
      </c>
      <c r="O1771" s="4">
        <v>1203.6709190672018</v>
      </c>
      <c r="P1771" s="4">
        <v>1003.1576784661974</v>
      </c>
      <c r="Q1771" s="4">
        <v>1078.9656506942283</v>
      </c>
      <c r="R1771" s="4">
        <v>1095.2647494092091</v>
      </c>
      <c r="S1771">
        <v>2.9547611422901454</v>
      </c>
      <c r="T1771">
        <v>9.2439222180918407E-2</v>
      </c>
      <c r="U1771">
        <v>3</v>
      </c>
      <c r="V1771">
        <v>550</v>
      </c>
      <c r="W1771" s="5">
        <f>(R1771/J1771)</f>
        <v>0.53966017753389628</v>
      </c>
      <c r="X1771">
        <f>(LOG(W1771,2))</f>
        <v>-0.88987686263340049</v>
      </c>
      <c r="Y1771" s="6">
        <f t="shared" si="29"/>
        <v>3.472406102638625E-3</v>
      </c>
      <c r="Z1771" t="s">
        <v>3027</v>
      </c>
    </row>
    <row r="1772" spans="1:35">
      <c r="A1772" t="s">
        <v>1386</v>
      </c>
      <c r="B1772">
        <v>5</v>
      </c>
      <c r="C1772">
        <v>2</v>
      </c>
      <c r="D1772">
        <v>19.6432</v>
      </c>
      <c r="E1772" s="4">
        <v>107440.12850000001</v>
      </c>
      <c r="F1772" s="4" t="s">
        <v>1387</v>
      </c>
      <c r="G1772" s="4">
        <v>550.78017037837515</v>
      </c>
      <c r="H1772" s="4">
        <v>805.13203763023262</v>
      </c>
      <c r="I1772" s="4">
        <v>702.90039780427526</v>
      </c>
      <c r="J1772" s="4">
        <v>686.27086860429438</v>
      </c>
      <c r="K1772" s="4">
        <v>2.6746186871608488</v>
      </c>
      <c r="L1772" s="4">
        <v>0.18649890456326809</v>
      </c>
      <c r="M1772" s="4">
        <v>3</v>
      </c>
      <c r="N1772" s="4">
        <v>786</v>
      </c>
      <c r="O1772" s="4">
        <v>694.48859038497073</v>
      </c>
      <c r="P1772" s="4">
        <v>604.06216966337024</v>
      </c>
      <c r="Q1772" s="4">
        <v>613.12562367448152</v>
      </c>
      <c r="R1772" s="4">
        <v>637.22546124094083</v>
      </c>
      <c r="S1772">
        <v>2.7195351522870017</v>
      </c>
      <c r="T1772">
        <v>7.8148088842340646E-2</v>
      </c>
      <c r="U1772">
        <v>3</v>
      </c>
      <c r="V1772">
        <v>723</v>
      </c>
      <c r="W1772" s="5">
        <f>(R1772/J1772)</f>
        <v>0.92853345580135171</v>
      </c>
      <c r="X1772">
        <f>(LOG(W1772,2))</f>
        <v>-0.10697420233663063</v>
      </c>
      <c r="Y1772" s="6">
        <f t="shared" si="29"/>
        <v>0.5696950916949105</v>
      </c>
      <c r="Z1772" t="s">
        <v>3027</v>
      </c>
    </row>
    <row r="1773" spans="1:35">
      <c r="A1773" t="s">
        <v>2052</v>
      </c>
      <c r="B1773">
        <v>19</v>
      </c>
      <c r="C1773">
        <v>9</v>
      </c>
      <c r="D1773">
        <v>93.823800000000006</v>
      </c>
      <c r="E1773" s="4">
        <v>107703.8634</v>
      </c>
      <c r="F1773" s="4" t="s">
        <v>1023</v>
      </c>
      <c r="G1773" s="4">
        <v>3217.68304746898</v>
      </c>
      <c r="H1773" s="4">
        <v>3058.1810762458099</v>
      </c>
      <c r="I1773" s="4">
        <v>3054.6473338573701</v>
      </c>
      <c r="J1773" s="4">
        <v>3110.1704858573867</v>
      </c>
      <c r="K1773" s="4">
        <v>3.4927841957913923</v>
      </c>
      <c r="L1773" s="4">
        <v>2.9942208303544285E-2</v>
      </c>
      <c r="M1773" s="4">
        <v>3</v>
      </c>
      <c r="N1773" s="4">
        <v>438</v>
      </c>
      <c r="O1773" s="4">
        <v>2919.5116638797499</v>
      </c>
      <c r="P1773" s="4">
        <v>2800.0341570331798</v>
      </c>
      <c r="Q1773" s="4">
        <v>2668.3914840817902</v>
      </c>
      <c r="R1773" s="4">
        <v>2795.9791016649069</v>
      </c>
      <c r="S1773">
        <v>3.4465339209843981</v>
      </c>
      <c r="T1773">
        <v>4.4924939029762266E-2</v>
      </c>
      <c r="U1773">
        <v>3</v>
      </c>
      <c r="V1773">
        <v>498</v>
      </c>
      <c r="W1773" s="19">
        <v>0.89897936925928157</v>
      </c>
      <c r="X1773">
        <v>-0.15364008727761555</v>
      </c>
      <c r="Y1773" s="6">
        <f t="shared" si="29"/>
        <v>2.5345308125461586E-2</v>
      </c>
      <c r="AA1773" s="13">
        <v>1</v>
      </c>
      <c r="AB1773" s="13">
        <v>2</v>
      </c>
      <c r="AC1773" s="13" t="s">
        <v>3028</v>
      </c>
      <c r="AD1773" s="13" t="s">
        <v>3031</v>
      </c>
      <c r="AE1773" s="13" t="s">
        <v>3029</v>
      </c>
      <c r="AF1773" s="13" t="s">
        <v>3031</v>
      </c>
      <c r="AG1773" s="13" t="s">
        <v>3030</v>
      </c>
      <c r="AH1773" s="27" t="s">
        <v>3210</v>
      </c>
      <c r="AI1773" t="s">
        <v>3211</v>
      </c>
    </row>
    <row r="1774" spans="1:35">
      <c r="A1774" t="s">
        <v>1022</v>
      </c>
      <c r="B1774">
        <v>12</v>
      </c>
      <c r="C1774">
        <v>6</v>
      </c>
      <c r="D1774">
        <v>57.892200000000003</v>
      </c>
      <c r="E1774" s="4">
        <v>107703.8634</v>
      </c>
      <c r="F1774" s="4" t="s">
        <v>1023</v>
      </c>
      <c r="G1774" s="4">
        <v>1385.0576855760062</v>
      </c>
      <c r="H1774" s="4">
        <v>1133.0212267996126</v>
      </c>
      <c r="I1774" s="4">
        <v>1547.5225621245174</v>
      </c>
      <c r="J1774" s="4">
        <v>1355.2004915000455</v>
      </c>
      <c r="K1774" s="4">
        <v>2.9701266736669925</v>
      </c>
      <c r="L1774" s="4">
        <v>0.15411552504446296</v>
      </c>
      <c r="M1774" s="4">
        <v>3</v>
      </c>
      <c r="N1774" s="4">
        <v>545</v>
      </c>
      <c r="O1774" s="4">
        <v>972.97787124123249</v>
      </c>
      <c r="P1774" s="4">
        <v>1027.6168305405731</v>
      </c>
      <c r="Q1774" s="4">
        <v>906.58966254037716</v>
      </c>
      <c r="R1774" s="4">
        <v>969.06145477406096</v>
      </c>
      <c r="S1774">
        <v>2.9015933514527439</v>
      </c>
      <c r="T1774">
        <v>6.2543567330639274E-2</v>
      </c>
      <c r="U1774">
        <v>3</v>
      </c>
      <c r="V1774">
        <v>593</v>
      </c>
      <c r="W1774" s="19">
        <f>(R1774/J1774)</f>
        <v>0.71506870079527896</v>
      </c>
      <c r="X1774">
        <f>(LOG(W1774,2))</f>
        <v>-0.4838462382617072</v>
      </c>
      <c r="Y1774" s="6">
        <f t="shared" si="29"/>
        <v>3.7098361623731875E-2</v>
      </c>
      <c r="Z1774" t="s">
        <v>3027</v>
      </c>
      <c r="AA1774" s="14">
        <f>_xlfn.T.TEST(G1773:I1774,O1773:Q1774,2,1)</f>
        <v>4.9553658463885831E-3</v>
      </c>
      <c r="AB1774" s="15">
        <f>_xlfn.T.TEST(G1773:I1774,O1773:Q1774,2,2)</f>
        <v>0.55317556735869977</v>
      </c>
      <c r="AC1774" s="16">
        <f>AVERAGE(G1773:I1774)</f>
        <v>2232.685488678716</v>
      </c>
      <c r="AD1774" s="17">
        <f>STDEV(G1773:I1774)</f>
        <v>972.05627905139033</v>
      </c>
      <c r="AE1774" s="16">
        <f>AVERAGE(O1773:Q1774)</f>
        <v>1882.5202782194838</v>
      </c>
      <c r="AF1774" s="17">
        <f>STDEV(O1773:Q1774)</f>
        <v>1004.5241923933644</v>
      </c>
      <c r="AG1774" s="18">
        <f>AE1774/AC1774</f>
        <v>0.84316411235043365</v>
      </c>
    </row>
    <row r="1775" spans="1:35">
      <c r="A1775" t="s">
        <v>3012</v>
      </c>
      <c r="B1775">
        <v>1</v>
      </c>
      <c r="C1775">
        <v>1</v>
      </c>
      <c r="D1775">
        <v>5.0179999999999998</v>
      </c>
      <c r="E1775" s="4">
        <v>108102.47809999999</v>
      </c>
      <c r="F1775" s="4" t="s">
        <v>3013</v>
      </c>
      <c r="G1775" s="4"/>
      <c r="H1775" s="4"/>
      <c r="I1775" s="4">
        <v>70.541032646758794</v>
      </c>
      <c r="J1775" s="4">
        <v>70.541032646758794</v>
      </c>
      <c r="K1775" s="4">
        <v>1.8484418129938822</v>
      </c>
      <c r="L1775" s="4"/>
      <c r="M1775" s="4">
        <v>1</v>
      </c>
      <c r="N1775" s="4">
        <v>1426</v>
      </c>
      <c r="O1775" s="4">
        <v>122.591746307363</v>
      </c>
      <c r="P1775" s="4">
        <v>72.468507481985199</v>
      </c>
      <c r="Q1775" s="4">
        <v>102.2036889849</v>
      </c>
      <c r="R1775" s="4">
        <v>99.087980924749402</v>
      </c>
      <c r="S1775">
        <v>1.9960209790602474</v>
      </c>
      <c r="T1775">
        <v>0.25438461026243531</v>
      </c>
      <c r="U1775">
        <v>3</v>
      </c>
      <c r="V1775">
        <v>1426</v>
      </c>
      <c r="W1775" s="5">
        <v>1.4046857156308199</v>
      </c>
      <c r="X1775">
        <v>0.49024737797590645</v>
      </c>
      <c r="Y1775" s="6"/>
    </row>
    <row r="1776" spans="1:35">
      <c r="A1776" t="s">
        <v>117</v>
      </c>
      <c r="B1776">
        <v>16</v>
      </c>
      <c r="C1776">
        <v>11</v>
      </c>
      <c r="D1776">
        <v>90.300899999999999</v>
      </c>
      <c r="E1776" s="4">
        <v>108368.9537</v>
      </c>
      <c r="F1776" s="4" t="s">
        <v>118</v>
      </c>
      <c r="G1776" s="4">
        <v>23106.4201160872</v>
      </c>
      <c r="H1776" s="4">
        <v>21535.990129542701</v>
      </c>
      <c r="I1776" s="4">
        <v>22564.3209005797</v>
      </c>
      <c r="J1776" s="4">
        <v>22402.243715403198</v>
      </c>
      <c r="K1776" s="4">
        <v>4.3502915176385981</v>
      </c>
      <c r="L1776" s="4">
        <v>3.5606335216819746E-2</v>
      </c>
      <c r="M1776" s="4">
        <v>3</v>
      </c>
      <c r="N1776" s="4">
        <v>26</v>
      </c>
      <c r="O1776" s="4">
        <v>22788.240592712598</v>
      </c>
      <c r="P1776" s="4">
        <v>22741.903432094001</v>
      </c>
      <c r="Q1776" s="4">
        <v>23070.784064421201</v>
      </c>
      <c r="R1776" s="4">
        <v>22866.9760297426</v>
      </c>
      <c r="S1776">
        <v>4.3592087365163001</v>
      </c>
      <c r="T1776">
        <v>7.7848967753823247E-3</v>
      </c>
      <c r="U1776">
        <v>3</v>
      </c>
      <c r="V1776">
        <v>26</v>
      </c>
      <c r="W1776" s="5">
        <v>1.0207449003878064</v>
      </c>
      <c r="X1776">
        <v>2.962235991809662E-2</v>
      </c>
      <c r="Y1776" s="6">
        <f t="shared" ref="Y1776:Y1807" si="30">_xlfn.T.TEST(G1776:I1776,O1776:Q1776,2,2)</f>
        <v>0.38043484410820499</v>
      </c>
      <c r="AA1776" s="7">
        <v>1</v>
      </c>
      <c r="AB1776" s="7">
        <v>2</v>
      </c>
      <c r="AC1776" s="7" t="s">
        <v>3028</v>
      </c>
      <c r="AD1776" s="7" t="s">
        <v>3031</v>
      </c>
      <c r="AE1776" s="7" t="s">
        <v>3029</v>
      </c>
      <c r="AF1776" s="7" t="s">
        <v>3031</v>
      </c>
      <c r="AG1776" s="7" t="s">
        <v>3030</v>
      </c>
    </row>
    <row r="1777" spans="1:35">
      <c r="A1777" t="s">
        <v>117</v>
      </c>
      <c r="B1777">
        <v>10</v>
      </c>
      <c r="C1777">
        <v>4</v>
      </c>
      <c r="D1777">
        <v>52.528700000000001</v>
      </c>
      <c r="E1777" s="4">
        <v>108368.9537</v>
      </c>
      <c r="F1777" s="4" t="s">
        <v>118</v>
      </c>
      <c r="G1777" s="4">
        <v>14327.730379902923</v>
      </c>
      <c r="H1777" s="4">
        <v>13293.62816047902</v>
      </c>
      <c r="I1777" s="4">
        <v>13705.417016402729</v>
      </c>
      <c r="J1777" s="4">
        <v>13775.591852261556</v>
      </c>
      <c r="K1777" s="4">
        <v>3.9772333900530348</v>
      </c>
      <c r="L1777" s="4">
        <v>3.7792237609205678E-2</v>
      </c>
      <c r="M1777" s="4">
        <v>3</v>
      </c>
      <c r="N1777" s="4">
        <v>44</v>
      </c>
      <c r="O1777" s="4">
        <v>13620.795941921107</v>
      </c>
      <c r="P1777" s="4">
        <v>15125.175217171613</v>
      </c>
      <c r="Q1777" s="4">
        <v>14552.254640399708</v>
      </c>
      <c r="R1777" s="4">
        <v>14432.741933164143</v>
      </c>
      <c r="S1777">
        <v>4.0745908781865765</v>
      </c>
      <c r="T1777">
        <v>5.2607959365916113E-2</v>
      </c>
      <c r="U1777">
        <v>3</v>
      </c>
      <c r="V1777">
        <v>45</v>
      </c>
      <c r="W1777" s="5">
        <f>(R1777/J1777)</f>
        <v>1.0477039453513355</v>
      </c>
      <c r="X1777">
        <f>(LOG(W1777,2))</f>
        <v>6.7231105316250511E-2</v>
      </c>
      <c r="Y1777" s="6">
        <f t="shared" si="30"/>
        <v>0.28395916738965271</v>
      </c>
      <c r="Z1777" t="s">
        <v>3027</v>
      </c>
      <c r="AA1777" s="8">
        <f>_xlfn.T.TEST(G1776:I1777,O1776:Q1777,2,1)</f>
        <v>0.20699482601233665</v>
      </c>
      <c r="AB1777" s="9">
        <f>_xlfn.T.TEST(G1776:I1777,O1776:Q1777,2,2)</f>
        <v>0.84054264432110048</v>
      </c>
      <c r="AC1777" s="10">
        <f>AVERAGE(G1776:I1777)</f>
        <v>18088.917783832378</v>
      </c>
      <c r="AD1777" s="11">
        <f>STDEV(G1776:I1777)</f>
        <v>4763.2611245975149</v>
      </c>
      <c r="AE1777" s="10">
        <f>AVERAGE(O1776:Q1777)</f>
        <v>18649.858981453373</v>
      </c>
      <c r="AF1777" s="11">
        <f>STDEV(O1776:Q1777)</f>
        <v>4645.8764676914088</v>
      </c>
      <c r="AG1777" s="12">
        <f>AE1777/AC1777</f>
        <v>1.0310102132324555</v>
      </c>
    </row>
    <row r="1778" spans="1:35">
      <c r="A1778" t="s">
        <v>141</v>
      </c>
      <c r="B1778">
        <v>32</v>
      </c>
      <c r="C1778">
        <v>28</v>
      </c>
      <c r="D1778">
        <v>151.69589999999999</v>
      </c>
      <c r="E1778" s="4">
        <v>108760.03200000001</v>
      </c>
      <c r="F1778" s="4" t="s">
        <v>142</v>
      </c>
      <c r="G1778" s="4">
        <v>19790.812142794101</v>
      </c>
      <c r="H1778" s="4">
        <v>18719.4114710457</v>
      </c>
      <c r="I1778" s="4">
        <v>18957.261595926699</v>
      </c>
      <c r="J1778" s="4">
        <v>19155.828403255498</v>
      </c>
      <c r="K1778" s="4">
        <v>4.282300938004469</v>
      </c>
      <c r="L1778" s="4">
        <v>2.937093510653337E-2</v>
      </c>
      <c r="M1778" s="4">
        <v>3</v>
      </c>
      <c r="N1778" s="4">
        <v>36</v>
      </c>
      <c r="O1778" s="4">
        <v>18906.2403174141</v>
      </c>
      <c r="P1778" s="4">
        <v>18878.9938470421</v>
      </c>
      <c r="Q1778" s="4">
        <v>17927.7836909326</v>
      </c>
      <c r="R1778" s="4">
        <v>18571.005951796265</v>
      </c>
      <c r="S1778">
        <v>4.2688354291830519</v>
      </c>
      <c r="T1778">
        <v>3.0004480147874005E-2</v>
      </c>
      <c r="U1778">
        <v>3</v>
      </c>
      <c r="V1778">
        <v>35</v>
      </c>
      <c r="W1778" s="5">
        <v>0.96947026047905904</v>
      </c>
      <c r="X1778">
        <v>-4.4731452065817696E-2</v>
      </c>
      <c r="Y1778" s="6">
        <f t="shared" si="30"/>
        <v>0.26999182909529468</v>
      </c>
      <c r="AA1778" s="7">
        <v>1</v>
      </c>
      <c r="AB1778" s="7">
        <v>2</v>
      </c>
      <c r="AC1778" s="7" t="s">
        <v>3028</v>
      </c>
      <c r="AD1778" s="7" t="s">
        <v>3031</v>
      </c>
      <c r="AE1778" s="7" t="s">
        <v>3029</v>
      </c>
      <c r="AF1778" s="7" t="s">
        <v>3031</v>
      </c>
      <c r="AG1778" s="7" t="s">
        <v>3030</v>
      </c>
    </row>
    <row r="1779" spans="1:35">
      <c r="A1779" t="s">
        <v>141</v>
      </c>
      <c r="B1779">
        <v>25</v>
      </c>
      <c r="C1779">
        <v>20</v>
      </c>
      <c r="D1779">
        <v>164.61439999999999</v>
      </c>
      <c r="E1779" s="4">
        <v>108760.03200000001</v>
      </c>
      <c r="F1779" s="4" t="s">
        <v>142</v>
      </c>
      <c r="G1779" s="4">
        <v>11851.583791535419</v>
      </c>
      <c r="H1779" s="4">
        <v>11581.137540216931</v>
      </c>
      <c r="I1779" s="4">
        <v>12158.943945724564</v>
      </c>
      <c r="J1779" s="4">
        <v>11863.888425825638</v>
      </c>
      <c r="K1779" s="4">
        <v>3.912350176880163</v>
      </c>
      <c r="L1779" s="4">
        <v>2.4368036002541962E-2</v>
      </c>
      <c r="M1779" s="4">
        <v>3</v>
      </c>
      <c r="N1779" s="4">
        <v>56</v>
      </c>
      <c r="O1779" s="4">
        <v>9637.0286608359438</v>
      </c>
      <c r="P1779" s="4">
        <v>8814.4563870480997</v>
      </c>
      <c r="Q1779" s="4">
        <v>9932.6990943182118</v>
      </c>
      <c r="R1779" s="4">
        <v>9461.3947140674172</v>
      </c>
      <c r="S1779">
        <v>3.8911971928870375</v>
      </c>
      <c r="T1779">
        <v>6.1242687515231799E-2</v>
      </c>
      <c r="U1779">
        <v>3</v>
      </c>
      <c r="V1779">
        <v>82</v>
      </c>
      <c r="W1779" s="5">
        <f>(R1779/J1779)</f>
        <v>0.79749525404095956</v>
      </c>
      <c r="X1779">
        <f>(LOG(W1779,2))</f>
        <v>-0.3264521615796927</v>
      </c>
      <c r="Y1779" s="6">
        <f t="shared" si="30"/>
        <v>3.015235036430378E-3</v>
      </c>
      <c r="Z1779" t="s">
        <v>3027</v>
      </c>
      <c r="AA1779" s="8">
        <f>_xlfn.T.TEST(G1778:I1779,O1778:Q1779,2,1)</f>
        <v>2.0533091686960155E-2</v>
      </c>
      <c r="AB1779" s="9">
        <f>_xlfn.T.TEST(G1778:I1779,O1778:Q1779,2,2)</f>
        <v>0.58155043651131244</v>
      </c>
      <c r="AC1779" s="10">
        <f>AVERAGE(G1778:I1779)</f>
        <v>15509.858414540569</v>
      </c>
      <c r="AD1779" s="11">
        <f>STDEV(G1778:I1779)</f>
        <v>4013.9465129468372</v>
      </c>
      <c r="AE1779" s="10">
        <f>AVERAGE(O1778:Q1779)</f>
        <v>14016.200332931841</v>
      </c>
      <c r="AF1779" s="11">
        <f>STDEV(O1778:Q1779)</f>
        <v>5015.3764196774073</v>
      </c>
      <c r="AG1779" s="12">
        <f>AE1779/AC1779</f>
        <v>0.90369621426018842</v>
      </c>
    </row>
    <row r="1780" spans="1:35">
      <c r="A1780" t="s">
        <v>2900</v>
      </c>
      <c r="B1780">
        <v>6</v>
      </c>
      <c r="C1780">
        <v>2</v>
      </c>
      <c r="D1780">
        <v>27.447500000000002</v>
      </c>
      <c r="E1780" s="4">
        <v>109315.4947</v>
      </c>
      <c r="F1780" s="4" t="s">
        <v>2901</v>
      </c>
      <c r="G1780" s="4">
        <v>196.50831807678</v>
      </c>
      <c r="H1780" s="4">
        <v>264.418609111769</v>
      </c>
      <c r="I1780" s="4">
        <v>299.98153960072</v>
      </c>
      <c r="J1780" s="4">
        <v>253.63615559642301</v>
      </c>
      <c r="K1780" s="4">
        <v>2.4042111618942297</v>
      </c>
      <c r="L1780" s="4">
        <v>0.20727545140802486</v>
      </c>
      <c r="M1780" s="4">
        <v>3</v>
      </c>
      <c r="N1780" s="4">
        <v>1343</v>
      </c>
      <c r="O1780" s="4">
        <v>164.278698510938</v>
      </c>
      <c r="P1780" s="4">
        <v>222.642453587326</v>
      </c>
      <c r="Q1780" s="4">
        <v>180.446868383696</v>
      </c>
      <c r="R1780" s="4">
        <v>189.12267349398667</v>
      </c>
      <c r="S1780">
        <v>2.2767435985596589</v>
      </c>
      <c r="T1780">
        <v>0.15933364736155992</v>
      </c>
      <c r="U1780">
        <v>3</v>
      </c>
      <c r="V1780">
        <v>1385</v>
      </c>
      <c r="W1780" s="5">
        <v>0.74564556085967515</v>
      </c>
      <c r="X1780">
        <v>-0.42343807982794529</v>
      </c>
      <c r="Y1780" s="6">
        <f t="shared" si="30"/>
        <v>0.13894947015929499</v>
      </c>
    </row>
    <row r="1781" spans="1:35">
      <c r="A1781" t="s">
        <v>1746</v>
      </c>
      <c r="B1781">
        <v>4</v>
      </c>
      <c r="C1781">
        <v>1</v>
      </c>
      <c r="D1781">
        <v>15.0025</v>
      </c>
      <c r="E1781" s="4">
        <v>110193.3817</v>
      </c>
      <c r="F1781" s="4" t="s">
        <v>1747</v>
      </c>
      <c r="G1781" s="4">
        <v>273.38013602266773</v>
      </c>
      <c r="H1781" s="4">
        <v>216.43642703191188</v>
      </c>
      <c r="I1781" s="4">
        <v>165.95747713914517</v>
      </c>
      <c r="J1781" s="4">
        <v>218.59134673124163</v>
      </c>
      <c r="K1781" s="4">
        <v>2.1777560889223802</v>
      </c>
      <c r="L1781" s="4">
        <v>0.24586399027973227</v>
      </c>
      <c r="M1781" s="4">
        <v>3</v>
      </c>
      <c r="N1781" s="4">
        <v>1030</v>
      </c>
      <c r="O1781" s="4">
        <v>236.96044711662145</v>
      </c>
      <c r="P1781" s="4">
        <v>144.97604084941892</v>
      </c>
      <c r="Q1781" s="4">
        <v>186.50343265484921</v>
      </c>
      <c r="R1781" s="4">
        <v>189.4799735402965</v>
      </c>
      <c r="S1781">
        <v>2.1928053473728117</v>
      </c>
      <c r="T1781">
        <v>0.24310951953995061</v>
      </c>
      <c r="U1781">
        <v>3</v>
      </c>
      <c r="V1781">
        <v>1003</v>
      </c>
      <c r="W1781" s="5">
        <f>(R1781/J1781)</f>
        <v>0.86682284716998603</v>
      </c>
      <c r="X1781">
        <f>(LOG(W1781,2))</f>
        <v>-0.2061909153085168</v>
      </c>
      <c r="Y1781" s="6">
        <f t="shared" si="30"/>
        <v>0.51559764582974388</v>
      </c>
      <c r="Z1781" t="s">
        <v>3027</v>
      </c>
    </row>
    <row r="1782" spans="1:35">
      <c r="A1782" t="s">
        <v>844</v>
      </c>
      <c r="B1782">
        <v>14</v>
      </c>
      <c r="C1782">
        <v>8</v>
      </c>
      <c r="D1782">
        <v>77.303200000000004</v>
      </c>
      <c r="E1782" s="4">
        <v>110206.6759</v>
      </c>
      <c r="F1782" s="4" t="s">
        <v>845</v>
      </c>
      <c r="G1782" s="4">
        <v>1760.0148122485955</v>
      </c>
      <c r="H1782" s="4">
        <v>1869.6105330451837</v>
      </c>
      <c r="I1782" s="4">
        <v>1830.3887238242946</v>
      </c>
      <c r="J1782" s="4">
        <v>1820.0046897060247</v>
      </c>
      <c r="K1782" s="4">
        <v>3.0981956302286697</v>
      </c>
      <c r="L1782" s="4">
        <v>3.0511383983135104E-2</v>
      </c>
      <c r="M1782" s="4">
        <v>3</v>
      </c>
      <c r="N1782" s="4">
        <v>442</v>
      </c>
      <c r="O1782" s="4">
        <v>1718.343556518663</v>
      </c>
      <c r="P1782" s="4">
        <v>1744.2213236778725</v>
      </c>
      <c r="Q1782" s="4">
        <v>1926.1270264954744</v>
      </c>
      <c r="R1782" s="4">
        <v>1796.2306355640033</v>
      </c>
      <c r="S1782">
        <v>3.1696041311777803</v>
      </c>
      <c r="T1782">
        <v>6.3040477746532445E-2</v>
      </c>
      <c r="U1782">
        <v>3</v>
      </c>
      <c r="V1782">
        <v>404</v>
      </c>
      <c r="W1782" s="5">
        <f>(R1782/J1782)</f>
        <v>0.9869373665482909</v>
      </c>
      <c r="X1782">
        <f>(LOG(W1782,2))</f>
        <v>-1.8969564245585612E-2</v>
      </c>
      <c r="Y1782" s="6">
        <f t="shared" si="30"/>
        <v>0.76041456473146063</v>
      </c>
      <c r="Z1782" t="s">
        <v>3027</v>
      </c>
    </row>
    <row r="1783" spans="1:35">
      <c r="A1783" t="s">
        <v>2485</v>
      </c>
      <c r="B1783">
        <v>6</v>
      </c>
      <c r="C1783">
        <v>2</v>
      </c>
      <c r="D1783">
        <v>27.905799999999999</v>
      </c>
      <c r="E1783" s="4">
        <v>110497.20699999999</v>
      </c>
      <c r="F1783" s="4" t="s">
        <v>2486</v>
      </c>
      <c r="G1783" s="4">
        <v>1111.5011710016799</v>
      </c>
      <c r="H1783" s="4">
        <v>1033.7981690013</v>
      </c>
      <c r="I1783" s="4">
        <v>942.32915494118799</v>
      </c>
      <c r="J1783" s="4">
        <v>1029.2094983147226</v>
      </c>
      <c r="K1783" s="4">
        <v>3.012503785550976</v>
      </c>
      <c r="L1783" s="4">
        <v>8.2276062395005345E-2</v>
      </c>
      <c r="M1783" s="4">
        <v>3</v>
      </c>
      <c r="N1783" s="4">
        <v>945</v>
      </c>
      <c r="O1783" s="4">
        <v>954.74534896139903</v>
      </c>
      <c r="P1783" s="4">
        <v>1198.9686483026901</v>
      </c>
      <c r="Q1783" s="4">
        <v>1106.05785781295</v>
      </c>
      <c r="R1783" s="4">
        <v>1086.590618359013</v>
      </c>
      <c r="S1783">
        <v>3.036065951008303</v>
      </c>
      <c r="T1783">
        <v>0.11344656032662913</v>
      </c>
      <c r="U1783">
        <v>3</v>
      </c>
      <c r="V1783">
        <v>927</v>
      </c>
      <c r="W1783" s="5">
        <v>1.0557526141550859</v>
      </c>
      <c r="X1783">
        <v>7.8271819409079429E-2</v>
      </c>
      <c r="Y1783" s="6">
        <f t="shared" si="30"/>
        <v>0.54268428080570086</v>
      </c>
    </row>
    <row r="1784" spans="1:35">
      <c r="A1784" t="s">
        <v>706</v>
      </c>
      <c r="B1784">
        <v>6</v>
      </c>
      <c r="C1784">
        <v>3</v>
      </c>
      <c r="D1784">
        <v>27.378</v>
      </c>
      <c r="E1784" s="4">
        <v>110574.0392</v>
      </c>
      <c r="F1784" s="4" t="s">
        <v>707</v>
      </c>
      <c r="G1784" s="4">
        <v>2834.3832722620373</v>
      </c>
      <c r="H1784" s="4">
        <v>1795.318350767302</v>
      </c>
      <c r="I1784" s="4">
        <v>2228.2654823278685</v>
      </c>
      <c r="J1784" s="4">
        <v>2285.9890351190697</v>
      </c>
      <c r="K1784" s="4">
        <v>3.197197266116933</v>
      </c>
      <c r="L1784" s="4">
        <v>0.22831779362597945</v>
      </c>
      <c r="M1784" s="4">
        <v>3</v>
      </c>
      <c r="N1784" s="4">
        <v>361</v>
      </c>
      <c r="O1784" s="4">
        <v>1036.8648731573739</v>
      </c>
      <c r="P1784" s="4">
        <v>1346.3801793208142</v>
      </c>
      <c r="Q1784" s="4">
        <v>1233.434772502304</v>
      </c>
      <c r="R1784" s="4">
        <v>1205.559941660164</v>
      </c>
      <c r="S1784">
        <v>2.996430840774825</v>
      </c>
      <c r="T1784">
        <v>0.12992231184511241</v>
      </c>
      <c r="U1784">
        <v>3</v>
      </c>
      <c r="V1784">
        <v>527</v>
      </c>
      <c r="W1784" s="5">
        <f>(R1784/J1784)</f>
        <v>0.52736908320182307</v>
      </c>
      <c r="X1784">
        <f>(LOG(W1784,2))</f>
        <v>-0.92311509861628049</v>
      </c>
      <c r="Y1784" s="6">
        <f t="shared" si="30"/>
        <v>2.6435098016314208E-2</v>
      </c>
      <c r="Z1784" t="s">
        <v>3027</v>
      </c>
    </row>
    <row r="1785" spans="1:35">
      <c r="A1785" t="s">
        <v>1836</v>
      </c>
      <c r="B1785">
        <v>3</v>
      </c>
      <c r="C1785">
        <v>1</v>
      </c>
      <c r="D1785">
        <v>13.0801</v>
      </c>
      <c r="E1785" s="4">
        <v>110626.4863</v>
      </c>
      <c r="F1785" s="4" t="s">
        <v>1837</v>
      </c>
      <c r="G1785" s="4">
        <v>11520.4634902617</v>
      </c>
      <c r="H1785" s="4">
        <v>11494.188279382601</v>
      </c>
      <c r="I1785" s="4">
        <v>11781.611770405199</v>
      </c>
      <c r="J1785" s="4">
        <v>11598.754513349833</v>
      </c>
      <c r="K1785" s="4">
        <v>4.0644113567251896</v>
      </c>
      <c r="L1785" s="4">
        <v>1.3700009681074066E-2</v>
      </c>
      <c r="M1785" s="4">
        <v>3</v>
      </c>
      <c r="N1785" s="4">
        <v>67</v>
      </c>
      <c r="O1785" s="4">
        <v>9832.2028256482699</v>
      </c>
      <c r="P1785" s="4">
        <v>9930.7739990598002</v>
      </c>
      <c r="Q1785" s="4">
        <v>9924.0236556866093</v>
      </c>
      <c r="R1785" s="4">
        <v>9895.6668267982259</v>
      </c>
      <c r="S1785">
        <v>3.9954450647820519</v>
      </c>
      <c r="T1785">
        <v>5.5645541627435289E-3</v>
      </c>
      <c r="U1785">
        <v>3</v>
      </c>
      <c r="V1785">
        <v>98</v>
      </c>
      <c r="W1785" s="5">
        <v>0.85316633052355728</v>
      </c>
      <c r="X1785">
        <v>-0.22910106280611392</v>
      </c>
      <c r="Y1785" s="6">
        <f t="shared" si="30"/>
        <v>6.2035275092074132E-5</v>
      </c>
    </row>
    <row r="1786" spans="1:35">
      <c r="A1786" t="s">
        <v>734</v>
      </c>
      <c r="B1786">
        <v>17</v>
      </c>
      <c r="C1786">
        <v>9</v>
      </c>
      <c r="D1786">
        <v>79.341899999999995</v>
      </c>
      <c r="E1786" s="4">
        <v>110969.90029999999</v>
      </c>
      <c r="F1786" s="4" t="s">
        <v>735</v>
      </c>
      <c r="G1786" s="4">
        <v>2859.57594654697</v>
      </c>
      <c r="H1786" s="4">
        <v>2600.2792459482898</v>
      </c>
      <c r="I1786" s="4">
        <v>2596.2759686392001</v>
      </c>
      <c r="J1786" s="4">
        <v>2685.3770537114865</v>
      </c>
      <c r="K1786" s="4">
        <v>3.429005273592189</v>
      </c>
      <c r="L1786" s="4">
        <v>5.618352354386838E-2</v>
      </c>
      <c r="M1786" s="4">
        <v>3</v>
      </c>
      <c r="N1786" s="4">
        <v>507</v>
      </c>
      <c r="O1786" s="4">
        <v>2619.4358754867399</v>
      </c>
      <c r="P1786" s="4">
        <v>2558.1501397849802</v>
      </c>
      <c r="Q1786" s="4">
        <v>2648.2673760308899</v>
      </c>
      <c r="R1786" s="4">
        <v>2608.6177971008697</v>
      </c>
      <c r="S1786">
        <v>3.4164104528950014</v>
      </c>
      <c r="T1786">
        <v>1.7642408547849389E-2</v>
      </c>
      <c r="U1786">
        <v>3</v>
      </c>
      <c r="V1786">
        <v>534</v>
      </c>
      <c r="W1786" s="5">
        <v>0.97141583655653607</v>
      </c>
      <c r="X1786">
        <v>-4.1839088724055978E-2</v>
      </c>
      <c r="Y1786" s="6">
        <f t="shared" si="30"/>
        <v>0.44675466751571669</v>
      </c>
      <c r="AA1786" s="7">
        <v>1</v>
      </c>
      <c r="AB1786" s="7">
        <v>2</v>
      </c>
      <c r="AC1786" s="7" t="s">
        <v>3028</v>
      </c>
      <c r="AD1786" s="7" t="s">
        <v>3031</v>
      </c>
      <c r="AE1786" s="7" t="s">
        <v>3029</v>
      </c>
      <c r="AF1786" s="7" t="s">
        <v>3031</v>
      </c>
      <c r="AG1786" s="7" t="s">
        <v>3030</v>
      </c>
    </row>
    <row r="1787" spans="1:35">
      <c r="A1787" t="s">
        <v>734</v>
      </c>
      <c r="B1787">
        <v>9</v>
      </c>
      <c r="C1787">
        <v>5</v>
      </c>
      <c r="D1787">
        <v>39.734000000000002</v>
      </c>
      <c r="E1787" s="4">
        <v>110969.90029999999</v>
      </c>
      <c r="F1787" s="4" t="s">
        <v>735</v>
      </c>
      <c r="G1787" s="4">
        <v>2496.9660269829546</v>
      </c>
      <c r="H1787" s="4">
        <v>1542.3507550262236</v>
      </c>
      <c r="I1787" s="4">
        <v>2425.2818253245787</v>
      </c>
      <c r="J1787" s="4">
        <v>2154.8662024445857</v>
      </c>
      <c r="K1787" s="4">
        <v>3.1715434327756817</v>
      </c>
      <c r="L1787" s="4">
        <v>0.2467269015568328</v>
      </c>
      <c r="M1787" s="4">
        <v>3</v>
      </c>
      <c r="N1787" s="4">
        <v>378</v>
      </c>
      <c r="O1787" s="4">
        <v>2133.7235910053623</v>
      </c>
      <c r="P1787" s="4">
        <v>2156.1786725419392</v>
      </c>
      <c r="Q1787" s="4">
        <v>1974.6477649564383</v>
      </c>
      <c r="R1787" s="4">
        <v>2088.1833428345794</v>
      </c>
      <c r="S1787">
        <v>3.2350106590933181</v>
      </c>
      <c r="T1787">
        <v>4.7392220834831585E-2</v>
      </c>
      <c r="U1787">
        <v>3</v>
      </c>
      <c r="V1787">
        <v>359</v>
      </c>
      <c r="W1787" s="5">
        <f>(R1787/J1787)</f>
        <v>0.96905475637681915</v>
      </c>
      <c r="X1787">
        <f>(LOG(W1787,2))</f>
        <v>-4.5349907553095994E-2</v>
      </c>
      <c r="Y1787" s="6">
        <f t="shared" si="30"/>
        <v>0.84132605775551617</v>
      </c>
      <c r="Z1787" t="s">
        <v>3027</v>
      </c>
      <c r="AA1787" s="8">
        <f>_xlfn.T.TEST(G1786:I1787,O1786:Q1787,2,1)</f>
        <v>0.66770636631816005</v>
      </c>
      <c r="AB1787" s="9">
        <f>_xlfn.T.TEST(G1786:I1787,O1786:Q1787,2,2)</f>
        <v>0.75205208447783078</v>
      </c>
      <c r="AC1787" s="10">
        <f>AVERAGE(G1786:I1787)</f>
        <v>2420.1216280780363</v>
      </c>
      <c r="AD1787" s="11">
        <f>STDEV(G1786:I1787)</f>
        <v>454.53726180656156</v>
      </c>
      <c r="AE1787" s="10">
        <f>AVERAGE(O1786:Q1787)</f>
        <v>2348.400569967725</v>
      </c>
      <c r="AF1787" s="11">
        <f>STDEV(O1786:Q1787)</f>
        <v>293.2922578777081</v>
      </c>
      <c r="AG1787" s="12">
        <f>AE1787/AC1787</f>
        <v>0.9703646885849827</v>
      </c>
    </row>
    <row r="1788" spans="1:35">
      <c r="A1788" t="s">
        <v>1474</v>
      </c>
      <c r="B1788">
        <v>5</v>
      </c>
      <c r="C1788">
        <v>1</v>
      </c>
      <c r="D1788">
        <v>18.906600000000001</v>
      </c>
      <c r="E1788" s="4">
        <v>111151.8184</v>
      </c>
      <c r="F1788" s="4" t="s">
        <v>1475</v>
      </c>
      <c r="G1788" s="4">
        <v>728.4206077502389</v>
      </c>
      <c r="H1788" s="4">
        <v>144.18602751349195</v>
      </c>
      <c r="I1788" s="4">
        <v>855.86032995824417</v>
      </c>
      <c r="J1788" s="4">
        <v>576.15565507399174</v>
      </c>
      <c r="K1788" s="4">
        <v>2.59866295209391</v>
      </c>
      <c r="L1788" s="4">
        <v>0.65864939138498524</v>
      </c>
      <c r="M1788" s="4">
        <v>3</v>
      </c>
      <c r="N1788" s="4">
        <v>846</v>
      </c>
      <c r="O1788" s="4">
        <v>1040.0353651691614</v>
      </c>
      <c r="P1788" s="4">
        <v>998.70983363892685</v>
      </c>
      <c r="Q1788" s="4">
        <v>975.41192899845498</v>
      </c>
      <c r="R1788" s="4">
        <v>1004.7190426021812</v>
      </c>
      <c r="S1788">
        <v>2.9172866655543674</v>
      </c>
      <c r="T1788">
        <v>3.2574403533595191E-2</v>
      </c>
      <c r="U1788">
        <v>3</v>
      </c>
      <c r="V1788">
        <v>581</v>
      </c>
      <c r="W1788" s="5">
        <f>(R1788/J1788)</f>
        <v>1.743832649656371</v>
      </c>
      <c r="X1788">
        <f>(LOG(W1788,2))</f>
        <v>0.80226159567940825</v>
      </c>
      <c r="Y1788" s="6">
        <f t="shared" si="30"/>
        <v>0.12312340647415772</v>
      </c>
      <c r="Z1788" t="s">
        <v>3027</v>
      </c>
    </row>
    <row r="1789" spans="1:35">
      <c r="A1789" t="s">
        <v>796</v>
      </c>
      <c r="B1789">
        <v>21</v>
      </c>
      <c r="C1789">
        <v>16</v>
      </c>
      <c r="D1789">
        <v>97.239900000000006</v>
      </c>
      <c r="E1789" s="4">
        <v>111514.0488</v>
      </c>
      <c r="F1789" s="4" t="s">
        <v>797</v>
      </c>
      <c r="G1789" s="4">
        <v>1880.2517104578201</v>
      </c>
      <c r="H1789" s="4">
        <v>1895.0620201233401</v>
      </c>
      <c r="I1789" s="4">
        <v>1818.2072513993601</v>
      </c>
      <c r="J1789" s="4">
        <v>1864.5069939935067</v>
      </c>
      <c r="K1789" s="4">
        <v>3.2705640167920373</v>
      </c>
      <c r="L1789" s="4">
        <v>2.1868955210922494E-2</v>
      </c>
      <c r="M1789" s="4">
        <v>3</v>
      </c>
      <c r="N1789" s="4">
        <v>671</v>
      </c>
      <c r="O1789" s="4">
        <v>4767.23746651077</v>
      </c>
      <c r="P1789" s="4">
        <v>4825.0214758586699</v>
      </c>
      <c r="Q1789" s="4">
        <v>4539.7423759875501</v>
      </c>
      <c r="R1789" s="4">
        <v>4710.6671061189963</v>
      </c>
      <c r="S1789">
        <v>3.6730824145579444</v>
      </c>
      <c r="T1789">
        <v>3.2016361047028284E-2</v>
      </c>
      <c r="U1789">
        <v>3</v>
      </c>
      <c r="V1789">
        <v>288</v>
      </c>
      <c r="W1789" s="21">
        <v>2.5264947362999282</v>
      </c>
      <c r="X1789">
        <v>1.3371371742476128</v>
      </c>
      <c r="Y1789" s="6">
        <f t="shared" si="30"/>
        <v>6.0125842741706231E-6</v>
      </c>
      <c r="AA1789" s="7">
        <v>1</v>
      </c>
      <c r="AB1789" s="7">
        <v>2</v>
      </c>
      <c r="AC1789" s="7" t="s">
        <v>3028</v>
      </c>
      <c r="AD1789" s="7" t="s">
        <v>3031</v>
      </c>
      <c r="AE1789" s="7" t="s">
        <v>3029</v>
      </c>
      <c r="AF1789" s="7" t="s">
        <v>3031</v>
      </c>
      <c r="AG1789" s="7" t="s">
        <v>3030</v>
      </c>
      <c r="AH1789" s="26" t="s">
        <v>3212</v>
      </c>
      <c r="AI1789" s="31" t="s">
        <v>3213</v>
      </c>
    </row>
    <row r="1790" spans="1:35">
      <c r="A1790" t="s">
        <v>796</v>
      </c>
      <c r="B1790">
        <v>13</v>
      </c>
      <c r="C1790">
        <v>8</v>
      </c>
      <c r="D1790">
        <v>73.283500000000004</v>
      </c>
      <c r="E1790" s="4">
        <v>111514.0488</v>
      </c>
      <c r="F1790" s="4" t="s">
        <v>797</v>
      </c>
      <c r="G1790" s="4">
        <v>1897.8323441584937</v>
      </c>
      <c r="H1790" s="4">
        <v>2088.413938944625</v>
      </c>
      <c r="I1790" s="4">
        <v>1882.5231535784815</v>
      </c>
      <c r="J1790" s="4">
        <v>1956.2564788938666</v>
      </c>
      <c r="K1790" s="4">
        <v>3.1295489163974173</v>
      </c>
      <c r="L1790" s="4">
        <v>5.8636178414661337E-2</v>
      </c>
      <c r="M1790" s="4">
        <v>3</v>
      </c>
      <c r="N1790" s="4">
        <v>413</v>
      </c>
      <c r="O1790" s="4">
        <v>1281.7759390667495</v>
      </c>
      <c r="P1790" s="4">
        <v>1406.7556074017803</v>
      </c>
      <c r="Q1790" s="4">
        <v>1332.9756310143164</v>
      </c>
      <c r="R1790" s="4">
        <v>1340.502392494282</v>
      </c>
      <c r="S1790">
        <v>3.0425096254006605</v>
      </c>
      <c r="T1790">
        <v>4.6869653397597952E-2</v>
      </c>
      <c r="U1790">
        <v>3</v>
      </c>
      <c r="V1790">
        <v>495</v>
      </c>
      <c r="W1790" s="21">
        <f>(R1790/J1790)</f>
        <v>0.68523857017575085</v>
      </c>
      <c r="X1790">
        <f>(LOG(W1790,2))</f>
        <v>-0.54532173588342869</v>
      </c>
      <c r="Y1790" s="6">
        <f t="shared" si="30"/>
        <v>1.2308541056605192E-3</v>
      </c>
      <c r="Z1790" t="s">
        <v>3027</v>
      </c>
      <c r="AA1790" s="8">
        <f>_xlfn.T.TEST(G1789:I1790,O1789:Q1790,2,1)</f>
        <v>0.2095977215073061</v>
      </c>
      <c r="AB1790" s="9">
        <f>_xlfn.T.TEST(G1789:I1790,O1789:Q1790,2,2)</f>
        <v>0.17079972651497824</v>
      </c>
      <c r="AC1790" s="10">
        <f>AVERAGE(G1789:I1790)</f>
        <v>1910.3817364436866</v>
      </c>
      <c r="AD1790" s="11">
        <f>STDEV(G1789:I1790)</f>
        <v>91.943135557312758</v>
      </c>
      <c r="AE1790" s="10">
        <f>AVERAGE(O1789:Q1790)</f>
        <v>3025.5847493066394</v>
      </c>
      <c r="AF1790" s="11">
        <f>STDEV(O1789:Q1790)</f>
        <v>1848.8051613581015</v>
      </c>
      <c r="AG1790" s="12">
        <f>AE1790/AC1790</f>
        <v>1.583759251666101</v>
      </c>
    </row>
    <row r="1791" spans="1:35">
      <c r="A1791" t="s">
        <v>2571</v>
      </c>
      <c r="B1791">
        <v>6</v>
      </c>
      <c r="C1791">
        <v>2</v>
      </c>
      <c r="D1791">
        <v>34.3491</v>
      </c>
      <c r="E1791" s="4">
        <v>111677.0065</v>
      </c>
      <c r="F1791" s="4" t="s">
        <v>2572</v>
      </c>
      <c r="G1791" s="4">
        <v>885.89566324195096</v>
      </c>
      <c r="H1791" s="4">
        <v>800.71287287354505</v>
      </c>
      <c r="I1791" s="4">
        <v>912.96439533891601</v>
      </c>
      <c r="J1791" s="4">
        <v>866.524310484804</v>
      </c>
      <c r="K1791" s="4">
        <v>2.9377807514253536</v>
      </c>
      <c r="L1791" s="4">
        <v>6.7602640322640573E-2</v>
      </c>
      <c r="M1791" s="4">
        <v>3</v>
      </c>
      <c r="N1791" s="4">
        <v>1020</v>
      </c>
      <c r="O1791" s="4">
        <v>790.05273455264103</v>
      </c>
      <c r="P1791" s="4">
        <v>847.10248487458205</v>
      </c>
      <c r="Q1791" s="4">
        <v>829.66105382192995</v>
      </c>
      <c r="R1791" s="4">
        <v>822.2720910830509</v>
      </c>
      <c r="S1791">
        <v>2.9150155500252803</v>
      </c>
      <c r="T1791">
        <v>3.555248649819668E-2</v>
      </c>
      <c r="U1791">
        <v>3</v>
      </c>
      <c r="V1791">
        <v>1049</v>
      </c>
      <c r="W1791" s="5">
        <v>0.94893135845548893</v>
      </c>
      <c r="X1791">
        <v>-7.5624362116672547E-2</v>
      </c>
      <c r="Y1791" s="6">
        <f t="shared" si="30"/>
        <v>0.30668931618301992</v>
      </c>
    </row>
    <row r="1792" spans="1:35">
      <c r="A1792" t="s">
        <v>2833</v>
      </c>
      <c r="B1792">
        <v>3</v>
      </c>
      <c r="C1792">
        <v>1</v>
      </c>
      <c r="D1792">
        <v>16.842099999999999</v>
      </c>
      <c r="E1792" s="4">
        <v>112106.393</v>
      </c>
      <c r="F1792" s="4" t="s">
        <v>2834</v>
      </c>
      <c r="G1792" s="4">
        <v>534.893626037481</v>
      </c>
      <c r="H1792" s="4">
        <v>268.99127617747303</v>
      </c>
      <c r="I1792" s="4">
        <v>370.79944094110999</v>
      </c>
      <c r="J1792" s="4">
        <v>391.56144771868804</v>
      </c>
      <c r="K1792" s="4">
        <v>2.592799925553845</v>
      </c>
      <c r="L1792" s="4">
        <v>0.3426320701380316</v>
      </c>
      <c r="M1792" s="4">
        <v>3</v>
      </c>
      <c r="N1792" s="4">
        <v>1278</v>
      </c>
      <c r="O1792" s="4">
        <v>367.43368961335398</v>
      </c>
      <c r="P1792" s="4">
        <v>332.77709776981601</v>
      </c>
      <c r="Q1792" s="4">
        <v>412.21397014493698</v>
      </c>
      <c r="R1792" s="4">
        <v>370.80825250936897</v>
      </c>
      <c r="S1792">
        <v>2.5691493910048178</v>
      </c>
      <c r="T1792">
        <v>0.10740269952837096</v>
      </c>
      <c r="U1792">
        <v>3</v>
      </c>
      <c r="V1792">
        <v>1306</v>
      </c>
      <c r="W1792" s="5">
        <v>0.94699888017517775</v>
      </c>
      <c r="X1792">
        <v>-7.8565375177517174E-2</v>
      </c>
      <c r="Y1792" s="6">
        <f t="shared" si="30"/>
        <v>0.80996519307629533</v>
      </c>
    </row>
    <row r="1793" spans="1:35">
      <c r="A1793" t="s">
        <v>508</v>
      </c>
      <c r="B1793">
        <v>25</v>
      </c>
      <c r="C1793">
        <v>12</v>
      </c>
      <c r="D1793">
        <v>157.00800000000001</v>
      </c>
      <c r="E1793" s="4">
        <v>112381.7607</v>
      </c>
      <c r="F1793" s="4" t="s">
        <v>509</v>
      </c>
      <c r="G1793" s="4">
        <v>2766.3972289373</v>
      </c>
      <c r="H1793" s="4">
        <v>2312.0467514158299</v>
      </c>
      <c r="I1793" s="4">
        <v>2427.0097594605099</v>
      </c>
      <c r="J1793" s="4">
        <v>2501.8179132712135</v>
      </c>
      <c r="K1793" s="4">
        <v>3.3982556977877634</v>
      </c>
      <c r="L1793" s="4">
        <v>9.4424329400886978E-2</v>
      </c>
      <c r="M1793" s="4">
        <v>3</v>
      </c>
      <c r="N1793" s="4">
        <v>539</v>
      </c>
      <c r="O1793" s="4">
        <v>1926.87625752658</v>
      </c>
      <c r="P1793" s="4">
        <v>1768.86104191186</v>
      </c>
      <c r="Q1793" s="4">
        <v>1655.1577671487901</v>
      </c>
      <c r="R1793" s="4">
        <v>1783.6316888624099</v>
      </c>
      <c r="S1793">
        <v>3.2513051796317232</v>
      </c>
      <c r="T1793">
        <v>7.6506891966180948E-2</v>
      </c>
      <c r="U1793">
        <v>3</v>
      </c>
      <c r="V1793">
        <v>705</v>
      </c>
      <c r="W1793" s="19">
        <v>0.71293425448786951</v>
      </c>
      <c r="X1793">
        <v>-0.4881590548208054</v>
      </c>
      <c r="Y1793" s="6">
        <f t="shared" si="30"/>
        <v>1.0341542702278888E-2</v>
      </c>
      <c r="AA1793" s="7">
        <v>1</v>
      </c>
      <c r="AB1793" s="7">
        <v>2</v>
      </c>
      <c r="AC1793" s="7" t="s">
        <v>3028</v>
      </c>
      <c r="AD1793" s="7" t="s">
        <v>3031</v>
      </c>
      <c r="AE1793" s="7" t="s">
        <v>3029</v>
      </c>
      <c r="AF1793" s="7" t="s">
        <v>3031</v>
      </c>
      <c r="AG1793" s="7" t="s">
        <v>3030</v>
      </c>
      <c r="AH1793" s="33" t="s">
        <v>3214</v>
      </c>
      <c r="AI1793" t="s">
        <v>3223</v>
      </c>
    </row>
    <row r="1794" spans="1:35">
      <c r="A1794" t="s">
        <v>508</v>
      </c>
      <c r="B1794">
        <v>23</v>
      </c>
      <c r="C1794">
        <v>9</v>
      </c>
      <c r="D1794">
        <v>135.14160000000001</v>
      </c>
      <c r="E1794" s="4">
        <v>112381.7607</v>
      </c>
      <c r="F1794" s="4" t="s">
        <v>509</v>
      </c>
      <c r="G1794" s="4">
        <v>3090.3666887244453</v>
      </c>
      <c r="H1794" s="4">
        <v>3601.1480589868402</v>
      </c>
      <c r="I1794" s="4">
        <v>3377.0379853743489</v>
      </c>
      <c r="J1794" s="4">
        <v>3356.184244361878</v>
      </c>
      <c r="K1794" s="4">
        <v>3.3639689174360399</v>
      </c>
      <c r="L1794" s="4">
        <v>7.6285572873881741E-2</v>
      </c>
      <c r="M1794" s="4">
        <v>3</v>
      </c>
      <c r="N1794" s="4">
        <v>251</v>
      </c>
      <c r="O1794" s="4">
        <v>2312.4749660697867</v>
      </c>
      <c r="P1794" s="4">
        <v>2578.7218901857732</v>
      </c>
      <c r="Q1794" s="4">
        <v>2588.3629360707637</v>
      </c>
      <c r="R1794" s="4">
        <v>2493.1865974421071</v>
      </c>
      <c r="S1794">
        <v>3.3119968155641843</v>
      </c>
      <c r="T1794">
        <v>6.2801190534634413E-2</v>
      </c>
      <c r="U1794">
        <v>3</v>
      </c>
      <c r="V1794">
        <v>308</v>
      </c>
      <c r="W1794" s="19">
        <f>(R1794/J1794)</f>
        <v>0.74286344727065023</v>
      </c>
      <c r="X1794">
        <f>(LOG(W1794,2))</f>
        <v>-0.42883105512069014</v>
      </c>
      <c r="Y1794" s="6">
        <f t="shared" si="30"/>
        <v>7.5936496930984355E-3</v>
      </c>
      <c r="Z1794" t="s">
        <v>3027</v>
      </c>
      <c r="AA1794" s="8">
        <f>_xlfn.T.TEST(G1793:I1794,O1793:Q1794,2,1)</f>
        <v>5.5642635745035954E-5</v>
      </c>
      <c r="AB1794" s="9">
        <f>_xlfn.T.TEST(G1793:I1794,O1793:Q1794,2,2)</f>
        <v>1.4952972188220561E-2</v>
      </c>
      <c r="AC1794" s="10">
        <f>AVERAGE(G1793:I1794)</f>
        <v>2929.0010788165455</v>
      </c>
      <c r="AD1794" s="11">
        <f>STDEV(G1793:I1794)</f>
        <v>517.22827290350767</v>
      </c>
      <c r="AE1794" s="10">
        <f>AVERAGE(O1793:Q1794)</f>
        <v>2138.4091431522588</v>
      </c>
      <c r="AF1794" s="11">
        <f>STDEV(O1793:Q1794)</f>
        <v>410.2381003540907</v>
      </c>
      <c r="AG1794" s="12">
        <f>AE1794/AC1794</f>
        <v>0.73008137778367665</v>
      </c>
      <c r="AH1794" t="s">
        <v>3142</v>
      </c>
    </row>
    <row r="1795" spans="1:35">
      <c r="A1795" t="s">
        <v>2128</v>
      </c>
      <c r="B1795">
        <v>29</v>
      </c>
      <c r="C1795">
        <v>21</v>
      </c>
      <c r="D1795">
        <v>152.32769999999999</v>
      </c>
      <c r="E1795" s="4">
        <v>112556.6918</v>
      </c>
      <c r="F1795" s="4" t="s">
        <v>2129</v>
      </c>
      <c r="G1795" s="4">
        <v>2461.8034701614702</v>
      </c>
      <c r="H1795" s="4">
        <v>2245.37283986378</v>
      </c>
      <c r="I1795" s="4">
        <v>2382.94364580196</v>
      </c>
      <c r="J1795" s="4">
        <v>2363.3733186090699</v>
      </c>
      <c r="K1795" s="4">
        <v>3.3735323282367649</v>
      </c>
      <c r="L1795" s="4">
        <v>4.6346669390073217E-2</v>
      </c>
      <c r="M1795" s="4">
        <v>3</v>
      </c>
      <c r="N1795" s="4">
        <v>564</v>
      </c>
      <c r="O1795" s="4">
        <v>2628.35341900917</v>
      </c>
      <c r="P1795" s="4">
        <v>2507.19878326564</v>
      </c>
      <c r="Q1795" s="4">
        <v>2571.2482097267198</v>
      </c>
      <c r="R1795" s="4">
        <v>2568.9334706671766</v>
      </c>
      <c r="S1795">
        <v>3.4097528572066884</v>
      </c>
      <c r="T1795">
        <v>2.3593634458910748E-2</v>
      </c>
      <c r="U1795">
        <v>3</v>
      </c>
      <c r="V1795">
        <v>539</v>
      </c>
      <c r="W1795" s="5">
        <v>1.0869774362093105</v>
      </c>
      <c r="X1795">
        <v>0.12032199279687084</v>
      </c>
      <c r="Y1795" s="6">
        <f t="shared" si="30"/>
        <v>4.6673404468096265E-2</v>
      </c>
    </row>
    <row r="1796" spans="1:35">
      <c r="A1796" t="s">
        <v>822</v>
      </c>
      <c r="B1796">
        <v>20</v>
      </c>
      <c r="C1796">
        <v>13</v>
      </c>
      <c r="D1796">
        <v>101.5809</v>
      </c>
      <c r="E1796" s="4">
        <v>112853.9025</v>
      </c>
      <c r="F1796" s="4" t="s">
        <v>823</v>
      </c>
      <c r="G1796" s="4">
        <v>2554.1716968013602</v>
      </c>
      <c r="H1796" s="4">
        <v>2490.27810339801</v>
      </c>
      <c r="I1796" s="4">
        <v>2432.4337019121699</v>
      </c>
      <c r="J1796" s="4">
        <v>2492.294500703847</v>
      </c>
      <c r="K1796" s="4">
        <v>3.3965993592044992</v>
      </c>
      <c r="L1796" s="4">
        <v>2.4432923596776575E-2</v>
      </c>
      <c r="M1796" s="4">
        <v>3</v>
      </c>
      <c r="N1796" s="4">
        <v>541</v>
      </c>
      <c r="O1796" s="4">
        <v>2687.66647455167</v>
      </c>
      <c r="P1796" s="4">
        <v>2573.5773044917401</v>
      </c>
      <c r="Q1796" s="4">
        <v>2616.1588535465999</v>
      </c>
      <c r="R1796" s="4">
        <v>2625.8008775300036</v>
      </c>
      <c r="S1796">
        <v>3.4192617891301564</v>
      </c>
      <c r="T1796">
        <v>2.1956159706498026E-2</v>
      </c>
      <c r="U1796">
        <v>3</v>
      </c>
      <c r="V1796">
        <v>528</v>
      </c>
      <c r="W1796" s="5">
        <v>1.0535676569476253</v>
      </c>
      <c r="X1796">
        <v>7.5282962668457368E-2</v>
      </c>
      <c r="Y1796" s="6">
        <f t="shared" si="30"/>
        <v>5.0976611973192372E-2</v>
      </c>
      <c r="AA1796" s="7">
        <v>1</v>
      </c>
      <c r="AB1796" s="7">
        <v>2</v>
      </c>
      <c r="AC1796" s="7" t="s">
        <v>3028</v>
      </c>
      <c r="AD1796" s="7" t="s">
        <v>3031</v>
      </c>
      <c r="AE1796" s="7" t="s">
        <v>3029</v>
      </c>
      <c r="AF1796" s="7" t="s">
        <v>3031</v>
      </c>
      <c r="AG1796" s="7" t="s">
        <v>3030</v>
      </c>
    </row>
    <row r="1797" spans="1:35">
      <c r="A1797" t="s">
        <v>822</v>
      </c>
      <c r="B1797">
        <v>16</v>
      </c>
      <c r="C1797">
        <v>8</v>
      </c>
      <c r="D1797">
        <v>77.460800000000006</v>
      </c>
      <c r="E1797" s="4">
        <v>112853.9025</v>
      </c>
      <c r="F1797" s="4" t="s">
        <v>823</v>
      </c>
      <c r="G1797" s="4">
        <v>1777.4458156196533</v>
      </c>
      <c r="H1797" s="4">
        <v>1958.3904414475978</v>
      </c>
      <c r="I1797" s="4">
        <v>1860.1946752028357</v>
      </c>
      <c r="J1797" s="4">
        <v>1865.3436440900289</v>
      </c>
      <c r="K1797" s="4">
        <v>3.1088819748574528</v>
      </c>
      <c r="L1797" s="4">
        <v>4.856056202982667E-2</v>
      </c>
      <c r="M1797" s="4">
        <v>3</v>
      </c>
      <c r="N1797" s="4">
        <v>429</v>
      </c>
      <c r="O1797" s="4">
        <v>1401.1311213456243</v>
      </c>
      <c r="P1797" s="4">
        <v>1337.1278944192493</v>
      </c>
      <c r="Q1797" s="4">
        <v>1593.4406395211477</v>
      </c>
      <c r="R1797" s="4">
        <v>1443.8998850953406</v>
      </c>
      <c r="S1797">
        <v>3.0747791137995564</v>
      </c>
      <c r="T1797">
        <v>9.2389640470488352E-2</v>
      </c>
      <c r="U1797">
        <v>3</v>
      </c>
      <c r="V1797">
        <v>464</v>
      </c>
      <c r="W1797" s="5">
        <f>(R1797/J1797)</f>
        <v>0.77406642452721819</v>
      </c>
      <c r="X1797">
        <f>(LOG(W1797,2))</f>
        <v>-0.36947072202649317</v>
      </c>
      <c r="Y1797" s="6">
        <f t="shared" si="30"/>
        <v>1.0602041617551211E-2</v>
      </c>
      <c r="Z1797" t="s">
        <v>3027</v>
      </c>
      <c r="AA1797" s="8">
        <f>_xlfn.T.TEST(G1796:I1797,O1796:Q1797,2,1)</f>
        <v>0.32937428173085753</v>
      </c>
      <c r="AB1797" s="9">
        <f>_xlfn.T.TEST(G1796:I1797,O1796:Q1797,2,2)</f>
        <v>0.64469753167517374</v>
      </c>
      <c r="AC1797" s="10">
        <f>AVERAGE(G1796:I1797)</f>
        <v>2178.8190723969378</v>
      </c>
      <c r="AD1797" s="11">
        <f>STDEV(G1796:I1797)</f>
        <v>350.26489405279119</v>
      </c>
      <c r="AE1797" s="10">
        <f>AVERAGE(O1796:Q1797)</f>
        <v>2034.850381312672</v>
      </c>
      <c r="AF1797" s="11">
        <f>STDEV(O1796:Q1797)</f>
        <v>653.84622329094191</v>
      </c>
      <c r="AG1797" s="12">
        <f>AE1797/AC1797</f>
        <v>0.93392352173331916</v>
      </c>
    </row>
    <row r="1798" spans="1:35">
      <c r="A1798" t="s">
        <v>666</v>
      </c>
      <c r="B1798">
        <v>17</v>
      </c>
      <c r="C1798">
        <v>10</v>
      </c>
      <c r="D1798">
        <v>79.912300000000002</v>
      </c>
      <c r="E1798" s="4">
        <v>113221.6569</v>
      </c>
      <c r="F1798" s="4" t="s">
        <v>667</v>
      </c>
      <c r="G1798" s="4">
        <v>1477.6778562197201</v>
      </c>
      <c r="H1798" s="4">
        <v>1125.9663296986801</v>
      </c>
      <c r="I1798" s="4">
        <v>1145.7114760674301</v>
      </c>
      <c r="J1798" s="4">
        <v>1249.7852206619434</v>
      </c>
      <c r="K1798" s="4">
        <v>3.0968353846113419</v>
      </c>
      <c r="L1798" s="4">
        <v>0.15811323568198152</v>
      </c>
      <c r="M1798" s="4">
        <v>3</v>
      </c>
      <c r="N1798" s="4">
        <v>845</v>
      </c>
      <c r="O1798" s="4">
        <v>1200.05024880832</v>
      </c>
      <c r="P1798" s="4">
        <v>1143.5091201002599</v>
      </c>
      <c r="Q1798" s="4">
        <v>1122.26192078596</v>
      </c>
      <c r="R1798" s="4">
        <v>1155.2737632315132</v>
      </c>
      <c r="S1798">
        <v>3.0626849104382452</v>
      </c>
      <c r="T1798">
        <v>3.4802557011774635E-2</v>
      </c>
      <c r="U1798">
        <v>3</v>
      </c>
      <c r="V1798">
        <v>899</v>
      </c>
      <c r="W1798" s="19">
        <v>0.92437784039374971</v>
      </c>
      <c r="X1798">
        <v>-0.11344541960933537</v>
      </c>
      <c r="Y1798" s="6">
        <f t="shared" si="30"/>
        <v>0.46246698365994482</v>
      </c>
      <c r="AA1798" s="7">
        <v>1</v>
      </c>
      <c r="AB1798" s="7">
        <v>2</v>
      </c>
      <c r="AC1798" s="7" t="s">
        <v>3028</v>
      </c>
      <c r="AD1798" s="7" t="s">
        <v>3031</v>
      </c>
      <c r="AE1798" s="7" t="s">
        <v>3029</v>
      </c>
      <c r="AF1798" s="7" t="s">
        <v>3031</v>
      </c>
      <c r="AG1798" s="7" t="s">
        <v>3030</v>
      </c>
      <c r="AH1798" s="27" t="s">
        <v>3215</v>
      </c>
      <c r="AI1798" t="s">
        <v>3216</v>
      </c>
    </row>
    <row r="1799" spans="1:35">
      <c r="A1799" t="s">
        <v>666</v>
      </c>
      <c r="B1799">
        <v>14</v>
      </c>
      <c r="C1799">
        <v>7</v>
      </c>
      <c r="D1799">
        <v>67.408799999999999</v>
      </c>
      <c r="E1799" s="4">
        <v>113221.6569</v>
      </c>
      <c r="F1799" s="4" t="s">
        <v>667</v>
      </c>
      <c r="G1799" s="4">
        <v>2392.771670813428</v>
      </c>
      <c r="H1799" s="4">
        <v>2437.8861983576958</v>
      </c>
      <c r="I1799" s="4">
        <v>2519.1944525731387</v>
      </c>
      <c r="J1799" s="4">
        <v>2449.9507739147543</v>
      </c>
      <c r="K1799" s="4">
        <v>3.2272804814823837</v>
      </c>
      <c r="L1799" s="4">
        <v>2.6151165277598511E-2</v>
      </c>
      <c r="M1799" s="4">
        <v>3</v>
      </c>
      <c r="N1799" s="4">
        <v>339</v>
      </c>
      <c r="O1799" s="4">
        <v>2087.2758857256645</v>
      </c>
      <c r="P1799" s="4">
        <v>1899.5968236976121</v>
      </c>
      <c r="Q1799" s="4">
        <v>1992.1901020985126</v>
      </c>
      <c r="R1799" s="4">
        <v>1993.0209371739297</v>
      </c>
      <c r="S1799">
        <v>3.2147538930579582</v>
      </c>
      <c r="T1799">
        <v>4.7085450903424232E-2</v>
      </c>
      <c r="U1799">
        <v>3</v>
      </c>
      <c r="V1799">
        <v>375</v>
      </c>
      <c r="W1799" s="19">
        <f>(R1799/J1799)</f>
        <v>0.81349427849495093</v>
      </c>
      <c r="X1799">
        <f>(LOG(W1799,2))</f>
        <v>-0.29779589578241505</v>
      </c>
      <c r="Y1799" s="6">
        <f t="shared" si="30"/>
        <v>2.2335815422048146E-3</v>
      </c>
      <c r="Z1799" t="s">
        <v>3027</v>
      </c>
      <c r="AA1799" s="8">
        <f>_xlfn.T.TEST(G1798:I1799,O1798:Q1799,2,1)</f>
        <v>3.6215857886159455E-2</v>
      </c>
      <c r="AB1799" s="9">
        <f>_xlfn.T.TEST(G1798:I1799,O1798:Q1799,2,2)</f>
        <v>0.42657789317312478</v>
      </c>
      <c r="AC1799" s="10">
        <f>AVERAGE(G1798:I1799)</f>
        <v>1849.8679972883485</v>
      </c>
      <c r="AD1799" s="11">
        <f>STDEV(G1798:I1799)</f>
        <v>670.35859643711535</v>
      </c>
      <c r="AE1799" s="10">
        <f>AVERAGE(O1798:Q1799)</f>
        <v>1574.1473502027213</v>
      </c>
      <c r="AF1799" s="11">
        <f>STDEV(O1798:Q1799)</f>
        <v>463.37379381990871</v>
      </c>
      <c r="AG1799" s="12">
        <f>AE1799/AC1799</f>
        <v>0.85095117733276338</v>
      </c>
    </row>
    <row r="1800" spans="1:35">
      <c r="A1800" t="s">
        <v>1972</v>
      </c>
      <c r="B1800">
        <v>5</v>
      </c>
      <c r="C1800">
        <v>2</v>
      </c>
      <c r="D1800">
        <v>21.5106</v>
      </c>
      <c r="E1800" s="4">
        <v>113256.8306</v>
      </c>
      <c r="F1800" s="4" t="s">
        <v>1973</v>
      </c>
      <c r="G1800" s="4">
        <v>4158.3467631583298</v>
      </c>
      <c r="H1800" s="4">
        <v>4386.21979474198</v>
      </c>
      <c r="I1800" s="4">
        <v>4472.0424885850898</v>
      </c>
      <c r="J1800" s="4">
        <v>4338.8696821618005</v>
      </c>
      <c r="K1800" s="4">
        <v>3.6373766063016135</v>
      </c>
      <c r="L1800" s="4">
        <v>3.7364486494553525E-2</v>
      </c>
      <c r="M1800" s="4">
        <v>3</v>
      </c>
      <c r="N1800" s="4">
        <v>303</v>
      </c>
      <c r="O1800" s="4">
        <v>4747.6361778362098</v>
      </c>
      <c r="P1800" s="4">
        <v>4780.2216785311803</v>
      </c>
      <c r="Q1800" s="4">
        <v>4761.9522824084497</v>
      </c>
      <c r="R1800" s="4">
        <v>4763.2700462586135</v>
      </c>
      <c r="S1800">
        <v>3.6779052038662869</v>
      </c>
      <c r="T1800">
        <v>3.4288774836338143E-3</v>
      </c>
      <c r="U1800">
        <v>3</v>
      </c>
      <c r="V1800">
        <v>285</v>
      </c>
      <c r="W1800" s="5">
        <v>1.0978135770801394</v>
      </c>
      <c r="X1800">
        <v>0.13463308689647183</v>
      </c>
      <c r="Y1800" s="6">
        <f t="shared" si="30"/>
        <v>1.0728858688303422E-2</v>
      </c>
    </row>
    <row r="1801" spans="1:35">
      <c r="A1801" t="s">
        <v>2884</v>
      </c>
      <c r="B1801">
        <v>3</v>
      </c>
      <c r="C1801">
        <v>1</v>
      </c>
      <c r="D1801">
        <v>11.646599999999999</v>
      </c>
      <c r="E1801" s="4">
        <v>113286.70789999999</v>
      </c>
      <c r="F1801" s="4" t="s">
        <v>2885</v>
      </c>
      <c r="G1801" s="4">
        <v>205.95981021237401</v>
      </c>
      <c r="H1801" s="4">
        <v>325.06316477048102</v>
      </c>
      <c r="I1801" s="4">
        <v>323.01765565735099</v>
      </c>
      <c r="J1801" s="4">
        <v>284.68021021340201</v>
      </c>
      <c r="K1801" s="4">
        <v>2.454357277846495</v>
      </c>
      <c r="L1801" s="4">
        <v>0.2395022030958871</v>
      </c>
      <c r="M1801" s="4">
        <v>3</v>
      </c>
      <c r="N1801" s="4">
        <v>1327</v>
      </c>
      <c r="O1801" s="4">
        <v>239.88759455445299</v>
      </c>
      <c r="P1801" s="4">
        <v>299.48600917434698</v>
      </c>
      <c r="Q1801" s="4">
        <v>278.95713635945998</v>
      </c>
      <c r="R1801" s="4">
        <v>272.77691336275331</v>
      </c>
      <c r="S1801">
        <v>2.4358076107665338</v>
      </c>
      <c r="T1801">
        <v>0.11099197620571681</v>
      </c>
      <c r="U1801">
        <v>3</v>
      </c>
      <c r="V1801">
        <v>1353</v>
      </c>
      <c r="W1801" s="5">
        <v>0.95818712919410254</v>
      </c>
      <c r="X1801">
        <v>-6.1620660223730625E-2</v>
      </c>
      <c r="Y1801" s="6">
        <f t="shared" si="30"/>
        <v>0.79596042301504277</v>
      </c>
    </row>
    <row r="1802" spans="1:35">
      <c r="A1802" t="s">
        <v>2009</v>
      </c>
      <c r="B1802">
        <v>10</v>
      </c>
      <c r="C1802">
        <v>4</v>
      </c>
      <c r="D1802">
        <v>49.619</v>
      </c>
      <c r="E1802" s="4">
        <v>113332.6683</v>
      </c>
      <c r="F1802" s="4" t="s">
        <v>2010</v>
      </c>
      <c r="G1802" s="4">
        <v>3696.13929423944</v>
      </c>
      <c r="H1802" s="4">
        <v>3753.1336829080501</v>
      </c>
      <c r="I1802" s="4">
        <v>3352.43715231333</v>
      </c>
      <c r="J1802" s="4">
        <v>3600.5700431536065</v>
      </c>
      <c r="K1802" s="4">
        <v>3.5563712638221818</v>
      </c>
      <c r="L1802" s="4">
        <v>6.0204551726141968E-2</v>
      </c>
      <c r="M1802" s="4">
        <v>3</v>
      </c>
      <c r="N1802" s="4">
        <v>378</v>
      </c>
      <c r="O1802" s="4">
        <v>3479.5572006411298</v>
      </c>
      <c r="P1802" s="4">
        <v>3716.2179287551598</v>
      </c>
      <c r="Q1802" s="4">
        <v>3944.79528101695</v>
      </c>
      <c r="R1802" s="4">
        <v>3713.5234701377467</v>
      </c>
      <c r="S1802">
        <v>3.5697861730797036</v>
      </c>
      <c r="T1802">
        <v>6.2644209905281467E-2</v>
      </c>
      <c r="U1802">
        <v>3</v>
      </c>
      <c r="V1802">
        <v>383</v>
      </c>
      <c r="W1802" s="5">
        <v>1.0313709844914469</v>
      </c>
      <c r="X1802">
        <v>4.4563363952925719E-2</v>
      </c>
      <c r="Y1802" s="6">
        <f t="shared" si="30"/>
        <v>0.5716531684817403</v>
      </c>
    </row>
    <row r="1803" spans="1:35">
      <c r="A1803" t="s">
        <v>2599</v>
      </c>
      <c r="B1803">
        <v>3</v>
      </c>
      <c r="C1803">
        <v>3</v>
      </c>
      <c r="D1803">
        <v>12.6394</v>
      </c>
      <c r="E1803" s="4">
        <v>113339.5477</v>
      </c>
      <c r="F1803" s="4" t="s">
        <v>2600</v>
      </c>
      <c r="G1803" s="4">
        <v>722.23158001379295</v>
      </c>
      <c r="H1803" s="4">
        <v>829.59403837227705</v>
      </c>
      <c r="I1803" s="4">
        <v>830.88139028010301</v>
      </c>
      <c r="J1803" s="4">
        <v>794.23566955539093</v>
      </c>
      <c r="K1803" s="4">
        <v>2.8999493875669682</v>
      </c>
      <c r="L1803" s="4">
        <v>7.851661056347789E-2</v>
      </c>
      <c r="M1803" s="4">
        <v>3</v>
      </c>
      <c r="N1803" s="4">
        <v>1055</v>
      </c>
      <c r="O1803" s="4">
        <v>555.93405818121403</v>
      </c>
      <c r="P1803" s="4">
        <v>667.25658209625999</v>
      </c>
      <c r="Q1803" s="4">
        <v>777.74142295000399</v>
      </c>
      <c r="R1803" s="4">
        <v>666.97735440915937</v>
      </c>
      <c r="S1803">
        <v>2.824111088755981</v>
      </c>
      <c r="T1803">
        <v>0.16627842802374554</v>
      </c>
      <c r="U1803">
        <v>3</v>
      </c>
      <c r="V1803">
        <v>1139</v>
      </c>
      <c r="W1803" s="5">
        <v>0.83977260147800958</v>
      </c>
      <c r="X1803">
        <v>-0.25192937548868116</v>
      </c>
      <c r="Y1803" s="6">
        <f t="shared" si="30"/>
        <v>0.15824165840340473</v>
      </c>
    </row>
    <row r="1804" spans="1:35">
      <c r="A1804" t="s">
        <v>1004</v>
      </c>
      <c r="B1804">
        <v>20</v>
      </c>
      <c r="C1804">
        <v>15</v>
      </c>
      <c r="D1804">
        <v>101.6799</v>
      </c>
      <c r="E1804" s="4">
        <v>113424.2172</v>
      </c>
      <c r="F1804" s="4" t="s">
        <v>1005</v>
      </c>
      <c r="G1804" s="4">
        <v>2897.4672227752999</v>
      </c>
      <c r="H1804" s="4">
        <v>2712.3146343365302</v>
      </c>
      <c r="I1804" s="4">
        <v>2857.3054522472999</v>
      </c>
      <c r="J1804" s="4">
        <v>2822.3624364530428</v>
      </c>
      <c r="K1804" s="4">
        <v>3.4506127833533253</v>
      </c>
      <c r="L1804" s="4">
        <v>3.4508952435678204E-2</v>
      </c>
      <c r="M1804" s="4">
        <v>3</v>
      </c>
      <c r="N1804" s="4">
        <v>484</v>
      </c>
      <c r="O1804" s="4">
        <v>2119.4835299466899</v>
      </c>
      <c r="P1804" s="4">
        <v>2053.1974968457298</v>
      </c>
      <c r="Q1804" s="4">
        <v>2163.91720522675</v>
      </c>
      <c r="R1804" s="4">
        <v>2112.1994106730563</v>
      </c>
      <c r="S1804">
        <v>3.3247349171130827</v>
      </c>
      <c r="T1804">
        <v>2.6379187947568501E-2</v>
      </c>
      <c r="U1804">
        <v>3</v>
      </c>
      <c r="V1804">
        <v>630</v>
      </c>
      <c r="W1804" s="19">
        <v>0.74837993285069648</v>
      </c>
      <c r="X1804">
        <v>-0.41815722038793623</v>
      </c>
      <c r="Y1804" s="6">
        <f t="shared" si="30"/>
        <v>3.9341818856877445E-4</v>
      </c>
      <c r="AA1804" s="7">
        <v>1</v>
      </c>
      <c r="AB1804" s="7">
        <v>2</v>
      </c>
      <c r="AC1804" s="7" t="s">
        <v>3028</v>
      </c>
      <c r="AD1804" s="7" t="s">
        <v>3031</v>
      </c>
      <c r="AE1804" s="7" t="s">
        <v>3029</v>
      </c>
      <c r="AF1804" s="7" t="s">
        <v>3031</v>
      </c>
      <c r="AG1804" s="7" t="s">
        <v>3030</v>
      </c>
      <c r="AH1804" s="27" t="s">
        <v>3217</v>
      </c>
      <c r="AI1804" s="31" t="s">
        <v>3213</v>
      </c>
    </row>
    <row r="1805" spans="1:35">
      <c r="A1805" t="s">
        <v>1004</v>
      </c>
      <c r="B1805">
        <v>11</v>
      </c>
      <c r="C1805">
        <v>6</v>
      </c>
      <c r="D1805">
        <v>57.022199999999998</v>
      </c>
      <c r="E1805" s="4">
        <v>113424.2172</v>
      </c>
      <c r="F1805" s="4" t="s">
        <v>1005</v>
      </c>
      <c r="G1805" s="4">
        <v>1447.1192126258929</v>
      </c>
      <c r="H1805" s="4">
        <v>1364.823485055515</v>
      </c>
      <c r="I1805" s="4">
        <v>1406.6601324102476</v>
      </c>
      <c r="J1805" s="4">
        <v>1406.200943363885</v>
      </c>
      <c r="K1805" s="4">
        <v>2.9861705081219183</v>
      </c>
      <c r="L1805" s="4">
        <v>2.926309042268636E-2</v>
      </c>
      <c r="M1805" s="4">
        <v>3</v>
      </c>
      <c r="N1805" s="4">
        <v>533</v>
      </c>
      <c r="O1805" s="4">
        <v>709.5970036479107</v>
      </c>
      <c r="P1805" s="4">
        <v>882.17110759677121</v>
      </c>
      <c r="Q1805" s="4">
        <v>832.47986837801977</v>
      </c>
      <c r="R1805" s="4">
        <v>808.08265987423385</v>
      </c>
      <c r="S1805">
        <v>2.8226978195834609</v>
      </c>
      <c r="T1805">
        <v>0.10993456469423933</v>
      </c>
      <c r="U1805">
        <v>3</v>
      </c>
      <c r="V1805">
        <v>650</v>
      </c>
      <c r="W1805" s="19">
        <f>(R1805/J1805)</f>
        <v>0.57465660486697945</v>
      </c>
      <c r="X1805">
        <f>(LOG(W1805,2))</f>
        <v>-0.79922798656489935</v>
      </c>
      <c r="Y1805" s="6">
        <f t="shared" si="30"/>
        <v>4.5137259024838729E-4</v>
      </c>
      <c r="Z1805" t="s">
        <v>3027</v>
      </c>
      <c r="AA1805" s="8">
        <f>_xlfn.T.TEST(G1804:I1805,O1804:Q1805,2,1)</f>
        <v>2.6601540792084635E-5</v>
      </c>
      <c r="AB1805" s="9">
        <f>_xlfn.T.TEST(G1804:I1805,O1804:Q1805,2,2)</f>
        <v>0.16108717068077175</v>
      </c>
      <c r="AC1805" s="10">
        <f>AVERAGE(G1804:I1805)</f>
        <v>2114.2816899084642</v>
      </c>
      <c r="AD1805" s="11">
        <f>STDEV(G1804:I1805)</f>
        <v>778.54080605512252</v>
      </c>
      <c r="AE1805" s="10">
        <f>AVERAGE(O1804:Q1805)</f>
        <v>1460.141035273645</v>
      </c>
      <c r="AF1805" s="11">
        <f>STDEV(O1804:Q1805)</f>
        <v>717.36650471353084</v>
      </c>
      <c r="AG1805" s="12">
        <f>AE1805/AC1805</f>
        <v>0.69060856093251244</v>
      </c>
    </row>
    <row r="1806" spans="1:35">
      <c r="A1806" t="s">
        <v>2152</v>
      </c>
      <c r="B1806">
        <v>12</v>
      </c>
      <c r="C1806">
        <v>4</v>
      </c>
      <c r="D1806">
        <v>57.248399999999997</v>
      </c>
      <c r="E1806" s="4">
        <v>113826.14539999999</v>
      </c>
      <c r="F1806" s="4" t="s">
        <v>2153</v>
      </c>
      <c r="G1806" s="4">
        <v>2280.8004791640501</v>
      </c>
      <c r="H1806" s="4">
        <v>2185.0332895434299</v>
      </c>
      <c r="I1806" s="4">
        <v>2238.4088114892902</v>
      </c>
      <c r="J1806" s="4">
        <v>2234.7475267322566</v>
      </c>
      <c r="K1806" s="4">
        <v>3.3492284653021529</v>
      </c>
      <c r="L1806" s="4">
        <v>2.1473773035598376E-2</v>
      </c>
      <c r="M1806" s="4">
        <v>3</v>
      </c>
      <c r="N1806" s="4">
        <v>593</v>
      </c>
      <c r="O1806" s="4">
        <v>4229.3541121919397</v>
      </c>
      <c r="P1806" s="4">
        <v>3906.9945894857201</v>
      </c>
      <c r="Q1806" s="4">
        <v>3997.4821084588102</v>
      </c>
      <c r="R1806" s="4">
        <v>4044.6102700454903</v>
      </c>
      <c r="S1806">
        <v>3.6068766802812795</v>
      </c>
      <c r="T1806">
        <v>4.1108285485854337E-2</v>
      </c>
      <c r="U1806">
        <v>3</v>
      </c>
      <c r="V1806">
        <v>340</v>
      </c>
      <c r="W1806" s="5">
        <v>1.8098734741457316</v>
      </c>
      <c r="X1806">
        <v>0.85588884393673981</v>
      </c>
      <c r="Y1806" s="6">
        <f t="shared" si="30"/>
        <v>5.4610730678089079E-5</v>
      </c>
    </row>
    <row r="1807" spans="1:35">
      <c r="A1807" t="s">
        <v>1070</v>
      </c>
      <c r="B1807">
        <v>15</v>
      </c>
      <c r="C1807">
        <v>8</v>
      </c>
      <c r="D1807">
        <v>68.508399999999995</v>
      </c>
      <c r="E1807" s="4">
        <v>113922.39290000001</v>
      </c>
      <c r="F1807" s="4" t="s">
        <v>1071</v>
      </c>
      <c r="G1807" s="4">
        <v>1550.56000629389</v>
      </c>
      <c r="H1807" s="4">
        <v>1604.4595396124801</v>
      </c>
      <c r="I1807" s="4">
        <v>1621.7212520216301</v>
      </c>
      <c r="J1807" s="4">
        <v>1592.2469326426665</v>
      </c>
      <c r="K1807" s="4">
        <v>3.2020104209192017</v>
      </c>
      <c r="L1807" s="4">
        <v>2.3312519781673424E-2</v>
      </c>
      <c r="M1807" s="4">
        <v>3</v>
      </c>
      <c r="N1807" s="4">
        <v>745</v>
      </c>
      <c r="O1807" s="4">
        <v>2296.2961918855599</v>
      </c>
      <c r="P1807" s="4">
        <v>2055.3601812229899</v>
      </c>
      <c r="Q1807" s="4">
        <v>2181.8135539939199</v>
      </c>
      <c r="R1807" s="4">
        <v>2177.8233090341564</v>
      </c>
      <c r="S1807">
        <v>3.3380226417079797</v>
      </c>
      <c r="T1807">
        <v>5.5338538146260191E-2</v>
      </c>
      <c r="U1807">
        <v>3</v>
      </c>
      <c r="V1807">
        <v>618</v>
      </c>
      <c r="W1807" s="19">
        <v>1.3677673132141657</v>
      </c>
      <c r="X1807">
        <v>0.45182281748626429</v>
      </c>
      <c r="Y1807" s="6">
        <f t="shared" si="30"/>
        <v>1.2972184002035072E-3</v>
      </c>
      <c r="AA1807" s="7">
        <v>1</v>
      </c>
      <c r="AB1807" s="7">
        <v>2</v>
      </c>
      <c r="AC1807" s="7" t="s">
        <v>3028</v>
      </c>
      <c r="AD1807" s="7" t="s">
        <v>3031</v>
      </c>
      <c r="AE1807" s="7" t="s">
        <v>3029</v>
      </c>
      <c r="AF1807" s="7" t="s">
        <v>3031</v>
      </c>
      <c r="AG1807" s="7" t="s">
        <v>3030</v>
      </c>
      <c r="AH1807" s="26" t="s">
        <v>3220</v>
      </c>
      <c r="AI1807" t="s">
        <v>3221</v>
      </c>
    </row>
    <row r="1808" spans="1:35">
      <c r="A1808" t="s">
        <v>1070</v>
      </c>
      <c r="B1808">
        <v>14</v>
      </c>
      <c r="C1808">
        <v>4</v>
      </c>
      <c r="D1808">
        <v>56.031799999999997</v>
      </c>
      <c r="E1808" s="4">
        <v>113922.39290000001</v>
      </c>
      <c r="F1808" s="4" t="s">
        <v>1071</v>
      </c>
      <c r="G1808" s="4">
        <v>1481.9349270333037</v>
      </c>
      <c r="H1808" s="4">
        <v>802.90810128307749</v>
      </c>
      <c r="I1808" s="4">
        <v>1534.7713543559062</v>
      </c>
      <c r="J1808" s="4">
        <v>1273.2047942240958</v>
      </c>
      <c r="K1808" s="4">
        <v>2.9430213884498886</v>
      </c>
      <c r="L1808" s="4">
        <v>0.32056490508633134</v>
      </c>
      <c r="M1808" s="4">
        <v>3</v>
      </c>
      <c r="N1808" s="4">
        <v>578</v>
      </c>
      <c r="O1808" s="4">
        <v>1386.1696080189702</v>
      </c>
      <c r="P1808" s="4">
        <v>1589.2525978405213</v>
      </c>
      <c r="Q1808" s="4">
        <v>1371.0079974406358</v>
      </c>
      <c r="R1808" s="4">
        <v>1448.8100677667089</v>
      </c>
      <c r="S1808">
        <v>3.0762534871879303</v>
      </c>
      <c r="T1808">
        <v>8.4112350061271463E-2</v>
      </c>
      <c r="U1808">
        <v>3</v>
      </c>
      <c r="V1808">
        <v>463</v>
      </c>
      <c r="W1808" s="19">
        <f>(R1808/J1808)</f>
        <v>1.1379238236764799</v>
      </c>
      <c r="X1808">
        <f>(LOG(W1808,2))</f>
        <v>0.18640398217648202</v>
      </c>
      <c r="Y1808" s="6">
        <f t="shared" ref="Y1808:Y1839" si="31">_xlfn.T.TEST(G1808:I1808,O1808:Q1808,2,2)</f>
        <v>0.51463916424783518</v>
      </c>
      <c r="Z1808" t="s">
        <v>3027</v>
      </c>
      <c r="AA1808" s="8">
        <f>_xlfn.T.TEST(G1807:I1808,O1807:Q1808,2,1)</f>
        <v>7.4277097941277154E-2</v>
      </c>
      <c r="AB1808" s="9">
        <f>_xlfn.T.TEST(G1807:I1808,O1807:Q1808,2,2)</f>
        <v>0.10242523784485567</v>
      </c>
      <c r="AC1808" s="10">
        <f>AVERAGE(G1807:I1808)</f>
        <v>1432.7258634333812</v>
      </c>
      <c r="AD1808" s="11">
        <f>STDEV(G1807:I1808)</f>
        <v>312.60256727778153</v>
      </c>
      <c r="AE1808" s="10">
        <f>AVERAGE(O1807:Q1808)</f>
        <v>1813.3166884004329</v>
      </c>
      <c r="AF1808" s="11">
        <f>STDEV(O1807:Q1808)</f>
        <v>413.74884077472126</v>
      </c>
      <c r="AG1808" s="12">
        <f>AE1808/AC1808</f>
        <v>1.2656410655245691</v>
      </c>
    </row>
    <row r="1809" spans="1:35">
      <c r="A1809" t="s">
        <v>2757</v>
      </c>
      <c r="B1809">
        <v>2</v>
      </c>
      <c r="C1809">
        <v>1</v>
      </c>
      <c r="D1809">
        <v>8.2232000000000003</v>
      </c>
      <c r="E1809" s="4">
        <v>114124.93369999999</v>
      </c>
      <c r="F1809" s="4" t="s">
        <v>2758</v>
      </c>
      <c r="G1809" s="4">
        <v>560.53216714253699</v>
      </c>
      <c r="H1809" s="4">
        <v>511.37094703026798</v>
      </c>
      <c r="I1809" s="4">
        <v>421.793116884916</v>
      </c>
      <c r="J1809" s="4">
        <v>497.89874368590699</v>
      </c>
      <c r="K1809" s="4">
        <v>2.6971410304510641</v>
      </c>
      <c r="L1809" s="4">
        <v>0.14128142247592659</v>
      </c>
      <c r="M1809" s="4">
        <v>3</v>
      </c>
      <c r="N1809" s="4">
        <v>1213</v>
      </c>
      <c r="O1809" s="4">
        <v>791.12587653890296</v>
      </c>
      <c r="P1809" s="4">
        <v>732.83310018195004</v>
      </c>
      <c r="Q1809" s="4">
        <v>627.65290834997495</v>
      </c>
      <c r="R1809" s="4">
        <v>717.20396169027606</v>
      </c>
      <c r="S1809">
        <v>2.855642679852044</v>
      </c>
      <c r="T1809">
        <v>0.11551748028496138</v>
      </c>
      <c r="U1809">
        <v>3</v>
      </c>
      <c r="V1809">
        <v>1099</v>
      </c>
      <c r="W1809" s="5">
        <v>1.4404614809446374</v>
      </c>
      <c r="X1809">
        <v>0.52653108223110245</v>
      </c>
      <c r="Y1809" s="6">
        <f t="shared" si="31"/>
        <v>2.5010118010475198E-2</v>
      </c>
    </row>
    <row r="1810" spans="1:35">
      <c r="A1810" t="s">
        <v>418</v>
      </c>
      <c r="B1810">
        <v>24</v>
      </c>
      <c r="C1810">
        <v>13</v>
      </c>
      <c r="D1810">
        <v>133.4725</v>
      </c>
      <c r="E1810" s="4">
        <v>114537.4372</v>
      </c>
      <c r="F1810" s="4" t="s">
        <v>419</v>
      </c>
      <c r="G1810" s="4">
        <v>11348.0145848628</v>
      </c>
      <c r="H1810" s="4">
        <v>12598.6147411037</v>
      </c>
      <c r="I1810" s="4">
        <v>11814.7815251713</v>
      </c>
      <c r="J1810" s="4">
        <v>11920.470283712601</v>
      </c>
      <c r="K1810" s="4">
        <v>4.0762933894304263</v>
      </c>
      <c r="L1810" s="4">
        <v>5.301497439904717E-2</v>
      </c>
      <c r="M1810" s="4">
        <v>3</v>
      </c>
      <c r="N1810" s="4">
        <v>61</v>
      </c>
      <c r="O1810" s="4">
        <v>14006.979448660401</v>
      </c>
      <c r="P1810" s="4">
        <v>15096.456148396601</v>
      </c>
      <c r="Q1810" s="4">
        <v>14270.170249078799</v>
      </c>
      <c r="R1810" s="4">
        <v>14457.868615378602</v>
      </c>
      <c r="S1810">
        <v>4.160104273815616</v>
      </c>
      <c r="T1810">
        <v>3.9319361731073227E-2</v>
      </c>
      <c r="U1810">
        <v>3</v>
      </c>
      <c r="V1810">
        <v>43</v>
      </c>
      <c r="W1810" s="5">
        <v>1.2128605894964519</v>
      </c>
      <c r="X1810">
        <v>0.27841373149651844</v>
      </c>
      <c r="Y1810" s="6">
        <f t="shared" si="31"/>
        <v>6.6504727820078449E-3</v>
      </c>
      <c r="AA1810" s="7">
        <v>1</v>
      </c>
      <c r="AB1810" s="7">
        <v>2</v>
      </c>
      <c r="AC1810" s="7" t="s">
        <v>3028</v>
      </c>
      <c r="AD1810" s="7" t="s">
        <v>3031</v>
      </c>
      <c r="AE1810" s="7" t="s">
        <v>3029</v>
      </c>
      <c r="AF1810" s="7" t="s">
        <v>3031</v>
      </c>
      <c r="AG1810" s="7" t="s">
        <v>3030</v>
      </c>
    </row>
    <row r="1811" spans="1:35">
      <c r="A1811" t="s">
        <v>418</v>
      </c>
      <c r="B1811">
        <v>24</v>
      </c>
      <c r="C1811">
        <v>10</v>
      </c>
      <c r="D1811">
        <v>127.79430000000001</v>
      </c>
      <c r="E1811" s="4">
        <v>114537.4372</v>
      </c>
      <c r="F1811" s="4" t="s">
        <v>419</v>
      </c>
      <c r="G1811" s="4">
        <v>4053.0372012851572</v>
      </c>
      <c r="H1811" s="4">
        <v>4281.768032188751</v>
      </c>
      <c r="I1811" s="4">
        <v>4273.6220356546501</v>
      </c>
      <c r="J1811" s="4">
        <v>4202.809089709519</v>
      </c>
      <c r="K1811" s="4">
        <v>3.4616627860373064</v>
      </c>
      <c r="L1811" s="4">
        <v>3.0877013724648707E-2</v>
      </c>
      <c r="M1811" s="4">
        <v>3</v>
      </c>
      <c r="N1811" s="4">
        <v>203</v>
      </c>
      <c r="O1811" s="4">
        <v>4165.5916826334014</v>
      </c>
      <c r="P1811" s="4">
        <v>4154.1888996463376</v>
      </c>
      <c r="Q1811" s="4">
        <v>3761.7048952679756</v>
      </c>
      <c r="R1811" s="4">
        <v>4027.1618258492381</v>
      </c>
      <c r="S1811">
        <v>3.5202411134360818</v>
      </c>
      <c r="T1811">
        <v>5.7103027530393723E-2</v>
      </c>
      <c r="U1811">
        <v>3</v>
      </c>
      <c r="V1811">
        <v>209</v>
      </c>
      <c r="W1811" s="5">
        <f>(R1811/J1811)</f>
        <v>0.95820717522231758</v>
      </c>
      <c r="X1811">
        <f>(LOG(W1811,2))</f>
        <v>-6.1590478224723667E-2</v>
      </c>
      <c r="Y1811" s="6">
        <f t="shared" si="31"/>
        <v>0.31342936359026075</v>
      </c>
      <c r="Z1811" t="s">
        <v>3027</v>
      </c>
      <c r="AA1811" s="8">
        <f>_xlfn.T.TEST(G1810:I1811,O1810:Q1811,2,1)</f>
        <v>0.11187730512514622</v>
      </c>
      <c r="AB1811" s="9">
        <f>_xlfn.T.TEST(G1810:I1811,O1810:Q1811,2,2)</f>
        <v>0.69348487685788951</v>
      </c>
      <c r="AC1811" s="10">
        <f>AVERAGE(G1810:I1811)</f>
        <v>8061.6396867110598</v>
      </c>
      <c r="AD1811" s="11">
        <f>STDEV(G1810:I1811)</f>
        <v>4246.7841388637225</v>
      </c>
      <c r="AE1811" s="10">
        <f>AVERAGE(O1810:Q1811)</f>
        <v>9242.5152206139192</v>
      </c>
      <c r="AF1811" s="11">
        <f>STDEV(O1810:Q1811)</f>
        <v>5726.2825294098566</v>
      </c>
      <c r="AG1811" s="12">
        <f>AE1811/AC1811</f>
        <v>1.1464808128114972</v>
      </c>
    </row>
    <row r="1812" spans="1:35">
      <c r="A1812" t="s">
        <v>1833</v>
      </c>
      <c r="B1812">
        <v>2</v>
      </c>
      <c r="C1812">
        <v>1</v>
      </c>
      <c r="D1812">
        <v>8.8425999999999991</v>
      </c>
      <c r="E1812" s="4">
        <v>114567.6902</v>
      </c>
      <c r="F1812" s="4" t="s">
        <v>1834</v>
      </c>
      <c r="G1812" s="4">
        <v>11546.767032661501</v>
      </c>
      <c r="H1812" s="4">
        <v>12021.942087922</v>
      </c>
      <c r="I1812" s="4">
        <v>12032.6856121851</v>
      </c>
      <c r="J1812" s="4">
        <v>11867.131577589535</v>
      </c>
      <c r="K1812" s="4">
        <v>4.0743457576599527</v>
      </c>
      <c r="L1812" s="4">
        <v>2.3383564149552592E-2</v>
      </c>
      <c r="M1812" s="4">
        <v>3</v>
      </c>
      <c r="N1812" s="4">
        <v>62</v>
      </c>
      <c r="O1812" s="4">
        <v>9805.9753575439208</v>
      </c>
      <c r="P1812" s="4">
        <v>9460.0044187068106</v>
      </c>
      <c r="Q1812" s="4">
        <v>10479.715570128301</v>
      </c>
      <c r="R1812" s="4">
        <v>9915.2317821263441</v>
      </c>
      <c r="S1812">
        <v>3.9963028708884636</v>
      </c>
      <c r="T1812">
        <v>5.2299425397188029E-2</v>
      </c>
      <c r="U1812">
        <v>3</v>
      </c>
      <c r="V1812">
        <v>97</v>
      </c>
      <c r="W1812" s="5">
        <v>0.83552050613905282</v>
      </c>
      <c r="X1812">
        <v>-0.25925285817232258</v>
      </c>
      <c r="Y1812" s="6">
        <f t="shared" si="31"/>
        <v>4.5403916762579884E-3</v>
      </c>
    </row>
    <row r="1813" spans="1:35">
      <c r="A1813" t="s">
        <v>2465</v>
      </c>
      <c r="B1813">
        <v>10</v>
      </c>
      <c r="C1813">
        <v>2</v>
      </c>
      <c r="D1813">
        <v>59.8125</v>
      </c>
      <c r="E1813" s="4">
        <v>114992.8814</v>
      </c>
      <c r="F1813" s="4" t="s">
        <v>2466</v>
      </c>
      <c r="G1813" s="4">
        <v>1151.09407279791</v>
      </c>
      <c r="H1813" s="4">
        <v>1003.47529119408</v>
      </c>
      <c r="I1813" s="4">
        <v>1001.11489574068</v>
      </c>
      <c r="J1813" s="4">
        <v>1051.8947532442232</v>
      </c>
      <c r="K1813" s="4">
        <v>3.0219722888939136</v>
      </c>
      <c r="L1813" s="4">
        <v>8.1678548877507612E-2</v>
      </c>
      <c r="M1813" s="4">
        <v>3</v>
      </c>
      <c r="N1813" s="4">
        <v>930</v>
      </c>
      <c r="O1813" s="4">
        <v>1227.5321542383001</v>
      </c>
      <c r="P1813" s="4">
        <v>1115.31694650805</v>
      </c>
      <c r="Q1813" s="4">
        <v>1187.6144169766901</v>
      </c>
      <c r="R1813" s="4">
        <v>1176.8211725743467</v>
      </c>
      <c r="S1813">
        <v>3.0707104733237309</v>
      </c>
      <c r="T1813">
        <v>4.8334339262807585E-2</v>
      </c>
      <c r="U1813">
        <v>3</v>
      </c>
      <c r="V1813">
        <v>888</v>
      </c>
      <c r="W1813" s="5">
        <v>1.1187632307745894</v>
      </c>
      <c r="X1813">
        <v>0.16190474415121114</v>
      </c>
      <c r="Y1813" s="6">
        <f t="shared" si="31"/>
        <v>0.10365865302882531</v>
      </c>
    </row>
    <row r="1814" spans="1:35">
      <c r="A1814" t="s">
        <v>1882</v>
      </c>
      <c r="B1814">
        <v>2</v>
      </c>
      <c r="C1814">
        <v>1</v>
      </c>
      <c r="D1814">
        <v>8.8635999999999999</v>
      </c>
      <c r="E1814" s="4">
        <v>115160.2273</v>
      </c>
      <c r="F1814" s="4" t="s">
        <v>1883</v>
      </c>
      <c r="G1814" s="4">
        <v>8560.5930677548604</v>
      </c>
      <c r="H1814" s="4">
        <v>7125.5644720057899</v>
      </c>
      <c r="I1814" s="4">
        <v>7459.9234044043296</v>
      </c>
      <c r="J1814" s="4">
        <v>7715.36031472166</v>
      </c>
      <c r="K1814" s="4">
        <v>3.8873562128413397</v>
      </c>
      <c r="L1814" s="4">
        <v>9.7317733729011729E-2</v>
      </c>
      <c r="M1814" s="4">
        <v>3</v>
      </c>
      <c r="N1814" s="4">
        <v>141</v>
      </c>
      <c r="O1814" s="4">
        <v>7053.3928909362703</v>
      </c>
      <c r="P1814" s="4">
        <v>8036.5048052230204</v>
      </c>
      <c r="Q1814" s="4">
        <v>7479.78422702445</v>
      </c>
      <c r="R1814" s="4">
        <v>7523.2273077279133</v>
      </c>
      <c r="S1814">
        <v>3.8764041838450503</v>
      </c>
      <c r="T1814">
        <v>6.5529542812755456E-2</v>
      </c>
      <c r="U1814">
        <v>3</v>
      </c>
      <c r="V1814">
        <v>145</v>
      </c>
      <c r="W1814" s="5">
        <v>0.97509733840594093</v>
      </c>
      <c r="X1814">
        <v>-3.6381852818795052E-2</v>
      </c>
      <c r="Y1814" s="6">
        <f t="shared" si="31"/>
        <v>0.72980137149951285</v>
      </c>
    </row>
    <row r="1815" spans="1:35">
      <c r="A1815" t="s">
        <v>219</v>
      </c>
      <c r="B1815">
        <v>46</v>
      </c>
      <c r="C1815">
        <v>35</v>
      </c>
      <c r="D1815">
        <v>175.696</v>
      </c>
      <c r="E1815" s="4">
        <v>115460.1578</v>
      </c>
      <c r="F1815" s="4" t="s">
        <v>220</v>
      </c>
      <c r="G1815" s="4">
        <v>6950.4012243432098</v>
      </c>
      <c r="H1815" s="4">
        <v>7391.1667133909596</v>
      </c>
      <c r="I1815" s="4">
        <v>7221.1530397094402</v>
      </c>
      <c r="J1815" s="4">
        <v>7187.5736591478699</v>
      </c>
      <c r="K1815" s="4">
        <v>3.8565823084243016</v>
      </c>
      <c r="L1815" s="4">
        <v>3.0927422730142064E-2</v>
      </c>
      <c r="M1815" s="4">
        <v>3</v>
      </c>
      <c r="N1815" s="4">
        <v>161</v>
      </c>
      <c r="O1815" s="4">
        <v>4903.8705843677599</v>
      </c>
      <c r="P1815" s="4">
        <v>4996.7934568730498</v>
      </c>
      <c r="Q1815" s="4">
        <v>5018.1021555523603</v>
      </c>
      <c r="R1815" s="4">
        <v>4972.9220655977233</v>
      </c>
      <c r="S1815">
        <v>3.6966116531300584</v>
      </c>
      <c r="T1815">
        <v>1.2214557046799289E-2</v>
      </c>
      <c r="U1815">
        <v>3</v>
      </c>
      <c r="V1815">
        <v>264</v>
      </c>
      <c r="W1815" s="19">
        <v>0.69187771860515346</v>
      </c>
      <c r="X1815">
        <v>-0.53141101417948877</v>
      </c>
      <c r="Y1815" s="6">
        <f t="shared" si="31"/>
        <v>7.6306424332940988E-5</v>
      </c>
      <c r="AA1815" s="7">
        <v>1</v>
      </c>
      <c r="AB1815" s="7">
        <v>2</v>
      </c>
      <c r="AC1815" s="7" t="s">
        <v>3028</v>
      </c>
      <c r="AD1815" s="7" t="s">
        <v>3031</v>
      </c>
      <c r="AE1815" s="7" t="s">
        <v>3029</v>
      </c>
      <c r="AF1815" s="7" t="s">
        <v>3031</v>
      </c>
      <c r="AG1815" s="7" t="s">
        <v>3030</v>
      </c>
      <c r="AH1815" s="33" t="s">
        <v>3222</v>
      </c>
      <c r="AI1815" t="s">
        <v>3223</v>
      </c>
    </row>
    <row r="1816" spans="1:35">
      <c r="A1816" t="s">
        <v>219</v>
      </c>
      <c r="B1816">
        <v>28</v>
      </c>
      <c r="C1816">
        <v>14</v>
      </c>
      <c r="D1816">
        <v>191.46029999999999</v>
      </c>
      <c r="E1816" s="4">
        <v>115460.1578</v>
      </c>
      <c r="F1816" s="4" t="s">
        <v>220</v>
      </c>
      <c r="G1816" s="4">
        <v>7489.7972138748009</v>
      </c>
      <c r="H1816" s="4">
        <v>8060.6636163506992</v>
      </c>
      <c r="I1816" s="4">
        <v>8317.1904696027759</v>
      </c>
      <c r="J1816" s="4">
        <v>7955.883766609425</v>
      </c>
      <c r="K1816" s="4">
        <v>3.7388115527411445</v>
      </c>
      <c r="L1816" s="4">
        <v>5.3235015513591506E-2</v>
      </c>
      <c r="M1816" s="4">
        <v>3</v>
      </c>
      <c r="N1816" s="4">
        <v>97</v>
      </c>
      <c r="O1816" s="4">
        <v>5702.2706725821736</v>
      </c>
      <c r="P1816" s="4">
        <v>5512.0057956146393</v>
      </c>
      <c r="Q1816" s="4">
        <v>4960.1832947771409</v>
      </c>
      <c r="R1816" s="4">
        <v>5391.4865876579843</v>
      </c>
      <c r="S1816">
        <v>3.6469505611206596</v>
      </c>
      <c r="T1816">
        <v>7.1491228949218819E-2</v>
      </c>
      <c r="U1816">
        <v>3</v>
      </c>
      <c r="V1816">
        <v>150</v>
      </c>
      <c r="W1816" s="19">
        <f>(R1816/J1816)</f>
        <v>0.67767287027066325</v>
      </c>
      <c r="X1816">
        <f>(LOG(W1816,2))</f>
        <v>-0.5613390786505279</v>
      </c>
      <c r="Y1816" s="6">
        <f t="shared" si="31"/>
        <v>1.489065150184977E-3</v>
      </c>
      <c r="Z1816" t="s">
        <v>3027</v>
      </c>
      <c r="AA1816" s="8">
        <f>_xlfn.T.TEST(G1815:I1816,O1815:Q1816,2,1)</f>
        <v>1.1953946777600357E-4</v>
      </c>
      <c r="AB1816" s="9">
        <f>_xlfn.T.TEST(G1815:I1816,O1815:Q1816,2,2)</f>
        <v>2.6142258202583255E-6</v>
      </c>
      <c r="AC1816" s="10">
        <f>AVERAGE(G1815:I1816)</f>
        <v>7571.7287128786484</v>
      </c>
      <c r="AD1816" s="11">
        <f>STDEV(G1815:I1816)</f>
        <v>518.27350451036068</v>
      </c>
      <c r="AE1816" s="10">
        <f>AVERAGE(O1815:Q1816)</f>
        <v>5182.2043266278533</v>
      </c>
      <c r="AF1816" s="11">
        <f>STDEV(O1815:Q1816)</f>
        <v>336.84053704374924</v>
      </c>
      <c r="AG1816" s="12">
        <f>AE1816/AC1816</f>
        <v>0.68441494976088013</v>
      </c>
      <c r="AH1816" t="s">
        <v>3142</v>
      </c>
    </row>
    <row r="1817" spans="1:35">
      <c r="A1817" t="s">
        <v>3022</v>
      </c>
      <c r="B1817">
        <v>4</v>
      </c>
      <c r="C1817">
        <v>1</v>
      </c>
      <c r="D1817">
        <v>16.1404</v>
      </c>
      <c r="E1817" s="4">
        <v>115546.0211</v>
      </c>
      <c r="F1817" s="4" t="s">
        <v>3023</v>
      </c>
      <c r="G1817" s="4">
        <v>40.0209784843248</v>
      </c>
      <c r="H1817" s="4">
        <v>35.686912281308501</v>
      </c>
      <c r="I1817" s="4">
        <v>7.1951199121844596</v>
      </c>
      <c r="J1817" s="4">
        <v>27.634336892605916</v>
      </c>
      <c r="K1817" s="4">
        <v>1.4414490478091515</v>
      </c>
      <c r="L1817" s="4">
        <v>0.6453217076683132</v>
      </c>
      <c r="M1817" s="4">
        <v>3</v>
      </c>
      <c r="N1817" s="4">
        <v>1434</v>
      </c>
      <c r="O1817" s="4">
        <v>56.706585894675001</v>
      </c>
      <c r="P1817" s="4">
        <v>48.287802619913798</v>
      </c>
      <c r="Q1817" s="4">
        <v>90.785966895254305</v>
      </c>
      <c r="R1817" s="4">
        <v>65.260118469947699</v>
      </c>
      <c r="S1817">
        <v>1.8146478578490037</v>
      </c>
      <c r="T1817">
        <v>0.34482372477455892</v>
      </c>
      <c r="U1817">
        <v>3</v>
      </c>
      <c r="V1817">
        <v>1433</v>
      </c>
      <c r="W1817" s="5">
        <v>2.3615590532736563</v>
      </c>
      <c r="X1817">
        <v>1.2397396120499167</v>
      </c>
      <c r="Y1817" s="6">
        <f t="shared" si="31"/>
        <v>8.575342779507282E-2</v>
      </c>
    </row>
    <row r="1818" spans="1:35">
      <c r="A1818" t="s">
        <v>1865</v>
      </c>
      <c r="B1818">
        <v>2</v>
      </c>
      <c r="C1818">
        <v>1</v>
      </c>
      <c r="D1818">
        <v>9.8983000000000008</v>
      </c>
      <c r="E1818" s="4">
        <v>115569.6317</v>
      </c>
      <c r="F1818" s="4" t="s">
        <v>1866</v>
      </c>
      <c r="G1818" s="4">
        <v>9170.8608935345692</v>
      </c>
      <c r="H1818" s="4">
        <v>9408.1162403125109</v>
      </c>
      <c r="I1818" s="4">
        <v>9092.1789518191199</v>
      </c>
      <c r="J1818" s="4">
        <v>9223.7186952220673</v>
      </c>
      <c r="K1818" s="4">
        <v>3.9649060493846777</v>
      </c>
      <c r="L1818" s="4">
        <v>1.7830930065748096E-2</v>
      </c>
      <c r="M1818" s="4">
        <v>3</v>
      </c>
      <c r="N1818" s="4">
        <v>110</v>
      </c>
      <c r="O1818" s="4">
        <v>8699.2272429831191</v>
      </c>
      <c r="P1818" s="4">
        <v>8869.5675988605799</v>
      </c>
      <c r="Q1818" s="4">
        <v>9158.7747493443294</v>
      </c>
      <c r="R1818" s="4">
        <v>8909.1898637293434</v>
      </c>
      <c r="S1818">
        <v>3.9498382142828659</v>
      </c>
      <c r="T1818">
        <v>2.6076647532312994E-2</v>
      </c>
      <c r="U1818">
        <v>3</v>
      </c>
      <c r="V1818">
        <v>120</v>
      </c>
      <c r="W1818" s="5">
        <v>0.96589999739956822</v>
      </c>
      <c r="X1818">
        <v>-5.0054264753838063E-2</v>
      </c>
      <c r="Y1818" s="6">
        <f t="shared" si="31"/>
        <v>0.1281701638486071</v>
      </c>
    </row>
    <row r="1819" spans="1:35">
      <c r="A1819" t="s">
        <v>1904</v>
      </c>
      <c r="B1819">
        <v>28</v>
      </c>
      <c r="C1819">
        <v>20</v>
      </c>
      <c r="D1819">
        <v>162.74979999999999</v>
      </c>
      <c r="E1819" s="4">
        <v>116574.6259</v>
      </c>
      <c r="F1819" s="4" t="s">
        <v>204</v>
      </c>
      <c r="G1819" s="4">
        <v>6972.3668481966597</v>
      </c>
      <c r="H1819" s="4">
        <v>6562.7069040163497</v>
      </c>
      <c r="I1819" s="4">
        <v>6777.48815770086</v>
      </c>
      <c r="J1819" s="4">
        <v>6770.8539699712901</v>
      </c>
      <c r="K1819" s="4">
        <v>3.8306434472755577</v>
      </c>
      <c r="L1819" s="4">
        <v>3.0263617345884244E-2</v>
      </c>
      <c r="M1819" s="4">
        <v>3</v>
      </c>
      <c r="N1819" s="4">
        <v>174</v>
      </c>
      <c r="O1819" s="4">
        <v>7476.2938926732704</v>
      </c>
      <c r="P1819" s="4">
        <v>7443.5725876449396</v>
      </c>
      <c r="Q1819" s="4">
        <v>7031.5578883150201</v>
      </c>
      <c r="R1819" s="4">
        <v>7317.1414562110767</v>
      </c>
      <c r="S1819">
        <v>3.8643414509686225</v>
      </c>
      <c r="T1819">
        <v>3.3874317271090588E-2</v>
      </c>
      <c r="U1819">
        <v>3</v>
      </c>
      <c r="V1819">
        <v>155</v>
      </c>
      <c r="W1819" s="5">
        <v>1.0806822135970691</v>
      </c>
      <c r="X1819">
        <v>0.11194234520961059</v>
      </c>
      <c r="Y1819" s="6">
        <f t="shared" si="31"/>
        <v>4.2296929021282827E-2</v>
      </c>
      <c r="AA1819" s="7">
        <v>1</v>
      </c>
      <c r="AB1819" s="7">
        <v>2</v>
      </c>
      <c r="AC1819" s="7" t="s">
        <v>3028</v>
      </c>
      <c r="AD1819" s="7" t="s">
        <v>3031</v>
      </c>
      <c r="AE1819" s="7" t="s">
        <v>3029</v>
      </c>
      <c r="AF1819" s="7" t="s">
        <v>3031</v>
      </c>
      <c r="AG1819" s="7" t="s">
        <v>3030</v>
      </c>
    </row>
    <row r="1820" spans="1:35">
      <c r="A1820" t="s">
        <v>203</v>
      </c>
      <c r="B1820">
        <v>28</v>
      </c>
      <c r="C1820">
        <v>20</v>
      </c>
      <c r="D1820">
        <v>170.6994</v>
      </c>
      <c r="E1820" s="4">
        <v>116574.6259</v>
      </c>
      <c r="F1820" s="4" t="s">
        <v>204</v>
      </c>
      <c r="G1820" s="4">
        <v>8894.6469846464624</v>
      </c>
      <c r="H1820" s="4">
        <v>8985.4993544502086</v>
      </c>
      <c r="I1820" s="4">
        <v>8761.8633212901823</v>
      </c>
      <c r="J1820" s="4">
        <v>8880.6698867956184</v>
      </c>
      <c r="K1820" s="4">
        <v>3.7865688498924222</v>
      </c>
      <c r="L1820" s="4">
        <v>1.266472901393592E-2</v>
      </c>
      <c r="M1820" s="4">
        <v>3</v>
      </c>
      <c r="N1820" s="4">
        <v>88</v>
      </c>
      <c r="O1820" s="4">
        <v>8193.4087683167454</v>
      </c>
      <c r="P1820" s="4">
        <v>7723.1492154760926</v>
      </c>
      <c r="Q1820" s="4">
        <v>8755.9380717184704</v>
      </c>
      <c r="R1820" s="4">
        <v>8224.165351837104</v>
      </c>
      <c r="S1820">
        <v>3.8303338654566095</v>
      </c>
      <c r="T1820">
        <v>6.2873361722931814E-2</v>
      </c>
      <c r="U1820">
        <v>3</v>
      </c>
      <c r="V1820">
        <v>99</v>
      </c>
      <c r="W1820" s="5">
        <f>(R1820/J1820)</f>
        <v>0.92607488586703923</v>
      </c>
      <c r="X1820">
        <f>(LOG(W1820,2))</f>
        <v>-0.1107992349863688</v>
      </c>
      <c r="Y1820" s="6">
        <f t="shared" si="31"/>
        <v>9.811039568993607E-2</v>
      </c>
      <c r="Z1820" t="s">
        <v>3027</v>
      </c>
      <c r="AA1820" s="8">
        <f>_xlfn.T.TEST(G1819:I1820,O1819:Q1820,2,1)</f>
        <v>0.87185431686014037</v>
      </c>
      <c r="AB1820" s="9">
        <f>_xlfn.T.TEST(G1819:I1820,O1819:Q1820,2,2)</f>
        <v>0.9204139006636507</v>
      </c>
      <c r="AC1820" s="10">
        <f>AVERAGE(G1819:I1820)</f>
        <v>7825.7619283834538</v>
      </c>
      <c r="AD1820" s="11">
        <f>STDEV(G1819:I1820)</f>
        <v>1165.0116767218567</v>
      </c>
      <c r="AE1820" s="10">
        <f>AVERAGE(O1819:Q1820)</f>
        <v>7770.6534040240904</v>
      </c>
      <c r="AF1820" s="11">
        <f>STDEV(O1819:Q1820)</f>
        <v>615.08636565423001</v>
      </c>
      <c r="AG1820" s="12">
        <f>AE1820/AC1820</f>
        <v>0.99295806275942422</v>
      </c>
    </row>
    <row r="1821" spans="1:35">
      <c r="A1821" t="s">
        <v>1964</v>
      </c>
      <c r="B1821">
        <v>3</v>
      </c>
      <c r="C1821">
        <v>2</v>
      </c>
      <c r="D1821">
        <v>13.82</v>
      </c>
      <c r="E1821" s="4">
        <v>117330.0484</v>
      </c>
      <c r="F1821" s="4" t="s">
        <v>1965</v>
      </c>
      <c r="G1821" s="4">
        <v>4467.3118914994302</v>
      </c>
      <c r="H1821" s="4">
        <v>4459.4376067705998</v>
      </c>
      <c r="I1821" s="4">
        <v>4682.1648932135604</v>
      </c>
      <c r="J1821" s="4">
        <v>4536.3047971611968</v>
      </c>
      <c r="K1821" s="4">
        <v>3.6567022273835357</v>
      </c>
      <c r="L1821" s="4">
        <v>2.7859655926453945E-2</v>
      </c>
      <c r="M1821" s="4">
        <v>3</v>
      </c>
      <c r="N1821" s="4">
        <v>288</v>
      </c>
      <c r="O1821" s="4">
        <v>3467.3889535980002</v>
      </c>
      <c r="P1821" s="4">
        <v>3746.6337699679598</v>
      </c>
      <c r="Q1821" s="4">
        <v>3708.67098835554</v>
      </c>
      <c r="R1821" s="4">
        <v>3640.8979039738333</v>
      </c>
      <c r="S1821">
        <v>3.5612085008613104</v>
      </c>
      <c r="T1821">
        <v>4.1598883574282479E-2</v>
      </c>
      <c r="U1821">
        <v>3</v>
      </c>
      <c r="V1821">
        <v>393</v>
      </c>
      <c r="W1821" s="5">
        <v>0.80261315470959849</v>
      </c>
      <c r="X1821">
        <v>-0.31722329301967089</v>
      </c>
      <c r="Y1821" s="6">
        <f t="shared" si="31"/>
        <v>1.41426522523994E-3</v>
      </c>
    </row>
    <row r="1822" spans="1:35">
      <c r="A1822" t="s">
        <v>744</v>
      </c>
      <c r="B1822">
        <v>28</v>
      </c>
      <c r="C1822">
        <v>17</v>
      </c>
      <c r="D1822">
        <v>131.99969999999999</v>
      </c>
      <c r="E1822" s="4">
        <v>117722.63430000001</v>
      </c>
      <c r="F1822" s="4" t="s">
        <v>745</v>
      </c>
      <c r="G1822" s="4">
        <v>3261.0038724529199</v>
      </c>
      <c r="H1822" s="4">
        <v>3265.69390277092</v>
      </c>
      <c r="I1822" s="4">
        <v>3108.3289759650802</v>
      </c>
      <c r="J1822" s="4">
        <v>3211.67558372964</v>
      </c>
      <c r="K1822" s="4">
        <v>3.5067316700712494</v>
      </c>
      <c r="L1822" s="4">
        <v>2.7876882658647285E-2</v>
      </c>
      <c r="M1822" s="4">
        <v>3</v>
      </c>
      <c r="N1822" s="4">
        <v>420</v>
      </c>
      <c r="O1822" s="4">
        <v>3818.7335124926499</v>
      </c>
      <c r="P1822" s="4">
        <v>3581.10755753999</v>
      </c>
      <c r="Q1822" s="4">
        <v>3566.4035610707301</v>
      </c>
      <c r="R1822" s="4">
        <v>3655.4148770344568</v>
      </c>
      <c r="S1822">
        <v>3.5629366750234301</v>
      </c>
      <c r="T1822">
        <v>3.8744996867963136E-2</v>
      </c>
      <c r="U1822">
        <v>3</v>
      </c>
      <c r="V1822">
        <v>388</v>
      </c>
      <c r="W1822" s="5">
        <v>1.1381644197044065</v>
      </c>
      <c r="X1822">
        <v>0.18670898502393268</v>
      </c>
      <c r="Y1822" s="6">
        <f t="shared" si="31"/>
        <v>1.012954532829656E-2</v>
      </c>
      <c r="AA1822" s="7">
        <v>1</v>
      </c>
      <c r="AB1822" s="7">
        <v>2</v>
      </c>
      <c r="AC1822" s="7" t="s">
        <v>3028</v>
      </c>
      <c r="AD1822" s="7" t="s">
        <v>3031</v>
      </c>
      <c r="AE1822" s="7" t="s">
        <v>3029</v>
      </c>
      <c r="AF1822" s="7" t="s">
        <v>3031</v>
      </c>
      <c r="AG1822" s="7" t="s">
        <v>3030</v>
      </c>
    </row>
    <row r="1823" spans="1:35">
      <c r="A1823" t="s">
        <v>744</v>
      </c>
      <c r="B1823">
        <v>19</v>
      </c>
      <c r="C1823">
        <v>11</v>
      </c>
      <c r="D1823">
        <v>87.760800000000003</v>
      </c>
      <c r="E1823" s="4">
        <v>117722.63430000001</v>
      </c>
      <c r="F1823" s="4" t="s">
        <v>745</v>
      </c>
      <c r="G1823" s="4">
        <v>2261.5375132691643</v>
      </c>
      <c r="H1823" s="4">
        <v>1880.4488635085927</v>
      </c>
      <c r="I1823" s="4">
        <v>2254.5689321652831</v>
      </c>
      <c r="J1823" s="4">
        <v>2132.1851029810136</v>
      </c>
      <c r="K1823" s="4">
        <v>3.1669480278947724</v>
      </c>
      <c r="L1823" s="4">
        <v>0.10226026800373213</v>
      </c>
      <c r="M1823" s="4">
        <v>3</v>
      </c>
      <c r="N1823" s="4">
        <v>383</v>
      </c>
      <c r="O1823" s="4">
        <v>1859.5399208848016</v>
      </c>
      <c r="P1823" s="4">
        <v>1874.7465529556498</v>
      </c>
      <c r="Q1823" s="4">
        <v>1833.5145521272495</v>
      </c>
      <c r="R1823" s="4">
        <v>1855.9336753225666</v>
      </c>
      <c r="S1823">
        <v>3.1838044839345701</v>
      </c>
      <c r="T1823">
        <v>1.123489311575461E-2</v>
      </c>
      <c r="U1823">
        <v>3</v>
      </c>
      <c r="V1823">
        <v>395</v>
      </c>
      <c r="W1823" s="5">
        <f>(R1823/J1823)</f>
        <v>0.87043740842564787</v>
      </c>
      <c r="X1823">
        <f>(LOG(W1823,2))</f>
        <v>-0.20018753486338792</v>
      </c>
      <c r="Y1823" s="6">
        <f t="shared" si="31"/>
        <v>9.4266948606363421E-2</v>
      </c>
      <c r="Z1823" t="s">
        <v>3027</v>
      </c>
      <c r="AA1823" s="8">
        <f>_xlfn.T.TEST(G1822:I1823,O1822:Q1823,2,1)</f>
        <v>0.65219663383051807</v>
      </c>
      <c r="AB1823" s="9">
        <f>_xlfn.T.TEST(G1822:I1823,O1822:Q1823,2,2)</f>
        <v>0.86346042889173547</v>
      </c>
      <c r="AC1823" s="10">
        <f>AVERAGE(G1822:I1823)</f>
        <v>2671.9303433553264</v>
      </c>
      <c r="AD1823" s="11">
        <f>STDEV(G1822:I1823)</f>
        <v>609.76426743358468</v>
      </c>
      <c r="AE1823" s="10">
        <f>AVERAGE(O1822:Q1823)</f>
        <v>2755.6742761785117</v>
      </c>
      <c r="AF1823" s="11">
        <f>STDEV(O1822:Q1823)</f>
        <v>989.76623585737696</v>
      </c>
      <c r="AG1823" s="12">
        <f>AE1823/AC1823</f>
        <v>1.0313421092849382</v>
      </c>
    </row>
    <row r="1824" spans="1:35">
      <c r="A1824" t="s">
        <v>1861</v>
      </c>
      <c r="B1824">
        <v>5</v>
      </c>
      <c r="C1824">
        <v>1</v>
      </c>
      <c r="D1824">
        <v>27.448399999999999</v>
      </c>
      <c r="E1824" s="4">
        <v>118771.4939</v>
      </c>
      <c r="F1824" s="4" t="s">
        <v>1862</v>
      </c>
      <c r="G1824" s="4">
        <v>9470.6991468783108</v>
      </c>
      <c r="H1824" s="4">
        <v>8891.6942529023308</v>
      </c>
      <c r="I1824" s="4">
        <v>9654.8520440667398</v>
      </c>
      <c r="J1824" s="4">
        <v>9339.0818146157926</v>
      </c>
      <c r="K1824" s="4">
        <v>3.9703041800365648</v>
      </c>
      <c r="L1824" s="4">
        <v>4.264226700160352E-2</v>
      </c>
      <c r="M1824" s="4">
        <v>3</v>
      </c>
      <c r="N1824" s="4">
        <v>105</v>
      </c>
      <c r="O1824" s="4">
        <v>9478.2877041522097</v>
      </c>
      <c r="P1824" s="4">
        <v>9439.0162881080996</v>
      </c>
      <c r="Q1824" s="4">
        <v>9892.07712784865</v>
      </c>
      <c r="R1824" s="4">
        <v>9603.1270400363192</v>
      </c>
      <c r="S1824">
        <v>3.9824126741956505</v>
      </c>
      <c r="T1824">
        <v>2.613808205237169E-2</v>
      </c>
      <c r="U1824">
        <v>3</v>
      </c>
      <c r="V1824">
        <v>107</v>
      </c>
      <c r="W1824" s="5">
        <v>1.0282731461895207</v>
      </c>
      <c r="X1824">
        <v>4.0223546933846735E-2</v>
      </c>
      <c r="Y1824" s="6">
        <f t="shared" si="31"/>
        <v>0.38630009335247467</v>
      </c>
    </row>
    <row r="1825" spans="1:33">
      <c r="A1825" t="s">
        <v>1400</v>
      </c>
      <c r="B1825">
        <v>7</v>
      </c>
      <c r="C1825">
        <v>1</v>
      </c>
      <c r="D1825">
        <v>25.398700000000002</v>
      </c>
      <c r="E1825" s="4">
        <v>118821.1388</v>
      </c>
      <c r="F1825" s="4" t="s">
        <v>1401</v>
      </c>
      <c r="G1825" s="4">
        <v>687.33298926053499</v>
      </c>
      <c r="H1825" s="4">
        <v>625.33561157570932</v>
      </c>
      <c r="I1825" s="4">
        <v>713.6368999877277</v>
      </c>
      <c r="J1825" s="4">
        <v>675.43516694132404</v>
      </c>
      <c r="K1825" s="4">
        <v>2.6677067918651862</v>
      </c>
      <c r="L1825" s="4">
        <v>6.7122725111372822E-2</v>
      </c>
      <c r="M1825" s="4">
        <v>3</v>
      </c>
      <c r="N1825" s="4">
        <v>795</v>
      </c>
      <c r="O1825" s="4">
        <v>382.48978320476618</v>
      </c>
      <c r="P1825" s="4">
        <v>304.02047193776514</v>
      </c>
      <c r="Q1825" s="4">
        <v>295.19231418760904</v>
      </c>
      <c r="R1825" s="4">
        <v>327.23418977671344</v>
      </c>
      <c r="S1825">
        <v>2.4301007048833876</v>
      </c>
      <c r="T1825">
        <v>0.14685476555679289</v>
      </c>
      <c r="U1825">
        <v>3</v>
      </c>
      <c r="V1825">
        <v>919</v>
      </c>
      <c r="W1825" s="5">
        <f>(R1825/J1825)</f>
        <v>0.48447905260630397</v>
      </c>
      <c r="X1825">
        <f>(LOG(W1825,2))</f>
        <v>-1.0454938056233132</v>
      </c>
      <c r="Y1825" s="6">
        <f t="shared" si="31"/>
        <v>7.9900965684454289E-4</v>
      </c>
      <c r="Z1825" t="s">
        <v>3027</v>
      </c>
    </row>
    <row r="1826" spans="1:33">
      <c r="A1826" t="s">
        <v>1952</v>
      </c>
      <c r="B1826">
        <v>3</v>
      </c>
      <c r="C1826">
        <v>3</v>
      </c>
      <c r="D1826">
        <v>14.130800000000001</v>
      </c>
      <c r="E1826" s="4">
        <v>119034.4875</v>
      </c>
      <c r="F1826" s="4" t="s">
        <v>1953</v>
      </c>
      <c r="G1826" s="4">
        <v>4843.3297744314796</v>
      </c>
      <c r="H1826" s="4">
        <v>4746.1487954411195</v>
      </c>
      <c r="I1826" s="4">
        <v>4811.9528760400699</v>
      </c>
      <c r="J1826" s="4">
        <v>4800.4771486375566</v>
      </c>
      <c r="K1826" s="4">
        <v>3.6812844066925496</v>
      </c>
      <c r="L1826" s="4">
        <v>1.0331560548718465E-2</v>
      </c>
      <c r="M1826" s="4">
        <v>3</v>
      </c>
      <c r="N1826" s="4">
        <v>272</v>
      </c>
      <c r="O1826" s="4">
        <v>4697.5300210304804</v>
      </c>
      <c r="P1826" s="4">
        <v>4733.3110788696004</v>
      </c>
      <c r="Q1826" s="4">
        <v>4926.2374463887299</v>
      </c>
      <c r="R1826" s="4">
        <v>4785.6928487629366</v>
      </c>
      <c r="S1826">
        <v>3.6799448216556119</v>
      </c>
      <c r="T1826">
        <v>2.5706414027258241E-2</v>
      </c>
      <c r="U1826">
        <v>3</v>
      </c>
      <c r="V1826">
        <v>279</v>
      </c>
      <c r="W1826" s="5">
        <v>0.99692024367227416</v>
      </c>
      <c r="X1826">
        <v>-4.4500051696940036E-3</v>
      </c>
      <c r="Y1826" s="6">
        <f t="shared" si="31"/>
        <v>0.85632461309635444</v>
      </c>
      <c r="AA1826" s="7">
        <v>1</v>
      </c>
      <c r="AB1826" s="7">
        <v>2</v>
      </c>
      <c r="AC1826" s="7" t="s">
        <v>3028</v>
      </c>
      <c r="AD1826" s="7" t="s">
        <v>3031</v>
      </c>
      <c r="AE1826" s="7" t="s">
        <v>3029</v>
      </c>
      <c r="AF1826" s="7" t="s">
        <v>3031</v>
      </c>
      <c r="AG1826" s="7" t="s">
        <v>3030</v>
      </c>
    </row>
    <row r="1827" spans="1:33">
      <c r="A1827" t="s">
        <v>1026</v>
      </c>
      <c r="B1827">
        <v>5</v>
      </c>
      <c r="C1827">
        <v>3</v>
      </c>
      <c r="D1827">
        <v>20.387</v>
      </c>
      <c r="E1827" s="4">
        <v>119034.4875</v>
      </c>
      <c r="F1827" s="4" t="s">
        <v>1027</v>
      </c>
      <c r="G1827" s="4">
        <v>1416.2006349902017</v>
      </c>
      <c r="H1827" s="4">
        <v>1283.6238312471526</v>
      </c>
      <c r="I1827" s="4">
        <v>1356.810296303544</v>
      </c>
      <c r="J1827" s="4">
        <v>1352.2115875136328</v>
      </c>
      <c r="K1827" s="4">
        <v>2.9691677763896704</v>
      </c>
      <c r="L1827" s="4">
        <v>4.9110606450391274E-2</v>
      </c>
      <c r="M1827" s="4">
        <v>3</v>
      </c>
      <c r="N1827" s="4">
        <v>548</v>
      </c>
      <c r="O1827" s="4">
        <v>1050.9121279074334</v>
      </c>
      <c r="P1827" s="4">
        <v>1521.0487840783555</v>
      </c>
      <c r="Q1827" s="4">
        <v>1284.2844208246024</v>
      </c>
      <c r="R1827" s="4">
        <v>1285.415110936797</v>
      </c>
      <c r="S1827">
        <v>3.0242854329974973</v>
      </c>
      <c r="T1827">
        <v>0.18287506158866246</v>
      </c>
      <c r="U1827">
        <v>3</v>
      </c>
      <c r="V1827">
        <v>506</v>
      </c>
      <c r="W1827" s="5">
        <f>(R1827/J1827)</f>
        <v>0.95060205281951671</v>
      </c>
      <c r="X1827">
        <f>(LOG(W1827,2))</f>
        <v>-7.3086577752332502E-2</v>
      </c>
      <c r="Y1827" s="6">
        <f t="shared" si="31"/>
        <v>0.66045369132519505</v>
      </c>
      <c r="Z1827" t="s">
        <v>3027</v>
      </c>
      <c r="AA1827" s="8">
        <f>_xlfn.T.TEST(G1826:I1827,O1826:Q1827,2,1)</f>
        <v>0.65361476874488322</v>
      </c>
      <c r="AB1827" s="9">
        <f>_xlfn.T.TEST(G1826:I1827,O1826:Q1827,2,2)</f>
        <v>0.9711763738296223</v>
      </c>
      <c r="AC1827" s="10">
        <f>AVERAGE(G1826:I1827)</f>
        <v>3076.344368075595</v>
      </c>
      <c r="AD1827" s="11">
        <f>STDEV(G1826:I1827)</f>
        <v>1889.4201600754111</v>
      </c>
      <c r="AE1827" s="10">
        <f>AVERAGE(O1826:Q1827)</f>
        <v>3035.5539798498671</v>
      </c>
      <c r="AF1827" s="11">
        <f>STDEV(O1826:Q1827)</f>
        <v>1924.510422743542</v>
      </c>
      <c r="AG1827" s="12">
        <f>AE1827/AC1827</f>
        <v>0.98674062999935075</v>
      </c>
    </row>
    <row r="1828" spans="1:33">
      <c r="A1828" t="s">
        <v>2579</v>
      </c>
      <c r="B1828">
        <v>8</v>
      </c>
      <c r="C1828">
        <v>3</v>
      </c>
      <c r="D1828">
        <v>33.729399999999998</v>
      </c>
      <c r="E1828" s="4">
        <v>119500.7996</v>
      </c>
      <c r="F1828" s="4" t="s">
        <v>2580</v>
      </c>
      <c r="G1828" s="4">
        <v>796.89777547901701</v>
      </c>
      <c r="H1828" s="4">
        <v>830.45447042899104</v>
      </c>
      <c r="I1828" s="4">
        <v>932.89448631308596</v>
      </c>
      <c r="J1828" s="4">
        <v>853.41557740703138</v>
      </c>
      <c r="K1828" s="4">
        <v>2.9311605657791793</v>
      </c>
      <c r="L1828" s="4">
        <v>8.3014902984871228E-2</v>
      </c>
      <c r="M1828" s="4">
        <v>3</v>
      </c>
      <c r="N1828" s="4">
        <v>1028</v>
      </c>
      <c r="O1828" s="4">
        <v>863.08768164783396</v>
      </c>
      <c r="P1828" s="4">
        <v>781.49153282495604</v>
      </c>
      <c r="Q1828" s="4">
        <v>862.96359301313805</v>
      </c>
      <c r="R1828" s="4">
        <v>835.84760249530939</v>
      </c>
      <c r="S1828">
        <v>2.9221271010889383</v>
      </c>
      <c r="T1828">
        <v>5.6318613502992228E-2</v>
      </c>
      <c r="U1828">
        <v>3</v>
      </c>
      <c r="V1828">
        <v>1044</v>
      </c>
      <c r="W1828" s="5">
        <v>0.97941451342486685</v>
      </c>
      <c r="X1828">
        <v>-3.0008520148685134E-2</v>
      </c>
      <c r="Y1828" s="6">
        <f t="shared" si="31"/>
        <v>0.73862091144468245</v>
      </c>
    </row>
    <row r="1829" spans="1:33">
      <c r="A1829" t="s">
        <v>1394</v>
      </c>
      <c r="B1829">
        <v>3</v>
      </c>
      <c r="C1829">
        <v>1</v>
      </c>
      <c r="D1829">
        <v>10.529400000000001</v>
      </c>
      <c r="E1829" s="4">
        <v>119536.3863</v>
      </c>
      <c r="F1829" s="4" t="s">
        <v>1395</v>
      </c>
      <c r="G1829" s="4">
        <v>768.4271845655777</v>
      </c>
      <c r="H1829" s="4">
        <v>569.15578971214563</v>
      </c>
      <c r="I1829" s="4">
        <v>700.9504829799406</v>
      </c>
      <c r="J1829" s="4">
        <v>679.51115241922128</v>
      </c>
      <c r="K1829" s="4">
        <v>2.670319712120111</v>
      </c>
      <c r="L1829" s="4">
        <v>0.14915267289832998</v>
      </c>
      <c r="M1829" s="4">
        <v>3</v>
      </c>
      <c r="N1829" s="4">
        <v>790</v>
      </c>
      <c r="O1829" s="4">
        <v>232.46216701652497</v>
      </c>
      <c r="P1829" s="4">
        <v>265.07328098615056</v>
      </c>
      <c r="Q1829" s="4">
        <v>117.9693482964023</v>
      </c>
      <c r="R1829" s="4">
        <v>205.16826543302594</v>
      </c>
      <c r="S1829">
        <v>2.2273522187484724</v>
      </c>
      <c r="T1829">
        <v>0.37655324798113143</v>
      </c>
      <c r="U1829">
        <v>3</v>
      </c>
      <c r="V1829">
        <v>993</v>
      </c>
      <c r="W1829" s="5">
        <f>(R1829/J1829)</f>
        <v>0.3019350965802079</v>
      </c>
      <c r="X1829">
        <f>(LOG(W1829,2))</f>
        <v>-1.7276896311153029</v>
      </c>
      <c r="Y1829" s="6">
        <f t="shared" si="31"/>
        <v>2.9792488697539385E-3</v>
      </c>
      <c r="Z1829" t="s">
        <v>3027</v>
      </c>
    </row>
    <row r="1830" spans="1:33">
      <c r="A1830" t="s">
        <v>125</v>
      </c>
      <c r="B1830">
        <v>52</v>
      </c>
      <c r="C1830">
        <v>44</v>
      </c>
      <c r="D1830">
        <v>275.34750000000003</v>
      </c>
      <c r="E1830" s="4">
        <v>119731.09510000001</v>
      </c>
      <c r="F1830" s="4" t="s">
        <v>126</v>
      </c>
      <c r="G1830" s="4">
        <v>27862.167853565599</v>
      </c>
      <c r="H1830" s="4">
        <v>28251.536736917998</v>
      </c>
      <c r="I1830" s="4">
        <v>28260.621730137002</v>
      </c>
      <c r="J1830" s="4">
        <v>28124.775440206868</v>
      </c>
      <c r="K1830" s="4">
        <v>4.4490890635472109</v>
      </c>
      <c r="L1830" s="4">
        <v>8.0878939730882823E-3</v>
      </c>
      <c r="M1830" s="4">
        <v>3</v>
      </c>
      <c r="N1830" s="4">
        <v>20</v>
      </c>
      <c r="O1830" s="4">
        <v>27031.718538367299</v>
      </c>
      <c r="P1830" s="4">
        <v>27445.2611709667</v>
      </c>
      <c r="Q1830" s="4">
        <v>26913.7582122887</v>
      </c>
      <c r="R1830" s="4">
        <v>27130.245973874233</v>
      </c>
      <c r="S1830">
        <v>4.4334537312703324</v>
      </c>
      <c r="T1830">
        <v>1.0287925083709465E-2</v>
      </c>
      <c r="U1830">
        <v>3</v>
      </c>
      <c r="V1830">
        <v>21</v>
      </c>
      <c r="W1830" s="5">
        <v>0.96463866997100123</v>
      </c>
      <c r="X1830">
        <v>-5.1939449563462053E-2</v>
      </c>
      <c r="Y1830" s="6">
        <f t="shared" si="31"/>
        <v>8.749495148072604E-3</v>
      </c>
      <c r="AA1830" s="7">
        <v>1</v>
      </c>
      <c r="AB1830" s="7">
        <v>2</v>
      </c>
      <c r="AC1830" s="7" t="s">
        <v>3028</v>
      </c>
      <c r="AD1830" s="7" t="s">
        <v>3031</v>
      </c>
      <c r="AE1830" s="7" t="s">
        <v>3029</v>
      </c>
      <c r="AF1830" s="7" t="s">
        <v>3031</v>
      </c>
      <c r="AG1830" s="7" t="s">
        <v>3030</v>
      </c>
    </row>
    <row r="1831" spans="1:33">
      <c r="A1831" t="s">
        <v>125</v>
      </c>
      <c r="B1831">
        <v>44</v>
      </c>
      <c r="C1831">
        <v>31</v>
      </c>
      <c r="D1831">
        <v>258.53059999999999</v>
      </c>
      <c r="E1831" s="4">
        <v>119731.09510000001</v>
      </c>
      <c r="F1831" s="4" t="s">
        <v>126</v>
      </c>
      <c r="G1831" s="4">
        <v>12827.839905317423</v>
      </c>
      <c r="H1831" s="4">
        <v>13398.385175076162</v>
      </c>
      <c r="I1831" s="4">
        <v>13470.864235378896</v>
      </c>
      <c r="J1831" s="4">
        <v>13232.363105257495</v>
      </c>
      <c r="K1831" s="4">
        <v>3.9597605328866869</v>
      </c>
      <c r="L1831" s="4">
        <v>2.6616317264112028E-2</v>
      </c>
      <c r="M1831" s="4">
        <v>3</v>
      </c>
      <c r="N1831" s="4">
        <v>48</v>
      </c>
      <c r="O1831" s="4">
        <v>10457.138275086187</v>
      </c>
      <c r="P1831" s="4">
        <v>9726.3660850572651</v>
      </c>
      <c r="Q1831" s="4">
        <v>10696.516879928417</v>
      </c>
      <c r="R1831" s="4">
        <v>10293.340413357289</v>
      </c>
      <c r="S1831">
        <v>3.9277983676264601</v>
      </c>
      <c r="T1831">
        <v>4.909886961531415E-2</v>
      </c>
      <c r="U1831">
        <v>3</v>
      </c>
      <c r="V1831">
        <v>71</v>
      </c>
      <c r="W1831" s="5">
        <f>(R1831/J1831)</f>
        <v>0.7778913208078102</v>
      </c>
      <c r="X1831">
        <f>(LOG(W1831,2))</f>
        <v>-0.36235948451360733</v>
      </c>
      <c r="Y1831" s="6">
        <f t="shared" si="31"/>
        <v>1.1699979599874674E-3</v>
      </c>
      <c r="Z1831" t="s">
        <v>3027</v>
      </c>
      <c r="AA1831" s="8">
        <f>_xlfn.T.TEST(G1830:I1831,O1830:Q1831,2,1)</f>
        <v>8.9298230915084015E-3</v>
      </c>
      <c r="AB1831" s="9">
        <f>_xlfn.T.TEST(G1830:I1831,O1830:Q1831,2,2)</f>
        <v>0.70397126884698791</v>
      </c>
      <c r="AC1831" s="10">
        <f>AVERAGE(G1830:I1831)</f>
        <v>20678.569272732184</v>
      </c>
      <c r="AD1831" s="11">
        <f>STDEV(G1830:I1831)</f>
        <v>8161.2191277118209</v>
      </c>
      <c r="AE1831" s="10">
        <f>AVERAGE(O1830:Q1831)</f>
        <v>18711.793193615758</v>
      </c>
      <c r="AF1831" s="11">
        <f>STDEV(O1830:Q1831)</f>
        <v>9229.1790897475566</v>
      </c>
      <c r="AG1831" s="12">
        <f>AE1831/AC1831</f>
        <v>0.90488819351201843</v>
      </c>
    </row>
    <row r="1832" spans="1:33">
      <c r="A1832" t="s">
        <v>1273</v>
      </c>
      <c r="B1832">
        <v>14</v>
      </c>
      <c r="C1832">
        <v>7</v>
      </c>
      <c r="D1832">
        <v>53.332599999999999</v>
      </c>
      <c r="E1832" s="4">
        <v>119952.2093</v>
      </c>
      <c r="F1832" s="4" t="s">
        <v>1274</v>
      </c>
      <c r="G1832" s="4">
        <v>5328.9847668173798</v>
      </c>
      <c r="H1832" s="4">
        <v>5090.7960435718596</v>
      </c>
      <c r="I1832" s="4">
        <v>5117.6045660350101</v>
      </c>
      <c r="J1832" s="4">
        <v>5179.1284588080825</v>
      </c>
      <c r="K1832" s="4">
        <v>3.7142566830317238</v>
      </c>
      <c r="L1832" s="4">
        <v>2.5191451388825996E-2</v>
      </c>
      <c r="M1832" s="4">
        <v>3</v>
      </c>
      <c r="N1832" s="4">
        <v>245</v>
      </c>
      <c r="O1832" s="4">
        <v>5002.8338331634004</v>
      </c>
      <c r="P1832" s="4">
        <v>4742.7163148127802</v>
      </c>
      <c r="Q1832" s="4">
        <v>4755.6958419922303</v>
      </c>
      <c r="R1832" s="4">
        <v>4833.7486633228036</v>
      </c>
      <c r="S1832">
        <v>3.6842840649856243</v>
      </c>
      <c r="T1832">
        <v>3.0323420388662245E-2</v>
      </c>
      <c r="U1832">
        <v>3</v>
      </c>
      <c r="V1832">
        <v>272</v>
      </c>
      <c r="W1832" s="5">
        <v>0.93331314366263773</v>
      </c>
      <c r="X1832">
        <v>-9.9566881964665843E-2</v>
      </c>
      <c r="Y1832" s="6">
        <f t="shared" si="31"/>
        <v>3.8083401553733263E-2</v>
      </c>
      <c r="AA1832" s="13">
        <v>1</v>
      </c>
      <c r="AB1832" s="13">
        <v>2</v>
      </c>
      <c r="AC1832" s="13" t="s">
        <v>3028</v>
      </c>
      <c r="AD1832" s="13" t="s">
        <v>3031</v>
      </c>
      <c r="AE1832" s="13" t="s">
        <v>3029</v>
      </c>
      <c r="AF1832" s="13" t="s">
        <v>3031</v>
      </c>
      <c r="AG1832" s="13" t="s">
        <v>3030</v>
      </c>
    </row>
    <row r="1833" spans="1:33">
      <c r="A1833" t="s">
        <v>1273</v>
      </c>
      <c r="B1833">
        <v>2</v>
      </c>
      <c r="C1833">
        <v>1</v>
      </c>
      <c r="D1833">
        <v>6.5946999999999996</v>
      </c>
      <c r="E1833" s="4">
        <v>119952.2093</v>
      </c>
      <c r="F1833" s="4" t="s">
        <v>1274</v>
      </c>
      <c r="G1833" s="4">
        <v>1248.014255413201</v>
      </c>
      <c r="H1833" s="4">
        <v>212.5670859412449</v>
      </c>
      <c r="I1833" s="4">
        <v>1072.6884169227476</v>
      </c>
      <c r="J1833" s="4">
        <v>844.42325275906444</v>
      </c>
      <c r="K1833" s="4">
        <v>2.7646833070753432</v>
      </c>
      <c r="L1833" s="4">
        <v>0.65628330268413793</v>
      </c>
      <c r="M1833" s="4">
        <v>3</v>
      </c>
      <c r="N1833" s="4">
        <v>713</v>
      </c>
      <c r="O1833" s="4">
        <v>1030.3632296880837</v>
      </c>
      <c r="P1833" s="4">
        <v>836.4820571218421</v>
      </c>
      <c r="Q1833" s="4">
        <v>1097.664606685292</v>
      </c>
      <c r="R1833" s="4">
        <v>988.16996449840565</v>
      </c>
      <c r="S1833">
        <v>2.9100736813034582</v>
      </c>
      <c r="T1833">
        <v>0.13723053919808353</v>
      </c>
      <c r="U1833">
        <v>3</v>
      </c>
      <c r="V1833">
        <v>589</v>
      </c>
      <c r="W1833" s="5">
        <f>(R1833/J1833)</f>
        <v>1.1702306411739183</v>
      </c>
      <c r="X1833">
        <f>(LOG(W1833,2))</f>
        <v>0.22679289911233713</v>
      </c>
      <c r="Y1833" s="6">
        <f t="shared" si="31"/>
        <v>0.68507198713587769</v>
      </c>
      <c r="Z1833" t="s">
        <v>3027</v>
      </c>
      <c r="AA1833" s="14">
        <f>_xlfn.T.TEST(G1832:I1833,O1832:Q1833,2,1)</f>
        <v>0.54783906691974349</v>
      </c>
      <c r="AB1833" s="15">
        <f>_xlfn.T.TEST(G1832:I1833,O1832:Q1833,2,2)</f>
        <v>0.93994793855407544</v>
      </c>
      <c r="AC1833" s="16">
        <f>AVERAGE(G1832:I1833)</f>
        <v>3011.7758557835737</v>
      </c>
      <c r="AD1833" s="17">
        <f>STDEV(G1832:I1833)</f>
        <v>2401.3655053396624</v>
      </c>
      <c r="AE1833" s="16">
        <f>AVERAGE(O1832:Q1833)</f>
        <v>2910.959313910605</v>
      </c>
      <c r="AF1833" s="17">
        <f>STDEV(O1832:Q1833)</f>
        <v>2110.09292633619</v>
      </c>
      <c r="AG1833" s="18">
        <f>AE1833/AC1833</f>
        <v>0.96652588150629848</v>
      </c>
    </row>
    <row r="1834" spans="1:33">
      <c r="A1834" t="s">
        <v>1642</v>
      </c>
      <c r="B1834">
        <v>6</v>
      </c>
      <c r="C1834">
        <v>4</v>
      </c>
      <c r="D1834">
        <v>26.165299999999998</v>
      </c>
      <c r="E1834" s="4">
        <v>120104.4152</v>
      </c>
      <c r="F1834" s="4" t="s">
        <v>1643</v>
      </c>
      <c r="G1834" s="4">
        <v>2068.4411724132401</v>
      </c>
      <c r="H1834" s="4">
        <v>2000.3258855715701</v>
      </c>
      <c r="I1834" s="4">
        <v>1846.9227093976299</v>
      </c>
      <c r="J1834" s="4">
        <v>1971.89658912748</v>
      </c>
      <c r="K1834" s="4">
        <v>3.2948841357832368</v>
      </c>
      <c r="L1834" s="4">
        <v>5.7539865045974768E-2</v>
      </c>
      <c r="M1834" s="4">
        <v>3</v>
      </c>
      <c r="N1834" s="4">
        <v>646</v>
      </c>
      <c r="O1834" s="4">
        <v>1795.68341610158</v>
      </c>
      <c r="P1834" s="4">
        <v>1777.28323819151</v>
      </c>
      <c r="Q1834" s="4">
        <v>1630.2283777596599</v>
      </c>
      <c r="R1834" s="4">
        <v>1734.3983440175834</v>
      </c>
      <c r="S1834">
        <v>3.2391488501994088</v>
      </c>
      <c r="T1834">
        <v>5.2284263703705813E-2</v>
      </c>
      <c r="U1834">
        <v>3</v>
      </c>
      <c r="V1834">
        <v>716</v>
      </c>
      <c r="W1834" s="5">
        <v>0.87955846852243702</v>
      </c>
      <c r="X1834">
        <v>-0.18514861105748917</v>
      </c>
      <c r="Y1834" s="6">
        <f t="shared" si="31"/>
        <v>4.7243523428232903E-2</v>
      </c>
      <c r="AA1834" s="7">
        <v>1</v>
      </c>
      <c r="AB1834" s="7">
        <v>2</v>
      </c>
      <c r="AC1834" s="7" t="s">
        <v>3028</v>
      </c>
      <c r="AD1834" s="7" t="s">
        <v>3031</v>
      </c>
      <c r="AE1834" s="7" t="s">
        <v>3029</v>
      </c>
      <c r="AF1834" s="7" t="s">
        <v>3031</v>
      </c>
      <c r="AG1834" s="7" t="s">
        <v>3030</v>
      </c>
    </row>
    <row r="1835" spans="1:33">
      <c r="A1835" t="s">
        <v>1642</v>
      </c>
      <c r="B1835">
        <v>8</v>
      </c>
      <c r="C1835">
        <v>2</v>
      </c>
      <c r="D1835">
        <v>34.894500000000001</v>
      </c>
      <c r="E1835" s="4">
        <v>120104.4152</v>
      </c>
      <c r="F1835" s="4" t="s">
        <v>1643</v>
      </c>
      <c r="G1835" s="4">
        <v>411.55160570379093</v>
      </c>
      <c r="H1835" s="4">
        <v>191.05556707621128</v>
      </c>
      <c r="I1835" s="4">
        <v>514.87779336957431</v>
      </c>
      <c r="J1835" s="4">
        <v>372.49498871652548</v>
      </c>
      <c r="K1835" s="4">
        <v>2.4092435576052873</v>
      </c>
      <c r="L1835" s="4">
        <v>0.44404996740510067</v>
      </c>
      <c r="M1835" s="4">
        <v>3</v>
      </c>
      <c r="N1835" s="4">
        <v>960</v>
      </c>
      <c r="O1835" s="4">
        <v>349.31322713343997</v>
      </c>
      <c r="P1835" s="4">
        <v>377.95560892232425</v>
      </c>
      <c r="Q1835" s="4">
        <v>365.42541557865303</v>
      </c>
      <c r="R1835" s="4">
        <v>364.23141721147243</v>
      </c>
      <c r="S1835">
        <v>2.4766194356219611</v>
      </c>
      <c r="T1835">
        <v>3.9421290497413872E-2</v>
      </c>
      <c r="U1835">
        <v>3</v>
      </c>
      <c r="V1835">
        <v>893</v>
      </c>
      <c r="W1835" s="5">
        <f>(R1835/J1835)</f>
        <v>0.97781561697373132</v>
      </c>
      <c r="X1835">
        <f>(LOG(W1835,2))</f>
        <v>-3.2365647660933576E-2</v>
      </c>
      <c r="Y1835" s="6">
        <f t="shared" si="31"/>
        <v>0.9354441499767564</v>
      </c>
      <c r="Z1835" t="s">
        <v>3027</v>
      </c>
      <c r="AA1835" s="8">
        <f>_xlfn.T.TEST(G1834:I1835,O1834:Q1835,2,1)</f>
        <v>0.13375375807602105</v>
      </c>
      <c r="AB1835" s="9">
        <f>_xlfn.T.TEST(G1834:I1835,O1834:Q1835,2,2)</f>
        <v>0.80085387359622995</v>
      </c>
      <c r="AC1835" s="10">
        <f>AVERAGE(G1834:I1835)</f>
        <v>1172.1957889220027</v>
      </c>
      <c r="AD1835" s="11">
        <f>STDEV(G1834:I1835)</f>
        <v>885.16600898193894</v>
      </c>
      <c r="AE1835" s="10">
        <f>AVERAGE(O1834:Q1835)</f>
        <v>1049.314880614528</v>
      </c>
      <c r="AF1835" s="11">
        <f>STDEV(O1834:Q1835)</f>
        <v>752.71439451018887</v>
      </c>
      <c r="AG1835" s="12">
        <f>AE1835/AC1835</f>
        <v>0.89517032097472304</v>
      </c>
    </row>
    <row r="1836" spans="1:33">
      <c r="A1836" t="s">
        <v>1464</v>
      </c>
      <c r="B1836">
        <v>13</v>
      </c>
      <c r="C1836">
        <v>7</v>
      </c>
      <c r="D1836">
        <v>67.055099999999996</v>
      </c>
      <c r="E1836" s="4">
        <v>120166.2819</v>
      </c>
      <c r="F1836" s="4" t="s">
        <v>1465</v>
      </c>
      <c r="G1836" s="4">
        <v>924.93500183394997</v>
      </c>
      <c r="H1836" s="4">
        <v>1018.49208903295</v>
      </c>
      <c r="I1836" s="4">
        <v>1042.0975110556701</v>
      </c>
      <c r="J1836" s="4">
        <v>995.17486730752341</v>
      </c>
      <c r="K1836" s="4">
        <v>2.9978993995739507</v>
      </c>
      <c r="L1836" s="4">
        <v>6.2264399433134741E-2</v>
      </c>
      <c r="M1836" s="4">
        <v>3</v>
      </c>
      <c r="N1836" s="4">
        <v>959</v>
      </c>
      <c r="O1836" s="4">
        <v>1015.19416749181</v>
      </c>
      <c r="P1836" s="4">
        <v>1031.8135176113101</v>
      </c>
      <c r="Q1836" s="4">
        <v>1008.59970913815</v>
      </c>
      <c r="R1836" s="4">
        <v>1018.5357980804234</v>
      </c>
      <c r="S1836">
        <v>3.0079762975831903</v>
      </c>
      <c r="T1836">
        <v>1.1744541839861868E-2</v>
      </c>
      <c r="U1836">
        <v>3</v>
      </c>
      <c r="V1836">
        <v>955</v>
      </c>
      <c r="W1836" s="5">
        <v>1.0234741968877326</v>
      </c>
      <c r="X1836">
        <v>3.3474730606206871E-2</v>
      </c>
      <c r="Y1836" s="6">
        <f t="shared" si="31"/>
        <v>0.55631037269258576</v>
      </c>
      <c r="AA1836" s="7">
        <v>1</v>
      </c>
      <c r="AB1836" s="7">
        <v>2</v>
      </c>
      <c r="AC1836" s="7" t="s">
        <v>3028</v>
      </c>
      <c r="AD1836" s="7" t="s">
        <v>3031</v>
      </c>
      <c r="AE1836" s="7" t="s">
        <v>3029</v>
      </c>
      <c r="AF1836" s="7" t="s">
        <v>3031</v>
      </c>
      <c r="AG1836" s="7" t="s">
        <v>3030</v>
      </c>
    </row>
    <row r="1837" spans="1:33">
      <c r="A1837" t="s">
        <v>1464</v>
      </c>
      <c r="B1837">
        <v>9</v>
      </c>
      <c r="C1837">
        <v>4</v>
      </c>
      <c r="D1837">
        <v>37.063299999999998</v>
      </c>
      <c r="E1837" s="4">
        <v>120166.2819</v>
      </c>
      <c r="F1837" s="4" t="s">
        <v>1465</v>
      </c>
      <c r="G1837" s="4">
        <v>795.08881884324899</v>
      </c>
      <c r="H1837" s="4">
        <v>304.41555140675644</v>
      </c>
      <c r="I1837" s="4">
        <v>681.94666147695114</v>
      </c>
      <c r="J1837" s="4">
        <v>593.81701057565215</v>
      </c>
      <c r="K1837" s="4">
        <v>2.6117757574780942</v>
      </c>
      <c r="L1837" s="4">
        <v>0.4326824754333074</v>
      </c>
      <c r="M1837" s="4">
        <v>3</v>
      </c>
      <c r="N1837" s="4">
        <v>838</v>
      </c>
      <c r="O1837" s="4">
        <v>444.4977502221023</v>
      </c>
      <c r="P1837" s="4">
        <v>482.30426546661687</v>
      </c>
      <c r="Q1837" s="4">
        <v>525.56457108028906</v>
      </c>
      <c r="R1837" s="4">
        <v>484.12219558966939</v>
      </c>
      <c r="S1837">
        <v>2.6001970261951857</v>
      </c>
      <c r="T1837">
        <v>8.3788710163990976E-2</v>
      </c>
      <c r="U1837">
        <v>3</v>
      </c>
      <c r="V1837">
        <v>811</v>
      </c>
      <c r="W1837" s="5">
        <f>(R1837/J1837)</f>
        <v>0.81527168634047131</v>
      </c>
      <c r="X1837">
        <f>(LOG(W1837,2))</f>
        <v>-0.29464718251407185</v>
      </c>
      <c r="Y1837" s="6">
        <f t="shared" si="31"/>
        <v>0.50560735391040701</v>
      </c>
      <c r="Z1837" t="s">
        <v>3027</v>
      </c>
      <c r="AA1837" s="8">
        <f>_xlfn.T.TEST(G1836:I1837,O1836:Q1837,2,1)</f>
        <v>0.59866418935291965</v>
      </c>
      <c r="AB1837" s="9">
        <f>_xlfn.T.TEST(G1836:I1837,O1836:Q1837,2,2)</f>
        <v>0.79851208488331848</v>
      </c>
      <c r="AC1837" s="10">
        <f>AVERAGE(G1836:I1837)</f>
        <v>794.49593894158772</v>
      </c>
      <c r="AD1837" s="11">
        <f>STDEV(G1836:I1837)</f>
        <v>276.16721040269596</v>
      </c>
      <c r="AE1837" s="10">
        <f>AVERAGE(O1836:Q1837)</f>
        <v>751.32899683504638</v>
      </c>
      <c r="AF1837" s="11">
        <f>STDEV(O1836:Q1837)</f>
        <v>293.9298930058132</v>
      </c>
      <c r="AG1837" s="12">
        <f>AE1837/AC1837</f>
        <v>0.94566751069357569</v>
      </c>
    </row>
    <row r="1838" spans="1:33">
      <c r="A1838" t="s">
        <v>676</v>
      </c>
      <c r="B1838">
        <v>30</v>
      </c>
      <c r="C1838">
        <v>16</v>
      </c>
      <c r="D1838">
        <v>162.04089999999999</v>
      </c>
      <c r="E1838" s="4">
        <v>120774.9556</v>
      </c>
      <c r="F1838" s="4" t="s">
        <v>677</v>
      </c>
      <c r="G1838" s="4">
        <v>4032.90426766063</v>
      </c>
      <c r="H1838" s="4">
        <v>3982.5659229891298</v>
      </c>
      <c r="I1838" s="4">
        <v>3915.4411290509001</v>
      </c>
      <c r="J1838" s="4">
        <v>3976.9704399002198</v>
      </c>
      <c r="K1838" s="4">
        <v>3.5995523629658823</v>
      </c>
      <c r="L1838" s="4">
        <v>1.4818098667979441E-2</v>
      </c>
      <c r="M1838" s="4">
        <v>3</v>
      </c>
      <c r="N1838" s="4">
        <v>335</v>
      </c>
      <c r="O1838" s="4">
        <v>4159.1369727135298</v>
      </c>
      <c r="P1838" s="4">
        <v>3846.04414567819</v>
      </c>
      <c r="Q1838" s="4">
        <v>3927.9144069469498</v>
      </c>
      <c r="R1838" s="4">
        <v>3977.6985084462231</v>
      </c>
      <c r="S1838">
        <v>3.5996318624786623</v>
      </c>
      <c r="T1838">
        <v>4.0821329918863163E-2</v>
      </c>
      <c r="U1838">
        <v>3</v>
      </c>
      <c r="V1838">
        <v>347</v>
      </c>
      <c r="W1838" s="5">
        <v>1.0001830711485051</v>
      </c>
      <c r="X1838">
        <v>2.640916650335059E-4</v>
      </c>
      <c r="Y1838" s="6">
        <f t="shared" si="31"/>
        <v>0.99452478933738142</v>
      </c>
      <c r="AA1838" s="7">
        <v>1</v>
      </c>
      <c r="AB1838" s="7">
        <v>2</v>
      </c>
      <c r="AC1838" s="7" t="s">
        <v>3028</v>
      </c>
      <c r="AD1838" s="7" t="s">
        <v>3031</v>
      </c>
      <c r="AE1838" s="7" t="s">
        <v>3029</v>
      </c>
      <c r="AF1838" s="7" t="s">
        <v>3031</v>
      </c>
      <c r="AG1838" s="7" t="s">
        <v>3030</v>
      </c>
    </row>
    <row r="1839" spans="1:33">
      <c r="A1839" t="s">
        <v>676</v>
      </c>
      <c r="B1839">
        <v>24</v>
      </c>
      <c r="C1839">
        <v>10</v>
      </c>
      <c r="D1839">
        <v>132.55099999999999</v>
      </c>
      <c r="E1839" s="4">
        <v>120774.9556</v>
      </c>
      <c r="F1839" s="4" t="s">
        <v>677</v>
      </c>
      <c r="G1839" s="4">
        <v>2464.4855646089413</v>
      </c>
      <c r="H1839" s="4">
        <v>2407.1277801265883</v>
      </c>
      <c r="I1839" s="4">
        <v>2439.5266161673817</v>
      </c>
      <c r="J1839" s="4">
        <v>2437.0466536343038</v>
      </c>
      <c r="K1839" s="4">
        <v>3.2249869663580792</v>
      </c>
      <c r="L1839" s="4">
        <v>1.1800840516243442E-2</v>
      </c>
      <c r="M1839" s="4">
        <v>3</v>
      </c>
      <c r="N1839" s="4">
        <v>344</v>
      </c>
      <c r="O1839" s="4">
        <v>2258.4460809439379</v>
      </c>
      <c r="P1839" s="4">
        <v>2162.7908980386892</v>
      </c>
      <c r="Q1839" s="4">
        <v>2414.7567647347551</v>
      </c>
      <c r="R1839" s="4">
        <v>2278.6645812391275</v>
      </c>
      <c r="S1839">
        <v>3.2729224338275267</v>
      </c>
      <c r="T1839">
        <v>5.581949592538963E-2</v>
      </c>
      <c r="U1839">
        <v>3</v>
      </c>
      <c r="V1839">
        <v>337</v>
      </c>
      <c r="W1839" s="5">
        <f>(R1839/J1839)</f>
        <v>0.93501065227496349</v>
      </c>
      <c r="X1839">
        <f>(LOG(W1839,2))</f>
        <v>-9.6945293633908941E-2</v>
      </c>
      <c r="Y1839" s="6">
        <f t="shared" si="31"/>
        <v>0.10322719001585759</v>
      </c>
      <c r="Z1839" t="s">
        <v>3027</v>
      </c>
      <c r="AA1839" s="8">
        <f>_xlfn.T.TEST(G1838:I1839,O1838:Q1839,2,1)</f>
        <v>0.23079649873489061</v>
      </c>
      <c r="AB1839" s="9">
        <f>_xlfn.T.TEST(G1838:I1839,O1838:Q1839,2,2)</f>
        <v>0.88157115881752224</v>
      </c>
      <c r="AC1839" s="10">
        <f>AVERAGE(G1838:I1839)</f>
        <v>3207.008546767262</v>
      </c>
      <c r="AD1839" s="11">
        <f>STDEV(G1838:I1839)</f>
        <v>844.46999270731465</v>
      </c>
      <c r="AE1839" s="10">
        <f>AVERAGE(O1838:Q1839)</f>
        <v>3128.1815448426751</v>
      </c>
      <c r="AF1839" s="11">
        <f>STDEV(O1838:Q1839)</f>
        <v>939.69806359660208</v>
      </c>
      <c r="AG1839" s="12">
        <f>AE1839/AC1839</f>
        <v>0.97542039543235814</v>
      </c>
    </row>
    <row r="1840" spans="1:33">
      <c r="A1840" t="s">
        <v>886</v>
      </c>
      <c r="B1840">
        <v>9</v>
      </c>
      <c r="C1840">
        <v>5</v>
      </c>
      <c r="D1840">
        <v>45.575099999999999</v>
      </c>
      <c r="E1840" s="4">
        <v>120845.5537</v>
      </c>
      <c r="F1840" s="4" t="s">
        <v>887</v>
      </c>
      <c r="G1840" s="4">
        <v>1149.1172644497699</v>
      </c>
      <c r="H1840" s="4">
        <v>1144.5128103072</v>
      </c>
      <c r="I1840" s="4">
        <v>1090.5257272920601</v>
      </c>
      <c r="J1840" s="4">
        <v>1128.0519340163435</v>
      </c>
      <c r="K1840" s="4">
        <v>3.0523290944500894</v>
      </c>
      <c r="L1840" s="4">
        <v>2.8881730519939884E-2</v>
      </c>
      <c r="M1840" s="4">
        <v>3</v>
      </c>
      <c r="N1840" s="4">
        <v>903</v>
      </c>
      <c r="O1840" s="4">
        <v>1235.7853596422401</v>
      </c>
      <c r="P1840" s="4">
        <v>1221.6165170756201</v>
      </c>
      <c r="Q1840" s="4">
        <v>1287.62844043117</v>
      </c>
      <c r="R1840" s="4">
        <v>1248.3434390496768</v>
      </c>
      <c r="S1840">
        <v>3.0963340830747645</v>
      </c>
      <c r="T1840">
        <v>2.7838158932476893E-2</v>
      </c>
      <c r="U1840">
        <v>3</v>
      </c>
      <c r="V1840">
        <v>852</v>
      </c>
      <c r="W1840" s="5">
        <v>1.1066364955424035</v>
      </c>
      <c r="X1840">
        <v>0.14618140802750809</v>
      </c>
      <c r="Y1840" s="6">
        <f t="shared" ref="Y1840:Y1871" si="32">_xlfn.T.TEST(G1840:I1840,O1840:Q1840,2,2)</f>
        <v>1.1931958882602468E-2</v>
      </c>
      <c r="AA1840" s="7">
        <v>1</v>
      </c>
      <c r="AB1840" s="7">
        <v>2</v>
      </c>
      <c r="AC1840" s="7" t="s">
        <v>3028</v>
      </c>
      <c r="AD1840" s="7" t="s">
        <v>3031</v>
      </c>
      <c r="AE1840" s="7" t="s">
        <v>3029</v>
      </c>
      <c r="AF1840" s="7" t="s">
        <v>3031</v>
      </c>
      <c r="AG1840" s="7" t="s">
        <v>3030</v>
      </c>
    </row>
    <row r="1841" spans="1:35">
      <c r="A1841" t="s">
        <v>886</v>
      </c>
      <c r="B1841">
        <v>7</v>
      </c>
      <c r="C1841">
        <v>1</v>
      </c>
      <c r="D1841">
        <v>33.498199999999997</v>
      </c>
      <c r="E1841" s="4">
        <v>120845.5537</v>
      </c>
      <c r="F1841" s="4" t="s">
        <v>887</v>
      </c>
      <c r="G1841" s="4">
        <v>1506.599954069789</v>
      </c>
      <c r="H1841" s="4">
        <v>1739.3589748668965</v>
      </c>
      <c r="I1841" s="4">
        <v>1783.9805134132521</v>
      </c>
      <c r="J1841" s="4">
        <v>1676.6464807833122</v>
      </c>
      <c r="K1841" s="4">
        <v>3.0625646248774463</v>
      </c>
      <c r="L1841" s="4">
        <v>8.8835112258273591E-2</v>
      </c>
      <c r="M1841" s="4">
        <v>3</v>
      </c>
      <c r="N1841" s="4">
        <v>464</v>
      </c>
      <c r="O1841" s="4">
        <v>1497.4155816126263</v>
      </c>
      <c r="P1841" s="4">
        <v>1470.927632431981</v>
      </c>
      <c r="Q1841" s="4">
        <v>1666.105770685346</v>
      </c>
      <c r="R1841" s="4">
        <v>1544.8163282433177</v>
      </c>
      <c r="S1841">
        <v>3.1041188831208899</v>
      </c>
      <c r="T1841">
        <v>6.8533313594303286E-2</v>
      </c>
      <c r="U1841">
        <v>3</v>
      </c>
      <c r="V1841">
        <v>443</v>
      </c>
      <c r="W1841" s="5">
        <f>(R1841/J1841)</f>
        <v>0.92137271986017899</v>
      </c>
      <c r="X1841">
        <f>(LOG(W1841,2))</f>
        <v>-0.11814321184112682</v>
      </c>
      <c r="Y1841" s="6">
        <f t="shared" si="32"/>
        <v>0.27959570914637205</v>
      </c>
      <c r="Z1841" t="s">
        <v>3027</v>
      </c>
      <c r="AA1841" s="8">
        <f>_xlfn.T.TEST(G1840:I1841,O1840:Q1841,2,1)</f>
        <v>0.93554420621164147</v>
      </c>
      <c r="AB1841" s="9">
        <f>_xlfn.T.TEST(G1840:I1841,O1840:Q1841,2,2)</f>
        <v>0.96961385534953548</v>
      </c>
      <c r="AC1841" s="10">
        <f>AVERAGE(G1840:I1841)</f>
        <v>1402.3492073998277</v>
      </c>
      <c r="AD1841" s="11">
        <f>STDEV(G1840:I1841)</f>
        <v>315.57127962520832</v>
      </c>
      <c r="AE1841" s="10">
        <f>AVERAGE(O1840:Q1841)</f>
        <v>1396.5798836464971</v>
      </c>
      <c r="AF1841" s="11">
        <f>STDEV(O1840:Q1841)</f>
        <v>177.01813753858153</v>
      </c>
      <c r="AG1841" s="12">
        <f>AE1841/AC1841</f>
        <v>0.99588595784638567</v>
      </c>
    </row>
    <row r="1842" spans="1:35">
      <c r="A1842" t="s">
        <v>1608</v>
      </c>
      <c r="B1842">
        <v>7</v>
      </c>
      <c r="C1842">
        <v>5</v>
      </c>
      <c r="D1842">
        <v>32.594900000000003</v>
      </c>
      <c r="E1842" s="4">
        <v>120878.1053</v>
      </c>
      <c r="F1842" s="4" t="s">
        <v>1609</v>
      </c>
      <c r="G1842" s="4">
        <v>1459.03555550032</v>
      </c>
      <c r="H1842" s="4">
        <v>1633.3265448582399</v>
      </c>
      <c r="I1842" s="4">
        <v>1639.50780448719</v>
      </c>
      <c r="J1842" s="4">
        <v>1577.2899682819168</v>
      </c>
      <c r="K1842" s="4">
        <v>3.1979115411719259</v>
      </c>
      <c r="L1842" s="4">
        <v>6.4958221035162134E-2</v>
      </c>
      <c r="M1842" s="4">
        <v>3</v>
      </c>
      <c r="N1842" s="4">
        <v>750</v>
      </c>
      <c r="O1842" s="4">
        <v>1463.7148794001801</v>
      </c>
      <c r="P1842" s="4">
        <v>1472.71597678376</v>
      </c>
      <c r="Q1842" s="4">
        <v>1468.0270834800299</v>
      </c>
      <c r="R1842" s="4">
        <v>1468.1526465546565</v>
      </c>
      <c r="S1842">
        <v>3.1667712123306768</v>
      </c>
      <c r="T1842">
        <v>3.0663447639317494E-3</v>
      </c>
      <c r="U1842">
        <v>3</v>
      </c>
      <c r="V1842">
        <v>788</v>
      </c>
      <c r="W1842" s="19">
        <v>0.93080706533235635</v>
      </c>
      <c r="X1842">
        <v>-0.10344593326177702</v>
      </c>
      <c r="Y1842" s="6">
        <f t="shared" si="32"/>
        <v>0.13908346137821595</v>
      </c>
      <c r="AA1842" s="13">
        <v>1</v>
      </c>
      <c r="AB1842" s="13">
        <v>2</v>
      </c>
      <c r="AC1842" s="13" t="s">
        <v>3028</v>
      </c>
      <c r="AD1842" s="13" t="s">
        <v>3031</v>
      </c>
      <c r="AE1842" s="13" t="s">
        <v>3029</v>
      </c>
      <c r="AF1842" s="13" t="s">
        <v>3031</v>
      </c>
      <c r="AG1842" s="13" t="s">
        <v>3030</v>
      </c>
      <c r="AH1842" s="27" t="s">
        <v>3224</v>
      </c>
      <c r="AI1842" s="31" t="s">
        <v>3225</v>
      </c>
    </row>
    <row r="1843" spans="1:35">
      <c r="A1843" t="s">
        <v>1608</v>
      </c>
      <c r="B1843">
        <v>3</v>
      </c>
      <c r="C1843">
        <v>1</v>
      </c>
      <c r="D1843">
        <v>11.019299999999999</v>
      </c>
      <c r="E1843" s="4">
        <v>120878.1053</v>
      </c>
      <c r="F1843" s="4" t="s">
        <v>1609</v>
      </c>
      <c r="G1843" s="4">
        <v>307.80654781762695</v>
      </c>
      <c r="H1843" s="4">
        <v>443.12650875988061</v>
      </c>
      <c r="I1843" s="4">
        <v>490.14674208798243</v>
      </c>
      <c r="J1843" s="4">
        <v>413.69326622183002</v>
      </c>
      <c r="K1843" s="4">
        <v>2.4548015750159751</v>
      </c>
      <c r="L1843" s="4">
        <v>0.2288322952807457</v>
      </c>
      <c r="M1843" s="4">
        <v>3</v>
      </c>
      <c r="N1843" s="4">
        <v>939</v>
      </c>
      <c r="O1843" s="4">
        <v>162.94910703309813</v>
      </c>
      <c r="P1843" s="4">
        <v>54.465137828193626</v>
      </c>
      <c r="Q1843" s="4">
        <v>186.78780809692219</v>
      </c>
      <c r="R1843" s="4">
        <v>134.73401765273798</v>
      </c>
      <c r="S1843">
        <v>2.0447192922274953</v>
      </c>
      <c r="T1843">
        <v>0.52347107220193834</v>
      </c>
      <c r="U1843">
        <v>3</v>
      </c>
      <c r="V1843">
        <v>1026</v>
      </c>
      <c r="W1843" s="19">
        <f>(R1843/J1843)</f>
        <v>0.32568578861153397</v>
      </c>
      <c r="X1843">
        <f>(LOG(W1843,2))</f>
        <v>-1.6184473261728218</v>
      </c>
      <c r="Y1843" s="6">
        <f t="shared" si="32"/>
        <v>1.4939666083756284E-2</v>
      </c>
      <c r="Z1843" t="s">
        <v>3027</v>
      </c>
      <c r="AA1843" s="14">
        <f>_xlfn.T.TEST(G1842:I1843,O1842:Q1843,2,1)</f>
        <v>1.7688501641692334E-2</v>
      </c>
      <c r="AB1843" s="15">
        <f>_xlfn.T.TEST(G1842:I1843,O1842:Q1843,2,2)</f>
        <v>0.63618932646718318</v>
      </c>
      <c r="AC1843" s="16">
        <f>AVERAGE(G1842:I1843)</f>
        <v>995.49161725187332</v>
      </c>
      <c r="AD1843" s="17">
        <f>STDEV(G1842:I1843)</f>
        <v>643.40572543911583</v>
      </c>
      <c r="AE1843" s="16">
        <f>AVERAGE(O1842:Q1843)</f>
        <v>801.44333210369712</v>
      </c>
      <c r="AF1843" s="17">
        <f>STDEV(O1842:Q1843)</f>
        <v>731.70993909018762</v>
      </c>
      <c r="AG1843" s="18">
        <f>AE1843/AC1843</f>
        <v>0.80507290891724381</v>
      </c>
    </row>
    <row r="1844" spans="1:35">
      <c r="A1844" t="s">
        <v>1710</v>
      </c>
      <c r="B1844">
        <v>3</v>
      </c>
      <c r="C1844">
        <v>1</v>
      </c>
      <c r="D1844">
        <v>14.206</v>
      </c>
      <c r="E1844" s="4">
        <v>120988.7162</v>
      </c>
      <c r="F1844" s="4" t="s">
        <v>1711</v>
      </c>
      <c r="G1844" s="4">
        <v>353.89314501382432</v>
      </c>
      <c r="H1844" s="4">
        <v>196.31765507117473</v>
      </c>
      <c r="I1844" s="4">
        <v>292.92766478970429</v>
      </c>
      <c r="J1844" s="4">
        <v>281.04615495823447</v>
      </c>
      <c r="K1844" s="4">
        <v>2.2869007711822951</v>
      </c>
      <c r="L1844" s="4">
        <v>0.28271805176124482</v>
      </c>
      <c r="M1844" s="4">
        <v>3</v>
      </c>
      <c r="N1844" s="4">
        <v>1006</v>
      </c>
      <c r="O1844" s="4">
        <v>289.98564189986433</v>
      </c>
      <c r="P1844" s="4">
        <v>348.24001926644945</v>
      </c>
      <c r="Q1844" s="4">
        <v>60.881239558307151</v>
      </c>
      <c r="R1844" s="4">
        <v>233.03563357487366</v>
      </c>
      <c r="S1844">
        <v>2.2826643662156103</v>
      </c>
      <c r="T1844">
        <v>0.6518688569463702</v>
      </c>
      <c r="U1844">
        <v>3</v>
      </c>
      <c r="V1844">
        <v>977</v>
      </c>
      <c r="W1844" s="5">
        <f>(R1844/J1844)</f>
        <v>0.8291721109278456</v>
      </c>
      <c r="X1844">
        <f>(LOG(W1844,2))</f>
        <v>-0.27025650244237509</v>
      </c>
      <c r="Y1844" s="6">
        <f t="shared" si="32"/>
        <v>0.65299792656531275</v>
      </c>
      <c r="Z1844" t="s">
        <v>3027</v>
      </c>
    </row>
    <row r="1845" spans="1:35">
      <c r="A1845" t="s">
        <v>3008</v>
      </c>
      <c r="B1845">
        <v>3</v>
      </c>
      <c r="C1845">
        <v>1</v>
      </c>
      <c r="D1845">
        <v>13.1675</v>
      </c>
      <c r="E1845" s="4">
        <v>122147.1963</v>
      </c>
      <c r="F1845" s="4" t="s">
        <v>3009</v>
      </c>
      <c r="G1845" s="4">
        <v>30.214717742083302</v>
      </c>
      <c r="H1845" s="4">
        <v>135.93345313927099</v>
      </c>
      <c r="I1845" s="4">
        <v>114.111749388094</v>
      </c>
      <c r="J1845" s="4">
        <v>93.419973423149429</v>
      </c>
      <c r="K1845" s="4">
        <v>1.9704397394002633</v>
      </c>
      <c r="L1845" s="4">
        <v>0.59745467901950133</v>
      </c>
      <c r="M1845" s="4">
        <v>3</v>
      </c>
      <c r="N1845" s="4">
        <v>1420</v>
      </c>
      <c r="O1845" s="4">
        <v>271.454999129604</v>
      </c>
      <c r="P1845" s="4">
        <v>223.82942327257101</v>
      </c>
      <c r="Q1845" s="4">
        <v>266.72033611697498</v>
      </c>
      <c r="R1845" s="4">
        <v>254.00158617304999</v>
      </c>
      <c r="S1845">
        <v>2.4048364286831352</v>
      </c>
      <c r="T1845">
        <v>0.10329415411649277</v>
      </c>
      <c r="U1845">
        <v>3</v>
      </c>
      <c r="V1845">
        <v>1360</v>
      </c>
      <c r="W1845" s="5">
        <v>2.7189216274183665</v>
      </c>
      <c r="X1845">
        <v>1.4430345664548281</v>
      </c>
      <c r="Y1845" s="6">
        <f t="shared" si="32"/>
        <v>1.0741544880315729E-2</v>
      </c>
    </row>
    <row r="1846" spans="1:35">
      <c r="A1846" t="s">
        <v>878</v>
      </c>
      <c r="B1846">
        <v>17</v>
      </c>
      <c r="C1846">
        <v>13</v>
      </c>
      <c r="D1846">
        <v>92.938500000000005</v>
      </c>
      <c r="E1846" s="4">
        <v>123420.6528</v>
      </c>
      <c r="F1846" s="4" t="s">
        <v>879</v>
      </c>
      <c r="G1846" s="4">
        <v>4336.6760083445397</v>
      </c>
      <c r="H1846" s="4">
        <v>4049.5436473418899</v>
      </c>
      <c r="I1846" s="4">
        <v>4076.5934407601098</v>
      </c>
      <c r="J1846" s="4">
        <v>4154.2710321488457</v>
      </c>
      <c r="K1846" s="4">
        <v>3.6184948272801698</v>
      </c>
      <c r="L1846" s="4">
        <v>3.8164403363644676E-2</v>
      </c>
      <c r="M1846" s="4">
        <v>3</v>
      </c>
      <c r="N1846" s="4">
        <v>317</v>
      </c>
      <c r="O1846" s="4">
        <v>4852.3371335310903</v>
      </c>
      <c r="P1846" s="4">
        <v>4819.4869168657797</v>
      </c>
      <c r="Q1846" s="4">
        <v>4772.9507986118097</v>
      </c>
      <c r="R1846" s="4">
        <v>4814.9249496695602</v>
      </c>
      <c r="S1846">
        <v>3.6825895221566292</v>
      </c>
      <c r="T1846">
        <v>8.2845111300373035E-3</v>
      </c>
      <c r="U1846">
        <v>3</v>
      </c>
      <c r="V1846">
        <v>275</v>
      </c>
      <c r="W1846" s="21">
        <v>1.1590300470065824</v>
      </c>
      <c r="X1846">
        <v>0.21291796764334409</v>
      </c>
      <c r="Y1846" s="6">
        <f t="shared" si="32"/>
        <v>2.1929752164815009E-3</v>
      </c>
      <c r="AA1846" s="13">
        <v>1</v>
      </c>
      <c r="AB1846" s="13">
        <v>2</v>
      </c>
      <c r="AC1846" s="13" t="s">
        <v>3028</v>
      </c>
      <c r="AD1846" s="13" t="s">
        <v>3031</v>
      </c>
      <c r="AE1846" s="13" t="s">
        <v>3029</v>
      </c>
      <c r="AF1846" s="13" t="s">
        <v>3031</v>
      </c>
      <c r="AG1846" s="13" t="s">
        <v>3030</v>
      </c>
    </row>
    <row r="1847" spans="1:35">
      <c r="A1847" t="s">
        <v>878</v>
      </c>
      <c r="B1847">
        <v>11</v>
      </c>
      <c r="C1847">
        <v>9</v>
      </c>
      <c r="D1847">
        <v>63.847099999999998</v>
      </c>
      <c r="E1847" s="4">
        <v>123420.6528</v>
      </c>
      <c r="F1847" s="4" t="s">
        <v>879</v>
      </c>
      <c r="G1847" s="4">
        <v>1650.3200408441855</v>
      </c>
      <c r="H1847" s="4">
        <v>1713.8173738225682</v>
      </c>
      <c r="I1847" s="4">
        <v>1763.2054308926658</v>
      </c>
      <c r="J1847" s="4">
        <v>1709.1142818531396</v>
      </c>
      <c r="K1847" s="4">
        <v>3.0708942264534884</v>
      </c>
      <c r="L1847" s="4">
        <v>3.3110402197046397E-2</v>
      </c>
      <c r="M1847" s="4">
        <v>3</v>
      </c>
      <c r="N1847" s="4">
        <v>460</v>
      </c>
      <c r="O1847" s="4">
        <v>847.30932446020256</v>
      </c>
      <c r="P1847" s="4">
        <v>1014.7400534921949</v>
      </c>
      <c r="Q1847" s="4">
        <v>897.32289468234546</v>
      </c>
      <c r="R1847" s="4">
        <v>919.79075754491419</v>
      </c>
      <c r="S1847">
        <v>2.8789310732446984</v>
      </c>
      <c r="T1847">
        <v>9.3441772130348613E-2</v>
      </c>
      <c r="U1847">
        <v>3</v>
      </c>
      <c r="V1847">
        <v>604</v>
      </c>
      <c r="W1847" s="21">
        <f>(R1847/J1847)</f>
        <v>0.53816808349855549</v>
      </c>
      <c r="X1847">
        <f>(LOG(W1847,2))</f>
        <v>-0.89387126158967301</v>
      </c>
      <c r="Y1847" s="6">
        <f t="shared" si="32"/>
        <v>1.8551967589995713E-4</v>
      </c>
      <c r="Z1847" t="s">
        <v>3027</v>
      </c>
      <c r="AA1847" s="14">
        <f>_xlfn.T.TEST(G1846:I1847,O1846:Q1847,2,1)</f>
        <v>0.85164440987561629</v>
      </c>
      <c r="AB1847" s="15">
        <f>_xlfn.T.TEST(G1846:I1847,O1846:Q1847,2,2)</f>
        <v>0.95140668341490575</v>
      </c>
      <c r="AC1847" s="16">
        <f>AVERAGE(G1846:I1847)</f>
        <v>2931.6926570009932</v>
      </c>
      <c r="AD1847" s="17">
        <f>STDEV(G1846:I1847)</f>
        <v>1343.4928539596115</v>
      </c>
      <c r="AE1847" s="16">
        <f>AVERAGE(O1846:Q1847)</f>
        <v>2867.3578536072368</v>
      </c>
      <c r="AF1847" s="17">
        <f>STDEV(O1846:Q1847)</f>
        <v>2134.2943380047318</v>
      </c>
      <c r="AG1847" s="18">
        <f>AE1847/AC1847</f>
        <v>0.9780554065788164</v>
      </c>
    </row>
    <row r="1848" spans="1:35">
      <c r="A1848" t="s">
        <v>560</v>
      </c>
      <c r="B1848">
        <v>22</v>
      </c>
      <c r="C1848">
        <v>11</v>
      </c>
      <c r="D1848">
        <v>114.5446</v>
      </c>
      <c r="E1848" s="4">
        <v>123557.22010000001</v>
      </c>
      <c r="F1848" s="4" t="s">
        <v>561</v>
      </c>
      <c r="G1848" s="4">
        <v>5566.4176077249303</v>
      </c>
      <c r="H1848" s="4">
        <v>5808.8831435204302</v>
      </c>
      <c r="I1848" s="4">
        <v>5848.2869698568802</v>
      </c>
      <c r="J1848" s="4">
        <v>5741.1959070340808</v>
      </c>
      <c r="K1848" s="4">
        <v>3.759002366566667</v>
      </c>
      <c r="L1848" s="4">
        <v>2.6586673260588389E-2</v>
      </c>
      <c r="M1848" s="4">
        <v>3</v>
      </c>
      <c r="N1848" s="4">
        <v>212</v>
      </c>
      <c r="O1848" s="4">
        <v>8044.4206622701904</v>
      </c>
      <c r="P1848" s="4">
        <v>8087.38196466715</v>
      </c>
      <c r="Q1848" s="4">
        <v>8661.8841575550905</v>
      </c>
      <c r="R1848" s="4">
        <v>8264.5622614974764</v>
      </c>
      <c r="S1848">
        <v>3.9172198557960733</v>
      </c>
      <c r="T1848">
        <v>4.1715541819825105E-2</v>
      </c>
      <c r="U1848">
        <v>3</v>
      </c>
      <c r="V1848">
        <v>133</v>
      </c>
      <c r="W1848" s="21">
        <v>1.4395192909846155</v>
      </c>
      <c r="X1848">
        <v>0.52558712257370332</v>
      </c>
      <c r="Y1848" s="6">
        <f t="shared" si="32"/>
        <v>3.1643822339343423E-4</v>
      </c>
      <c r="AA1848" s="7">
        <v>1</v>
      </c>
      <c r="AB1848" s="7">
        <v>2</v>
      </c>
      <c r="AC1848" s="7" t="s">
        <v>3028</v>
      </c>
      <c r="AD1848" s="7" t="s">
        <v>3031</v>
      </c>
      <c r="AE1848" s="7" t="s">
        <v>3029</v>
      </c>
      <c r="AF1848" s="7" t="s">
        <v>3031</v>
      </c>
      <c r="AG1848" s="7" t="s">
        <v>3030</v>
      </c>
      <c r="AH1848" s="26" t="s">
        <v>3226</v>
      </c>
      <c r="AI1848" s="31" t="s">
        <v>3213</v>
      </c>
    </row>
    <row r="1849" spans="1:35">
      <c r="A1849" t="s">
        <v>560</v>
      </c>
      <c r="B1849">
        <v>22</v>
      </c>
      <c r="C1849">
        <v>7</v>
      </c>
      <c r="D1849">
        <v>108.2052</v>
      </c>
      <c r="E1849" s="4">
        <v>123557.22010000001</v>
      </c>
      <c r="F1849" s="4" t="s">
        <v>561</v>
      </c>
      <c r="G1849" s="4">
        <v>3848.8481567886238</v>
      </c>
      <c r="H1849" s="4">
        <v>2063.9976096925216</v>
      </c>
      <c r="I1849" s="4">
        <v>3098.46599880536</v>
      </c>
      <c r="J1849" s="4">
        <v>3003.7705884288348</v>
      </c>
      <c r="K1849" s="4">
        <v>3.3157898837328639</v>
      </c>
      <c r="L1849" s="4">
        <v>0.29835347973874521</v>
      </c>
      <c r="M1849" s="4">
        <v>3</v>
      </c>
      <c r="N1849" s="4">
        <v>279</v>
      </c>
      <c r="O1849" s="4">
        <v>2605.6911543363631</v>
      </c>
      <c r="P1849" s="4">
        <v>2760.8524431286173</v>
      </c>
      <c r="Q1849" s="4">
        <v>2819.763446923489</v>
      </c>
      <c r="R1849" s="4">
        <v>2728.7690147961566</v>
      </c>
      <c r="S1849">
        <v>3.3512088069718748</v>
      </c>
      <c r="T1849">
        <v>4.0525109240596359E-2</v>
      </c>
      <c r="U1849">
        <v>3</v>
      </c>
      <c r="V1849">
        <v>288</v>
      </c>
      <c r="W1849" s="21">
        <f>(R1849/J1849)</f>
        <v>0.90844787724733611</v>
      </c>
      <c r="X1849">
        <f>(LOG(W1849,2))</f>
        <v>-0.13852435356389656</v>
      </c>
      <c r="Y1849" s="6">
        <f t="shared" si="32"/>
        <v>0.62575496724469482</v>
      </c>
      <c r="Z1849" t="s">
        <v>3027</v>
      </c>
      <c r="AA1849" s="8">
        <f>_xlfn.T.TEST(G1848:I1849,O1848:Q1849,2,1)</f>
        <v>0.15800031897753158</v>
      </c>
      <c r="AB1849" s="9">
        <f>_xlfn.T.TEST(G1848:I1849,O1848:Q1849,2,2)</f>
        <v>0.44186230626817424</v>
      </c>
      <c r="AC1849" s="10">
        <f>AVERAGE(G1848:I1849)</f>
        <v>4372.4832477314576</v>
      </c>
      <c r="AD1849" s="11">
        <f>STDEV(G1848:I1849)</f>
        <v>1605.8107075801195</v>
      </c>
      <c r="AE1849" s="10">
        <f>AVERAGE(O1848:Q1849)</f>
        <v>5496.6656381468165</v>
      </c>
      <c r="AF1849" s="11">
        <f>STDEV(O1848:Q1849)</f>
        <v>3040.7133264582858</v>
      </c>
      <c r="AG1849" s="12">
        <f>AE1849/AC1849</f>
        <v>1.2571038759264794</v>
      </c>
    </row>
    <row r="1850" spans="1:35">
      <c r="A1850" t="s">
        <v>2108</v>
      </c>
      <c r="B1850">
        <v>13</v>
      </c>
      <c r="C1850">
        <v>4</v>
      </c>
      <c r="D1850">
        <v>62.693399999999997</v>
      </c>
      <c r="E1850" s="4">
        <v>124210.8686</v>
      </c>
      <c r="F1850" s="4" t="s">
        <v>2109</v>
      </c>
      <c r="G1850" s="4">
        <v>2552.1736379403801</v>
      </c>
      <c r="H1850" s="4">
        <v>2510.2805242542299</v>
      </c>
      <c r="I1850" s="4">
        <v>2574.5499559387199</v>
      </c>
      <c r="J1850" s="4">
        <v>2545.6680393777765</v>
      </c>
      <c r="K1850" s="4">
        <v>3.4058017700694099</v>
      </c>
      <c r="L1850" s="4">
        <v>1.2815837890433895E-2</v>
      </c>
      <c r="M1850" s="4">
        <v>3</v>
      </c>
      <c r="N1850" s="4">
        <v>530</v>
      </c>
      <c r="O1850" s="4">
        <v>2882.0664164484301</v>
      </c>
      <c r="P1850" s="4">
        <v>3050.8258770400798</v>
      </c>
      <c r="Q1850" s="4">
        <v>2735.9125529407802</v>
      </c>
      <c r="R1850" s="4">
        <v>2889.6016154764307</v>
      </c>
      <c r="S1850">
        <v>3.4608379714325199</v>
      </c>
      <c r="T1850">
        <v>5.4537562903834262E-2</v>
      </c>
      <c r="U1850">
        <v>3</v>
      </c>
      <c r="V1850">
        <v>485</v>
      </c>
      <c r="W1850" s="5">
        <v>1.1351054303933201</v>
      </c>
      <c r="X1850">
        <v>0.18282630354399396</v>
      </c>
      <c r="Y1850" s="6">
        <f t="shared" si="32"/>
        <v>2.0806361802577469E-2</v>
      </c>
    </row>
    <row r="1851" spans="1:35">
      <c r="A1851" t="s">
        <v>1222</v>
      </c>
      <c r="B1851">
        <v>5</v>
      </c>
      <c r="C1851">
        <v>2</v>
      </c>
      <c r="D1851">
        <v>20.381900000000002</v>
      </c>
      <c r="E1851" s="4">
        <v>124682.6033</v>
      </c>
      <c r="F1851" s="4" t="s">
        <v>1223</v>
      </c>
      <c r="G1851" s="4">
        <v>1062.6682918836498</v>
      </c>
      <c r="H1851" s="4">
        <v>736.56156414091072</v>
      </c>
      <c r="I1851" s="4">
        <v>1051.4739974431191</v>
      </c>
      <c r="J1851" s="4">
        <v>950.23461782255981</v>
      </c>
      <c r="K1851" s="4">
        <v>2.8159539712454849</v>
      </c>
      <c r="L1851" s="4">
        <v>0.19482653968844266</v>
      </c>
      <c r="M1851" s="4">
        <v>3</v>
      </c>
      <c r="N1851" s="4">
        <v>677</v>
      </c>
      <c r="O1851" s="4">
        <v>645.84627981791812</v>
      </c>
      <c r="P1851" s="4">
        <v>824.04336656282248</v>
      </c>
      <c r="Q1851" s="4">
        <v>775.72569643146369</v>
      </c>
      <c r="R1851" s="4">
        <v>748.5384476040681</v>
      </c>
      <c r="S1851">
        <v>2.7894561441287413</v>
      </c>
      <c r="T1851">
        <v>0.12311590350316133</v>
      </c>
      <c r="U1851">
        <v>3</v>
      </c>
      <c r="V1851">
        <v>670</v>
      </c>
      <c r="W1851" s="5">
        <f>(R1851/J1851)</f>
        <v>0.78774066274214072</v>
      </c>
      <c r="X1851">
        <f>(LOG(W1851,2))</f>
        <v>-0.34420734611480452</v>
      </c>
      <c r="Y1851" s="6">
        <f t="shared" si="32"/>
        <v>0.16642921671699601</v>
      </c>
      <c r="Z1851" t="s">
        <v>3027</v>
      </c>
    </row>
    <row r="1852" spans="1:35">
      <c r="A1852" t="s">
        <v>800</v>
      </c>
      <c r="B1852">
        <v>5</v>
      </c>
      <c r="C1852">
        <v>2</v>
      </c>
      <c r="D1852">
        <v>15.280799999999999</v>
      </c>
      <c r="E1852" s="4">
        <v>124726.56269999999</v>
      </c>
      <c r="F1852" s="4" t="s">
        <v>801</v>
      </c>
      <c r="G1852" s="4">
        <v>1905.9308723943636</v>
      </c>
      <c r="H1852" s="4">
        <v>1951.2569454136649</v>
      </c>
      <c r="I1852" s="4">
        <v>1924.2341490776964</v>
      </c>
      <c r="J1852" s="4">
        <v>1927.1406556285749</v>
      </c>
      <c r="K1852" s="4">
        <v>3.1230365367031672</v>
      </c>
      <c r="L1852" s="4">
        <v>1.1832240399572242E-2</v>
      </c>
      <c r="M1852" s="4">
        <v>3</v>
      </c>
      <c r="N1852" s="4">
        <v>416</v>
      </c>
      <c r="O1852" s="4">
        <v>1587.406677494718</v>
      </c>
      <c r="P1852" s="4">
        <v>1681.5138888822066</v>
      </c>
      <c r="Q1852" s="4">
        <v>1682.6336041733557</v>
      </c>
      <c r="R1852" s="4">
        <v>1650.5180568500937</v>
      </c>
      <c r="S1852">
        <v>3.1328623118854062</v>
      </c>
      <c r="T1852">
        <v>3.3116223647862951E-2</v>
      </c>
      <c r="U1852">
        <v>3</v>
      </c>
      <c r="V1852">
        <v>428</v>
      </c>
      <c r="W1852" s="5">
        <f>(R1852/J1852)</f>
        <v>0.85645956979291926</v>
      </c>
      <c r="X1852">
        <f>(LOG(W1852,2))</f>
        <v>-0.22354295113029879</v>
      </c>
      <c r="Y1852" s="6">
        <f t="shared" si="32"/>
        <v>1.2687401521298968E-3</v>
      </c>
      <c r="Z1852" t="s">
        <v>3027</v>
      </c>
    </row>
    <row r="1853" spans="1:35">
      <c r="A1853" t="s">
        <v>2904</v>
      </c>
      <c r="B1853">
        <v>5</v>
      </c>
      <c r="C1853">
        <v>3</v>
      </c>
      <c r="D1853">
        <v>22.026800000000001</v>
      </c>
      <c r="E1853" s="4">
        <v>124854.1603</v>
      </c>
      <c r="F1853" s="4" t="s">
        <v>2905</v>
      </c>
      <c r="G1853" s="4">
        <v>249.11393943863601</v>
      </c>
      <c r="H1853" s="4">
        <v>231.61634574938401</v>
      </c>
      <c r="I1853" s="4">
        <v>272.32910032174402</v>
      </c>
      <c r="J1853" s="4">
        <v>251.01979516992137</v>
      </c>
      <c r="K1853" s="4">
        <v>2.3997079708598568</v>
      </c>
      <c r="L1853" s="4">
        <v>8.1360837328875918E-2</v>
      </c>
      <c r="M1853" s="4">
        <v>3</v>
      </c>
      <c r="N1853" s="4">
        <v>1345</v>
      </c>
      <c r="O1853" s="4">
        <v>332.78261738001498</v>
      </c>
      <c r="P1853" s="4">
        <v>338.191499910711</v>
      </c>
      <c r="Q1853" s="4">
        <v>395.96944853090099</v>
      </c>
      <c r="R1853" s="4">
        <v>355.64785527387568</v>
      </c>
      <c r="S1853">
        <v>2.5510201940389883</v>
      </c>
      <c r="T1853">
        <v>9.8479699904068727E-2</v>
      </c>
      <c r="U1853">
        <v>3</v>
      </c>
      <c r="V1853">
        <v>1310</v>
      </c>
      <c r="W1853" s="5">
        <v>1.416811989003214</v>
      </c>
      <c r="X1853">
        <v>0.50264832527862302</v>
      </c>
      <c r="Y1853" s="6">
        <f t="shared" si="32"/>
        <v>1.1076638614457398E-2</v>
      </c>
    </row>
    <row r="1854" spans="1:35">
      <c r="A1854" t="s">
        <v>1758</v>
      </c>
      <c r="B1854">
        <v>4</v>
      </c>
      <c r="C1854">
        <v>2</v>
      </c>
      <c r="D1854">
        <v>15.998799999999999</v>
      </c>
      <c r="E1854" s="4">
        <v>124863.04760000001</v>
      </c>
      <c r="F1854" s="4" t="s">
        <v>1759</v>
      </c>
      <c r="G1854" s="4">
        <v>163.18062534196326</v>
      </c>
      <c r="H1854" s="4">
        <v>24.56673726450747</v>
      </c>
      <c r="I1854" s="4">
        <v>394.72713946926115</v>
      </c>
      <c r="J1854" s="4">
        <v>194.15816735857732</v>
      </c>
      <c r="K1854" s="4">
        <v>2.12627878724851</v>
      </c>
      <c r="L1854" s="4">
        <v>0.96320646988329106</v>
      </c>
      <c r="M1854" s="4">
        <v>3</v>
      </c>
      <c r="N1854" s="4">
        <v>1036</v>
      </c>
      <c r="O1854" s="4">
        <v>681.14833797061658</v>
      </c>
      <c r="P1854" s="4">
        <v>803.81742177304</v>
      </c>
      <c r="Q1854" s="4">
        <v>651.64846233572905</v>
      </c>
      <c r="R1854" s="4">
        <v>712.20474069312854</v>
      </c>
      <c r="S1854">
        <v>2.7678468921329018</v>
      </c>
      <c r="T1854">
        <v>0.11330779216898842</v>
      </c>
      <c r="U1854">
        <v>3</v>
      </c>
      <c r="V1854">
        <v>690</v>
      </c>
      <c r="W1854" s="5">
        <f>(R1854/J1854)</f>
        <v>3.6681678158704845</v>
      </c>
      <c r="X1854">
        <f>(LOG(W1854,2))</f>
        <v>1.8750596426368762</v>
      </c>
      <c r="Y1854" s="6">
        <f t="shared" si="32"/>
        <v>1.1643081498741279E-2</v>
      </c>
      <c r="Z1854" t="s">
        <v>3027</v>
      </c>
    </row>
    <row r="1855" spans="1:35">
      <c r="A1855" t="s">
        <v>534</v>
      </c>
      <c r="B1855">
        <v>3</v>
      </c>
      <c r="C1855">
        <v>1</v>
      </c>
      <c r="D1855">
        <v>9.9557000000000002</v>
      </c>
      <c r="E1855" s="4">
        <v>124903.3838</v>
      </c>
      <c r="F1855" s="4" t="s">
        <v>535</v>
      </c>
      <c r="G1855" s="4">
        <v>3080.6416200726871</v>
      </c>
      <c r="H1855" s="4">
        <v>3335.009875719365</v>
      </c>
      <c r="I1855" s="4">
        <v>3156.9862006739399</v>
      </c>
      <c r="J1855" s="4">
        <v>3190.8792321553306</v>
      </c>
      <c r="K1855" s="4">
        <v>3.3420334905739186</v>
      </c>
      <c r="L1855" s="4">
        <v>4.0906349636645002E-2</v>
      </c>
      <c r="M1855" s="4">
        <v>3</v>
      </c>
      <c r="N1855" s="4">
        <v>265</v>
      </c>
      <c r="O1855" s="4">
        <v>1228.9031347954726</v>
      </c>
      <c r="P1855" s="4">
        <v>1975.8723222735916</v>
      </c>
      <c r="Q1855" s="4">
        <v>2377.2819541813483</v>
      </c>
      <c r="R1855" s="4">
        <v>1860.6858037501372</v>
      </c>
      <c r="S1855">
        <v>3.1849150761217433</v>
      </c>
      <c r="T1855">
        <v>0.3132125846894131</v>
      </c>
      <c r="U1855">
        <v>3</v>
      </c>
      <c r="V1855">
        <v>394</v>
      </c>
      <c r="W1855" s="5">
        <f>(R1855/J1855)</f>
        <v>0.58312636373057192</v>
      </c>
      <c r="X1855">
        <f>(LOG(W1855,2))</f>
        <v>-0.77811954495506452</v>
      </c>
      <c r="Y1855" s="6">
        <f t="shared" si="32"/>
        <v>1.818194571385099E-2</v>
      </c>
      <c r="Z1855" t="s">
        <v>3027</v>
      </c>
    </row>
    <row r="1856" spans="1:35">
      <c r="A1856" t="s">
        <v>1522</v>
      </c>
      <c r="B1856">
        <v>8</v>
      </c>
      <c r="C1856">
        <v>6</v>
      </c>
      <c r="D1856">
        <v>44.796500000000002</v>
      </c>
      <c r="E1856" s="4">
        <v>125158.36199999999</v>
      </c>
      <c r="F1856" s="4" t="s">
        <v>1523</v>
      </c>
      <c r="G1856" s="4">
        <v>1239.12367527777</v>
      </c>
      <c r="H1856" s="4">
        <v>1029.3537245515099</v>
      </c>
      <c r="I1856" s="4">
        <v>1139.0073646573401</v>
      </c>
      <c r="J1856" s="4">
        <v>1135.8282548288732</v>
      </c>
      <c r="K1856" s="4">
        <v>3.0553126679780442</v>
      </c>
      <c r="L1856" s="4">
        <v>9.2374092453736012E-2</v>
      </c>
      <c r="M1856" s="4">
        <v>3</v>
      </c>
      <c r="N1856" s="4">
        <v>897</v>
      </c>
      <c r="O1856" s="4">
        <v>1297.84105669777</v>
      </c>
      <c r="P1856" s="4">
        <v>1293.0974782538101</v>
      </c>
      <c r="Q1856" s="4">
        <v>1248.1504566568001</v>
      </c>
      <c r="R1856" s="4">
        <v>1279.6963305361267</v>
      </c>
      <c r="S1856">
        <v>3.1071069246330922</v>
      </c>
      <c r="T1856">
        <v>2.1428748061390199E-2</v>
      </c>
      <c r="U1856">
        <v>3</v>
      </c>
      <c r="V1856">
        <v>844</v>
      </c>
      <c r="W1856" s="5">
        <v>1.1266635823643327</v>
      </c>
      <c r="X1856">
        <v>0.1720567963362096</v>
      </c>
      <c r="Y1856" s="6">
        <f t="shared" si="32"/>
        <v>8.3139345714739646E-2</v>
      </c>
      <c r="AA1856" s="7">
        <v>1</v>
      </c>
      <c r="AB1856" s="7">
        <v>2</v>
      </c>
      <c r="AC1856" s="7" t="s">
        <v>3028</v>
      </c>
      <c r="AD1856" s="7" t="s">
        <v>3031</v>
      </c>
      <c r="AE1856" s="7" t="s">
        <v>3029</v>
      </c>
      <c r="AF1856" s="7" t="s">
        <v>3031</v>
      </c>
      <c r="AG1856" s="7" t="s">
        <v>3030</v>
      </c>
    </row>
    <row r="1857" spans="1:35">
      <c r="A1857" t="s">
        <v>1522</v>
      </c>
      <c r="B1857">
        <v>9</v>
      </c>
      <c r="C1857">
        <v>4</v>
      </c>
      <c r="D1857">
        <v>40.508099999999999</v>
      </c>
      <c r="E1857" s="4">
        <v>125158.36199999999</v>
      </c>
      <c r="F1857" s="4" t="s">
        <v>1523</v>
      </c>
      <c r="G1857" s="4">
        <v>461.01681589110007</v>
      </c>
      <c r="H1857" s="4">
        <v>544.92338574413441</v>
      </c>
      <c r="I1857" s="4">
        <v>531.59648797265811</v>
      </c>
      <c r="J1857" s="4">
        <v>512.51222986929747</v>
      </c>
      <c r="K1857" s="4">
        <v>2.5478273564143898</v>
      </c>
      <c r="L1857" s="4">
        <v>8.798112958245137E-2</v>
      </c>
      <c r="M1857" s="4">
        <v>3</v>
      </c>
      <c r="N1857" s="4">
        <v>885</v>
      </c>
      <c r="O1857" s="4">
        <v>506.69291745294231</v>
      </c>
      <c r="P1857" s="4">
        <v>397.55409793285025</v>
      </c>
      <c r="Q1857" s="4">
        <v>557.02417419446306</v>
      </c>
      <c r="R1857" s="4">
        <v>487.09039652675187</v>
      </c>
      <c r="S1857">
        <v>2.6028515990704935</v>
      </c>
      <c r="T1857">
        <v>0.16736566509263534</v>
      </c>
      <c r="U1857">
        <v>3</v>
      </c>
      <c r="V1857">
        <v>809</v>
      </c>
      <c r="W1857" s="5">
        <f>(R1857/J1857)</f>
        <v>0.95039760641608739</v>
      </c>
      <c r="X1857">
        <f>(LOG(W1857,2))</f>
        <v>-7.3396892183015594E-2</v>
      </c>
      <c r="Y1857" s="6">
        <f t="shared" si="32"/>
        <v>0.66110480206813704</v>
      </c>
      <c r="Z1857" t="s">
        <v>3027</v>
      </c>
      <c r="AA1857" s="8">
        <f>_xlfn.T.TEST(G1856:I1857,O1856:Q1857,2,1)</f>
        <v>0.3248531282306712</v>
      </c>
      <c r="AB1857" s="9">
        <f>_xlfn.T.TEST(G1856:I1857,O1856:Q1857,2,2)</f>
        <v>0.80072915038682435</v>
      </c>
      <c r="AC1857" s="10">
        <f>AVERAGE(G1856:I1857)</f>
        <v>824.17024234908547</v>
      </c>
      <c r="AD1857" s="11">
        <f>STDEV(G1856:I1857)</f>
        <v>348.96064141194927</v>
      </c>
      <c r="AE1857" s="10">
        <f>AVERAGE(O1856:Q1857)</f>
        <v>883.39336353143938</v>
      </c>
      <c r="AF1857" s="11">
        <f>STDEV(O1856:Q1857)</f>
        <v>437.52301763408656</v>
      </c>
      <c r="AG1857" s="12">
        <f>AE1857/AC1857</f>
        <v>1.0718578737004063</v>
      </c>
    </row>
    <row r="1858" spans="1:35">
      <c r="A1858" t="s">
        <v>1620</v>
      </c>
      <c r="B1858">
        <v>11</v>
      </c>
      <c r="C1858">
        <v>6</v>
      </c>
      <c r="D1858">
        <v>53.085099999999997</v>
      </c>
      <c r="E1858" s="4">
        <v>125343.4828</v>
      </c>
      <c r="F1858" s="4" t="s">
        <v>1621</v>
      </c>
      <c r="G1858" s="4">
        <v>6203.89834566221</v>
      </c>
      <c r="H1858" s="4">
        <v>5886.7220227125899</v>
      </c>
      <c r="I1858" s="4">
        <v>5850.9125154251797</v>
      </c>
      <c r="J1858" s="4">
        <v>5980.5109612666593</v>
      </c>
      <c r="K1858" s="4">
        <v>3.7767382907072511</v>
      </c>
      <c r="L1858" s="4">
        <v>3.2486510244566502E-2</v>
      </c>
      <c r="M1858" s="4">
        <v>3</v>
      </c>
      <c r="N1858" s="4">
        <v>203</v>
      </c>
      <c r="O1858" s="4">
        <v>4655.5333401182097</v>
      </c>
      <c r="P1858" s="4">
        <v>4765.8071920596803</v>
      </c>
      <c r="Q1858" s="4">
        <v>4436.7378326531098</v>
      </c>
      <c r="R1858" s="4">
        <v>4619.3594549436666</v>
      </c>
      <c r="S1858">
        <v>3.6645817581384184</v>
      </c>
      <c r="T1858">
        <v>3.6258385753095951E-2</v>
      </c>
      <c r="U1858">
        <v>3</v>
      </c>
      <c r="V1858">
        <v>292</v>
      </c>
      <c r="W1858" s="21">
        <v>0.77240213835596683</v>
      </c>
      <c r="X1858">
        <v>-0.37257593656555382</v>
      </c>
      <c r="Y1858" s="6">
        <f t="shared" si="32"/>
        <v>7.78421365383831E-4</v>
      </c>
      <c r="AA1858" s="13">
        <v>1</v>
      </c>
      <c r="AB1858" s="13">
        <v>2</v>
      </c>
      <c r="AC1858" s="13" t="s">
        <v>3028</v>
      </c>
      <c r="AD1858" s="13" t="s">
        <v>3031</v>
      </c>
      <c r="AE1858" s="13" t="s">
        <v>3029</v>
      </c>
      <c r="AF1858" s="13" t="s">
        <v>3031</v>
      </c>
      <c r="AG1858" s="13" t="s">
        <v>3030</v>
      </c>
    </row>
    <row r="1859" spans="1:35">
      <c r="A1859" t="s">
        <v>1620</v>
      </c>
      <c r="B1859">
        <v>10</v>
      </c>
      <c r="C1859">
        <v>3</v>
      </c>
      <c r="D1859">
        <v>44.559399999999997</v>
      </c>
      <c r="E1859" s="4">
        <v>125343.4828</v>
      </c>
      <c r="F1859" s="4" t="s">
        <v>1621</v>
      </c>
      <c r="G1859" s="4">
        <v>453.73511465194844</v>
      </c>
      <c r="H1859" s="4">
        <v>320.44899482510601</v>
      </c>
      <c r="I1859" s="4">
        <v>409.2731960480333</v>
      </c>
      <c r="J1859" s="4">
        <v>394.48576850836253</v>
      </c>
      <c r="K1859" s="4">
        <v>2.4341544633666508</v>
      </c>
      <c r="L1859" s="4">
        <v>0.1720273699554476</v>
      </c>
      <c r="M1859" s="4">
        <v>3</v>
      </c>
      <c r="N1859" s="4">
        <v>947</v>
      </c>
      <c r="O1859" s="4">
        <v>487.46318988002963</v>
      </c>
      <c r="P1859" s="4">
        <v>450.83261679451897</v>
      </c>
      <c r="Q1859" s="4">
        <v>474.27185486014037</v>
      </c>
      <c r="R1859" s="4">
        <v>470.85588717822964</v>
      </c>
      <c r="S1859">
        <v>2.5881300367988618</v>
      </c>
      <c r="T1859">
        <v>3.9402001054318424E-2</v>
      </c>
      <c r="U1859">
        <v>3</v>
      </c>
      <c r="V1859">
        <v>822</v>
      </c>
      <c r="W1859" s="21">
        <f>(R1859/J1859)</f>
        <v>1.1935941034289763</v>
      </c>
      <c r="X1859">
        <f>(LOG(W1859,2))</f>
        <v>0.25531231354862766</v>
      </c>
      <c r="Y1859" s="6">
        <f t="shared" si="32"/>
        <v>0.13325082456298093</v>
      </c>
      <c r="Z1859" t="s">
        <v>3027</v>
      </c>
      <c r="AA1859" s="14">
        <f>_xlfn.T.TEST(G1858:I1859,O1858:Q1859,2,1)</f>
        <v>0.10634921969678905</v>
      </c>
      <c r="AB1859" s="15">
        <f>_xlfn.T.TEST(G1858:I1859,O1858:Q1859,2,2)</f>
        <v>0.68868859846005592</v>
      </c>
      <c r="AC1859" s="16">
        <f>AVERAGE(G1858:I1859)</f>
        <v>3187.4983648875109</v>
      </c>
      <c r="AD1859" s="17">
        <f>STDEV(G1858:I1859)</f>
        <v>3062.3592481533383</v>
      </c>
      <c r="AE1859" s="16">
        <f>AVERAGE(O1858:Q1859)</f>
        <v>2545.1076710609482</v>
      </c>
      <c r="AF1859" s="17">
        <f>STDEV(O1858:Q1859)</f>
        <v>2274.7271188844607</v>
      </c>
      <c r="AG1859" s="18">
        <f>AE1859/AC1859</f>
        <v>0.79846556129943835</v>
      </c>
    </row>
    <row r="1860" spans="1:35">
      <c r="A1860" t="s">
        <v>2908</v>
      </c>
      <c r="B1860">
        <v>4</v>
      </c>
      <c r="C1860">
        <v>2</v>
      </c>
      <c r="D1860">
        <v>16.885300000000001</v>
      </c>
      <c r="E1860" s="4">
        <v>126175.0647</v>
      </c>
      <c r="F1860" s="4" t="s">
        <v>2909</v>
      </c>
      <c r="G1860" s="4">
        <v>238.80256360691001</v>
      </c>
      <c r="H1860" s="4">
        <v>206.15946626798899</v>
      </c>
      <c r="I1860" s="4">
        <v>286.94257818812798</v>
      </c>
      <c r="J1860" s="4">
        <v>243.96820268767567</v>
      </c>
      <c r="K1860" s="4">
        <v>2.3873332267602105</v>
      </c>
      <c r="L1860" s="4">
        <v>0.16657308710249566</v>
      </c>
      <c r="M1860" s="4">
        <v>3</v>
      </c>
      <c r="N1860" s="4">
        <v>1347</v>
      </c>
      <c r="O1860" s="4">
        <v>287.30849781015303</v>
      </c>
      <c r="P1860" s="4">
        <v>307.51063640022198</v>
      </c>
      <c r="Q1860" s="4">
        <v>376.16094909111399</v>
      </c>
      <c r="R1860" s="4">
        <v>323.660027767163</v>
      </c>
      <c r="S1860">
        <v>2.5100890670513993</v>
      </c>
      <c r="T1860">
        <v>0.14390301918070844</v>
      </c>
      <c r="U1860">
        <v>3</v>
      </c>
      <c r="V1860">
        <v>1325</v>
      </c>
      <c r="W1860" s="5">
        <v>1.3266484082825645</v>
      </c>
      <c r="X1860">
        <v>0.40778607467480604</v>
      </c>
      <c r="Y1860" s="6">
        <f t="shared" si="32"/>
        <v>8.9308073092271581E-2</v>
      </c>
    </row>
    <row r="1861" spans="1:35">
      <c r="A1861" t="s">
        <v>2423</v>
      </c>
      <c r="B1861">
        <v>4</v>
      </c>
      <c r="C1861">
        <v>2</v>
      </c>
      <c r="D1861">
        <v>20.246300000000002</v>
      </c>
      <c r="E1861" s="4">
        <v>126687.3944</v>
      </c>
      <c r="F1861" s="4" t="s">
        <v>2424</v>
      </c>
      <c r="G1861" s="4">
        <v>1168.07608026618</v>
      </c>
      <c r="H1861" s="4">
        <v>1074.7390049890801</v>
      </c>
      <c r="I1861" s="4">
        <v>1195.2465619188699</v>
      </c>
      <c r="J1861" s="4">
        <v>1146.0205490580431</v>
      </c>
      <c r="K1861" s="4">
        <v>3.0591924049459487</v>
      </c>
      <c r="L1861" s="4">
        <v>5.5155033776938998E-2</v>
      </c>
      <c r="M1861" s="4">
        <v>3</v>
      </c>
      <c r="N1861" s="4">
        <v>889</v>
      </c>
      <c r="O1861" s="4">
        <v>1147.39861407023</v>
      </c>
      <c r="P1861" s="4">
        <v>1163.73451955114</v>
      </c>
      <c r="Q1861" s="4">
        <v>1155.47816411086</v>
      </c>
      <c r="R1861" s="4">
        <v>1155.5370992440767</v>
      </c>
      <c r="S1861">
        <v>3.0627838933359759</v>
      </c>
      <c r="T1861">
        <v>7.0686715378392292E-3</v>
      </c>
      <c r="U1861">
        <v>3</v>
      </c>
      <c r="V1861">
        <v>898</v>
      </c>
      <c r="W1861" s="5">
        <v>1.0083039961140798</v>
      </c>
      <c r="X1861">
        <v>1.1930666185293749E-2</v>
      </c>
      <c r="Y1861" s="6">
        <f t="shared" si="32"/>
        <v>0.80868928355062542</v>
      </c>
    </row>
    <row r="1862" spans="1:35">
      <c r="A1862" t="s">
        <v>1704</v>
      </c>
      <c r="B1862">
        <v>2</v>
      </c>
      <c r="C1862">
        <v>1</v>
      </c>
      <c r="D1862">
        <v>6.6279000000000003</v>
      </c>
      <c r="E1862" s="4">
        <v>126927.2687</v>
      </c>
      <c r="F1862" s="4" t="s">
        <v>1705</v>
      </c>
      <c r="G1862" s="4">
        <v>344.35150185466233</v>
      </c>
      <c r="H1862" s="4">
        <v>60.345564461670719</v>
      </c>
      <c r="I1862" s="4">
        <v>455.7550904771897</v>
      </c>
      <c r="J1862" s="4">
        <v>286.81738559784088</v>
      </c>
      <c r="K1862" s="4">
        <v>2.295728595970699</v>
      </c>
      <c r="L1862" s="4">
        <v>0.71085908260264319</v>
      </c>
      <c r="M1862" s="4">
        <v>3</v>
      </c>
      <c r="N1862" s="4">
        <v>1003</v>
      </c>
      <c r="O1862" s="4">
        <v>235.02858525763784</v>
      </c>
      <c r="P1862" s="4">
        <v>268.67552264555053</v>
      </c>
      <c r="Q1862" s="4">
        <v>261.8728160275017</v>
      </c>
      <c r="R1862" s="4">
        <v>255.19230797689667</v>
      </c>
      <c r="S1862">
        <v>2.3221096116773792</v>
      </c>
      <c r="T1862">
        <v>6.9713992685638645E-2</v>
      </c>
      <c r="U1862">
        <v>3</v>
      </c>
      <c r="V1862">
        <v>961</v>
      </c>
      <c r="W1862" s="5">
        <f>(R1862/J1862)</f>
        <v>0.88973793358089137</v>
      </c>
      <c r="X1862">
        <f>(LOG(W1862,2))</f>
        <v>-0.16854763251453989</v>
      </c>
      <c r="Y1862" s="6">
        <f t="shared" si="32"/>
        <v>0.80220797075020289</v>
      </c>
      <c r="Z1862" t="s">
        <v>3027</v>
      </c>
    </row>
    <row r="1863" spans="1:35">
      <c r="A1863" t="s">
        <v>2422</v>
      </c>
      <c r="B1863">
        <v>5</v>
      </c>
      <c r="C1863">
        <v>5</v>
      </c>
      <c r="D1863">
        <v>22.291</v>
      </c>
      <c r="E1863" s="4">
        <v>128147.0675</v>
      </c>
      <c r="F1863" s="4" t="s">
        <v>1239</v>
      </c>
      <c r="G1863" s="4">
        <v>1143.3808608173999</v>
      </c>
      <c r="H1863" s="4">
        <v>1154.67416828825</v>
      </c>
      <c r="I1863" s="4">
        <v>1142.97475142904</v>
      </c>
      <c r="J1863" s="4">
        <v>1147.0099268448967</v>
      </c>
      <c r="K1863" s="4">
        <v>3.0595671765371053</v>
      </c>
      <c r="L1863" s="4">
        <v>5.7894294301939547E-3</v>
      </c>
      <c r="M1863" s="4">
        <v>3</v>
      </c>
      <c r="N1863" s="4">
        <v>888</v>
      </c>
      <c r="O1863" s="4">
        <v>948.21838896812903</v>
      </c>
      <c r="P1863" s="4">
        <v>1022.56326025882</v>
      </c>
      <c r="Q1863" s="4">
        <v>927.43265469430503</v>
      </c>
      <c r="R1863" s="4">
        <v>966.07143464041803</v>
      </c>
      <c r="S1863">
        <v>2.9850092408286648</v>
      </c>
      <c r="T1863">
        <v>5.1771598376559723E-2</v>
      </c>
      <c r="U1863">
        <v>3</v>
      </c>
      <c r="V1863">
        <v>980</v>
      </c>
      <c r="W1863" s="19">
        <v>0.84225202592431803</v>
      </c>
      <c r="X1863">
        <v>-0.24767610132667386</v>
      </c>
      <c r="Y1863" s="6">
        <f t="shared" si="32"/>
        <v>3.4183609977165978E-3</v>
      </c>
      <c r="AA1863" s="34">
        <v>1</v>
      </c>
      <c r="AB1863" s="34">
        <v>2</v>
      </c>
      <c r="AC1863" s="34" t="s">
        <v>3028</v>
      </c>
      <c r="AD1863" s="34" t="s">
        <v>3031</v>
      </c>
      <c r="AE1863" s="34" t="s">
        <v>3029</v>
      </c>
      <c r="AF1863" s="34" t="s">
        <v>3031</v>
      </c>
      <c r="AG1863" s="34" t="s">
        <v>3030</v>
      </c>
      <c r="AH1863" s="33" t="s">
        <v>3227</v>
      </c>
      <c r="AI1863" s="31" t="s">
        <v>3228</v>
      </c>
    </row>
    <row r="1864" spans="1:35">
      <c r="A1864" t="s">
        <v>1238</v>
      </c>
      <c r="B1864">
        <v>7</v>
      </c>
      <c r="C1864">
        <v>4</v>
      </c>
      <c r="D1864">
        <v>28.469000000000001</v>
      </c>
      <c r="E1864" s="4">
        <v>128147.0675</v>
      </c>
      <c r="F1864" s="4" t="s">
        <v>1239</v>
      </c>
      <c r="G1864" s="4">
        <v>952.25242526329578</v>
      </c>
      <c r="H1864" s="4">
        <v>944.12041003748573</v>
      </c>
      <c r="I1864" s="4">
        <v>841.02819256954081</v>
      </c>
      <c r="J1864" s="4">
        <v>912.4670092901074</v>
      </c>
      <c r="K1864" s="4">
        <v>2.7983402944456839</v>
      </c>
      <c r="L1864" s="4">
        <v>6.7949083397489951E-2</v>
      </c>
      <c r="M1864" s="4">
        <v>3</v>
      </c>
      <c r="N1864" s="4">
        <v>691</v>
      </c>
      <c r="O1864" s="4">
        <v>484.58618388346747</v>
      </c>
      <c r="P1864" s="4">
        <v>502.94036596208616</v>
      </c>
      <c r="Q1864" s="4">
        <v>596.4163392659799</v>
      </c>
      <c r="R1864" s="4">
        <v>527.98096303717796</v>
      </c>
      <c r="S1864">
        <v>2.6378602957908805</v>
      </c>
      <c r="T1864">
        <v>0.11358946184330271</v>
      </c>
      <c r="U1864">
        <v>3</v>
      </c>
      <c r="V1864">
        <v>781</v>
      </c>
      <c r="W1864" s="19">
        <f>(R1864/J1864)</f>
        <v>0.57863019447458519</v>
      </c>
      <c r="X1864">
        <f>(LOG(W1864,2))</f>
        <v>-0.7892864859611034</v>
      </c>
      <c r="Y1864" s="6">
        <f t="shared" si="32"/>
        <v>1.5155138994552861E-3</v>
      </c>
      <c r="Z1864" t="s">
        <v>3027</v>
      </c>
      <c r="AA1864" s="35">
        <f>_xlfn.T.TEST(G1863:I1864,O1863:Q1864,2,1)</f>
        <v>4.0788945422860273E-3</v>
      </c>
      <c r="AB1864" s="36">
        <f>_xlfn.T.TEST(G1863:I1864,O1863:Q1864,2,2)</f>
        <v>3.2634122119401775E-2</v>
      </c>
      <c r="AC1864" s="37">
        <f>AVERAGE(G1863:I1864)</f>
        <v>1029.738468067502</v>
      </c>
      <c r="AD1864" s="38">
        <f>STDEV(G1863:I1864)</f>
        <v>134.38160979680768</v>
      </c>
      <c r="AE1864" s="37">
        <f>AVERAGE(O1863:Q1864)</f>
        <v>747.026198838798</v>
      </c>
      <c r="AF1864" s="38">
        <f>STDEV(O1863:Q1864)</f>
        <v>244.98222137974764</v>
      </c>
      <c r="AG1864" s="39">
        <f>AE1864/AC1864</f>
        <v>0.72545235708318556</v>
      </c>
      <c r="AH1864" t="s">
        <v>3142</v>
      </c>
    </row>
    <row r="1865" spans="1:35">
      <c r="A1865" t="s">
        <v>616</v>
      </c>
      <c r="B1865">
        <v>22</v>
      </c>
      <c r="C1865">
        <v>8</v>
      </c>
      <c r="D1865">
        <v>113.9495</v>
      </c>
      <c r="E1865" s="4">
        <v>128851.8459</v>
      </c>
      <c r="F1865" s="4" t="s">
        <v>617</v>
      </c>
      <c r="G1865" s="4">
        <v>38869.2423471246</v>
      </c>
      <c r="H1865" s="4">
        <v>38605.5214373704</v>
      </c>
      <c r="I1865" s="4">
        <v>39571.2965122842</v>
      </c>
      <c r="J1865" s="4">
        <v>39015.353432259733</v>
      </c>
      <c r="K1865" s="4">
        <v>4.5912355454559597</v>
      </c>
      <c r="L1865" s="4">
        <v>1.2794733673439314E-2</v>
      </c>
      <c r="M1865" s="4">
        <v>3</v>
      </c>
      <c r="N1865" s="4">
        <v>12</v>
      </c>
      <c r="O1865" s="4">
        <v>43155.860679324796</v>
      </c>
      <c r="P1865" s="4">
        <v>44095.121815330996</v>
      </c>
      <c r="Q1865" s="4">
        <v>44973.190563153701</v>
      </c>
      <c r="R1865" s="4">
        <v>44074.724352603167</v>
      </c>
      <c r="S1865">
        <v>4.6441896048620519</v>
      </c>
      <c r="T1865">
        <v>2.0620358783833975E-2</v>
      </c>
      <c r="U1865">
        <v>3</v>
      </c>
      <c r="V1865">
        <v>8</v>
      </c>
      <c r="W1865" s="5">
        <v>1.1296764087791169</v>
      </c>
      <c r="X1865">
        <v>0.17590957767943172</v>
      </c>
      <c r="Y1865" s="6">
        <f t="shared" si="32"/>
        <v>1.0739734245559735E-3</v>
      </c>
      <c r="AA1865" s="7">
        <v>1</v>
      </c>
      <c r="AB1865" s="7">
        <v>2</v>
      </c>
      <c r="AC1865" s="7" t="s">
        <v>3028</v>
      </c>
      <c r="AD1865" s="7" t="s">
        <v>3031</v>
      </c>
      <c r="AE1865" s="7" t="s">
        <v>3029</v>
      </c>
      <c r="AF1865" s="7" t="s">
        <v>3031</v>
      </c>
      <c r="AG1865" s="7" t="s">
        <v>3030</v>
      </c>
    </row>
    <row r="1866" spans="1:35">
      <c r="A1866" t="s">
        <v>616</v>
      </c>
      <c r="B1866">
        <v>17</v>
      </c>
      <c r="C1866">
        <v>1</v>
      </c>
      <c r="D1866">
        <v>82.702799999999996</v>
      </c>
      <c r="E1866" s="4">
        <v>128851.8459</v>
      </c>
      <c r="F1866" s="4" t="s">
        <v>617</v>
      </c>
      <c r="G1866" s="4">
        <v>2586.4983752314624</v>
      </c>
      <c r="H1866" s="4">
        <v>2859.9553700981955</v>
      </c>
      <c r="I1866" s="4">
        <v>2580.1761501827727</v>
      </c>
      <c r="J1866" s="4">
        <v>2675.5432985041434</v>
      </c>
      <c r="K1866" s="4">
        <v>3.2655351067568024</v>
      </c>
      <c r="L1866" s="4">
        <v>5.9702573433400678E-2</v>
      </c>
      <c r="M1866" s="4">
        <v>3</v>
      </c>
      <c r="N1866" s="4">
        <v>312</v>
      </c>
      <c r="O1866" s="4">
        <v>1859.2062031042335</v>
      </c>
      <c r="P1866" s="4">
        <v>1794.7064190131498</v>
      </c>
      <c r="Q1866" s="4">
        <v>2012.3040743127549</v>
      </c>
      <c r="R1866" s="4">
        <v>1888.7388988100461</v>
      </c>
      <c r="S1866">
        <v>3.191413956722966</v>
      </c>
      <c r="T1866">
        <v>5.917417912859451E-2</v>
      </c>
      <c r="U1866">
        <v>3</v>
      </c>
      <c r="V1866">
        <v>389</v>
      </c>
      <c r="W1866" s="5">
        <f>(R1866/J1866)</f>
        <v>0.70592724097046455</v>
      </c>
      <c r="X1866">
        <f>(LOG(W1866,2))</f>
        <v>-0.50240860048498703</v>
      </c>
      <c r="Y1866" s="6">
        <f t="shared" si="32"/>
        <v>2.2035728290467111E-3</v>
      </c>
      <c r="Z1866" t="s">
        <v>3027</v>
      </c>
      <c r="AA1866" s="8">
        <f>_xlfn.T.TEST(G1865:I1866,O1865:Q1866,2,1)</f>
        <v>0.16657867234482032</v>
      </c>
      <c r="AB1866" s="9">
        <f>_xlfn.T.TEST(G1865:I1866,O1865:Q1866,2,2)</f>
        <v>0.86721867458440394</v>
      </c>
      <c r="AC1866" s="10">
        <f>AVERAGE(G1865:I1866)</f>
        <v>20845.448365381937</v>
      </c>
      <c r="AD1866" s="11">
        <f>STDEV(G1865:I1866)</f>
        <v>19906.893860977198</v>
      </c>
      <c r="AE1866" s="10">
        <f>AVERAGE(O1865:Q1866)</f>
        <v>22981.731625706609</v>
      </c>
      <c r="AF1866" s="11">
        <f>STDEV(O1865:Q1866)</f>
        <v>23113.472278043788</v>
      </c>
      <c r="AG1866" s="12">
        <f>AE1866/AC1866</f>
        <v>1.1024820010047085</v>
      </c>
    </row>
    <row r="1867" spans="1:35">
      <c r="A1867" t="s">
        <v>2693</v>
      </c>
      <c r="B1867">
        <v>23</v>
      </c>
      <c r="C1867">
        <v>3</v>
      </c>
      <c r="D1867">
        <v>118.6602</v>
      </c>
      <c r="E1867" s="4">
        <v>128914.848</v>
      </c>
      <c r="F1867" s="4" t="s">
        <v>2694</v>
      </c>
      <c r="G1867" s="4">
        <v>558.74899428365404</v>
      </c>
      <c r="H1867" s="4">
        <v>623.603224307456</v>
      </c>
      <c r="I1867" s="4">
        <v>662.10380828873997</v>
      </c>
      <c r="J1867" s="4">
        <v>614.81867562661671</v>
      </c>
      <c r="K1867" s="4">
        <v>2.788747051082749</v>
      </c>
      <c r="L1867" s="4">
        <v>8.495900274834825E-2</v>
      </c>
      <c r="M1867" s="4">
        <v>3</v>
      </c>
      <c r="N1867" s="4">
        <v>1153</v>
      </c>
      <c r="O1867" s="4">
        <v>574.87897176262004</v>
      </c>
      <c r="P1867" s="4">
        <v>555.53773759581497</v>
      </c>
      <c r="Q1867" s="4">
        <v>589.37462457325603</v>
      </c>
      <c r="R1867" s="4">
        <v>573.26377797723035</v>
      </c>
      <c r="S1867">
        <v>2.7583545014788635</v>
      </c>
      <c r="T1867">
        <v>2.9613192484942211E-2</v>
      </c>
      <c r="U1867">
        <v>3</v>
      </c>
      <c r="V1867">
        <v>1199</v>
      </c>
      <c r="W1867" s="5">
        <v>0.93241113307588774</v>
      </c>
      <c r="X1867">
        <v>-0.10096186440440552</v>
      </c>
      <c r="Y1867" s="6">
        <f t="shared" si="32"/>
        <v>0.26022157383259842</v>
      </c>
    </row>
    <row r="1868" spans="1:35">
      <c r="A1868" t="s">
        <v>1740</v>
      </c>
      <c r="B1868">
        <v>4</v>
      </c>
      <c r="C1868">
        <v>2</v>
      </c>
      <c r="D1868">
        <v>14.382300000000001</v>
      </c>
      <c r="E1868" s="4">
        <v>129699.3985</v>
      </c>
      <c r="F1868" s="4" t="s">
        <v>1741</v>
      </c>
      <c r="G1868" s="4">
        <v>284.57129302165902</v>
      </c>
      <c r="H1868" s="4">
        <v>185.37368864081031</v>
      </c>
      <c r="I1868" s="4">
        <v>223.45426851557656</v>
      </c>
      <c r="J1868" s="4">
        <v>231.13308339268193</v>
      </c>
      <c r="K1868" s="4">
        <v>2.2019852361391536</v>
      </c>
      <c r="L1868" s="4">
        <v>0.21651000526658296</v>
      </c>
      <c r="M1868" s="4">
        <v>3</v>
      </c>
      <c r="N1868" s="4">
        <v>1026</v>
      </c>
      <c r="O1868" s="4">
        <v>206.96898846815532</v>
      </c>
      <c r="P1868" s="4">
        <v>168.16836381603571</v>
      </c>
      <c r="Q1868" s="4">
        <v>165.92024673886687</v>
      </c>
      <c r="R1868" s="4">
        <v>180.35253300768596</v>
      </c>
      <c r="S1868">
        <v>2.1713642782215477</v>
      </c>
      <c r="T1868">
        <v>0.12796004179099479</v>
      </c>
      <c r="U1868">
        <v>3</v>
      </c>
      <c r="V1868">
        <v>1008</v>
      </c>
      <c r="W1868" s="5">
        <f>(R1868/J1868)</f>
        <v>0.78029735233219422</v>
      </c>
      <c r="X1868">
        <f>(LOG(W1868,2))</f>
        <v>-0.35790409016108554</v>
      </c>
      <c r="Y1868" s="6">
        <f t="shared" si="32"/>
        <v>0.1857116907056941</v>
      </c>
      <c r="Z1868" t="s">
        <v>3027</v>
      </c>
    </row>
    <row r="1869" spans="1:35">
      <c r="A1869" t="s">
        <v>1857</v>
      </c>
      <c r="B1869">
        <v>6</v>
      </c>
      <c r="C1869">
        <v>3</v>
      </c>
      <c r="D1869">
        <v>38.404200000000003</v>
      </c>
      <c r="E1869" s="4">
        <v>129913.2944</v>
      </c>
      <c r="F1869" s="4" t="s">
        <v>1858</v>
      </c>
      <c r="G1869" s="4">
        <v>9728.1274996470802</v>
      </c>
      <c r="H1869" s="4">
        <v>9793.3081794621994</v>
      </c>
      <c r="I1869" s="4">
        <v>10168.092874088999</v>
      </c>
      <c r="J1869" s="4">
        <v>9896.5095177327603</v>
      </c>
      <c r="K1869" s="4">
        <v>3.9954820466699119</v>
      </c>
      <c r="L1869" s="4">
        <v>2.3992832847463792E-2</v>
      </c>
      <c r="M1869" s="4">
        <v>3</v>
      </c>
      <c r="N1869" s="4">
        <v>95</v>
      </c>
      <c r="O1869" s="4">
        <v>9801.7761010594095</v>
      </c>
      <c r="P1869" s="4">
        <v>9757.4620658544009</v>
      </c>
      <c r="Q1869" s="4">
        <v>9924.2855915816108</v>
      </c>
      <c r="R1869" s="4">
        <v>9827.8412528318077</v>
      </c>
      <c r="S1869">
        <v>3.9924581327921733</v>
      </c>
      <c r="T1869">
        <v>8.7925909746018639E-3</v>
      </c>
      <c r="U1869">
        <v>3</v>
      </c>
      <c r="V1869">
        <v>100</v>
      </c>
      <c r="W1869" s="5">
        <v>0.9930613652441892</v>
      </c>
      <c r="X1869">
        <v>-1.0045224466980749E-2</v>
      </c>
      <c r="Y1869" s="6">
        <f t="shared" si="32"/>
        <v>0.66237454195522449</v>
      </c>
    </row>
    <row r="1870" spans="1:35">
      <c r="A1870" t="s">
        <v>674</v>
      </c>
      <c r="B1870">
        <v>4</v>
      </c>
      <c r="C1870">
        <v>2</v>
      </c>
      <c r="D1870">
        <v>13.506500000000001</v>
      </c>
      <c r="E1870" s="4">
        <v>130407.63189999999</v>
      </c>
      <c r="F1870" s="4" t="s">
        <v>675</v>
      </c>
      <c r="G1870" s="4">
        <v>2494.1905719220954</v>
      </c>
      <c r="H1870" s="4">
        <v>2299.5267532044604</v>
      </c>
      <c r="I1870" s="4">
        <v>2519.5490054893553</v>
      </c>
      <c r="J1870" s="4">
        <v>2437.7554435386373</v>
      </c>
      <c r="K1870" s="4">
        <v>3.2251132580681072</v>
      </c>
      <c r="L1870" s="4">
        <v>4.9381144481476333E-2</v>
      </c>
      <c r="M1870" s="4">
        <v>3</v>
      </c>
      <c r="N1870" s="4">
        <v>343</v>
      </c>
      <c r="O1870" s="4">
        <v>1197.3562510241902</v>
      </c>
      <c r="P1870" s="4">
        <v>1390.4199112657691</v>
      </c>
      <c r="Q1870" s="4">
        <v>1143.6711647198474</v>
      </c>
      <c r="R1870" s="4">
        <v>1243.8157756699356</v>
      </c>
      <c r="S1870">
        <v>3.0099980927565322</v>
      </c>
      <c r="T1870">
        <v>0.10433170201119432</v>
      </c>
      <c r="U1870">
        <v>3</v>
      </c>
      <c r="V1870">
        <v>514</v>
      </c>
      <c r="W1870" s="5">
        <f>(R1870/J1870)</f>
        <v>0.51022992440308823</v>
      </c>
      <c r="X1870">
        <f>(LOG(W1870,2))</f>
        <v>-0.97078058104708664</v>
      </c>
      <c r="Y1870" s="6">
        <f t="shared" si="32"/>
        <v>3.0691249765172864E-4</v>
      </c>
      <c r="Z1870" t="s">
        <v>3027</v>
      </c>
    </row>
    <row r="1871" spans="1:35">
      <c r="A1871" t="s">
        <v>298</v>
      </c>
      <c r="B1871">
        <v>60</v>
      </c>
      <c r="C1871">
        <v>47</v>
      </c>
      <c r="D1871">
        <v>303.10649999999998</v>
      </c>
      <c r="E1871" s="4">
        <v>131605.02720000001</v>
      </c>
      <c r="F1871" s="4" t="s">
        <v>299</v>
      </c>
      <c r="G1871" s="4">
        <v>6900.9224098102104</v>
      </c>
      <c r="H1871" s="4">
        <v>6622.4538847640297</v>
      </c>
      <c r="I1871" s="4">
        <v>6483.3670689841501</v>
      </c>
      <c r="J1871" s="4">
        <v>6668.914454519464</v>
      </c>
      <c r="K1871" s="4">
        <v>3.8240551465431949</v>
      </c>
      <c r="L1871" s="4">
        <v>3.1882176152307352E-2</v>
      </c>
      <c r="M1871" s="4">
        <v>3</v>
      </c>
      <c r="N1871" s="4">
        <v>176</v>
      </c>
      <c r="O1871" s="4">
        <v>7036.6783967442498</v>
      </c>
      <c r="P1871" s="4">
        <v>7038.5579966018804</v>
      </c>
      <c r="Q1871" s="4">
        <v>6635.1533002885199</v>
      </c>
      <c r="R1871" s="4">
        <v>6903.46323121155</v>
      </c>
      <c r="S1871">
        <v>3.8390670160812213</v>
      </c>
      <c r="T1871">
        <v>3.3659209733025684E-2</v>
      </c>
      <c r="U1871">
        <v>3</v>
      </c>
      <c r="V1871">
        <v>172</v>
      </c>
      <c r="W1871" s="5">
        <v>1.0351704581445238</v>
      </c>
      <c r="X1871">
        <v>4.9868351175153501E-2</v>
      </c>
      <c r="Y1871" s="6">
        <f t="shared" si="32"/>
        <v>0.26662657963817127</v>
      </c>
      <c r="AA1871" s="7">
        <v>1</v>
      </c>
      <c r="AB1871" s="7">
        <v>2</v>
      </c>
      <c r="AC1871" s="7" t="s">
        <v>3028</v>
      </c>
      <c r="AD1871" s="7" t="s">
        <v>3031</v>
      </c>
      <c r="AE1871" s="7" t="s">
        <v>3029</v>
      </c>
      <c r="AF1871" s="7" t="s">
        <v>3031</v>
      </c>
      <c r="AG1871" s="7" t="s">
        <v>3030</v>
      </c>
    </row>
    <row r="1872" spans="1:35">
      <c r="A1872" t="s">
        <v>298</v>
      </c>
      <c r="B1872">
        <v>43</v>
      </c>
      <c r="C1872">
        <v>26</v>
      </c>
      <c r="D1872">
        <v>258.68669999999997</v>
      </c>
      <c r="E1872" s="4">
        <v>131605.02720000001</v>
      </c>
      <c r="F1872" s="4" t="s">
        <v>299</v>
      </c>
      <c r="G1872" s="4">
        <v>5779.6199567140111</v>
      </c>
      <c r="H1872" s="4">
        <v>5949.2075224666287</v>
      </c>
      <c r="I1872" s="4">
        <v>5772.2230323602516</v>
      </c>
      <c r="J1872" s="4">
        <v>5833.6835038469635</v>
      </c>
      <c r="K1872" s="4">
        <v>3.6040659867196214</v>
      </c>
      <c r="L1872" s="4">
        <v>1.7161553695938383E-2</v>
      </c>
      <c r="M1872" s="4">
        <v>3</v>
      </c>
      <c r="N1872" s="4">
        <v>139</v>
      </c>
      <c r="O1872" s="4">
        <v>5728.4089907474472</v>
      </c>
      <c r="P1872" s="4">
        <v>5365.6954109217231</v>
      </c>
      <c r="Q1872" s="4">
        <v>5745.4042547683193</v>
      </c>
      <c r="R1872" s="4">
        <v>5613.1695521458296</v>
      </c>
      <c r="S1872">
        <v>3.664450192738089</v>
      </c>
      <c r="T1872">
        <v>3.821143976891981E-2</v>
      </c>
      <c r="U1872">
        <v>3</v>
      </c>
      <c r="V1872">
        <v>143</v>
      </c>
      <c r="W1872" s="5">
        <f>(R1872/J1872)</f>
        <v>0.96219987739209401</v>
      </c>
      <c r="X1872">
        <f>(LOG(W1872,2))</f>
        <v>-5.5591479302011727E-2</v>
      </c>
      <c r="Y1872" s="6">
        <f t="shared" ref="Y1872:Y1903" si="33">_xlfn.T.TEST(G1872:I1872,O1872:Q1872,2,2)</f>
        <v>0.1819130778913316</v>
      </c>
      <c r="Z1872" t="s">
        <v>3027</v>
      </c>
      <c r="AA1872" s="8">
        <f>_xlfn.T.TEST(G1871:I1872,O1871:Q1872,2,1)</f>
        <v>0.96096101691737945</v>
      </c>
      <c r="AB1872" s="9">
        <f>_xlfn.T.TEST(G1871:I1872,O1871:Q1872,2,2)</f>
        <v>0.98476498625895226</v>
      </c>
      <c r="AC1872" s="10">
        <f>AVERAGE(G1871:I1872)</f>
        <v>6251.2989791832142</v>
      </c>
      <c r="AD1872" s="11">
        <f>STDEV(G1871:I1872)</f>
        <v>481.01481788882899</v>
      </c>
      <c r="AE1872" s="10">
        <f>AVERAGE(O1871:Q1872)</f>
        <v>6258.3163916786898</v>
      </c>
      <c r="AF1872" s="11">
        <f>STDEV(O1871:Q1872)</f>
        <v>734.47714160654812</v>
      </c>
      <c r="AG1872" s="12">
        <f>AE1872/AC1872</f>
        <v>1.0011225526916636</v>
      </c>
    </row>
    <row r="1873" spans="1:35">
      <c r="A1873" t="s">
        <v>1366</v>
      </c>
      <c r="B1873">
        <v>25</v>
      </c>
      <c r="C1873">
        <v>12</v>
      </c>
      <c r="D1873">
        <v>127.5286</v>
      </c>
      <c r="E1873" s="4">
        <v>131803.42199999999</v>
      </c>
      <c r="F1873" s="4" t="s">
        <v>1367</v>
      </c>
      <c r="G1873" s="4">
        <v>2120.5958650840498</v>
      </c>
      <c r="H1873" s="4">
        <v>2063.1809026022502</v>
      </c>
      <c r="I1873" s="4">
        <v>2148.9529658912502</v>
      </c>
      <c r="J1873" s="4">
        <v>2110.909911192517</v>
      </c>
      <c r="K1873" s="4">
        <v>3.3244696990078726</v>
      </c>
      <c r="L1873" s="4">
        <v>2.0701349599884598E-2</v>
      </c>
      <c r="M1873" s="4">
        <v>3</v>
      </c>
      <c r="N1873" s="4">
        <v>618</v>
      </c>
      <c r="O1873" s="4">
        <v>1868.97031776843</v>
      </c>
      <c r="P1873" s="4">
        <v>1830.6980698268801</v>
      </c>
      <c r="Q1873" s="4">
        <v>1851.56538874887</v>
      </c>
      <c r="R1873" s="4">
        <v>1850.4112587813934</v>
      </c>
      <c r="S1873">
        <v>3.2672682622246016</v>
      </c>
      <c r="T1873">
        <v>1.035564871273705E-2</v>
      </c>
      <c r="U1873">
        <v>3</v>
      </c>
      <c r="V1873">
        <v>688</v>
      </c>
      <c r="W1873" s="19">
        <v>0.87659414026628923</v>
      </c>
      <c r="X1873">
        <v>-0.19001905991827059</v>
      </c>
      <c r="Y1873" s="6">
        <f t="shared" si="33"/>
        <v>6.9761784137148831E-4</v>
      </c>
      <c r="AA1873" s="13">
        <v>1</v>
      </c>
      <c r="AB1873" s="13">
        <v>2</v>
      </c>
      <c r="AC1873" s="13" t="s">
        <v>3028</v>
      </c>
      <c r="AD1873" s="13" t="s">
        <v>3031</v>
      </c>
      <c r="AE1873" s="13" t="s">
        <v>3029</v>
      </c>
      <c r="AF1873" s="13" t="s">
        <v>3031</v>
      </c>
      <c r="AG1873" s="13" t="s">
        <v>3030</v>
      </c>
      <c r="AH1873" s="27" t="s">
        <v>3229</v>
      </c>
      <c r="AI1873" s="31" t="s">
        <v>3230</v>
      </c>
    </row>
    <row r="1874" spans="1:35">
      <c r="A1874" t="s">
        <v>1366</v>
      </c>
      <c r="B1874">
        <v>13</v>
      </c>
      <c r="C1874">
        <v>6</v>
      </c>
      <c r="D1874">
        <v>54.098999999999997</v>
      </c>
      <c r="E1874" s="4">
        <v>131803.42199999999</v>
      </c>
      <c r="F1874" s="4" t="s">
        <v>1367</v>
      </c>
      <c r="G1874" s="4">
        <v>754.44890092377511</v>
      </c>
      <c r="H1874" s="4">
        <v>555.38367854172122</v>
      </c>
      <c r="I1874" s="4">
        <v>809.64457564545808</v>
      </c>
      <c r="J1874" s="4">
        <v>706.49238503698473</v>
      </c>
      <c r="K1874" s="4">
        <v>2.6872306083170265</v>
      </c>
      <c r="L1874" s="4">
        <v>0.18930475791319093</v>
      </c>
      <c r="M1874" s="4">
        <v>3</v>
      </c>
      <c r="N1874" s="4">
        <v>773</v>
      </c>
      <c r="O1874" s="4">
        <v>404.52574304910189</v>
      </c>
      <c r="P1874" s="4">
        <v>486.4825121953649</v>
      </c>
      <c r="Q1874" s="4">
        <v>591.43868259555029</v>
      </c>
      <c r="R1874" s="4">
        <v>494.14897928000573</v>
      </c>
      <c r="S1874">
        <v>2.6090999345814416</v>
      </c>
      <c r="T1874">
        <v>0.18960275980927688</v>
      </c>
      <c r="U1874">
        <v>3</v>
      </c>
      <c r="V1874">
        <v>802</v>
      </c>
      <c r="W1874" s="19">
        <f>(R1874/J1874)</f>
        <v>0.69943992284380696</v>
      </c>
      <c r="X1874">
        <f>(LOG(W1874,2))</f>
        <v>-0.51572794991694282</v>
      </c>
      <c r="Y1874" s="6">
        <f t="shared" si="33"/>
        <v>8.7421914434048051E-2</v>
      </c>
      <c r="Z1874" t="s">
        <v>3027</v>
      </c>
      <c r="AA1874" s="14">
        <f>_xlfn.T.TEST(G1873:I1874,O1873:Q1874,2,1)</f>
        <v>1.7294084030584941E-3</v>
      </c>
      <c r="AB1874" s="15">
        <f>_xlfn.T.TEST(G1873:I1874,O1873:Q1874,2,2)</f>
        <v>0.60179659066151769</v>
      </c>
      <c r="AC1874" s="16">
        <f>AVERAGE(G1873:I1874)</f>
        <v>1408.701148114751</v>
      </c>
      <c r="AD1874" s="17">
        <f>STDEV(G1873:I1874)</f>
        <v>774.36116569154478</v>
      </c>
      <c r="AE1874" s="16">
        <f>AVERAGE(O1873:Q1874)</f>
        <v>1172.2801190306993</v>
      </c>
      <c r="AF1874" s="17">
        <f>STDEV(O1873:Q1874)</f>
        <v>745.31360141405719</v>
      </c>
      <c r="AG1874" s="18">
        <f>AE1874/AC1874</f>
        <v>0.83217091190672254</v>
      </c>
    </row>
    <row r="1875" spans="1:35">
      <c r="A1875" t="s">
        <v>1398</v>
      </c>
      <c r="B1875">
        <v>3</v>
      </c>
      <c r="C1875">
        <v>1</v>
      </c>
      <c r="D1875">
        <v>11.9886</v>
      </c>
      <c r="E1875" s="4">
        <v>132833.28760000001</v>
      </c>
      <c r="F1875" s="4" t="s">
        <v>1399</v>
      </c>
      <c r="G1875" s="4">
        <v>643.14993752664236</v>
      </c>
      <c r="H1875" s="4">
        <v>685.85650473583451</v>
      </c>
      <c r="I1875" s="4">
        <v>699.60484057964868</v>
      </c>
      <c r="J1875" s="4">
        <v>676.20376094737514</v>
      </c>
      <c r="K1875" s="4">
        <v>2.6682007050911851</v>
      </c>
      <c r="L1875" s="4">
        <v>4.3536093224073986E-2</v>
      </c>
      <c r="M1875" s="4">
        <v>3</v>
      </c>
      <c r="N1875" s="4">
        <v>793</v>
      </c>
      <c r="O1875" s="4">
        <v>645.11612305448728</v>
      </c>
      <c r="P1875" s="4">
        <v>498.79278584190882</v>
      </c>
      <c r="Q1875" s="4">
        <v>428.12408196554532</v>
      </c>
      <c r="R1875" s="4">
        <v>524.01099695398057</v>
      </c>
      <c r="S1875">
        <v>2.6345824331958436</v>
      </c>
      <c r="T1875">
        <v>0.21120222211261852</v>
      </c>
      <c r="U1875">
        <v>3</v>
      </c>
      <c r="V1875">
        <v>784</v>
      </c>
      <c r="W1875" s="5">
        <f>(R1875/J1875)</f>
        <v>0.77493061591350887</v>
      </c>
      <c r="X1875">
        <f>(LOG(W1875,2))</f>
        <v>-0.36786095167292243</v>
      </c>
      <c r="Y1875" s="6">
        <f t="shared" si="33"/>
        <v>8.2773799918670427E-2</v>
      </c>
      <c r="Z1875" t="s">
        <v>3027</v>
      </c>
    </row>
    <row r="1876" spans="1:35">
      <c r="A1876" t="s">
        <v>1995</v>
      </c>
      <c r="B1876">
        <v>8</v>
      </c>
      <c r="C1876">
        <v>5</v>
      </c>
      <c r="D1876">
        <v>30.975200000000001</v>
      </c>
      <c r="E1876" s="4">
        <v>133104.101</v>
      </c>
      <c r="F1876" s="4" t="s">
        <v>1996</v>
      </c>
      <c r="G1876" s="4">
        <v>3903.3669129551599</v>
      </c>
      <c r="H1876" s="4">
        <v>3838.6620893724198</v>
      </c>
      <c r="I1876" s="4">
        <v>3571.5758694152701</v>
      </c>
      <c r="J1876" s="4">
        <v>3771.2016239142831</v>
      </c>
      <c r="K1876" s="4">
        <v>3.5764797521915077</v>
      </c>
      <c r="L1876" s="4">
        <v>4.6638209399705172E-2</v>
      </c>
      <c r="M1876" s="4">
        <v>3</v>
      </c>
      <c r="N1876" s="4">
        <v>360</v>
      </c>
      <c r="O1876" s="4">
        <v>3958.17770171759</v>
      </c>
      <c r="P1876" s="4">
        <v>3763.7206361779999</v>
      </c>
      <c r="Q1876" s="4">
        <v>3580.01434630828</v>
      </c>
      <c r="R1876" s="4">
        <v>3767.3042280679565</v>
      </c>
      <c r="S1876">
        <v>3.5760306930028856</v>
      </c>
      <c r="T1876">
        <v>5.0196940292774994E-2</v>
      </c>
      <c r="U1876">
        <v>3</v>
      </c>
      <c r="V1876">
        <v>377</v>
      </c>
      <c r="W1876" s="5">
        <v>0.99896653739709595</v>
      </c>
      <c r="X1876">
        <v>-1.4917423349513439E-3</v>
      </c>
      <c r="Y1876" s="6">
        <f t="shared" si="33"/>
        <v>0.9803987110645308</v>
      </c>
    </row>
    <row r="1877" spans="1:35">
      <c r="A1877" t="s">
        <v>1104</v>
      </c>
      <c r="B1877">
        <v>20</v>
      </c>
      <c r="C1877">
        <v>11</v>
      </c>
      <c r="D1877">
        <v>110.7871</v>
      </c>
      <c r="E1877" s="4">
        <v>134507.399</v>
      </c>
      <c r="F1877" s="4" t="s">
        <v>1105</v>
      </c>
      <c r="G1877" s="4">
        <v>3006.00123991085</v>
      </c>
      <c r="H1877" s="4">
        <v>2878.4388043672502</v>
      </c>
      <c r="I1877" s="4">
        <v>2977.0573998749801</v>
      </c>
      <c r="J1877" s="4">
        <v>2953.8324813843606</v>
      </c>
      <c r="K1877" s="4">
        <v>3.4703858618380408</v>
      </c>
      <c r="L1877" s="4">
        <v>2.2640903250595878E-2</v>
      </c>
      <c r="M1877" s="4">
        <v>3</v>
      </c>
      <c r="N1877" s="4">
        <v>461</v>
      </c>
      <c r="O1877" s="4">
        <v>2673.8313724474201</v>
      </c>
      <c r="P1877" s="4">
        <v>2658.4390837590199</v>
      </c>
      <c r="Q1877" s="4">
        <v>2731.40604683437</v>
      </c>
      <c r="R1877" s="4">
        <v>2687.8921676802697</v>
      </c>
      <c r="S1877">
        <v>3.4294118417922062</v>
      </c>
      <c r="T1877">
        <v>1.4309346316900281E-2</v>
      </c>
      <c r="U1877">
        <v>3</v>
      </c>
      <c r="V1877">
        <v>515</v>
      </c>
      <c r="W1877" s="19">
        <v>0.90996770623246259</v>
      </c>
      <c r="X1877">
        <v>-0.13611274835073545</v>
      </c>
      <c r="Y1877" s="6">
        <f t="shared" si="33"/>
        <v>3.9530921446715951E-3</v>
      </c>
      <c r="AA1877" s="13">
        <v>1</v>
      </c>
      <c r="AB1877" s="13">
        <v>2</v>
      </c>
      <c r="AC1877" s="13" t="s">
        <v>3028</v>
      </c>
      <c r="AD1877" s="13" t="s">
        <v>3031</v>
      </c>
      <c r="AE1877" s="13" t="s">
        <v>3029</v>
      </c>
      <c r="AF1877" s="13" t="s">
        <v>3031</v>
      </c>
      <c r="AG1877" s="13" t="s">
        <v>3030</v>
      </c>
      <c r="AH1877" s="27" t="s">
        <v>3231</v>
      </c>
    </row>
    <row r="1878" spans="1:35">
      <c r="A1878" t="s">
        <v>1104</v>
      </c>
      <c r="B1878">
        <v>3</v>
      </c>
      <c r="C1878">
        <v>1</v>
      </c>
      <c r="D1878">
        <v>11.232900000000001</v>
      </c>
      <c r="E1878" s="4">
        <v>134507.399</v>
      </c>
      <c r="F1878" s="4" t="s">
        <v>1105</v>
      </c>
      <c r="G1878" s="4">
        <v>1190.574028073986</v>
      </c>
      <c r="H1878" s="4">
        <v>1097.4391402754472</v>
      </c>
      <c r="I1878" s="4">
        <v>1334.2562252239998</v>
      </c>
      <c r="J1878" s="4">
        <v>1207.4231311911444</v>
      </c>
      <c r="K1878" s="4">
        <v>2.9199826147591095</v>
      </c>
      <c r="L1878" s="4">
        <v>9.8808974938655439E-2</v>
      </c>
      <c r="M1878" s="4">
        <v>3</v>
      </c>
      <c r="N1878" s="4">
        <v>599</v>
      </c>
      <c r="O1878" s="4">
        <v>753.52720508533673</v>
      </c>
      <c r="P1878" s="4">
        <v>820.17674483846781</v>
      </c>
      <c r="Q1878" s="4">
        <v>1109.7779047112963</v>
      </c>
      <c r="R1878" s="4">
        <v>894.49395154503384</v>
      </c>
      <c r="S1878">
        <v>2.8668194402323826</v>
      </c>
      <c r="T1878">
        <v>0.2117355998737479</v>
      </c>
      <c r="U1878">
        <v>3</v>
      </c>
      <c r="V1878">
        <v>613</v>
      </c>
      <c r="W1878" s="19">
        <f>(R1878/J1878)</f>
        <v>0.74082890118445854</v>
      </c>
      <c r="X1878">
        <f>(LOG(W1878,2))</f>
        <v>-0.43278771283595951</v>
      </c>
      <c r="Y1878" s="6">
        <f t="shared" si="33"/>
        <v>7.2652063440445391E-2</v>
      </c>
      <c r="Z1878" t="s">
        <v>3027</v>
      </c>
      <c r="AA1878" s="14">
        <f>_xlfn.T.TEST(G1877:I1878,O1877:Q1878,2,1)</f>
        <v>3.6898478976907717E-4</v>
      </c>
      <c r="AB1878" s="15">
        <f>_xlfn.T.TEST(G1877:I1878,O1877:Q1878,2,2)</f>
        <v>0.61839823749249012</v>
      </c>
      <c r="AC1878" s="16">
        <f>AVERAGE(G1877:I1878)</f>
        <v>2080.6278062877527</v>
      </c>
      <c r="AD1878" s="17">
        <f>STDEV(G1877:I1878)</f>
        <v>960.45099975774076</v>
      </c>
      <c r="AE1878" s="16">
        <f>AVERAGE(O1877:Q1878)</f>
        <v>1791.1930596126515</v>
      </c>
      <c r="AF1878" s="17">
        <f>STDEV(O1877:Q1878)</f>
        <v>989.86021655187903</v>
      </c>
      <c r="AG1878" s="18">
        <f>AE1878/AC1878</f>
        <v>0.8608906668456433</v>
      </c>
    </row>
    <row r="1879" spans="1:35">
      <c r="A1879" t="s">
        <v>1218</v>
      </c>
      <c r="B1879">
        <v>9</v>
      </c>
      <c r="C1879">
        <v>6</v>
      </c>
      <c r="D1879">
        <v>42.808500000000002</v>
      </c>
      <c r="E1879" s="4">
        <v>134782.10630000001</v>
      </c>
      <c r="F1879" s="4" t="s">
        <v>1219</v>
      </c>
      <c r="G1879" s="4">
        <v>2442.52795051157</v>
      </c>
      <c r="H1879" s="4">
        <v>2613.7561041897502</v>
      </c>
      <c r="I1879" s="4">
        <v>2411.5585573129501</v>
      </c>
      <c r="J1879" s="4">
        <v>2489.2808706714236</v>
      </c>
      <c r="K1879" s="4">
        <v>3.396073901711369</v>
      </c>
      <c r="L1879" s="4">
        <v>4.3749656055296966E-2</v>
      </c>
      <c r="M1879" s="4">
        <v>3</v>
      </c>
      <c r="N1879" s="4">
        <v>543</v>
      </c>
      <c r="O1879" s="4">
        <v>1654.23061358273</v>
      </c>
      <c r="P1879" s="4">
        <v>1532.9534599126</v>
      </c>
      <c r="Q1879" s="4">
        <v>1654.3478206623799</v>
      </c>
      <c r="R1879" s="4">
        <v>1613.8439647192365</v>
      </c>
      <c r="S1879">
        <v>3.2078615424447441</v>
      </c>
      <c r="T1879">
        <v>4.3407701197609845E-2</v>
      </c>
      <c r="U1879">
        <v>3</v>
      </c>
      <c r="V1879">
        <v>745</v>
      </c>
      <c r="W1879" s="19">
        <v>0.64831734487395987</v>
      </c>
      <c r="X1879">
        <v>-0.62522792405283611</v>
      </c>
      <c r="Y1879" s="6">
        <f t="shared" si="33"/>
        <v>3.0418351369372099E-4</v>
      </c>
      <c r="AA1879" s="13">
        <v>1</v>
      </c>
      <c r="AB1879" s="13">
        <v>2</v>
      </c>
      <c r="AC1879" s="13" t="s">
        <v>3028</v>
      </c>
      <c r="AD1879" s="13" t="s">
        <v>3031</v>
      </c>
      <c r="AE1879" s="13" t="s">
        <v>3029</v>
      </c>
      <c r="AF1879" s="13" t="s">
        <v>3031</v>
      </c>
      <c r="AG1879" s="13" t="s">
        <v>3030</v>
      </c>
      <c r="AH1879" s="27" t="s">
        <v>3232</v>
      </c>
      <c r="AI1879" s="31" t="s">
        <v>3234</v>
      </c>
    </row>
    <row r="1880" spans="1:35">
      <c r="A1880" t="s">
        <v>1218</v>
      </c>
      <c r="B1880">
        <v>5</v>
      </c>
      <c r="C1880">
        <v>2</v>
      </c>
      <c r="D1880">
        <v>22.9024</v>
      </c>
      <c r="E1880" s="4">
        <v>134782.10630000001</v>
      </c>
      <c r="F1880" s="4" t="s">
        <v>1219</v>
      </c>
      <c r="G1880" s="4">
        <v>971.53951947079111</v>
      </c>
      <c r="H1880" s="4">
        <v>1009.595444344732</v>
      </c>
      <c r="I1880" s="4">
        <v>906.72982895512655</v>
      </c>
      <c r="J1880" s="4">
        <v>962.62159759021654</v>
      </c>
      <c r="K1880" s="4">
        <v>2.8215787245490289</v>
      </c>
      <c r="L1880" s="4">
        <v>5.4028944638966694E-2</v>
      </c>
      <c r="M1880" s="4">
        <v>3</v>
      </c>
      <c r="N1880" s="4">
        <v>675</v>
      </c>
      <c r="O1880" s="4">
        <v>707.02430215591164</v>
      </c>
      <c r="P1880" s="4">
        <v>692.51140151320362</v>
      </c>
      <c r="Q1880" s="4">
        <v>642.36071361193683</v>
      </c>
      <c r="R1880" s="4">
        <v>680.63213909368403</v>
      </c>
      <c r="S1880">
        <v>2.748154484365724</v>
      </c>
      <c r="T1880">
        <v>4.984936743599571E-2</v>
      </c>
      <c r="U1880">
        <v>3</v>
      </c>
      <c r="V1880">
        <v>705</v>
      </c>
      <c r="W1880" s="19">
        <f>(R1880/J1880)</f>
        <v>0.70706094772603045</v>
      </c>
      <c r="X1880">
        <f>(LOG(W1880,2))</f>
        <v>-0.50009351607290431</v>
      </c>
      <c r="Y1880" s="6">
        <f t="shared" si="33"/>
        <v>1.4121404535025139E-3</v>
      </c>
      <c r="Z1880" t="s">
        <v>3027</v>
      </c>
      <c r="AA1880" s="14">
        <f>_xlfn.T.TEST(G1879:I1880,O1879:Q1880,2,1)</f>
        <v>9.2348834152990913E-3</v>
      </c>
      <c r="AB1880" s="15">
        <f>_xlfn.T.TEST(G1879:I1880,O1879:Q1880,2,2)</f>
        <v>0.1803595347666003</v>
      </c>
      <c r="AC1880" s="16">
        <f>AVERAGE(G1879:I1880)</f>
        <v>1725.95123413082</v>
      </c>
      <c r="AD1880" s="17">
        <f>STDEV(G1879:I1880)</f>
        <v>839.6622467200383</v>
      </c>
      <c r="AE1880" s="16">
        <f>AVERAGE(O1879:Q1880)</f>
        <v>1147.2380519064604</v>
      </c>
      <c r="AF1880" s="17">
        <f>STDEV(O1879:Q1880)</f>
        <v>513.50632905676275</v>
      </c>
      <c r="AG1880" s="18">
        <f>AE1880/AC1880</f>
        <v>0.66469899567249568</v>
      </c>
    </row>
    <row r="1881" spans="1:35">
      <c r="A1881" t="s">
        <v>1506</v>
      </c>
      <c r="B1881">
        <v>2</v>
      </c>
      <c r="C1881">
        <v>1</v>
      </c>
      <c r="D1881">
        <v>7.3381999999999996</v>
      </c>
      <c r="E1881" s="4">
        <v>135133.71249999999</v>
      </c>
      <c r="F1881" s="4" t="s">
        <v>1507</v>
      </c>
      <c r="G1881" s="4">
        <v>731.05556691118545</v>
      </c>
      <c r="H1881" s="4">
        <v>167.35175953855762</v>
      </c>
      <c r="I1881" s="4">
        <v>701.46433432449862</v>
      </c>
      <c r="J1881" s="4">
        <v>533.29055359141387</v>
      </c>
      <c r="K1881" s="4">
        <v>2.565087014074809</v>
      </c>
      <c r="L1881" s="4">
        <v>0.59490550063264724</v>
      </c>
      <c r="M1881" s="4">
        <v>3</v>
      </c>
      <c r="N1881" s="4">
        <v>875</v>
      </c>
      <c r="O1881" s="4">
        <v>422.38130692156551</v>
      </c>
      <c r="P1881" s="4">
        <v>627.69313130586795</v>
      </c>
      <c r="Q1881" s="4">
        <v>457.9559228028462</v>
      </c>
      <c r="R1881" s="4">
        <v>502.67678701009328</v>
      </c>
      <c r="S1881">
        <v>2.6165308624745833</v>
      </c>
      <c r="T1881">
        <v>0.21826897158976311</v>
      </c>
      <c r="U1881">
        <v>3</v>
      </c>
      <c r="V1881">
        <v>798</v>
      </c>
      <c r="W1881" s="5">
        <f>(R1881/J1881)</f>
        <v>0.9425945830557958</v>
      </c>
      <c r="X1881">
        <f>(LOG(W1881,2))</f>
        <v>-8.5290704453888866E-2</v>
      </c>
      <c r="Y1881" s="6">
        <f t="shared" si="33"/>
        <v>0.88214542596726697</v>
      </c>
      <c r="Z1881" t="s">
        <v>3027</v>
      </c>
    </row>
    <row r="1882" spans="1:35">
      <c r="A1882" t="s">
        <v>1156</v>
      </c>
      <c r="B1882">
        <v>7</v>
      </c>
      <c r="C1882">
        <v>3</v>
      </c>
      <c r="D1882">
        <v>32.017400000000002</v>
      </c>
      <c r="E1882" s="4">
        <v>135785.50279999999</v>
      </c>
      <c r="F1882" s="4" t="s">
        <v>1157</v>
      </c>
      <c r="G1882" s="4">
        <v>438.21427940949701</v>
      </c>
      <c r="H1882" s="4">
        <v>186.396388832875</v>
      </c>
      <c r="I1882" s="4">
        <v>382.32967390769397</v>
      </c>
      <c r="J1882" s="4">
        <v>335.64678071668862</v>
      </c>
      <c r="K1882" s="4">
        <v>2.5258824860995697</v>
      </c>
      <c r="L1882" s="4">
        <v>0.39398689256653463</v>
      </c>
      <c r="M1882" s="4">
        <v>3</v>
      </c>
      <c r="N1882" s="4">
        <v>1304</v>
      </c>
      <c r="O1882" s="4">
        <v>519.15334465696606</v>
      </c>
      <c r="P1882" s="4">
        <v>387.785016482027</v>
      </c>
      <c r="Q1882" s="4">
        <v>365.390163919911</v>
      </c>
      <c r="R1882" s="4">
        <v>424.10950835296802</v>
      </c>
      <c r="S1882">
        <v>2.6274780092645567</v>
      </c>
      <c r="T1882">
        <v>0.19586575429448805</v>
      </c>
      <c r="U1882">
        <v>3</v>
      </c>
      <c r="V1882">
        <v>1280</v>
      </c>
      <c r="W1882" s="21">
        <v>1.263558993318481</v>
      </c>
      <c r="X1882">
        <v>0.33749302271655018</v>
      </c>
      <c r="Y1882" s="6">
        <f t="shared" si="33"/>
        <v>0.38207195260049581</v>
      </c>
      <c r="AA1882" s="13">
        <v>1</v>
      </c>
      <c r="AB1882" s="13">
        <v>2</v>
      </c>
      <c r="AC1882" s="13" t="s">
        <v>3028</v>
      </c>
      <c r="AD1882" s="13" t="s">
        <v>3031</v>
      </c>
      <c r="AE1882" s="13" t="s">
        <v>3029</v>
      </c>
      <c r="AF1882" s="13" t="s">
        <v>3031</v>
      </c>
      <c r="AG1882" s="13" t="s">
        <v>3030</v>
      </c>
    </row>
    <row r="1883" spans="1:35">
      <c r="A1883" t="s">
        <v>1156</v>
      </c>
      <c r="B1883">
        <v>11</v>
      </c>
      <c r="C1883">
        <v>4</v>
      </c>
      <c r="D1883">
        <v>45.466999999999999</v>
      </c>
      <c r="E1883" s="4">
        <v>135785.50279999999</v>
      </c>
      <c r="F1883" s="4" t="s">
        <v>1157</v>
      </c>
      <c r="G1883" s="4">
        <v>1035.1281042417768</v>
      </c>
      <c r="H1883" s="4">
        <v>1179.5668375302253</v>
      </c>
      <c r="I1883" s="4">
        <v>1098.4237814596481</v>
      </c>
      <c r="J1883" s="4">
        <v>1104.3729077438836</v>
      </c>
      <c r="K1883" s="4">
        <v>2.8812388672439253</v>
      </c>
      <c r="L1883" s="4">
        <v>6.5560198793291682E-2</v>
      </c>
      <c r="M1883" s="4">
        <v>3</v>
      </c>
      <c r="N1883" s="4">
        <v>636</v>
      </c>
      <c r="O1883" s="4">
        <v>909.82855023077593</v>
      </c>
      <c r="P1883" s="4">
        <v>952.70556910745415</v>
      </c>
      <c r="Q1883" s="4">
        <v>908.13412256913819</v>
      </c>
      <c r="R1883" s="4">
        <v>923.5560806357895</v>
      </c>
      <c r="S1883">
        <v>2.8807053039878516</v>
      </c>
      <c r="T1883">
        <v>2.7349081027213316E-2</v>
      </c>
      <c r="U1883">
        <v>3</v>
      </c>
      <c r="V1883">
        <v>600</v>
      </c>
      <c r="W1883" s="21">
        <f>(R1883/J1883)</f>
        <v>0.83627194597023968</v>
      </c>
      <c r="X1883">
        <f>(LOG(W1883,2))</f>
        <v>-0.25795592853297644</v>
      </c>
      <c r="Y1883" s="6">
        <f t="shared" si="33"/>
        <v>1.5046771731973274E-2</v>
      </c>
      <c r="Z1883" t="s">
        <v>3027</v>
      </c>
      <c r="AA1883" s="14">
        <f>_xlfn.T.TEST(G1882:I1883,O1882:Q1883,2,1)</f>
        <v>0.52618410567327456</v>
      </c>
      <c r="AB1883" s="15">
        <f>_xlfn.T.TEST(G1882:I1883,O1882:Q1883,2,2)</f>
        <v>0.83026133975283778</v>
      </c>
      <c r="AC1883" s="16">
        <f>AVERAGE(G1882:I1883)</f>
        <v>720.00984423028603</v>
      </c>
      <c r="AD1883" s="17">
        <f>STDEV(G1882:I1883)</f>
        <v>431.71036895953858</v>
      </c>
      <c r="AE1883" s="16">
        <f>AVERAGE(O1882:Q1883)</f>
        <v>673.83279449437873</v>
      </c>
      <c r="AF1883" s="17">
        <f>STDEV(O1882:Q1883)</f>
        <v>279.01507247712988</v>
      </c>
      <c r="AG1883" s="18">
        <f>AE1883/AC1883</f>
        <v>0.93586608557377149</v>
      </c>
    </row>
    <row r="1884" spans="1:35">
      <c r="A1884" t="s">
        <v>1576</v>
      </c>
      <c r="B1884">
        <v>12</v>
      </c>
      <c r="C1884">
        <v>2</v>
      </c>
      <c r="D1884">
        <v>49.221400000000003</v>
      </c>
      <c r="E1884" s="4">
        <v>136152.18049999999</v>
      </c>
      <c r="F1884" s="4" t="s">
        <v>1577</v>
      </c>
      <c r="G1884" s="4">
        <v>428.95144716001187</v>
      </c>
      <c r="H1884" s="4">
        <v>448.80885682021994</v>
      </c>
      <c r="I1884" s="4">
        <v>463.84591732397007</v>
      </c>
      <c r="J1884" s="4">
        <v>447.20207376806729</v>
      </c>
      <c r="K1884" s="4">
        <v>2.4886269319676568</v>
      </c>
      <c r="L1884" s="4">
        <v>3.9138095972675084E-2</v>
      </c>
      <c r="M1884" s="4">
        <v>3</v>
      </c>
      <c r="N1884" s="4">
        <v>919</v>
      </c>
      <c r="O1884" s="4">
        <v>256.12966103593203</v>
      </c>
      <c r="P1884" s="4">
        <v>254.47274921948113</v>
      </c>
      <c r="Q1884" s="4">
        <v>233.72956421180871</v>
      </c>
      <c r="R1884" s="4">
        <v>248.11065815574065</v>
      </c>
      <c r="S1884">
        <v>2.3098874527402811</v>
      </c>
      <c r="T1884">
        <v>5.0307860494529878E-2</v>
      </c>
      <c r="U1884">
        <v>3</v>
      </c>
      <c r="V1884">
        <v>968</v>
      </c>
      <c r="W1884" s="5">
        <f>(R1884/J1884)</f>
        <v>0.5548065912691148</v>
      </c>
      <c r="X1884">
        <f>(LOG(W1884,2))</f>
        <v>-0.84994316747318122</v>
      </c>
      <c r="Y1884" s="6">
        <f t="shared" si="33"/>
        <v>8.8323743324901266E-5</v>
      </c>
      <c r="Z1884" t="s">
        <v>3027</v>
      </c>
    </row>
    <row r="1885" spans="1:35">
      <c r="A1885" t="s">
        <v>1138</v>
      </c>
      <c r="B1885">
        <v>3</v>
      </c>
      <c r="C1885">
        <v>1</v>
      </c>
      <c r="D1885">
        <v>8.8621999999999996</v>
      </c>
      <c r="E1885" s="4">
        <v>136238.70499999999</v>
      </c>
      <c r="F1885" s="4" t="s">
        <v>1139</v>
      </c>
      <c r="G1885" s="4">
        <v>1088.9670741237574</v>
      </c>
      <c r="H1885" s="4">
        <v>1054.9369678313094</v>
      </c>
      <c r="I1885" s="4">
        <v>1247.983849279811</v>
      </c>
      <c r="J1885" s="4">
        <v>1130.6292970782924</v>
      </c>
      <c r="K1885" s="4">
        <v>2.891443357961645</v>
      </c>
      <c r="L1885" s="4">
        <v>9.1140832561513299E-2</v>
      </c>
      <c r="M1885" s="4">
        <v>3</v>
      </c>
      <c r="N1885" s="4">
        <v>623</v>
      </c>
      <c r="O1885" s="4">
        <v>1085.8911454486763</v>
      </c>
      <c r="P1885" s="4">
        <v>1270.3426735894873</v>
      </c>
      <c r="Q1885" s="4">
        <v>1094.2981986284394</v>
      </c>
      <c r="R1885" s="4">
        <v>1150.177339222201</v>
      </c>
      <c r="S1885">
        <v>2.9760068388456262</v>
      </c>
      <c r="T1885">
        <v>9.0552204577819401E-2</v>
      </c>
      <c r="U1885">
        <v>3</v>
      </c>
      <c r="V1885">
        <v>537</v>
      </c>
      <c r="W1885" s="5">
        <f>(R1885/J1885)</f>
        <v>1.0172895238027384</v>
      </c>
      <c r="X1885">
        <f>(LOG(W1885,2))</f>
        <v>2.4730333187740934E-2</v>
      </c>
      <c r="Y1885" s="6">
        <f t="shared" si="33"/>
        <v>0.82858144904771192</v>
      </c>
      <c r="Z1885" t="s">
        <v>3027</v>
      </c>
    </row>
    <row r="1886" spans="1:35">
      <c r="A1886" t="s">
        <v>1032</v>
      </c>
      <c r="B1886">
        <v>6</v>
      </c>
      <c r="C1886">
        <v>3</v>
      </c>
      <c r="D1886">
        <v>25.537299999999998</v>
      </c>
      <c r="E1886" s="4">
        <v>136241.4656</v>
      </c>
      <c r="F1886" s="4" t="s">
        <v>1033</v>
      </c>
      <c r="G1886" s="4">
        <v>850.49332670089802</v>
      </c>
      <c r="H1886" s="4">
        <v>872.84912005911895</v>
      </c>
      <c r="I1886" s="4">
        <v>815.43360604698705</v>
      </c>
      <c r="J1886" s="4">
        <v>846.25868426900126</v>
      </c>
      <c r="K1886" s="4">
        <v>2.9275031384267369</v>
      </c>
      <c r="L1886" s="4">
        <v>3.4198823598232245E-2</v>
      </c>
      <c r="M1886" s="4">
        <v>3</v>
      </c>
      <c r="N1886" s="4">
        <v>1032</v>
      </c>
      <c r="O1886" s="4">
        <v>963.15851298354403</v>
      </c>
      <c r="P1886" s="4">
        <v>868.70309523059098</v>
      </c>
      <c r="Q1886" s="4">
        <v>854.64534459180902</v>
      </c>
      <c r="R1886" s="4">
        <v>895.5023176019813</v>
      </c>
      <c r="S1886">
        <v>2.9520667141609849</v>
      </c>
      <c r="T1886">
        <v>6.5898300360291914E-2</v>
      </c>
      <c r="U1886">
        <v>3</v>
      </c>
      <c r="V1886">
        <v>1016</v>
      </c>
      <c r="W1886" s="5">
        <v>1.0581898115178774</v>
      </c>
      <c r="X1886">
        <v>8.1598432342491756E-2</v>
      </c>
      <c r="Y1886" s="6">
        <f t="shared" si="33"/>
        <v>0.26417285209077418</v>
      </c>
      <c r="AA1886" s="7">
        <v>1</v>
      </c>
      <c r="AB1886" s="7">
        <v>2</v>
      </c>
      <c r="AC1886" s="7" t="s">
        <v>3028</v>
      </c>
      <c r="AD1886" s="7" t="s">
        <v>3031</v>
      </c>
      <c r="AE1886" s="7" t="s">
        <v>3029</v>
      </c>
      <c r="AF1886" s="7" t="s">
        <v>3031</v>
      </c>
      <c r="AG1886" s="7" t="s">
        <v>3030</v>
      </c>
    </row>
    <row r="1887" spans="1:35">
      <c r="A1887" t="s">
        <v>1032</v>
      </c>
      <c r="B1887">
        <v>3</v>
      </c>
      <c r="C1887">
        <v>1</v>
      </c>
      <c r="D1887">
        <v>12.373200000000001</v>
      </c>
      <c r="E1887" s="4">
        <v>136241.4656</v>
      </c>
      <c r="F1887" s="4" t="s">
        <v>1033</v>
      </c>
      <c r="G1887" s="4">
        <v>1285.2521163048725</v>
      </c>
      <c r="H1887" s="4">
        <v>1280.5124368136487</v>
      </c>
      <c r="I1887" s="4">
        <v>1476.1838045180716</v>
      </c>
      <c r="J1887" s="4">
        <v>1347.3161192121977</v>
      </c>
      <c r="K1887" s="4">
        <v>2.9675926288592591</v>
      </c>
      <c r="L1887" s="4">
        <v>8.2852009329829002E-2</v>
      </c>
      <c r="M1887" s="4">
        <v>3</v>
      </c>
      <c r="N1887" s="4">
        <v>551</v>
      </c>
      <c r="O1887" s="4">
        <v>1553.4505043130609</v>
      </c>
      <c r="P1887" s="4">
        <v>2129.7888044948922</v>
      </c>
      <c r="Q1887" s="4">
        <v>1394.6182151705921</v>
      </c>
      <c r="R1887" s="4">
        <v>1692.6191746595152</v>
      </c>
      <c r="S1887">
        <v>3.1438012883899709</v>
      </c>
      <c r="T1887">
        <v>0.22854497992205641</v>
      </c>
      <c r="U1887">
        <v>3</v>
      </c>
      <c r="V1887">
        <v>425</v>
      </c>
      <c r="W1887" s="5">
        <f>(R1887/J1887)</f>
        <v>1.2562895600545647</v>
      </c>
      <c r="X1887">
        <f>(LOG(W1887,2))</f>
        <v>0.32916902689528682</v>
      </c>
      <c r="Y1887" s="6">
        <f t="shared" si="33"/>
        <v>0.2116038292805979</v>
      </c>
      <c r="Z1887" t="s">
        <v>3027</v>
      </c>
      <c r="AA1887" s="8">
        <f>_xlfn.T.TEST(G1886:I1887,O1886:Q1887,2,1)</f>
        <v>0.21537955952791604</v>
      </c>
      <c r="AB1887" s="9">
        <f>_xlfn.T.TEST(G1886:I1887,O1886:Q1887,2,2)</f>
        <v>0.42160832229683687</v>
      </c>
      <c r="AC1887" s="10">
        <f>AVERAGE(G1886:I1887)</f>
        <v>1096.7874017405993</v>
      </c>
      <c r="AD1887" s="11">
        <f>STDEV(G1886:I1887)</f>
        <v>283.96638932880592</v>
      </c>
      <c r="AE1887" s="10">
        <f>AVERAGE(O1886:Q1887)</f>
        <v>1294.0607461307482</v>
      </c>
      <c r="AF1887" s="11">
        <f>STDEV(O1886:Q1887)</f>
        <v>501.86602852901166</v>
      </c>
      <c r="AG1887" s="12">
        <f>AE1887/AC1887</f>
        <v>1.1798647067581889</v>
      </c>
    </row>
    <row r="1888" spans="1:35">
      <c r="A1888" t="s">
        <v>466</v>
      </c>
      <c r="B1888">
        <v>8</v>
      </c>
      <c r="C1888">
        <v>2</v>
      </c>
      <c r="D1888">
        <v>28.066700000000001</v>
      </c>
      <c r="E1888" s="4">
        <v>136912.6507</v>
      </c>
      <c r="F1888" s="4" t="s">
        <v>467</v>
      </c>
      <c r="G1888" s="4">
        <v>2673.6823911181136</v>
      </c>
      <c r="H1888" s="4">
        <v>4955.4852338518594</v>
      </c>
      <c r="I1888" s="4">
        <v>3690.9999379206533</v>
      </c>
      <c r="J1888" s="4">
        <v>3773.3891876302091</v>
      </c>
      <c r="K1888" s="4">
        <v>3.4148547238467226</v>
      </c>
      <c r="L1888" s="4">
        <v>0.30294526060011584</v>
      </c>
      <c r="M1888" s="4">
        <v>3</v>
      </c>
      <c r="N1888" s="4">
        <v>230</v>
      </c>
      <c r="O1888" s="4">
        <v>2586.6313233473343</v>
      </c>
      <c r="P1888" s="4">
        <v>1833.3585770250188</v>
      </c>
      <c r="Q1888" s="4">
        <v>1645.1600399214656</v>
      </c>
      <c r="R1888" s="4">
        <v>2021.7166467646061</v>
      </c>
      <c r="S1888">
        <v>3.2209623190394741</v>
      </c>
      <c r="T1888">
        <v>0.24642319156116141</v>
      </c>
      <c r="U1888">
        <v>3</v>
      </c>
      <c r="V1888">
        <v>370</v>
      </c>
      <c r="W1888" s="5">
        <f>(R1888/J1888)</f>
        <v>0.53578269991129623</v>
      </c>
      <c r="X1888">
        <f>(LOG(W1888,2))</f>
        <v>-0.9002800966766985</v>
      </c>
      <c r="Y1888" s="6">
        <f t="shared" si="33"/>
        <v>7.1742359443781767E-2</v>
      </c>
      <c r="Z1888" t="s">
        <v>3027</v>
      </c>
    </row>
    <row r="1889" spans="1:35">
      <c r="A1889" t="s">
        <v>1863</v>
      </c>
      <c r="B1889">
        <v>4</v>
      </c>
      <c r="C1889">
        <v>1</v>
      </c>
      <c r="D1889">
        <v>25.003299999999999</v>
      </c>
      <c r="E1889" s="4">
        <v>137174.04519999999</v>
      </c>
      <c r="F1889" s="4" t="s">
        <v>1864</v>
      </c>
      <c r="G1889" s="4">
        <v>9271.18032485617</v>
      </c>
      <c r="H1889" s="4">
        <v>9146.36599863632</v>
      </c>
      <c r="I1889" s="4">
        <v>9407.0000369784793</v>
      </c>
      <c r="J1889" s="4">
        <v>9274.8487868236571</v>
      </c>
      <c r="K1889" s="4">
        <v>3.9673068377929153</v>
      </c>
      <c r="L1889" s="4">
        <v>1.4054756257108678E-2</v>
      </c>
      <c r="M1889" s="4">
        <v>3</v>
      </c>
      <c r="N1889" s="4">
        <v>107</v>
      </c>
      <c r="O1889" s="4">
        <v>9597.8400492087003</v>
      </c>
      <c r="P1889" s="4">
        <v>10243.8931427466</v>
      </c>
      <c r="Q1889" s="4">
        <v>10157.122125932099</v>
      </c>
      <c r="R1889" s="4">
        <v>9999.6184392958003</v>
      </c>
      <c r="S1889">
        <v>3.999983428713016</v>
      </c>
      <c r="T1889">
        <v>3.5065808366643629E-2</v>
      </c>
      <c r="U1889">
        <v>3</v>
      </c>
      <c r="V1889">
        <v>95</v>
      </c>
      <c r="W1889" s="5">
        <v>1.078143554588382</v>
      </c>
      <c r="X1889">
        <v>0.10854928542262346</v>
      </c>
      <c r="Y1889" s="6">
        <f t="shared" si="33"/>
        <v>2.8418040637014065E-2</v>
      </c>
    </row>
    <row r="1890" spans="1:35">
      <c r="A1890" t="s">
        <v>2248</v>
      </c>
      <c r="B1890">
        <v>12</v>
      </c>
      <c r="C1890">
        <v>6</v>
      </c>
      <c r="D1890">
        <v>57.408499999999997</v>
      </c>
      <c r="E1890" s="4">
        <v>138099.3854</v>
      </c>
      <c r="F1890" s="4" t="s">
        <v>2249</v>
      </c>
      <c r="G1890" s="4">
        <v>1717.82938750687</v>
      </c>
      <c r="H1890" s="4">
        <v>1641.90545850341</v>
      </c>
      <c r="I1890" s="4">
        <v>1652.5888840334701</v>
      </c>
      <c r="J1890" s="4">
        <v>1670.7745766812502</v>
      </c>
      <c r="K1890" s="4">
        <v>3.2229178582072513</v>
      </c>
      <c r="L1890" s="4">
        <v>2.459893418982928E-2</v>
      </c>
      <c r="M1890" s="4">
        <v>3</v>
      </c>
      <c r="N1890" s="4">
        <v>715</v>
      </c>
      <c r="O1890" s="4">
        <v>1446.7831217109699</v>
      </c>
      <c r="P1890" s="4">
        <v>1402.3438999873799</v>
      </c>
      <c r="Q1890" s="4">
        <v>1401.1039422009601</v>
      </c>
      <c r="R1890" s="4">
        <v>1416.7436546331035</v>
      </c>
      <c r="S1890">
        <v>3.1512912761827767</v>
      </c>
      <c r="T1890">
        <v>1.8367704016718042E-2</v>
      </c>
      <c r="U1890">
        <v>3</v>
      </c>
      <c r="V1890">
        <v>803</v>
      </c>
      <c r="W1890" s="5">
        <v>0.84795619612985607</v>
      </c>
      <c r="X1890">
        <v>-0.23793835516785686</v>
      </c>
      <c r="Y1890" s="6">
        <f t="shared" si="33"/>
        <v>8.277909372905321E-4</v>
      </c>
    </row>
    <row r="1891" spans="1:35">
      <c r="A1891" t="s">
        <v>2954</v>
      </c>
      <c r="B1891">
        <v>6</v>
      </c>
      <c r="C1891">
        <v>1</v>
      </c>
      <c r="D1891">
        <v>23.1877</v>
      </c>
      <c r="E1891" s="4">
        <v>138963.36470000001</v>
      </c>
      <c r="F1891" s="4" t="s">
        <v>1247</v>
      </c>
      <c r="G1891" s="4">
        <v>217.89068582634999</v>
      </c>
      <c r="H1891" s="4">
        <v>149.85171593891599</v>
      </c>
      <c r="I1891" s="4">
        <v>167.430540001542</v>
      </c>
      <c r="J1891" s="4">
        <v>178.390980588936</v>
      </c>
      <c r="K1891" s="4">
        <v>2.2513728927560415</v>
      </c>
      <c r="L1891" s="4">
        <v>0.19798583522022678</v>
      </c>
      <c r="M1891" s="4">
        <v>3</v>
      </c>
      <c r="N1891" s="4">
        <v>1381</v>
      </c>
      <c r="O1891" s="4">
        <v>214.950493418094</v>
      </c>
      <c r="P1891" s="4">
        <v>196.480662951553</v>
      </c>
      <c r="Q1891" s="4">
        <v>188.758722332368</v>
      </c>
      <c r="R1891" s="4">
        <v>200.06329290067166</v>
      </c>
      <c r="S1891">
        <v>2.3011674127088462</v>
      </c>
      <c r="T1891">
        <v>6.7270732675684008E-2</v>
      </c>
      <c r="U1891">
        <v>3</v>
      </c>
      <c r="V1891">
        <v>1380</v>
      </c>
      <c r="W1891" s="21">
        <v>1.1214877133372279</v>
      </c>
      <c r="X1891">
        <v>0.16541381480265177</v>
      </c>
      <c r="Y1891" s="6">
        <f t="shared" si="33"/>
        <v>0.37684902177224</v>
      </c>
      <c r="AA1891" s="13">
        <v>1</v>
      </c>
      <c r="AB1891" s="13">
        <v>2</v>
      </c>
      <c r="AC1891" s="13" t="s">
        <v>3028</v>
      </c>
      <c r="AD1891" s="13" t="s">
        <v>3031</v>
      </c>
      <c r="AE1891" s="13" t="s">
        <v>3029</v>
      </c>
      <c r="AF1891" s="13" t="s">
        <v>3031</v>
      </c>
      <c r="AG1891" s="13" t="s">
        <v>3030</v>
      </c>
      <c r="AH1891" s="27" t="s">
        <v>3235</v>
      </c>
      <c r="AI1891" s="31" t="s">
        <v>3236</v>
      </c>
    </row>
    <row r="1892" spans="1:35">
      <c r="A1892" t="s">
        <v>1246</v>
      </c>
      <c r="B1892">
        <v>5</v>
      </c>
      <c r="C1892">
        <v>1</v>
      </c>
      <c r="D1892">
        <v>19.135300000000001</v>
      </c>
      <c r="E1892" s="4">
        <v>138963.36470000001</v>
      </c>
      <c r="F1892" s="4" t="s">
        <v>1247</v>
      </c>
      <c r="G1892" s="4">
        <v>692.11180810571523</v>
      </c>
      <c r="H1892" s="4">
        <v>1070.4289765415754</v>
      </c>
      <c r="I1892" s="4">
        <v>928.51485566549889</v>
      </c>
      <c r="J1892" s="4">
        <v>897.0185467709299</v>
      </c>
      <c r="K1892" s="4">
        <v>2.7909245457888283</v>
      </c>
      <c r="L1892" s="4">
        <v>0.21305591169847637</v>
      </c>
      <c r="M1892" s="4">
        <v>3</v>
      </c>
      <c r="N1892" s="4">
        <v>695</v>
      </c>
      <c r="O1892" s="4">
        <v>527.39730956964752</v>
      </c>
      <c r="P1892" s="4">
        <v>569.3489027002264</v>
      </c>
      <c r="Q1892" s="4">
        <v>559.57135106771648</v>
      </c>
      <c r="R1892" s="4">
        <v>552.10585444586343</v>
      </c>
      <c r="S1892">
        <v>2.6572643843200998</v>
      </c>
      <c r="T1892">
        <v>3.9756116674735158E-2</v>
      </c>
      <c r="U1892">
        <v>3</v>
      </c>
      <c r="V1892">
        <v>769</v>
      </c>
      <c r="W1892" s="21">
        <f>(R1892/J1892)</f>
        <v>0.61548989865741732</v>
      </c>
      <c r="X1892">
        <f>(LOG(W1892,2))</f>
        <v>-0.70019291531237571</v>
      </c>
      <c r="Y1892" s="6">
        <f t="shared" si="33"/>
        <v>3.6029124808227793E-2</v>
      </c>
      <c r="Z1892" t="s">
        <v>3027</v>
      </c>
      <c r="AA1892" s="14">
        <f>_xlfn.T.TEST(G1891:I1892,O1891:Q1892,2,1)</f>
        <v>0.14321543042518434</v>
      </c>
      <c r="AB1892" s="15">
        <f>_xlfn.T.TEST(G1891:I1892,O1891:Q1892,2,2)</f>
        <v>0.4051572274101416</v>
      </c>
      <c r="AC1892" s="16">
        <f>AVERAGE(G1891:I1892)</f>
        <v>537.70476367993285</v>
      </c>
      <c r="AD1892" s="17">
        <f>STDEV(G1891:I1892)</f>
        <v>412.3549883513225</v>
      </c>
      <c r="AE1892" s="16">
        <f>AVERAGE(O1891:Q1892)</f>
        <v>376.08457367326758</v>
      </c>
      <c r="AF1892" s="17">
        <f>STDEV(O1891:Q1892)</f>
        <v>193.50802233710897</v>
      </c>
      <c r="AG1892" s="18">
        <f>AE1892/AC1892</f>
        <v>0.69942577986370746</v>
      </c>
    </row>
    <row r="1893" spans="1:35">
      <c r="A1893" t="s">
        <v>982</v>
      </c>
      <c r="B1893">
        <v>6</v>
      </c>
      <c r="C1893">
        <v>1</v>
      </c>
      <c r="D1893">
        <v>31.3291</v>
      </c>
      <c r="E1893" s="4">
        <v>138999.75399999999</v>
      </c>
      <c r="F1893" s="4" t="s">
        <v>983</v>
      </c>
      <c r="G1893" s="4">
        <v>2128.6870543437276</v>
      </c>
      <c r="H1893" s="4">
        <v>548.8583542154006</v>
      </c>
      <c r="I1893" s="4">
        <v>1626.9543993874254</v>
      </c>
      <c r="J1893" s="4">
        <v>1434.8332693155182</v>
      </c>
      <c r="K1893" s="4">
        <v>2.994924561229054</v>
      </c>
      <c r="L1893" s="4">
        <v>0.56260677058721253</v>
      </c>
      <c r="M1893" s="4">
        <v>3</v>
      </c>
      <c r="N1893" s="4">
        <v>519</v>
      </c>
      <c r="O1893" s="4">
        <v>1829.4382437438321</v>
      </c>
      <c r="P1893" s="4">
        <v>1745.2684197462679</v>
      </c>
      <c r="Q1893" s="4">
        <v>1787.4538242854037</v>
      </c>
      <c r="R1893" s="4">
        <v>1787.3868292585014</v>
      </c>
      <c r="S1893">
        <v>3.1674605853822762</v>
      </c>
      <c r="T1893">
        <v>2.3545519807692643E-2</v>
      </c>
      <c r="U1893">
        <v>3</v>
      </c>
      <c r="V1893">
        <v>406</v>
      </c>
      <c r="W1893" s="5">
        <f>(R1893/J1893)</f>
        <v>1.2457104720684149</v>
      </c>
      <c r="X1893">
        <f>(LOG(W1893,2))</f>
        <v>0.31696879625252738</v>
      </c>
      <c r="Y1893" s="6">
        <f t="shared" si="33"/>
        <v>0.49203905906845657</v>
      </c>
      <c r="Z1893" t="s">
        <v>3027</v>
      </c>
    </row>
    <row r="1894" spans="1:35">
      <c r="A1894" t="s">
        <v>1402</v>
      </c>
      <c r="B1894">
        <v>3</v>
      </c>
      <c r="C1894">
        <v>1</v>
      </c>
      <c r="D1894">
        <v>12.638</v>
      </c>
      <c r="E1894" s="4">
        <v>139202.63819999999</v>
      </c>
      <c r="F1894" s="4" t="s">
        <v>1403</v>
      </c>
      <c r="G1894" s="4">
        <v>640.54055923048588</v>
      </c>
      <c r="H1894" s="4">
        <v>619.95310650226543</v>
      </c>
      <c r="I1894" s="4">
        <v>756.69935753550817</v>
      </c>
      <c r="J1894" s="4">
        <v>672.39767442275308</v>
      </c>
      <c r="K1894" s="4">
        <v>2.6657493258762202</v>
      </c>
      <c r="L1894" s="4">
        <v>0.10965164830746324</v>
      </c>
      <c r="M1894" s="4">
        <v>3</v>
      </c>
      <c r="N1894" s="4">
        <v>797</v>
      </c>
      <c r="O1894" s="4">
        <v>623.41404379028847</v>
      </c>
      <c r="P1894" s="4">
        <v>485.89633489237474</v>
      </c>
      <c r="Q1894" s="4">
        <v>493.18192215248155</v>
      </c>
      <c r="R1894" s="4">
        <v>534.16410027838151</v>
      </c>
      <c r="S1894">
        <v>2.6429167288743356</v>
      </c>
      <c r="T1894">
        <v>0.14485906644845589</v>
      </c>
      <c r="U1894">
        <v>3</v>
      </c>
      <c r="V1894">
        <v>779</v>
      </c>
      <c r="W1894" s="5">
        <f>(R1894/J1894)</f>
        <v>0.79441693598502738</v>
      </c>
      <c r="X1894">
        <f>(LOG(W1894,2))</f>
        <v>-0.33203171522202701</v>
      </c>
      <c r="Y1894" s="6">
        <f t="shared" si="33"/>
        <v>8.8608244480790549E-2</v>
      </c>
      <c r="Z1894" t="s">
        <v>3027</v>
      </c>
    </row>
    <row r="1895" spans="1:35">
      <c r="A1895" t="s">
        <v>516</v>
      </c>
      <c r="B1895">
        <v>25</v>
      </c>
      <c r="C1895">
        <v>17</v>
      </c>
      <c r="D1895">
        <v>111.64400000000001</v>
      </c>
      <c r="E1895" s="4">
        <v>139655.27489999999</v>
      </c>
      <c r="F1895" s="4" t="s">
        <v>517</v>
      </c>
      <c r="G1895" s="4">
        <v>3098.3186102352302</v>
      </c>
      <c r="H1895" s="4">
        <v>2921.4161328314099</v>
      </c>
      <c r="I1895" s="4">
        <v>3068.13859869927</v>
      </c>
      <c r="J1895" s="4">
        <v>3029.29111392197</v>
      </c>
      <c r="K1895" s="4">
        <v>3.4813410109013008</v>
      </c>
      <c r="L1895" s="4">
        <v>3.1239430385289244E-2</v>
      </c>
      <c r="M1895" s="4">
        <v>3</v>
      </c>
      <c r="N1895" s="4">
        <v>447</v>
      </c>
      <c r="O1895" s="4">
        <v>3996.4236465720701</v>
      </c>
      <c r="P1895" s="4">
        <v>3911.57182188669</v>
      </c>
      <c r="Q1895" s="4">
        <v>3714.6380640306302</v>
      </c>
      <c r="R1895" s="4">
        <v>3874.2111774964633</v>
      </c>
      <c r="S1895">
        <v>3.5881832897753982</v>
      </c>
      <c r="T1895">
        <v>3.7313445392552443E-2</v>
      </c>
      <c r="U1895">
        <v>3</v>
      </c>
      <c r="V1895">
        <v>360</v>
      </c>
      <c r="W1895" s="5">
        <v>1.2789167603243619</v>
      </c>
      <c r="X1895">
        <v>0.35492236791365495</v>
      </c>
      <c r="Y1895" s="6">
        <f t="shared" si="33"/>
        <v>1.0648974906177287E-3</v>
      </c>
      <c r="AA1895" s="7">
        <v>1</v>
      </c>
      <c r="AB1895" s="7">
        <v>2</v>
      </c>
      <c r="AC1895" s="7" t="s">
        <v>3028</v>
      </c>
      <c r="AD1895" s="7" t="s">
        <v>3031</v>
      </c>
      <c r="AE1895" s="7" t="s">
        <v>3029</v>
      </c>
      <c r="AF1895" s="7" t="s">
        <v>3031</v>
      </c>
      <c r="AG1895" s="7" t="s">
        <v>3030</v>
      </c>
      <c r="AH1895" s="28" t="s">
        <v>3238</v>
      </c>
    </row>
    <row r="1896" spans="1:35">
      <c r="A1896" t="s">
        <v>516</v>
      </c>
      <c r="B1896">
        <v>23</v>
      </c>
      <c r="C1896">
        <v>12</v>
      </c>
      <c r="D1896">
        <v>118.30249999999999</v>
      </c>
      <c r="E1896" s="4">
        <v>139655.27489999999</v>
      </c>
      <c r="F1896" s="4" t="s">
        <v>517</v>
      </c>
      <c r="G1896" s="4">
        <v>3251.7856093900309</v>
      </c>
      <c r="H1896" s="4">
        <v>3404.1820480841407</v>
      </c>
      <c r="I1896" s="4">
        <v>3139.9641176010582</v>
      </c>
      <c r="J1896" s="4">
        <v>3265.3105916917434</v>
      </c>
      <c r="K1896" s="4">
        <v>3.3520476202200058</v>
      </c>
      <c r="L1896" s="4">
        <v>4.0617022533470194E-2</v>
      </c>
      <c r="M1896" s="4">
        <v>3</v>
      </c>
      <c r="N1896" s="4">
        <v>255</v>
      </c>
      <c r="O1896" s="4">
        <v>3325.5347437645587</v>
      </c>
      <c r="P1896" s="4">
        <v>3093.3755225001496</v>
      </c>
      <c r="Q1896" s="4">
        <v>3416.6082471268555</v>
      </c>
      <c r="R1896" s="4">
        <v>3278.5061711305207</v>
      </c>
      <c r="S1896">
        <v>3.4309180374390089</v>
      </c>
      <c r="T1896">
        <v>5.0836925497746696E-2</v>
      </c>
      <c r="U1896">
        <v>3</v>
      </c>
      <c r="V1896">
        <v>252</v>
      </c>
      <c r="W1896" s="5">
        <f>(R1896/J1896)</f>
        <v>1.0040411406719938</v>
      </c>
      <c r="X1896">
        <f>(LOG(W1896,2))</f>
        <v>5.818385053068865E-3</v>
      </c>
      <c r="Y1896" s="6">
        <f t="shared" si="33"/>
        <v>0.9197152844774894</v>
      </c>
      <c r="Z1896" t="s">
        <v>3027</v>
      </c>
      <c r="AA1896" s="8">
        <f>_xlfn.T.TEST(G1895:I1896,O1895:Q1896,2,1)</f>
        <v>9.229774187688003E-2</v>
      </c>
      <c r="AB1896" s="9">
        <f>_xlfn.T.TEST(G1895:I1896,O1895:Q1896,2,2)</f>
        <v>2.2911565985521045E-2</v>
      </c>
      <c r="AC1896" s="10">
        <f>AVERAGE(G1895:I1896)</f>
        <v>3147.3008528068567</v>
      </c>
      <c r="AD1896" s="11">
        <f>STDEV(G1895:I1896)</f>
        <v>165.31707099385537</v>
      </c>
      <c r="AE1896" s="10">
        <f>AVERAGE(O1895:Q1896)</f>
        <v>3576.3586743134929</v>
      </c>
      <c r="AF1896" s="11">
        <f>STDEV(O1895:Q1896)</f>
        <v>354.86594452073132</v>
      </c>
      <c r="AG1896" s="12">
        <f>AE1896/AC1896</f>
        <v>1.1363256458701714</v>
      </c>
    </row>
    <row r="1897" spans="1:35">
      <c r="A1897" t="s">
        <v>161</v>
      </c>
      <c r="B1897">
        <v>37</v>
      </c>
      <c r="C1897">
        <v>28</v>
      </c>
      <c r="D1897">
        <v>219.21799999999999</v>
      </c>
      <c r="E1897" s="4">
        <v>140893.02919999999</v>
      </c>
      <c r="F1897" s="4" t="s">
        <v>162</v>
      </c>
      <c r="G1897" s="4">
        <v>9368.3481873499804</v>
      </c>
      <c r="H1897" s="4">
        <v>8949.3029771512502</v>
      </c>
      <c r="I1897" s="4">
        <v>9065.8660683766502</v>
      </c>
      <c r="J1897" s="4">
        <v>9127.8390776259603</v>
      </c>
      <c r="K1897" s="4">
        <v>3.9603679749339191</v>
      </c>
      <c r="L1897" s="4">
        <v>2.3695349564315932E-2</v>
      </c>
      <c r="M1897" s="4">
        <v>3</v>
      </c>
      <c r="N1897" s="4">
        <v>111</v>
      </c>
      <c r="O1897" s="4">
        <v>11048.4411306904</v>
      </c>
      <c r="P1897" s="4">
        <v>10896.855599935599</v>
      </c>
      <c r="Q1897" s="4">
        <v>10938.9672840329</v>
      </c>
      <c r="R1897" s="4">
        <v>10961.421338219632</v>
      </c>
      <c r="S1897">
        <v>4.0398668716048736</v>
      </c>
      <c r="T1897">
        <v>7.138450780512241E-3</v>
      </c>
      <c r="U1897">
        <v>3</v>
      </c>
      <c r="V1897">
        <v>76</v>
      </c>
      <c r="W1897" s="5">
        <v>1.2008780221693571</v>
      </c>
      <c r="X1897">
        <v>0.26408961836379075</v>
      </c>
      <c r="Y1897" s="6">
        <f t="shared" si="33"/>
        <v>1.5945214675738026E-4</v>
      </c>
      <c r="AA1897" s="7">
        <v>1</v>
      </c>
      <c r="AB1897" s="7">
        <v>2</v>
      </c>
      <c r="AC1897" s="7" t="s">
        <v>3028</v>
      </c>
      <c r="AD1897" s="7" t="s">
        <v>3031</v>
      </c>
      <c r="AE1897" s="7" t="s">
        <v>3029</v>
      </c>
      <c r="AF1897" s="7" t="s">
        <v>3031</v>
      </c>
      <c r="AG1897" s="7" t="s">
        <v>3030</v>
      </c>
      <c r="AH1897" s="28" t="s">
        <v>3237</v>
      </c>
    </row>
    <row r="1898" spans="1:35">
      <c r="A1898" t="s">
        <v>161</v>
      </c>
      <c r="B1898">
        <v>34</v>
      </c>
      <c r="C1898">
        <v>28</v>
      </c>
      <c r="D1898">
        <v>197.30869999999999</v>
      </c>
      <c r="E1898" s="4">
        <v>140893.02919999999</v>
      </c>
      <c r="F1898" s="4" t="s">
        <v>162</v>
      </c>
      <c r="G1898" s="4">
        <v>10237.227710784107</v>
      </c>
      <c r="H1898" s="4">
        <v>10878.841278534393</v>
      </c>
      <c r="I1898" s="4">
        <v>11380.030578405302</v>
      </c>
      <c r="J1898" s="4">
        <v>10832.033189241267</v>
      </c>
      <c r="K1898" s="4">
        <v>3.8728331051887666</v>
      </c>
      <c r="L1898" s="4">
        <v>5.288365806614858E-2</v>
      </c>
      <c r="M1898" s="4">
        <v>3</v>
      </c>
      <c r="N1898" s="4">
        <v>66</v>
      </c>
      <c r="O1898" s="4">
        <v>10802.784878929599</v>
      </c>
      <c r="P1898" s="4">
        <v>10444.96171634954</v>
      </c>
      <c r="Q1898" s="4">
        <v>11290.779589470736</v>
      </c>
      <c r="R1898" s="4">
        <v>10846.175394916625</v>
      </c>
      <c r="S1898">
        <v>3.9505186551523397</v>
      </c>
      <c r="T1898">
        <v>3.9145144836943271E-2</v>
      </c>
      <c r="U1898">
        <v>3</v>
      </c>
      <c r="V1898">
        <v>68</v>
      </c>
      <c r="W1898" s="5">
        <f>(R1898/J1898)</f>
        <v>1.0013055910583255</v>
      </c>
      <c r="X1898">
        <f>(LOG(W1898,2))</f>
        <v>1.8823412285439811E-3</v>
      </c>
      <c r="Y1898" s="6">
        <f t="shared" si="33"/>
        <v>0.97424114371031945</v>
      </c>
      <c r="Z1898" t="s">
        <v>3027</v>
      </c>
      <c r="AA1898" s="8">
        <f>_xlfn.T.TEST(G1897:I1898,O1897:Q1898,2,1)</f>
        <v>8.3826928007575949E-2</v>
      </c>
      <c r="AB1898" s="9">
        <f>_xlfn.T.TEST(G1897:I1898,O1897:Q1898,2,2)</f>
        <v>5.6310532588422585E-2</v>
      </c>
      <c r="AC1898" s="10">
        <f>AVERAGE(G1897:I1898)</f>
        <v>9979.9361334336136</v>
      </c>
      <c r="AD1898" s="11">
        <f>STDEV(G1897:I1898)</f>
        <v>1010.5703808207841</v>
      </c>
      <c r="AE1898" s="10">
        <f>AVERAGE(O1897:Q1898)</f>
        <v>10903.798366568129</v>
      </c>
      <c r="AF1898" s="11">
        <f>STDEV(O1897:Q1898)</f>
        <v>280.24840664132273</v>
      </c>
      <c r="AG1898" s="12">
        <f>AE1898/AC1898</f>
        <v>1.0925719584556759</v>
      </c>
    </row>
    <row r="1899" spans="1:35">
      <c r="A1899" t="s">
        <v>2042</v>
      </c>
      <c r="B1899">
        <v>17</v>
      </c>
      <c r="C1899">
        <v>7</v>
      </c>
      <c r="D1899">
        <v>82.735500000000002</v>
      </c>
      <c r="E1899" s="4">
        <v>140895.08199999999</v>
      </c>
      <c r="F1899" s="4" t="s">
        <v>2043</v>
      </c>
      <c r="G1899" s="4">
        <v>3216.2233717635499</v>
      </c>
      <c r="H1899" s="4">
        <v>3159.2447032867499</v>
      </c>
      <c r="I1899" s="4">
        <v>3250.1243074771801</v>
      </c>
      <c r="J1899" s="4">
        <v>3208.5307941758269</v>
      </c>
      <c r="K1899" s="4">
        <v>3.5063062118293158</v>
      </c>
      <c r="L1899" s="4">
        <v>1.431358055334115E-2</v>
      </c>
      <c r="M1899" s="4">
        <v>3</v>
      </c>
      <c r="N1899" s="4">
        <v>421</v>
      </c>
      <c r="O1899" s="4">
        <v>3073.4510390536998</v>
      </c>
      <c r="P1899" s="4">
        <v>2935.5804933057302</v>
      </c>
      <c r="Q1899" s="4">
        <v>2863.0276560102802</v>
      </c>
      <c r="R1899" s="4">
        <v>2957.3530627899031</v>
      </c>
      <c r="S1899">
        <v>3.4709031757497342</v>
      </c>
      <c r="T1899">
        <v>3.6143114003351025E-2</v>
      </c>
      <c r="U1899">
        <v>3</v>
      </c>
      <c r="V1899">
        <v>477</v>
      </c>
      <c r="W1899" s="5">
        <v>0.92171565507743747</v>
      </c>
      <c r="X1899">
        <v>-0.11760634019707315</v>
      </c>
      <c r="Y1899" s="6">
        <f t="shared" si="33"/>
        <v>2.0127997157195661E-2</v>
      </c>
      <c r="AA1899" s="7">
        <v>1</v>
      </c>
      <c r="AB1899" s="7">
        <v>2</v>
      </c>
      <c r="AC1899" s="7" t="s">
        <v>3028</v>
      </c>
      <c r="AD1899" s="7" t="s">
        <v>3031</v>
      </c>
      <c r="AE1899" s="7" t="s">
        <v>3029</v>
      </c>
      <c r="AF1899" s="7" t="s">
        <v>3031</v>
      </c>
      <c r="AG1899" s="7" t="s">
        <v>3030</v>
      </c>
    </row>
    <row r="1900" spans="1:35">
      <c r="A1900" t="s">
        <v>1368</v>
      </c>
      <c r="B1900">
        <v>11</v>
      </c>
      <c r="C1900">
        <v>2</v>
      </c>
      <c r="D1900">
        <v>47.899799999999999</v>
      </c>
      <c r="E1900" s="4">
        <v>140895.08199999999</v>
      </c>
      <c r="F1900" s="4" t="s">
        <v>1369</v>
      </c>
      <c r="G1900" s="4">
        <v>768.56707712862283</v>
      </c>
      <c r="H1900" s="4">
        <v>629.00376949020847</v>
      </c>
      <c r="I1900" s="4">
        <v>712.68830810757117</v>
      </c>
      <c r="J1900" s="4">
        <v>703.41971824213419</v>
      </c>
      <c r="K1900" s="4">
        <v>2.6853376614542075</v>
      </c>
      <c r="L1900" s="4">
        <v>9.9857581064745543E-2</v>
      </c>
      <c r="M1900" s="4">
        <v>3</v>
      </c>
      <c r="N1900" s="4">
        <v>774</v>
      </c>
      <c r="O1900" s="4">
        <v>932.43208023002569</v>
      </c>
      <c r="P1900" s="4">
        <v>866.49678638696435</v>
      </c>
      <c r="Q1900" s="4">
        <v>922.79378535346655</v>
      </c>
      <c r="R1900" s="4">
        <v>907.24088399015227</v>
      </c>
      <c r="S1900">
        <v>2.8729646450413995</v>
      </c>
      <c r="T1900">
        <v>3.9254176075969802E-2</v>
      </c>
      <c r="U1900">
        <v>3</v>
      </c>
      <c r="V1900">
        <v>608</v>
      </c>
      <c r="W1900" s="5">
        <f>(R1900/J1900)</f>
        <v>1.2897575380135389</v>
      </c>
      <c r="X1900">
        <f>(LOG(W1900,2))</f>
        <v>0.36709987837503794</v>
      </c>
      <c r="Y1900" s="6">
        <f t="shared" si="33"/>
        <v>1.096729871067248E-2</v>
      </c>
      <c r="Z1900" t="s">
        <v>3027</v>
      </c>
      <c r="AA1900" s="8">
        <f>_xlfn.T.TEST(G1899:I1900,O1899:Q1900,2,1)</f>
        <v>0.83381230774513437</v>
      </c>
      <c r="AB1900" s="9">
        <f>_xlfn.T.TEST(G1899:I1900,O1899:Q1900,2,2)</f>
        <v>0.97457940330327175</v>
      </c>
      <c r="AC1900" s="10">
        <f>AVERAGE(G1899:I1900)</f>
        <v>1955.9752562089805</v>
      </c>
      <c r="AD1900" s="11">
        <f>STDEV(G1899:I1900)</f>
        <v>1373.1320684886027</v>
      </c>
      <c r="AE1900" s="10">
        <f>AVERAGE(O1899:Q1900)</f>
        <v>1932.2969733900275</v>
      </c>
      <c r="AF1900" s="11">
        <f>STDEV(O1899:Q1900)</f>
        <v>1125.1512392857726</v>
      </c>
      <c r="AG1900" s="12">
        <f>AE1900/AC1900</f>
        <v>0.98789438529767215</v>
      </c>
    </row>
    <row r="1901" spans="1:35">
      <c r="A1901" t="s">
        <v>1672</v>
      </c>
      <c r="B1901">
        <v>10</v>
      </c>
      <c r="C1901">
        <v>6</v>
      </c>
      <c r="D1901">
        <v>42.630800000000001</v>
      </c>
      <c r="E1901" s="4">
        <v>141038.4969</v>
      </c>
      <c r="F1901" s="4" t="s">
        <v>1673</v>
      </c>
      <c r="G1901" s="4">
        <v>2605.9142859347598</v>
      </c>
      <c r="H1901" s="4">
        <v>2609.2194748921802</v>
      </c>
      <c r="I1901" s="4">
        <v>2492.8576080133498</v>
      </c>
      <c r="J1901" s="4">
        <v>2569.3304562800968</v>
      </c>
      <c r="K1901" s="4">
        <v>3.4098199649550951</v>
      </c>
      <c r="L1901" s="4">
        <v>2.5784166762436146E-2</v>
      </c>
      <c r="M1901" s="4">
        <v>3</v>
      </c>
      <c r="N1901" s="4">
        <v>524</v>
      </c>
      <c r="O1901" s="4">
        <v>2469.2708337601798</v>
      </c>
      <c r="P1901" s="4">
        <v>2489.84221380804</v>
      </c>
      <c r="Q1901" s="4">
        <v>2636.1559705988102</v>
      </c>
      <c r="R1901" s="4">
        <v>2531.75633938901</v>
      </c>
      <c r="S1901">
        <v>3.4034219061040778</v>
      </c>
      <c r="T1901">
        <v>3.5941816255840732E-2</v>
      </c>
      <c r="U1901">
        <v>3</v>
      </c>
      <c r="V1901">
        <v>549</v>
      </c>
      <c r="W1901" s="5">
        <v>0.98537591114477074</v>
      </c>
      <c r="X1901">
        <v>-2.125389144993765E-2</v>
      </c>
      <c r="Y1901" s="6">
        <f t="shared" si="33"/>
        <v>0.59412132222857972</v>
      </c>
      <c r="AA1901" s="7">
        <v>1</v>
      </c>
      <c r="AB1901" s="7">
        <v>2</v>
      </c>
      <c r="AC1901" s="7" t="s">
        <v>3028</v>
      </c>
      <c r="AD1901" s="7" t="s">
        <v>3031</v>
      </c>
      <c r="AE1901" s="7" t="s">
        <v>3029</v>
      </c>
      <c r="AF1901" s="7" t="s">
        <v>3031</v>
      </c>
      <c r="AG1901" s="7" t="s">
        <v>3030</v>
      </c>
    </row>
    <row r="1902" spans="1:35">
      <c r="A1902" t="s">
        <v>1672</v>
      </c>
      <c r="B1902">
        <v>5</v>
      </c>
      <c r="C1902">
        <v>2</v>
      </c>
      <c r="D1902">
        <v>19.1981</v>
      </c>
      <c r="E1902" s="4">
        <v>141038.4969</v>
      </c>
      <c r="F1902" s="4" t="s">
        <v>1673</v>
      </c>
      <c r="G1902" s="4">
        <v>412.83055931100802</v>
      </c>
      <c r="H1902" s="4">
        <v>124.33509756261631</v>
      </c>
      <c r="I1902" s="4">
        <v>488.81868587723369</v>
      </c>
      <c r="J1902" s="4">
        <v>341.99478091695266</v>
      </c>
      <c r="K1902" s="4">
        <v>2.372142601636436</v>
      </c>
      <c r="L1902" s="4">
        <v>0.56225934333441108</v>
      </c>
      <c r="M1902" s="4">
        <v>3</v>
      </c>
      <c r="N1902" s="4">
        <v>982</v>
      </c>
      <c r="O1902" s="4">
        <v>135.32707715595893</v>
      </c>
      <c r="P1902" s="4">
        <v>160.13042622375625</v>
      </c>
      <c r="Q1902" s="4">
        <v>130.6045470529491</v>
      </c>
      <c r="R1902" s="4">
        <v>142.02068347755474</v>
      </c>
      <c r="S1902">
        <v>2.067593630332591</v>
      </c>
      <c r="T1902">
        <v>0.11167566363470274</v>
      </c>
      <c r="U1902">
        <v>3</v>
      </c>
      <c r="V1902">
        <v>1021</v>
      </c>
      <c r="W1902" s="5">
        <f>(R1902/J1902)</f>
        <v>0.41527149360809085</v>
      </c>
      <c r="X1902">
        <f>(LOG(W1902,2))</f>
        <v>-1.2678732538055137</v>
      </c>
      <c r="Y1902" s="6">
        <f t="shared" si="33"/>
        <v>0.14706248844102537</v>
      </c>
      <c r="Z1902" t="s">
        <v>3027</v>
      </c>
      <c r="AA1902" s="8">
        <f>_xlfn.T.TEST(G1901:I1902,O1901:Q1902,2,1)</f>
        <v>0.18107187883308831</v>
      </c>
      <c r="AB1902" s="9">
        <f>_xlfn.T.TEST(G1901:I1902,O1901:Q1902,2,2)</f>
        <v>0.87446018931916414</v>
      </c>
      <c r="AC1902" s="10">
        <f>AVERAGE(G1901:I1902)</f>
        <v>1455.6626185985249</v>
      </c>
      <c r="AD1902" s="11">
        <f>STDEV(G1901:I1902)</f>
        <v>1226.7244700717877</v>
      </c>
      <c r="AE1902" s="10">
        <f>AVERAGE(O1901:Q1902)</f>
        <v>1336.8885114332825</v>
      </c>
      <c r="AF1902" s="11">
        <f>STDEV(O1901:Q1902)</f>
        <v>1310.2151249588189</v>
      </c>
      <c r="AG1902" s="12">
        <f>AE1902/AC1902</f>
        <v>0.91840547002601802</v>
      </c>
    </row>
    <row r="1903" spans="1:35">
      <c r="A1903" t="s">
        <v>1396</v>
      </c>
      <c r="B1903">
        <v>10</v>
      </c>
      <c r="C1903">
        <v>7</v>
      </c>
      <c r="D1903">
        <v>49.568199999999997</v>
      </c>
      <c r="E1903" s="4">
        <v>141040.29999999999</v>
      </c>
      <c r="F1903" s="4" t="s">
        <v>1397</v>
      </c>
      <c r="G1903" s="4">
        <v>2105.1690428393399</v>
      </c>
      <c r="H1903" s="4">
        <v>2135.01548318593</v>
      </c>
      <c r="I1903" s="4">
        <v>2080.2189461285898</v>
      </c>
      <c r="J1903" s="4">
        <v>2106.8011573846202</v>
      </c>
      <c r="K1903" s="4">
        <v>3.3236235482679457</v>
      </c>
      <c r="L1903" s="4">
        <v>1.3021971056920842E-2</v>
      </c>
      <c r="M1903" s="4">
        <v>3</v>
      </c>
      <c r="N1903" s="4">
        <v>619</v>
      </c>
      <c r="O1903" s="4">
        <v>2018.19047139443</v>
      </c>
      <c r="P1903" s="4">
        <v>1945.9473366105301</v>
      </c>
      <c r="Q1903" s="4">
        <v>1856.09669704972</v>
      </c>
      <c r="R1903" s="4">
        <v>1940.07816835156</v>
      </c>
      <c r="S1903">
        <v>3.2878192285899299</v>
      </c>
      <c r="T1903">
        <v>4.1857136121391962E-2</v>
      </c>
      <c r="U1903">
        <v>3</v>
      </c>
      <c r="V1903">
        <v>665</v>
      </c>
      <c r="W1903" s="19">
        <v>0.92086439270802856</v>
      </c>
      <c r="X1903">
        <v>-0.11893937545672813</v>
      </c>
      <c r="Y1903" s="6">
        <f t="shared" si="33"/>
        <v>2.8070265054416732E-2</v>
      </c>
      <c r="AA1903" s="7">
        <v>1</v>
      </c>
      <c r="AB1903" s="7">
        <v>2</v>
      </c>
      <c r="AC1903" s="7" t="s">
        <v>3028</v>
      </c>
      <c r="AD1903" s="7" t="s">
        <v>3031</v>
      </c>
      <c r="AE1903" s="7" t="s">
        <v>3029</v>
      </c>
      <c r="AF1903" s="7" t="s">
        <v>3031</v>
      </c>
      <c r="AG1903" s="7" t="s">
        <v>3030</v>
      </c>
      <c r="AH1903" s="27" t="s">
        <v>3239</v>
      </c>
      <c r="AI1903" s="31" t="s">
        <v>3233</v>
      </c>
    </row>
    <row r="1904" spans="1:35">
      <c r="A1904" t="s">
        <v>1396</v>
      </c>
      <c r="B1904">
        <v>9</v>
      </c>
      <c r="C1904">
        <v>6</v>
      </c>
      <c r="D1904">
        <v>37.852800000000002</v>
      </c>
      <c r="E1904" s="4">
        <v>141040.29999999999</v>
      </c>
      <c r="F1904" s="4" t="s">
        <v>1397</v>
      </c>
      <c r="G1904" s="4">
        <v>745.69632025660496</v>
      </c>
      <c r="H1904" s="4">
        <v>726.23931217250424</v>
      </c>
      <c r="I1904" s="4">
        <v>559.14145756544826</v>
      </c>
      <c r="J1904" s="4">
        <v>677.02569666485238</v>
      </c>
      <c r="K1904" s="4">
        <v>2.6687282759158792</v>
      </c>
      <c r="L1904" s="4">
        <v>0.15147612047806322</v>
      </c>
      <c r="M1904" s="4">
        <v>3</v>
      </c>
      <c r="N1904" s="4">
        <v>792</v>
      </c>
      <c r="O1904" s="4">
        <v>619.08698453552176</v>
      </c>
      <c r="P1904" s="4">
        <v>516.71768095126538</v>
      </c>
      <c r="Q1904" s="4">
        <v>576.25049454636201</v>
      </c>
      <c r="R1904" s="4">
        <v>570.68505334438305</v>
      </c>
      <c r="S1904">
        <v>2.671638530173738</v>
      </c>
      <c r="T1904">
        <v>9.0086607369142521E-2</v>
      </c>
      <c r="U1904">
        <v>3</v>
      </c>
      <c r="V1904">
        <v>756</v>
      </c>
      <c r="W1904" s="19">
        <f>(R1904/J1904)</f>
        <v>0.8429296792657619</v>
      </c>
      <c r="X1904">
        <f>(LOG(W1904,2))</f>
        <v>-0.24651581437977843</v>
      </c>
      <c r="Y1904" s="6">
        <f t="shared" ref="Y1904:Y1935" si="34">_xlfn.T.TEST(G1904:I1904,O1904:Q1904,2,2)</f>
        <v>0.1836417054378702</v>
      </c>
      <c r="Z1904" t="s">
        <v>3027</v>
      </c>
      <c r="AA1904" s="8">
        <f>_xlfn.T.TEST(G1903:I1904,O1903:Q1904,2,1)</f>
        <v>1.4710015770084699E-2</v>
      </c>
      <c r="AB1904" s="9">
        <f>_xlfn.T.TEST(G1903:I1904,O1903:Q1904,2,2)</f>
        <v>0.76488706484329294</v>
      </c>
      <c r="AC1904" s="10">
        <f>AVERAGE(G1903:I1904)</f>
        <v>1391.9134270247362</v>
      </c>
      <c r="AD1904" s="11">
        <f>STDEV(G1903:I1904)</f>
        <v>785.99318780407555</v>
      </c>
      <c r="AE1904" s="10">
        <f>AVERAGE(O1903:Q1904)</f>
        <v>1255.3816108479716</v>
      </c>
      <c r="AF1904" s="11">
        <f>STDEV(O1903:Q1904)</f>
        <v>752.50665379784448</v>
      </c>
      <c r="AG1904" s="12">
        <f>AE1904/AC1904</f>
        <v>0.90191069823314651</v>
      </c>
    </row>
    <row r="1905" spans="1:33">
      <c r="A1905" t="s">
        <v>1534</v>
      </c>
      <c r="B1905">
        <v>4</v>
      </c>
      <c r="C1905">
        <v>2</v>
      </c>
      <c r="D1905">
        <v>14.662000000000001</v>
      </c>
      <c r="E1905" s="4">
        <v>141788.24129999999</v>
      </c>
      <c r="F1905" s="4" t="s">
        <v>1535</v>
      </c>
      <c r="G1905" s="4">
        <v>399.65490805412782</v>
      </c>
      <c r="H1905" s="4">
        <v>549.48385431883833</v>
      </c>
      <c r="I1905" s="4">
        <v>534.95901192970882</v>
      </c>
      <c r="J1905" s="4">
        <v>494.69925810089165</v>
      </c>
      <c r="K1905" s="4">
        <v>2.5324643822261503</v>
      </c>
      <c r="L1905" s="4">
        <v>0.16703196319914085</v>
      </c>
      <c r="M1905" s="4">
        <v>3</v>
      </c>
      <c r="N1905" s="4">
        <v>894</v>
      </c>
      <c r="O1905" s="4">
        <v>438.24127721399742</v>
      </c>
      <c r="P1905" s="4">
        <v>363.22451256076897</v>
      </c>
      <c r="Q1905" s="4">
        <v>235.61895101684635</v>
      </c>
      <c r="R1905" s="4">
        <v>345.69491359720416</v>
      </c>
      <c r="S1905">
        <v>2.4539350215349911</v>
      </c>
      <c r="T1905">
        <v>0.29633719577830842</v>
      </c>
      <c r="U1905">
        <v>3</v>
      </c>
      <c r="V1905">
        <v>905</v>
      </c>
      <c r="W1905" s="5">
        <f>(R1905/J1905)</f>
        <v>0.69879812418619247</v>
      </c>
      <c r="X1905">
        <f>(LOG(W1905,2))</f>
        <v>-0.51705235931573224</v>
      </c>
      <c r="Y1905" s="6">
        <f t="shared" si="34"/>
        <v>0.12142788633264719</v>
      </c>
      <c r="Z1905" t="s">
        <v>3027</v>
      </c>
    </row>
    <row r="1906" spans="1:33">
      <c r="A1906" t="s">
        <v>1360</v>
      </c>
      <c r="B1906">
        <v>18</v>
      </c>
      <c r="C1906">
        <v>9</v>
      </c>
      <c r="D1906">
        <v>80.965800000000002</v>
      </c>
      <c r="E1906" s="4">
        <v>142068.7683</v>
      </c>
      <c r="F1906" s="4" t="s">
        <v>1361</v>
      </c>
      <c r="G1906" s="4">
        <v>2899.1322588480998</v>
      </c>
      <c r="H1906" s="4">
        <v>2801.2789262687402</v>
      </c>
      <c r="I1906" s="4">
        <v>2619.7343043039</v>
      </c>
      <c r="J1906" s="4">
        <v>2773.3818298069132</v>
      </c>
      <c r="K1906" s="4">
        <v>3.4430096658859841</v>
      </c>
      <c r="L1906" s="4">
        <v>5.1119059583540398E-2</v>
      </c>
      <c r="M1906" s="4">
        <v>3</v>
      </c>
      <c r="N1906" s="4">
        <v>491</v>
      </c>
      <c r="O1906" s="4">
        <v>2014.8397807999199</v>
      </c>
      <c r="P1906" s="4">
        <v>2092.1986999345299</v>
      </c>
      <c r="Q1906" s="4">
        <v>2088.2469462426002</v>
      </c>
      <c r="R1906" s="4">
        <v>2065.0951423256834</v>
      </c>
      <c r="S1906">
        <v>3.3149400651135772</v>
      </c>
      <c r="T1906">
        <v>2.1096968973215852E-2</v>
      </c>
      <c r="U1906">
        <v>3</v>
      </c>
      <c r="V1906">
        <v>638</v>
      </c>
      <c r="W1906" s="5">
        <v>0.74461263145632506</v>
      </c>
      <c r="X1906">
        <v>-0.42543800490686751</v>
      </c>
      <c r="Y1906" s="6">
        <f t="shared" si="34"/>
        <v>1.165860394712315E-3</v>
      </c>
      <c r="AA1906" s="13">
        <v>1</v>
      </c>
      <c r="AB1906" s="13">
        <v>2</v>
      </c>
      <c r="AC1906" s="13" t="s">
        <v>3028</v>
      </c>
      <c r="AD1906" s="13" t="s">
        <v>3031</v>
      </c>
      <c r="AE1906" s="13" t="s">
        <v>3029</v>
      </c>
      <c r="AF1906" s="13" t="s">
        <v>3031</v>
      </c>
      <c r="AG1906" s="13" t="s">
        <v>3030</v>
      </c>
    </row>
    <row r="1907" spans="1:33">
      <c r="A1907" t="s">
        <v>1360</v>
      </c>
      <c r="B1907">
        <v>9</v>
      </c>
      <c r="C1907">
        <v>4</v>
      </c>
      <c r="D1907">
        <v>41.006500000000003</v>
      </c>
      <c r="E1907" s="4">
        <v>142068.7683</v>
      </c>
      <c r="F1907" s="4" t="s">
        <v>1361</v>
      </c>
      <c r="G1907" s="4">
        <v>741.70389528813666</v>
      </c>
      <c r="H1907" s="4">
        <v>665.50566806733252</v>
      </c>
      <c r="I1907" s="4">
        <v>725.90205469030366</v>
      </c>
      <c r="J1907" s="4">
        <v>711.03720601525765</v>
      </c>
      <c r="K1907" s="4">
        <v>2.690015449561618</v>
      </c>
      <c r="L1907" s="4">
        <v>5.6558554504927951E-2</v>
      </c>
      <c r="M1907" s="4">
        <v>3</v>
      </c>
      <c r="N1907" s="4">
        <v>768</v>
      </c>
      <c r="O1907" s="4">
        <v>694.45994217141958</v>
      </c>
      <c r="P1907" s="4">
        <v>674.61951231161049</v>
      </c>
      <c r="Q1907" s="4">
        <v>562.19639997513866</v>
      </c>
      <c r="R1907" s="4">
        <v>643.75861815272287</v>
      </c>
      <c r="S1907">
        <v>2.7239650880571236</v>
      </c>
      <c r="T1907">
        <v>0.11079955096912675</v>
      </c>
      <c r="U1907">
        <v>3</v>
      </c>
      <c r="V1907">
        <v>720</v>
      </c>
      <c r="W1907" s="5">
        <f>(R1907/J1907)</f>
        <v>0.90537965201628123</v>
      </c>
      <c r="X1907">
        <f>(LOG(W1907,2))</f>
        <v>-0.14340521183273555</v>
      </c>
      <c r="Y1907" s="6">
        <f t="shared" si="34"/>
        <v>0.22779053261850749</v>
      </c>
      <c r="Z1907" t="s">
        <v>3027</v>
      </c>
      <c r="AA1907" s="14">
        <f>_xlfn.T.TEST(G1906:I1907,O1906:Q1907,2,1)</f>
        <v>5.1304534453883111E-2</v>
      </c>
      <c r="AB1907" s="15">
        <f>_xlfn.T.TEST(G1906:I1907,O1906:Q1907,2,2)</f>
        <v>0.50571903048000011</v>
      </c>
      <c r="AC1907" s="16">
        <f>AVERAGE(G1906:I1907)</f>
        <v>1742.2095179110854</v>
      </c>
      <c r="AD1907" s="17">
        <f>STDEV(G1906:I1907)</f>
        <v>1133.4312093741514</v>
      </c>
      <c r="AE1907" s="16">
        <f>AVERAGE(O1906:Q1907)</f>
        <v>1354.4268802392032</v>
      </c>
      <c r="AF1907" s="17">
        <f>STDEV(O1906:Q1907)</f>
        <v>780.29070186994272</v>
      </c>
      <c r="AG1907" s="18">
        <f>AE1907/AC1907</f>
        <v>0.77741905684407309</v>
      </c>
    </row>
    <row r="1908" spans="1:33">
      <c r="A1908" t="s">
        <v>1676</v>
      </c>
      <c r="B1908">
        <v>5</v>
      </c>
      <c r="C1908">
        <v>1</v>
      </c>
      <c r="D1908">
        <v>18.345500000000001</v>
      </c>
      <c r="E1908" s="4">
        <v>143529.15960000001</v>
      </c>
      <c r="F1908" s="4" t="s">
        <v>1677</v>
      </c>
      <c r="G1908" s="4">
        <v>282.30296274116944</v>
      </c>
      <c r="H1908" s="4">
        <v>445.18653901299945</v>
      </c>
      <c r="I1908" s="4">
        <v>287.64185059807022</v>
      </c>
      <c r="J1908" s="4">
        <v>338.37711745074637</v>
      </c>
      <c r="K1908" s="4">
        <v>2.3675241096282891</v>
      </c>
      <c r="L1908" s="4">
        <v>0.2734764803208401</v>
      </c>
      <c r="M1908" s="4">
        <v>3</v>
      </c>
      <c r="N1908" s="4">
        <v>985</v>
      </c>
      <c r="O1908" s="4">
        <v>66.630894861558801</v>
      </c>
      <c r="P1908" s="4">
        <v>51.846812969502729</v>
      </c>
      <c r="Q1908" s="4">
        <v>91.776251806571338</v>
      </c>
      <c r="R1908" s="4">
        <v>70.084653212544282</v>
      </c>
      <c r="S1908">
        <v>1.760864960703393</v>
      </c>
      <c r="T1908">
        <v>0.2880449399789628</v>
      </c>
      <c r="U1908">
        <v>3</v>
      </c>
      <c r="V1908">
        <v>1053</v>
      </c>
      <c r="W1908" s="5">
        <f>(R1908/J1908)</f>
        <v>0.20711995462502186</v>
      </c>
      <c r="X1908">
        <f>(LOG(W1908,2))</f>
        <v>-2.2714615405962943</v>
      </c>
      <c r="Y1908" s="6">
        <f t="shared" si="34"/>
        <v>8.0077972129546388E-3</v>
      </c>
      <c r="Z1908" t="s">
        <v>3027</v>
      </c>
    </row>
    <row r="1909" spans="1:33">
      <c r="A1909" t="s">
        <v>2721</v>
      </c>
      <c r="B1909">
        <v>7</v>
      </c>
      <c r="C1909">
        <v>3</v>
      </c>
      <c r="D1909">
        <v>28.610199999999999</v>
      </c>
      <c r="E1909" s="4">
        <v>143537.78109999999</v>
      </c>
      <c r="F1909" s="4" t="s">
        <v>2722</v>
      </c>
      <c r="G1909" s="4">
        <v>619.32921537102095</v>
      </c>
      <c r="H1909" s="4">
        <v>539.99197780591498</v>
      </c>
      <c r="I1909" s="4">
        <v>531.87482510486802</v>
      </c>
      <c r="J1909" s="4">
        <v>563.73200609393473</v>
      </c>
      <c r="K1909" s="4">
        <v>2.7510726927506206</v>
      </c>
      <c r="L1909" s="4">
        <v>8.571332929562854E-2</v>
      </c>
      <c r="M1909" s="4">
        <v>3</v>
      </c>
      <c r="N1909" s="4">
        <v>1176</v>
      </c>
      <c r="O1909" s="4">
        <v>579.64146748037297</v>
      </c>
      <c r="P1909" s="4">
        <v>443.21605188333001</v>
      </c>
      <c r="Q1909" s="4">
        <v>447.79598726140199</v>
      </c>
      <c r="R1909" s="4">
        <v>490.21783554170162</v>
      </c>
      <c r="S1909">
        <v>2.6903891080919715</v>
      </c>
      <c r="T1909">
        <v>0.15804603735840506</v>
      </c>
      <c r="U1909">
        <v>3</v>
      </c>
      <c r="V1909">
        <v>1242</v>
      </c>
      <c r="W1909" s="5">
        <v>0.86959376129517929</v>
      </c>
      <c r="X1909">
        <v>-0.20158650477604148</v>
      </c>
      <c r="Y1909" s="6">
        <f t="shared" si="34"/>
        <v>0.23563062181567582</v>
      </c>
    </row>
    <row r="1910" spans="1:33">
      <c r="A1910" t="s">
        <v>2499</v>
      </c>
      <c r="B1910">
        <v>7</v>
      </c>
      <c r="C1910">
        <v>3</v>
      </c>
      <c r="D1910">
        <v>31.040299999999998</v>
      </c>
      <c r="E1910" s="4">
        <v>143787.24369999999</v>
      </c>
      <c r="F1910" s="4" t="s">
        <v>2500</v>
      </c>
      <c r="G1910" s="4">
        <v>1006.36630810709</v>
      </c>
      <c r="H1910" s="4">
        <v>976.05398995138501</v>
      </c>
      <c r="I1910" s="4">
        <v>991.632811952304</v>
      </c>
      <c r="J1910" s="4">
        <v>991.35103667025976</v>
      </c>
      <c r="K1910" s="4">
        <v>2.9962274650744321</v>
      </c>
      <c r="L1910" s="4">
        <v>1.529036927501271E-2</v>
      </c>
      <c r="M1910" s="4">
        <v>3</v>
      </c>
      <c r="N1910" s="4">
        <v>961</v>
      </c>
      <c r="O1910" s="4">
        <v>1371.4255055532401</v>
      </c>
      <c r="P1910" s="4">
        <v>1365.08586923494</v>
      </c>
      <c r="Q1910" s="4">
        <v>1194.4308753084999</v>
      </c>
      <c r="R1910" s="4">
        <v>1310.31408336556</v>
      </c>
      <c r="S1910">
        <v>3.1173754088794725</v>
      </c>
      <c r="T1910">
        <v>7.6628840723499639E-2</v>
      </c>
      <c r="U1910">
        <v>3</v>
      </c>
      <c r="V1910">
        <v>835</v>
      </c>
      <c r="W1910" s="5">
        <v>1.3217458144459406</v>
      </c>
      <c r="X1910">
        <v>0.40244475816379854</v>
      </c>
      <c r="Y1910" s="6">
        <f t="shared" si="34"/>
        <v>5.5411446427220601E-3</v>
      </c>
    </row>
    <row r="1911" spans="1:33">
      <c r="A1911" t="s">
        <v>2628</v>
      </c>
      <c r="B1911">
        <v>8</v>
      </c>
      <c r="C1911">
        <v>2</v>
      </c>
      <c r="D1911">
        <v>41.615499999999997</v>
      </c>
      <c r="E1911" s="4">
        <v>143943.19510000001</v>
      </c>
      <c r="F1911" s="4" t="s">
        <v>2629</v>
      </c>
      <c r="G1911" s="4">
        <v>655.55934847315802</v>
      </c>
      <c r="H1911" s="4">
        <v>714.88014583937695</v>
      </c>
      <c r="I1911" s="4">
        <v>803.82841522613296</v>
      </c>
      <c r="J1911" s="4">
        <v>724.75596984622268</v>
      </c>
      <c r="K1911" s="4">
        <v>2.8601918013441709</v>
      </c>
      <c r="L1911" s="4">
        <v>0.1029674239270994</v>
      </c>
      <c r="M1911" s="4">
        <v>3</v>
      </c>
      <c r="N1911" s="4">
        <v>1092</v>
      </c>
      <c r="O1911" s="4">
        <v>651.00168972914105</v>
      </c>
      <c r="P1911" s="4">
        <v>692.95976263215903</v>
      </c>
      <c r="Q1911" s="4">
        <v>788.27425971983996</v>
      </c>
      <c r="R1911" s="4">
        <v>710.74523736037997</v>
      </c>
      <c r="S1911">
        <v>2.8517139582041451</v>
      </c>
      <c r="T1911">
        <v>9.8971208253952128E-2</v>
      </c>
      <c r="U1911">
        <v>3</v>
      </c>
      <c r="V1911">
        <v>1106</v>
      </c>
      <c r="W1911" s="5">
        <v>0.980668344837759</v>
      </c>
      <c r="X1911">
        <v>-2.8162785310900083E-2</v>
      </c>
      <c r="Y1911" s="6">
        <f t="shared" si="34"/>
        <v>0.82456765904712603</v>
      </c>
    </row>
    <row r="1912" spans="1:33">
      <c r="A1912" t="s">
        <v>2545</v>
      </c>
      <c r="B1912">
        <v>5</v>
      </c>
      <c r="C1912">
        <v>3</v>
      </c>
      <c r="D1912">
        <v>20.6386</v>
      </c>
      <c r="E1912" s="4">
        <v>144439.42850000001</v>
      </c>
      <c r="F1912" s="4" t="s">
        <v>130</v>
      </c>
      <c r="G1912" s="4">
        <v>950.96844226653502</v>
      </c>
      <c r="H1912" s="4">
        <v>929.38915199275903</v>
      </c>
      <c r="I1912" s="4">
        <v>880.66693995691105</v>
      </c>
      <c r="J1912" s="4">
        <v>920.34151140540177</v>
      </c>
      <c r="K1912" s="4">
        <v>2.9639490110385345</v>
      </c>
      <c r="L1912" s="4">
        <v>3.9130552555021826E-2</v>
      </c>
      <c r="M1912" s="4">
        <v>3</v>
      </c>
      <c r="N1912" s="4">
        <v>995</v>
      </c>
      <c r="O1912" s="4">
        <v>799.22634047159204</v>
      </c>
      <c r="P1912" s="4">
        <v>903.94721965087797</v>
      </c>
      <c r="Q1912" s="4">
        <v>811.985473651436</v>
      </c>
      <c r="R1912" s="4">
        <v>838.38634459130208</v>
      </c>
      <c r="S1912">
        <v>2.9234441960268862</v>
      </c>
      <c r="T1912">
        <v>6.8148374477168414E-2</v>
      </c>
      <c r="U1912">
        <v>3</v>
      </c>
      <c r="V1912">
        <v>1041</v>
      </c>
      <c r="W1912" s="5">
        <v>0.91095135251592574</v>
      </c>
      <c r="X1912">
        <v>-0.13455408296540913</v>
      </c>
      <c r="Y1912" s="6">
        <f t="shared" si="34"/>
        <v>0.10344327733852027</v>
      </c>
      <c r="AA1912" s="13">
        <v>1</v>
      </c>
      <c r="AB1912" s="13">
        <v>2</v>
      </c>
      <c r="AC1912" s="13" t="s">
        <v>3028</v>
      </c>
      <c r="AD1912" s="13" t="s">
        <v>3031</v>
      </c>
      <c r="AE1912" s="13" t="s">
        <v>3029</v>
      </c>
      <c r="AF1912" s="13" t="s">
        <v>3031</v>
      </c>
      <c r="AG1912" s="13" t="s">
        <v>3030</v>
      </c>
    </row>
    <row r="1913" spans="1:33">
      <c r="A1913" t="s">
        <v>129</v>
      </c>
      <c r="B1913">
        <v>9</v>
      </c>
      <c r="C1913">
        <v>2</v>
      </c>
      <c r="D1913">
        <v>35.538899999999998</v>
      </c>
      <c r="E1913" s="4">
        <v>144439.42850000001</v>
      </c>
      <c r="F1913" s="4" t="s">
        <v>130</v>
      </c>
      <c r="G1913" s="4">
        <v>13164.014631467699</v>
      </c>
      <c r="H1913" s="4">
        <v>12740.719685800559</v>
      </c>
      <c r="I1913" s="4">
        <v>13235.501978985811</v>
      </c>
      <c r="J1913" s="4">
        <v>13046.745432084688</v>
      </c>
      <c r="K1913" s="4">
        <v>3.9536253116914954</v>
      </c>
      <c r="L1913" s="4">
        <v>2.0497491720519248E-2</v>
      </c>
      <c r="M1913" s="4">
        <v>3</v>
      </c>
      <c r="N1913" s="4">
        <v>50</v>
      </c>
      <c r="O1913" s="4">
        <v>16108.422734514283</v>
      </c>
      <c r="P1913" s="4">
        <v>17579.06680051858</v>
      </c>
      <c r="Q1913" s="4">
        <v>14578.414950430795</v>
      </c>
      <c r="R1913" s="4">
        <v>16088.634828487884</v>
      </c>
      <c r="S1913">
        <v>4.1217612263664893</v>
      </c>
      <c r="T1913">
        <v>9.3259857463863061E-2</v>
      </c>
      <c r="U1913">
        <v>3</v>
      </c>
      <c r="V1913">
        <v>39</v>
      </c>
      <c r="W1913" s="5">
        <f>(R1913/J1913)</f>
        <v>1.2331531194685956</v>
      </c>
      <c r="X1913">
        <f>(LOG(W1913,2))</f>
        <v>0.30235194895622164</v>
      </c>
      <c r="Y1913" s="6">
        <f t="shared" si="34"/>
        <v>2.588852872633365E-2</v>
      </c>
      <c r="Z1913" t="s">
        <v>3027</v>
      </c>
      <c r="AA1913" s="14">
        <f>_xlfn.T.TEST(G1912:I1913,O1912:Q1913,2,1)</f>
        <v>0.13542089013515402</v>
      </c>
      <c r="AB1913" s="15">
        <f>_xlfn.T.TEST(G1912:I1913,O1912:Q1913,2,2)</f>
        <v>0.74211937780286075</v>
      </c>
      <c r="AC1913" s="16">
        <f>AVERAGE(G1912:I1913)</f>
        <v>6983.5434717450453</v>
      </c>
      <c r="AD1913" s="17">
        <f>STDEV(G1912:I1913)</f>
        <v>6644.0971526314033</v>
      </c>
      <c r="AE1913" s="16">
        <f>AVERAGE(O1912:Q1913)</f>
        <v>8463.5105865395944</v>
      </c>
      <c r="AF1913" s="17">
        <f>STDEV(O1912:Q1913)</f>
        <v>8406.7138654255104</v>
      </c>
      <c r="AG1913" s="18">
        <f>AE1913/AC1913</f>
        <v>1.2119220880892914</v>
      </c>
    </row>
    <row r="1914" spans="1:33">
      <c r="A1914" t="s">
        <v>2851</v>
      </c>
      <c r="B1914">
        <v>9</v>
      </c>
      <c r="C1914">
        <v>2</v>
      </c>
      <c r="D1914">
        <v>39.432499999999997</v>
      </c>
      <c r="E1914" s="4">
        <v>144444.0551</v>
      </c>
      <c r="F1914" s="4" t="s">
        <v>2852</v>
      </c>
      <c r="G1914" s="4">
        <v>423.78169124858198</v>
      </c>
      <c r="H1914" s="4">
        <v>259.26850896679002</v>
      </c>
      <c r="I1914" s="4">
        <v>407.649930891221</v>
      </c>
      <c r="J1914" s="4">
        <v>363.56671036886434</v>
      </c>
      <c r="K1914" s="4">
        <v>2.5605841106198413</v>
      </c>
      <c r="L1914" s="4">
        <v>0.2494296367641326</v>
      </c>
      <c r="M1914" s="4">
        <v>3</v>
      </c>
      <c r="N1914" s="4">
        <v>1292</v>
      </c>
      <c r="O1914" s="4">
        <v>519.26119591071097</v>
      </c>
      <c r="P1914" s="4">
        <v>448.22798981073203</v>
      </c>
      <c r="Q1914" s="4">
        <v>485.987046352427</v>
      </c>
      <c r="R1914" s="4">
        <v>484.4920773579567</v>
      </c>
      <c r="S1914">
        <v>2.6852866796574677</v>
      </c>
      <c r="T1914">
        <v>7.335557025681641E-2</v>
      </c>
      <c r="U1914">
        <v>3</v>
      </c>
      <c r="V1914">
        <v>1246</v>
      </c>
      <c r="W1914" s="5">
        <v>1.3326084692033684</v>
      </c>
      <c r="X1914">
        <v>0.41425296759072217</v>
      </c>
      <c r="Y1914" s="6">
        <f t="shared" si="34"/>
        <v>9.7937605040172321E-2</v>
      </c>
    </row>
    <row r="1915" spans="1:33">
      <c r="A1915" t="s">
        <v>682</v>
      </c>
      <c r="B1915">
        <v>28</v>
      </c>
      <c r="C1915">
        <v>18</v>
      </c>
      <c r="D1915">
        <v>142.6927</v>
      </c>
      <c r="E1915" s="4">
        <v>145017.8279</v>
      </c>
      <c r="F1915" s="4" t="s">
        <v>683</v>
      </c>
      <c r="G1915" s="4">
        <v>8289.5759026557298</v>
      </c>
      <c r="H1915" s="4">
        <v>8054.8149297516402</v>
      </c>
      <c r="I1915" s="4">
        <v>8127.7163058694696</v>
      </c>
      <c r="J1915" s="4">
        <v>8157.3690460922808</v>
      </c>
      <c r="K1915" s="4">
        <v>3.9115501105915702</v>
      </c>
      <c r="L1915" s="4">
        <v>1.4729839987392617E-2</v>
      </c>
      <c r="M1915" s="4">
        <v>3</v>
      </c>
      <c r="N1915" s="4">
        <v>127</v>
      </c>
      <c r="O1915" s="4">
        <v>8964.7625026273909</v>
      </c>
      <c r="P1915" s="4">
        <v>8406.9748977585805</v>
      </c>
      <c r="Q1915" s="4">
        <v>8571.9921739298297</v>
      </c>
      <c r="R1915" s="4">
        <v>8647.9098581052676</v>
      </c>
      <c r="S1915">
        <v>3.9369111540799091</v>
      </c>
      <c r="T1915">
        <v>3.3133856980441051E-2</v>
      </c>
      <c r="U1915">
        <v>3</v>
      </c>
      <c r="V1915">
        <v>127</v>
      </c>
      <c r="W1915" s="5">
        <v>1.0601346842641595</v>
      </c>
      <c r="X1915">
        <v>8.4247562879574259E-2</v>
      </c>
      <c r="Y1915" s="6">
        <f t="shared" si="34"/>
        <v>5.2200439676635048E-2</v>
      </c>
      <c r="AA1915" s="13">
        <v>1</v>
      </c>
      <c r="AB1915" s="13">
        <v>2</v>
      </c>
      <c r="AC1915" s="13" t="s">
        <v>3028</v>
      </c>
      <c r="AD1915" s="13" t="s">
        <v>3031</v>
      </c>
      <c r="AE1915" s="13" t="s">
        <v>3029</v>
      </c>
      <c r="AF1915" s="13" t="s">
        <v>3031</v>
      </c>
      <c r="AG1915" s="13" t="s">
        <v>3030</v>
      </c>
    </row>
    <row r="1916" spans="1:33">
      <c r="A1916" t="s">
        <v>682</v>
      </c>
      <c r="B1916">
        <v>17</v>
      </c>
      <c r="C1916">
        <v>10</v>
      </c>
      <c r="D1916">
        <v>90.247600000000006</v>
      </c>
      <c r="E1916" s="4">
        <v>145017.8279</v>
      </c>
      <c r="F1916" s="4" t="s">
        <v>683</v>
      </c>
      <c r="G1916" s="4">
        <v>2366.2517044878582</v>
      </c>
      <c r="H1916" s="4">
        <v>2464.6793117369425</v>
      </c>
      <c r="I1916" s="4">
        <v>2381.1545945825665</v>
      </c>
      <c r="J1916" s="4">
        <v>2404.0285369357894</v>
      </c>
      <c r="K1916" s="4">
        <v>3.2190627418103128</v>
      </c>
      <c r="L1916" s="4">
        <v>2.2067552664253257E-2</v>
      </c>
      <c r="M1916" s="4">
        <v>3</v>
      </c>
      <c r="N1916" s="4">
        <v>347</v>
      </c>
      <c r="O1916" s="4">
        <v>1967.0065438754521</v>
      </c>
      <c r="P1916" s="4">
        <v>1882.8837662764176</v>
      </c>
      <c r="Q1916" s="4">
        <v>2028.8034373400083</v>
      </c>
      <c r="R1916" s="4">
        <v>1959.5645824972926</v>
      </c>
      <c r="S1916">
        <v>3.2074016133065042</v>
      </c>
      <c r="T1916">
        <v>3.7377660468740984E-2</v>
      </c>
      <c r="U1916">
        <v>3</v>
      </c>
      <c r="V1916">
        <v>382</v>
      </c>
      <c r="W1916" s="5">
        <f>(R1916/J1916)</f>
        <v>0.8151170222775237</v>
      </c>
      <c r="X1916">
        <f>(LOG(W1916,2))</f>
        <v>-0.29492090015711997</v>
      </c>
      <c r="Y1916" s="6">
        <f t="shared" si="34"/>
        <v>1.0448030605025565E-3</v>
      </c>
      <c r="Z1916" t="s">
        <v>3027</v>
      </c>
      <c r="AA1916" s="14">
        <f>_xlfn.T.TEST(G1915:I1916,O1915:Q1916,2,1)</f>
        <v>0.91910414690785525</v>
      </c>
      <c r="AB1916" s="15">
        <f>_xlfn.T.TEST(G1915:I1916,O1915:Q1916,2,2)</f>
        <v>0.99092009611894305</v>
      </c>
      <c r="AC1916" s="16">
        <f>AVERAGE(G1915:I1916)</f>
        <v>5280.6987915140353</v>
      </c>
      <c r="AD1916" s="17">
        <f>STDEV(G1915:I1916)</f>
        <v>3152.329127135924</v>
      </c>
      <c r="AE1916" s="16">
        <f>AVERAGE(O1915:Q1916)</f>
        <v>5303.7372203012801</v>
      </c>
      <c r="AF1916" s="17">
        <f>STDEV(O1915:Q1916)</f>
        <v>3668.1298201191057</v>
      </c>
      <c r="AG1916" s="18">
        <f>AE1916/AC1916</f>
        <v>1.0043627613876154</v>
      </c>
    </row>
    <row r="1917" spans="1:33">
      <c r="A1917" t="s">
        <v>1236</v>
      </c>
      <c r="B1917">
        <v>9</v>
      </c>
      <c r="C1917">
        <v>2</v>
      </c>
      <c r="D1917">
        <v>32.140500000000003</v>
      </c>
      <c r="E1917" s="4">
        <v>145022.41070000001</v>
      </c>
      <c r="F1917" s="4" t="s">
        <v>1237</v>
      </c>
      <c r="G1917" s="4">
        <v>615.74596727622054</v>
      </c>
      <c r="H1917" s="4">
        <v>891.19796818868667</v>
      </c>
      <c r="I1917" s="4">
        <v>1232.7714371725906</v>
      </c>
      <c r="J1917" s="4">
        <v>913.23845754583272</v>
      </c>
      <c r="K1917" s="4">
        <v>2.798707315026562</v>
      </c>
      <c r="L1917" s="4">
        <v>0.33846871232319503</v>
      </c>
      <c r="M1917" s="4">
        <v>3</v>
      </c>
      <c r="N1917" s="4">
        <v>690</v>
      </c>
      <c r="O1917" s="4">
        <v>760.25412986851666</v>
      </c>
      <c r="P1917" s="4">
        <v>679.5870769549033</v>
      </c>
      <c r="Q1917" s="4">
        <v>556.60819486085404</v>
      </c>
      <c r="R1917" s="4">
        <v>665.483133894758</v>
      </c>
      <c r="S1917">
        <v>2.738379085088527</v>
      </c>
      <c r="T1917">
        <v>0.15410300440907121</v>
      </c>
      <c r="U1917">
        <v>3</v>
      </c>
      <c r="V1917">
        <v>710</v>
      </c>
      <c r="W1917" s="5">
        <f>(R1917/J1917)</f>
        <v>0.72870686554651509</v>
      </c>
      <c r="X1917">
        <f>(LOG(W1917,2))</f>
        <v>-0.45658951170820911</v>
      </c>
      <c r="Y1917" s="6">
        <f t="shared" si="34"/>
        <v>0.25801741966245129</v>
      </c>
      <c r="Z1917" t="s">
        <v>3027</v>
      </c>
    </row>
    <row r="1918" spans="1:33">
      <c r="A1918" t="s">
        <v>1937</v>
      </c>
      <c r="B1918">
        <v>7</v>
      </c>
      <c r="C1918">
        <v>3</v>
      </c>
      <c r="D1918">
        <v>30.8171</v>
      </c>
      <c r="E1918" s="4">
        <v>145144.1306</v>
      </c>
      <c r="F1918" s="4" t="s">
        <v>387</v>
      </c>
      <c r="G1918" s="4">
        <v>5266.9028893907998</v>
      </c>
      <c r="H1918" s="4">
        <v>4935.3238161952404</v>
      </c>
      <c r="I1918" s="4">
        <v>5375.4548198531802</v>
      </c>
      <c r="J1918" s="4">
        <v>5192.5605084797398</v>
      </c>
      <c r="K1918" s="4">
        <v>3.7153815660344351</v>
      </c>
      <c r="L1918" s="4">
        <v>4.4157411049692924E-2</v>
      </c>
      <c r="M1918" s="4">
        <v>3</v>
      </c>
      <c r="N1918" s="4">
        <v>244</v>
      </c>
      <c r="O1918" s="4">
        <v>5465.8074362179404</v>
      </c>
      <c r="P1918" s="4">
        <v>5367.0931058387496</v>
      </c>
      <c r="Q1918" s="4">
        <v>5486.0074746486998</v>
      </c>
      <c r="R1918" s="4">
        <v>5439.6360055684636</v>
      </c>
      <c r="S1918">
        <v>3.7355698397603221</v>
      </c>
      <c r="T1918">
        <v>1.1697600571408876E-2</v>
      </c>
      <c r="U1918">
        <v>3</v>
      </c>
      <c r="V1918">
        <v>240</v>
      </c>
      <c r="W1918" s="5">
        <v>1.047582593729093</v>
      </c>
      <c r="X1918">
        <v>6.706399367729958E-2</v>
      </c>
      <c r="Y1918" s="6">
        <f t="shared" si="34"/>
        <v>0.14650497503822019</v>
      </c>
      <c r="AA1918" s="7">
        <v>1</v>
      </c>
      <c r="AB1918" s="7">
        <v>2</v>
      </c>
      <c r="AC1918" s="7" t="s">
        <v>3028</v>
      </c>
      <c r="AD1918" s="7" t="s">
        <v>3031</v>
      </c>
      <c r="AE1918" s="7" t="s">
        <v>3029</v>
      </c>
      <c r="AF1918" s="7" t="s">
        <v>3031</v>
      </c>
      <c r="AG1918" s="7" t="s">
        <v>3030</v>
      </c>
    </row>
    <row r="1919" spans="1:33">
      <c r="A1919" t="s">
        <v>386</v>
      </c>
      <c r="B1919">
        <v>2</v>
      </c>
      <c r="C1919">
        <v>1</v>
      </c>
      <c r="D1919">
        <v>7.2091000000000003</v>
      </c>
      <c r="E1919" s="4">
        <v>145144.1306</v>
      </c>
      <c r="F1919" s="4" t="s">
        <v>387</v>
      </c>
      <c r="G1919" s="4">
        <v>4193.1677216586913</v>
      </c>
      <c r="H1919" s="4">
        <v>4936.8263120707516</v>
      </c>
      <c r="I1919" s="4">
        <v>4229.8747853402474</v>
      </c>
      <c r="J1919" s="4">
        <v>4453.289606356564</v>
      </c>
      <c r="K1919" s="4">
        <v>3.4868040622626961</v>
      </c>
      <c r="L1919" s="4">
        <v>9.4123023993523708E-2</v>
      </c>
      <c r="M1919" s="4">
        <v>3</v>
      </c>
      <c r="N1919" s="4">
        <v>185</v>
      </c>
      <c r="O1919" s="4">
        <v>4592.9242073518508</v>
      </c>
      <c r="P1919" s="4">
        <v>4873.0338377723147</v>
      </c>
      <c r="Q1919" s="4">
        <v>4299.9645274320992</v>
      </c>
      <c r="R1919" s="4">
        <v>4588.6408575187543</v>
      </c>
      <c r="S1919">
        <v>3.576926099747094</v>
      </c>
      <c r="T1919">
        <v>6.2449573777452611E-2</v>
      </c>
      <c r="U1919">
        <v>3</v>
      </c>
      <c r="V1919">
        <v>180</v>
      </c>
      <c r="W1919" s="5">
        <f>(R1919/J1919)</f>
        <v>1.0303935434535836</v>
      </c>
      <c r="X1919">
        <f>(LOG(W1919,2))</f>
        <v>4.3195458525687798E-2</v>
      </c>
      <c r="Y1919" s="6">
        <f t="shared" si="34"/>
        <v>0.66827890573555981</v>
      </c>
      <c r="Z1919" t="s">
        <v>3027</v>
      </c>
      <c r="AA1919" s="8">
        <f>_xlfn.T.TEST(G1918:I1919,O1918:Q1919,2,1)</f>
        <v>6.0273738461905133E-2</v>
      </c>
      <c r="AB1919" s="9">
        <f>_xlfn.T.TEST(G1918:I1919,O1918:Q1919,2,2)</f>
        <v>0.52551710280270725</v>
      </c>
      <c r="AC1919" s="10">
        <f>AVERAGE(G1918:I1919)</f>
        <v>4822.9250574181524</v>
      </c>
      <c r="AD1919" s="11">
        <f>STDEV(G1918:I1919)</f>
        <v>505.23565939079134</v>
      </c>
      <c r="AE1919" s="10">
        <f>AVERAGE(O1918:Q1919)</f>
        <v>5014.1384315436089</v>
      </c>
      <c r="AF1919" s="11">
        <f>STDEV(O1918:Q1919)</f>
        <v>501.72075502014201</v>
      </c>
      <c r="AG1919" s="12">
        <f>AE1919/AC1919</f>
        <v>1.0396467645358392</v>
      </c>
    </row>
    <row r="1920" spans="1:33">
      <c r="A1920" t="s">
        <v>2978</v>
      </c>
      <c r="B1920">
        <v>7</v>
      </c>
      <c r="C1920">
        <v>1</v>
      </c>
      <c r="D1920">
        <v>27.997299999999999</v>
      </c>
      <c r="E1920" s="4">
        <v>145738.94709999999</v>
      </c>
      <c r="F1920" s="4" t="s">
        <v>2979</v>
      </c>
      <c r="G1920" s="4">
        <v>153.79185582678599</v>
      </c>
      <c r="H1920" s="4">
        <v>115.002058492651</v>
      </c>
      <c r="I1920" s="4">
        <v>164.166539486071</v>
      </c>
      <c r="J1920" s="4">
        <v>144.32015126850266</v>
      </c>
      <c r="K1920" s="4">
        <v>2.1593269754018682</v>
      </c>
      <c r="L1920" s="4">
        <v>0.17956394296750261</v>
      </c>
      <c r="M1920" s="4">
        <v>3</v>
      </c>
      <c r="N1920" s="4">
        <v>1397</v>
      </c>
      <c r="O1920" s="4">
        <v>45.638126956143402</v>
      </c>
      <c r="P1920" s="4">
        <v>62.234790570349404</v>
      </c>
      <c r="Q1920" s="4">
        <v>102.93862180514</v>
      </c>
      <c r="R1920" s="4">
        <v>70.270513110544272</v>
      </c>
      <c r="S1920">
        <v>1.8467731247377936</v>
      </c>
      <c r="T1920">
        <v>0.41956890856194906</v>
      </c>
      <c r="U1920">
        <v>3</v>
      </c>
      <c r="V1920">
        <v>1432</v>
      </c>
      <c r="W1920" s="5">
        <v>0.48690714701239751</v>
      </c>
      <c r="X1920">
        <v>-1.0382814176862192</v>
      </c>
      <c r="Y1920" s="6">
        <f t="shared" si="34"/>
        <v>3.0864067980643204E-2</v>
      </c>
    </row>
    <row r="1921" spans="1:35">
      <c r="A1921" t="s">
        <v>2017</v>
      </c>
      <c r="B1921">
        <v>3</v>
      </c>
      <c r="C1921">
        <v>3</v>
      </c>
      <c r="D1921">
        <v>13.152799999999999</v>
      </c>
      <c r="E1921" s="4">
        <v>146248.21119999999</v>
      </c>
      <c r="F1921" s="4" t="s">
        <v>2018</v>
      </c>
      <c r="G1921" s="4">
        <v>3626.1214168142201</v>
      </c>
      <c r="H1921" s="4">
        <v>3539.71243968719</v>
      </c>
      <c r="I1921" s="4">
        <v>3297.3616585043101</v>
      </c>
      <c r="J1921" s="4">
        <v>3487.7318383352399</v>
      </c>
      <c r="K1921" s="4">
        <v>3.5425430858911691</v>
      </c>
      <c r="L1921" s="4">
        <v>4.8866281197000969E-2</v>
      </c>
      <c r="M1921" s="4">
        <v>3</v>
      </c>
      <c r="N1921" s="4">
        <v>389</v>
      </c>
      <c r="O1921" s="4">
        <v>3607.6437683211698</v>
      </c>
      <c r="P1921" s="4">
        <v>3605.4765063295099</v>
      </c>
      <c r="Q1921" s="4">
        <v>3363.3808175578401</v>
      </c>
      <c r="R1921" s="4">
        <v>3525.5003640695068</v>
      </c>
      <c r="S1921">
        <v>3.5472207638615565</v>
      </c>
      <c r="T1921">
        <v>3.9825219969390528E-2</v>
      </c>
      <c r="U1921">
        <v>3</v>
      </c>
      <c r="V1921">
        <v>406</v>
      </c>
      <c r="W1921" s="5">
        <v>1.0108289649218829</v>
      </c>
      <c r="X1921">
        <v>1.5538909868664906E-2</v>
      </c>
      <c r="Y1921" s="6">
        <f t="shared" si="34"/>
        <v>0.78178436106050964</v>
      </c>
    </row>
    <row r="1922" spans="1:35">
      <c r="A1922" t="s">
        <v>2879</v>
      </c>
      <c r="B1922">
        <v>6</v>
      </c>
      <c r="C1922">
        <v>3</v>
      </c>
      <c r="D1922">
        <v>24.7729</v>
      </c>
      <c r="E1922" s="4">
        <v>146913.60029999999</v>
      </c>
      <c r="F1922" s="4" t="s">
        <v>2880</v>
      </c>
      <c r="G1922" s="4">
        <v>318.85624041219501</v>
      </c>
      <c r="H1922" s="4">
        <v>328.23047546574998</v>
      </c>
      <c r="I1922" s="4">
        <v>257.12031039397903</v>
      </c>
      <c r="J1922" s="4">
        <v>301.4023420906413</v>
      </c>
      <c r="K1922" s="4">
        <v>2.4791466227400254</v>
      </c>
      <c r="L1922" s="4">
        <v>0.12818326375771544</v>
      </c>
      <c r="M1922" s="4">
        <v>3</v>
      </c>
      <c r="N1922" s="4">
        <v>1323</v>
      </c>
      <c r="O1922" s="4">
        <v>204.54227164245299</v>
      </c>
      <c r="P1922" s="4">
        <v>211.162029207958</v>
      </c>
      <c r="Q1922" s="4">
        <v>215.696987493477</v>
      </c>
      <c r="R1922" s="4">
        <v>210.4670961146293</v>
      </c>
      <c r="S1922">
        <v>2.3231842089943924</v>
      </c>
      <c r="T1922">
        <v>2.6653736088284301E-2</v>
      </c>
      <c r="U1922">
        <v>3</v>
      </c>
      <c r="V1922">
        <v>1374</v>
      </c>
      <c r="W1922" s="5">
        <v>0.69829283559891886</v>
      </c>
      <c r="X1922">
        <v>-0.51809592396806459</v>
      </c>
      <c r="Y1922" s="6">
        <f t="shared" si="34"/>
        <v>1.5675739556569424E-2</v>
      </c>
    </row>
    <row r="1923" spans="1:35">
      <c r="A1923" t="s">
        <v>2013</v>
      </c>
      <c r="B1923">
        <v>5</v>
      </c>
      <c r="C1923">
        <v>2</v>
      </c>
      <c r="D1923">
        <v>27.779599999999999</v>
      </c>
      <c r="E1923" s="4">
        <v>147624.4822</v>
      </c>
      <c r="F1923" s="4" t="s">
        <v>2014</v>
      </c>
      <c r="G1923" s="4">
        <v>3584.4205974179899</v>
      </c>
      <c r="H1923" s="4">
        <v>3512.9752593281701</v>
      </c>
      <c r="I1923" s="4">
        <v>3611.9577312778101</v>
      </c>
      <c r="J1923" s="4">
        <v>3569.7845293413229</v>
      </c>
      <c r="K1923" s="4">
        <v>3.5526420030751695</v>
      </c>
      <c r="L1923" s="4">
        <v>1.4311391206126216E-2</v>
      </c>
      <c r="M1923" s="4">
        <v>3</v>
      </c>
      <c r="N1923" s="4">
        <v>381</v>
      </c>
      <c r="O1923" s="4">
        <v>3930.91010361705</v>
      </c>
      <c r="P1923" s="4">
        <v>3739.9450270461698</v>
      </c>
      <c r="Q1923" s="4">
        <v>3828.9046915649801</v>
      </c>
      <c r="R1923" s="4">
        <v>3833.2532740760666</v>
      </c>
      <c r="S1923">
        <v>3.5835675152887125</v>
      </c>
      <c r="T1923">
        <v>2.4928375655155328E-2</v>
      </c>
      <c r="U1923">
        <v>3</v>
      </c>
      <c r="V1923">
        <v>364</v>
      </c>
      <c r="W1923" s="5">
        <v>1.0738052234159234</v>
      </c>
      <c r="X1923">
        <v>0.10273232787095092</v>
      </c>
      <c r="Y1923" s="6">
        <f t="shared" si="34"/>
        <v>1.3570052755898305E-2</v>
      </c>
    </row>
    <row r="1924" spans="1:35">
      <c r="A1924" t="s">
        <v>2332</v>
      </c>
      <c r="B1924">
        <v>5</v>
      </c>
      <c r="C1924">
        <v>3</v>
      </c>
      <c r="D1924">
        <v>21.303799999999999</v>
      </c>
      <c r="E1924" s="4">
        <v>148890.41209999999</v>
      </c>
      <c r="F1924" s="4" t="s">
        <v>2333</v>
      </c>
      <c r="G1924" s="4">
        <v>1486.0731536631699</v>
      </c>
      <c r="H1924" s="4">
        <v>1423.3129818381301</v>
      </c>
      <c r="I1924" s="4">
        <v>1395.6376960155901</v>
      </c>
      <c r="J1924" s="4">
        <v>1435.0079438389632</v>
      </c>
      <c r="K1924" s="4">
        <v>3.1568543052204485</v>
      </c>
      <c r="L1924" s="4">
        <v>3.2291199607181235E-2</v>
      </c>
      <c r="M1924" s="4">
        <v>3</v>
      </c>
      <c r="N1924" s="4">
        <v>795</v>
      </c>
      <c r="O1924" s="4">
        <v>1184.89985838404</v>
      </c>
      <c r="P1924" s="4">
        <v>1249.36017108895</v>
      </c>
      <c r="Q1924" s="4">
        <v>1251.27696104503</v>
      </c>
      <c r="R1924" s="4">
        <v>1228.5123301726733</v>
      </c>
      <c r="S1924">
        <v>3.0893795197083098</v>
      </c>
      <c r="T1924">
        <v>3.0753998281101494E-2</v>
      </c>
      <c r="U1924">
        <v>3</v>
      </c>
      <c r="V1924">
        <v>868</v>
      </c>
      <c r="W1924" s="5">
        <v>0.85610141424453123</v>
      </c>
      <c r="X1924">
        <v>-0.22414638568927286</v>
      </c>
      <c r="Y1924" s="6">
        <f t="shared" si="34"/>
        <v>3.9252961955299464E-3</v>
      </c>
    </row>
    <row r="1925" spans="1:35">
      <c r="A1925" t="s">
        <v>2154</v>
      </c>
      <c r="B1925">
        <v>5</v>
      </c>
      <c r="C1925">
        <v>2</v>
      </c>
      <c r="D1925">
        <v>21.7334</v>
      </c>
      <c r="E1925" s="4">
        <v>149625.3982</v>
      </c>
      <c r="F1925" s="4" t="s">
        <v>2155</v>
      </c>
      <c r="G1925" s="4">
        <v>2330.2903226892799</v>
      </c>
      <c r="H1925" s="4">
        <v>2026.00153338563</v>
      </c>
      <c r="I1925" s="4">
        <v>2344.9863503029601</v>
      </c>
      <c r="J1925" s="4">
        <v>2233.7594021259565</v>
      </c>
      <c r="K1925" s="4">
        <v>3.3490363935082512</v>
      </c>
      <c r="L1925" s="4">
        <v>8.0614579431534605E-2</v>
      </c>
      <c r="M1925" s="4">
        <v>3</v>
      </c>
      <c r="N1925" s="4">
        <v>594</v>
      </c>
      <c r="O1925" s="4">
        <v>2748.3571161099098</v>
      </c>
      <c r="P1925" s="4">
        <v>2708.1311395789098</v>
      </c>
      <c r="Q1925" s="4">
        <v>2579.2172485677002</v>
      </c>
      <c r="R1925" s="4">
        <v>2678.5685014188398</v>
      </c>
      <c r="S1925">
        <v>3.4279027574506338</v>
      </c>
      <c r="T1925">
        <v>3.2987867150672048E-2</v>
      </c>
      <c r="U1925">
        <v>3</v>
      </c>
      <c r="V1925">
        <v>517</v>
      </c>
      <c r="W1925" s="5">
        <v>1.1991302639261601</v>
      </c>
      <c r="X1925">
        <v>0.26198839012181208</v>
      </c>
      <c r="Y1925" s="6">
        <f t="shared" si="34"/>
        <v>1.8444718776068993E-2</v>
      </c>
    </row>
    <row r="1926" spans="1:35">
      <c r="A1926" t="s">
        <v>1144</v>
      </c>
      <c r="B1926">
        <v>7</v>
      </c>
      <c r="C1926">
        <v>4</v>
      </c>
      <c r="D1926">
        <v>27.427399999999999</v>
      </c>
      <c r="E1926" s="4">
        <v>149732.2236</v>
      </c>
      <c r="F1926" s="4" t="s">
        <v>1145</v>
      </c>
      <c r="G1926" s="4">
        <v>1035.29157101022</v>
      </c>
      <c r="H1926" s="4">
        <v>1096.5253554803189</v>
      </c>
      <c r="I1926" s="4">
        <v>1251.8760542143871</v>
      </c>
      <c r="J1926" s="4">
        <v>1127.8976602349753</v>
      </c>
      <c r="K1926" s="4">
        <v>2.8903928189080852</v>
      </c>
      <c r="L1926" s="4">
        <v>9.8988100560255199E-2</v>
      </c>
      <c r="M1926" s="4">
        <v>3</v>
      </c>
      <c r="N1926" s="4">
        <v>627</v>
      </c>
      <c r="O1926" s="4">
        <v>935.73529367240144</v>
      </c>
      <c r="P1926" s="4">
        <v>854.23702499811213</v>
      </c>
      <c r="Q1926" s="4">
        <v>816.24735260176658</v>
      </c>
      <c r="R1926" s="4">
        <v>868.73989042409346</v>
      </c>
      <c r="S1926">
        <v>2.854131795681214</v>
      </c>
      <c r="T1926">
        <v>7.0274098615968839E-2</v>
      </c>
      <c r="U1926">
        <v>3</v>
      </c>
      <c r="V1926">
        <v>624</v>
      </c>
      <c r="W1926" s="5">
        <f t="shared" ref="W1926:W1931" si="35">(R1926/J1926)</f>
        <v>0.77022935772657652</v>
      </c>
      <c r="X1926">
        <f t="shared" ref="X1926:X1931" si="36">(LOG(W1926,2))</f>
        <v>-0.37663998156893302</v>
      </c>
      <c r="Y1926" s="6">
        <f t="shared" si="34"/>
        <v>2.4284980967159735E-2</v>
      </c>
      <c r="Z1926" t="s">
        <v>3027</v>
      </c>
    </row>
    <row r="1927" spans="1:35">
      <c r="A1927" t="s">
        <v>402</v>
      </c>
      <c r="B1927">
        <v>8</v>
      </c>
      <c r="C1927">
        <v>1</v>
      </c>
      <c r="D1927">
        <v>29.881900000000002</v>
      </c>
      <c r="E1927" s="4">
        <v>150469.21249999999</v>
      </c>
      <c r="F1927" s="4" t="s">
        <v>403</v>
      </c>
      <c r="G1927" s="4">
        <v>4340.259471319031</v>
      </c>
      <c r="H1927" s="4">
        <v>4346.0881567694969</v>
      </c>
      <c r="I1927" s="4">
        <v>4362.5784468590009</v>
      </c>
      <c r="J1927" s="4">
        <v>4349.6420249825096</v>
      </c>
      <c r="K1927" s="4">
        <v>3.4765766392132429</v>
      </c>
      <c r="L1927" s="4">
        <v>2.6613969941347323E-3</v>
      </c>
      <c r="M1927" s="4">
        <v>3</v>
      </c>
      <c r="N1927" s="4">
        <v>193</v>
      </c>
      <c r="O1927" s="4">
        <v>4599.8723624231525</v>
      </c>
      <c r="P1927" s="4">
        <v>4724.0910147791792</v>
      </c>
      <c r="Q1927" s="4">
        <v>4131.9069032152984</v>
      </c>
      <c r="R1927" s="4">
        <v>4485.290093472543</v>
      </c>
      <c r="S1927">
        <v>3.5670325689578228</v>
      </c>
      <c r="T1927">
        <v>6.9622619453938134E-2</v>
      </c>
      <c r="U1927">
        <v>3</v>
      </c>
      <c r="V1927">
        <v>187</v>
      </c>
      <c r="W1927" s="5">
        <f t="shared" si="35"/>
        <v>1.0311860304160498</v>
      </c>
      <c r="X1927">
        <f t="shared" si="36"/>
        <v>4.4304624605451468E-2</v>
      </c>
      <c r="Y1927" s="6">
        <f t="shared" si="34"/>
        <v>0.49395794692865702</v>
      </c>
      <c r="Z1927" t="s">
        <v>3027</v>
      </c>
    </row>
    <row r="1928" spans="1:35">
      <c r="A1928" t="s">
        <v>924</v>
      </c>
      <c r="B1928">
        <v>5</v>
      </c>
      <c r="C1928">
        <v>1</v>
      </c>
      <c r="D1928">
        <v>19.426300000000001</v>
      </c>
      <c r="E1928" s="4">
        <v>150980.18340000001</v>
      </c>
      <c r="F1928" s="4" t="s">
        <v>925</v>
      </c>
      <c r="G1928" s="4">
        <v>1625.9298520015675</v>
      </c>
      <c r="H1928" s="4">
        <v>1627.3252977280665</v>
      </c>
      <c r="I1928" s="4">
        <v>1458.3551960328564</v>
      </c>
      <c r="J1928" s="4">
        <v>1570.53678192083</v>
      </c>
      <c r="K1928" s="4">
        <v>3.0341712351881163</v>
      </c>
      <c r="L1928" s="4">
        <v>6.1860766166168438E-2</v>
      </c>
      <c r="M1928" s="4">
        <v>3</v>
      </c>
      <c r="N1928" s="4">
        <v>487</v>
      </c>
      <c r="O1928" s="4">
        <v>254.43704860125015</v>
      </c>
      <c r="P1928" s="4">
        <v>644.3639010695166</v>
      </c>
      <c r="Q1928" s="4">
        <v>409.36971968964826</v>
      </c>
      <c r="R1928" s="4">
        <v>436.05688978680496</v>
      </c>
      <c r="S1928">
        <v>2.5547851847841447</v>
      </c>
      <c r="T1928">
        <v>0.45023604428614467</v>
      </c>
      <c r="U1928">
        <v>3</v>
      </c>
      <c r="V1928">
        <v>849</v>
      </c>
      <c r="W1928" s="5">
        <f t="shared" si="35"/>
        <v>0.27764831413466784</v>
      </c>
      <c r="X1928">
        <f t="shared" si="36"/>
        <v>-1.8486694588962691</v>
      </c>
      <c r="Y1928" s="6">
        <f t="shared" si="34"/>
        <v>8.5459805243722213E-4</v>
      </c>
      <c r="Z1928" t="s">
        <v>3027</v>
      </c>
    </row>
    <row r="1929" spans="1:35">
      <c r="A1929" t="s">
        <v>1570</v>
      </c>
      <c r="B1929">
        <v>11</v>
      </c>
      <c r="C1929">
        <v>1</v>
      </c>
      <c r="D1929">
        <v>37.357799999999997</v>
      </c>
      <c r="E1929" s="4">
        <v>152952.601</v>
      </c>
      <c r="F1929" s="4" t="s">
        <v>1571</v>
      </c>
      <c r="G1929" s="4">
        <v>499.54476253339885</v>
      </c>
      <c r="H1929" s="4">
        <v>452.28058462094486</v>
      </c>
      <c r="I1929" s="4">
        <v>393.96926660060228</v>
      </c>
      <c r="J1929" s="4">
        <v>448.598204584982</v>
      </c>
      <c r="K1929" s="4">
        <v>2.4899806542546066</v>
      </c>
      <c r="L1929" s="4">
        <v>0.11788720578088482</v>
      </c>
      <c r="M1929" s="4">
        <v>3</v>
      </c>
      <c r="N1929" s="4">
        <v>916</v>
      </c>
      <c r="O1929" s="4">
        <v>263.6605715118726</v>
      </c>
      <c r="P1929" s="4">
        <v>203.75582153138785</v>
      </c>
      <c r="Q1929" s="4">
        <v>121.1496149160982</v>
      </c>
      <c r="R1929" s="4">
        <v>196.18866931978619</v>
      </c>
      <c r="S1929">
        <v>2.2079159534885435</v>
      </c>
      <c r="T1929">
        <v>0.36473155491183379</v>
      </c>
      <c r="U1929">
        <v>3</v>
      </c>
      <c r="V1929">
        <v>999</v>
      </c>
      <c r="W1929" s="5">
        <f t="shared" si="35"/>
        <v>0.43733717013265577</v>
      </c>
      <c r="X1929">
        <f t="shared" si="36"/>
        <v>-1.1931821238130078</v>
      </c>
      <c r="Y1929" s="6">
        <f t="shared" si="34"/>
        <v>7.9667472293043634E-3</v>
      </c>
      <c r="Z1929" t="s">
        <v>3027</v>
      </c>
    </row>
    <row r="1930" spans="1:35">
      <c r="A1930" t="s">
        <v>1656</v>
      </c>
      <c r="B1930">
        <v>5</v>
      </c>
      <c r="C1930">
        <v>1</v>
      </c>
      <c r="D1930">
        <v>22.636299999999999</v>
      </c>
      <c r="E1930" s="4">
        <v>153057.8836</v>
      </c>
      <c r="F1930" s="4" t="s">
        <v>1657</v>
      </c>
      <c r="G1930" s="4">
        <v>372.89125723603149</v>
      </c>
      <c r="H1930" s="4">
        <v>383.82140361854215</v>
      </c>
      <c r="I1930" s="4">
        <v>319.73052704980972</v>
      </c>
      <c r="J1930" s="4">
        <v>358.81439596812783</v>
      </c>
      <c r="K1930" s="4">
        <v>2.3929929821928706</v>
      </c>
      <c r="L1930" s="4">
        <v>9.5553532448451259E-2</v>
      </c>
      <c r="M1930" s="4">
        <v>3</v>
      </c>
      <c r="N1930" s="4">
        <v>969</v>
      </c>
      <c r="O1930" s="4">
        <v>350.46315612927833</v>
      </c>
      <c r="P1930" s="4">
        <v>336.13335859811684</v>
      </c>
      <c r="Q1930" s="4">
        <v>85.930419278173531</v>
      </c>
      <c r="R1930" s="4">
        <v>257.50897800185618</v>
      </c>
      <c r="S1930">
        <v>2.3260344071996326</v>
      </c>
      <c r="T1930">
        <v>0.57770425279037152</v>
      </c>
      <c r="U1930">
        <v>3</v>
      </c>
      <c r="V1930">
        <v>958</v>
      </c>
      <c r="W1930" s="5">
        <f t="shared" si="35"/>
        <v>0.7176662388560624</v>
      </c>
      <c r="X1930">
        <f t="shared" si="36"/>
        <v>-0.47861504122588572</v>
      </c>
      <c r="Y1930" s="6">
        <f t="shared" si="34"/>
        <v>0.31445598624304705</v>
      </c>
      <c r="Z1930" t="s">
        <v>3027</v>
      </c>
    </row>
    <row r="1931" spans="1:35">
      <c r="A1931" t="s">
        <v>1350</v>
      </c>
      <c r="B1931">
        <v>6</v>
      </c>
      <c r="C1931">
        <v>3</v>
      </c>
      <c r="D1931">
        <v>21.490300000000001</v>
      </c>
      <c r="E1931" s="4">
        <v>153239.01029999999</v>
      </c>
      <c r="F1931" s="4" t="s">
        <v>1351</v>
      </c>
      <c r="G1931" s="4">
        <v>875.81067396469211</v>
      </c>
      <c r="H1931" s="4">
        <v>600.28934305869552</v>
      </c>
      <c r="I1931" s="4">
        <v>685.20029233966341</v>
      </c>
      <c r="J1931" s="4">
        <v>720.43343645435039</v>
      </c>
      <c r="K1931" s="4">
        <v>2.6957169840802258</v>
      </c>
      <c r="L1931" s="4">
        <v>0.19585344227259904</v>
      </c>
      <c r="M1931" s="4">
        <v>3</v>
      </c>
      <c r="N1931" s="4">
        <v>761</v>
      </c>
      <c r="O1931" s="4">
        <v>813.7197972945479</v>
      </c>
      <c r="P1931" s="4">
        <v>915.80691015661489</v>
      </c>
      <c r="Q1931" s="4">
        <v>1025.9090927644972</v>
      </c>
      <c r="R1931" s="4">
        <v>918.47860007188672</v>
      </c>
      <c r="S1931">
        <v>2.8783110739564042</v>
      </c>
      <c r="T1931">
        <v>0.11553875539423235</v>
      </c>
      <c r="U1931">
        <v>3</v>
      </c>
      <c r="V1931">
        <v>605</v>
      </c>
      <c r="W1931" s="5">
        <f t="shared" si="35"/>
        <v>1.2748972404615555</v>
      </c>
      <c r="X1931">
        <f t="shared" si="36"/>
        <v>0.35038096735784019</v>
      </c>
      <c r="Y1931" s="6">
        <f t="shared" si="34"/>
        <v>0.12396188569595601</v>
      </c>
      <c r="Z1931" t="s">
        <v>3027</v>
      </c>
    </row>
    <row r="1932" spans="1:35">
      <c r="A1932" t="s">
        <v>2368</v>
      </c>
      <c r="B1932">
        <v>5</v>
      </c>
      <c r="C1932">
        <v>2</v>
      </c>
      <c r="D1932">
        <v>24.274699999999999</v>
      </c>
      <c r="E1932" s="4">
        <v>153727.4235</v>
      </c>
      <c r="F1932" s="4" t="s">
        <v>2369</v>
      </c>
      <c r="G1932" s="4">
        <v>1222.6168809585199</v>
      </c>
      <c r="H1932" s="4">
        <v>1297.52021234262</v>
      </c>
      <c r="I1932" s="4">
        <v>1336.83140918667</v>
      </c>
      <c r="J1932" s="4">
        <v>1285.6561674959366</v>
      </c>
      <c r="K1932" s="4">
        <v>3.1091248375423888</v>
      </c>
      <c r="L1932" s="4">
        <v>4.5131963376464315E-2</v>
      </c>
      <c r="M1932" s="4">
        <v>3</v>
      </c>
      <c r="N1932" s="4">
        <v>835</v>
      </c>
      <c r="O1932" s="4">
        <v>1700.7824727552299</v>
      </c>
      <c r="P1932" s="4">
        <v>1743.52273122518</v>
      </c>
      <c r="Q1932" s="4">
        <v>1841.7085018457899</v>
      </c>
      <c r="R1932" s="4">
        <v>1762.0045686087333</v>
      </c>
      <c r="S1932">
        <v>3.2460070301367501</v>
      </c>
      <c r="T1932">
        <v>4.1008980502595195E-2</v>
      </c>
      <c r="U1932">
        <v>3</v>
      </c>
      <c r="V1932">
        <v>710</v>
      </c>
      <c r="W1932" s="5">
        <v>1.3705099490484902</v>
      </c>
      <c r="X1932">
        <v>0.45471280126899261</v>
      </c>
      <c r="Y1932" s="6">
        <f t="shared" si="34"/>
        <v>8.7967984155148504E-4</v>
      </c>
    </row>
    <row r="1933" spans="1:35">
      <c r="A1933" t="s">
        <v>814</v>
      </c>
      <c r="B1933">
        <v>11</v>
      </c>
      <c r="C1933">
        <v>4</v>
      </c>
      <c r="D1933">
        <v>43.4788</v>
      </c>
      <c r="E1933" s="4">
        <v>153993.9031</v>
      </c>
      <c r="F1933" s="4" t="s">
        <v>815</v>
      </c>
      <c r="G1933" s="4">
        <v>1863.2104947654614</v>
      </c>
      <c r="H1933" s="4">
        <v>2064.8473615591893</v>
      </c>
      <c r="I1933" s="4">
        <v>1714.7164209652572</v>
      </c>
      <c r="J1933" s="4">
        <v>1880.9247590966359</v>
      </c>
      <c r="K1933" s="4">
        <v>3.1124945463867899</v>
      </c>
      <c r="L1933" s="4">
        <v>9.3430824765168619E-2</v>
      </c>
      <c r="M1933" s="4">
        <v>3</v>
      </c>
      <c r="N1933" s="4">
        <v>425</v>
      </c>
      <c r="O1933" s="4">
        <v>1380.4200991236326</v>
      </c>
      <c r="P1933" s="4">
        <v>953.92708492168117</v>
      </c>
      <c r="Q1933" s="4">
        <v>1127.0093673601586</v>
      </c>
      <c r="R1933" s="4">
        <v>1153.7855171351573</v>
      </c>
      <c r="S1933">
        <v>2.9773671151487613</v>
      </c>
      <c r="T1933">
        <v>0.18591289011131459</v>
      </c>
      <c r="U1933">
        <v>3</v>
      </c>
      <c r="V1933">
        <v>536</v>
      </c>
      <c r="W1933" s="5">
        <f>(R1933/J1933)</f>
        <v>0.61341396648385527</v>
      </c>
      <c r="X1933">
        <f>(LOG(W1933,2))</f>
        <v>-0.7050670799817943</v>
      </c>
      <c r="Y1933" s="6">
        <f t="shared" si="34"/>
        <v>1.0482662399555594E-2</v>
      </c>
      <c r="Z1933" t="s">
        <v>3027</v>
      </c>
    </row>
    <row r="1934" spans="1:35">
      <c r="A1934" t="s">
        <v>2447</v>
      </c>
      <c r="B1934">
        <v>3</v>
      </c>
      <c r="C1934">
        <v>1</v>
      </c>
      <c r="D1934">
        <v>14.8064</v>
      </c>
      <c r="E1934" s="4">
        <v>154025.04699999999</v>
      </c>
      <c r="F1934" s="4" t="s">
        <v>2448</v>
      </c>
      <c r="G1934" s="4">
        <v>1099.43897174927</v>
      </c>
      <c r="H1934" s="4">
        <v>1104.0115925283101</v>
      </c>
      <c r="I1934" s="4">
        <v>1067.0461978798</v>
      </c>
      <c r="J1934" s="4">
        <v>1090.1655873857935</v>
      </c>
      <c r="K1934" s="4">
        <v>3.0374924687902483</v>
      </c>
      <c r="L1934" s="4">
        <v>1.8485350314140527E-2</v>
      </c>
      <c r="M1934" s="4">
        <v>3</v>
      </c>
      <c r="N1934" s="4">
        <v>913</v>
      </c>
      <c r="O1934" s="4">
        <v>949.64712741208598</v>
      </c>
      <c r="P1934" s="4">
        <v>963.60215199174695</v>
      </c>
      <c r="Q1934" s="4">
        <v>942.96913938106002</v>
      </c>
      <c r="R1934" s="4">
        <v>952.07280626163094</v>
      </c>
      <c r="S1934">
        <v>2.9786701607255002</v>
      </c>
      <c r="T1934">
        <v>1.1058200161603582E-2</v>
      </c>
      <c r="U1934">
        <v>3</v>
      </c>
      <c r="V1934">
        <v>987</v>
      </c>
      <c r="W1934" s="5">
        <v>0.87332861840254217</v>
      </c>
      <c r="X1934">
        <v>-0.19540347776640665</v>
      </c>
      <c r="Y1934" s="6">
        <f t="shared" si="34"/>
        <v>4.6174509215733911E-4</v>
      </c>
    </row>
    <row r="1935" spans="1:35">
      <c r="A1935" t="s">
        <v>1712</v>
      </c>
      <c r="B1935">
        <v>6</v>
      </c>
      <c r="C1935">
        <v>2</v>
      </c>
      <c r="D1935">
        <v>22.222899999999999</v>
      </c>
      <c r="E1935" s="4">
        <v>154067.48319999999</v>
      </c>
      <c r="F1935" s="4" t="s">
        <v>1713</v>
      </c>
      <c r="G1935" s="4">
        <v>421.34160298886428</v>
      </c>
      <c r="H1935" s="4">
        <v>58.310189946928318</v>
      </c>
      <c r="I1935" s="4">
        <v>361.04507325841541</v>
      </c>
      <c r="J1935" s="4">
        <v>280.23228873140272</v>
      </c>
      <c r="K1935" s="4">
        <v>2.285641296983643</v>
      </c>
      <c r="L1935" s="4">
        <v>0.69421135262967015</v>
      </c>
      <c r="M1935" s="4">
        <v>3</v>
      </c>
      <c r="N1935" s="4">
        <v>1007</v>
      </c>
      <c r="O1935" s="4">
        <v>170.96359012764603</v>
      </c>
      <c r="P1935" s="4">
        <v>229.27878500919132</v>
      </c>
      <c r="Q1935" s="4">
        <v>148.29835430666168</v>
      </c>
      <c r="R1935" s="4">
        <v>182.8469098144997</v>
      </c>
      <c r="S1935">
        <v>2.1773296569500271</v>
      </c>
      <c r="T1935">
        <v>0.22848401301381369</v>
      </c>
      <c r="U1935">
        <v>3</v>
      </c>
      <c r="V1935">
        <v>1006</v>
      </c>
      <c r="W1935" s="5">
        <f>(R1935/J1935)</f>
        <v>0.65248337599581518</v>
      </c>
      <c r="X1935">
        <f>(LOG(W1935,2))</f>
        <v>-0.61598694979322222</v>
      </c>
      <c r="Y1935" s="6">
        <f t="shared" si="34"/>
        <v>0.44433800404405494</v>
      </c>
      <c r="Z1935" t="s">
        <v>3027</v>
      </c>
    </row>
    <row r="1936" spans="1:35">
      <c r="A1936" t="s">
        <v>254</v>
      </c>
      <c r="B1936">
        <v>4</v>
      </c>
      <c r="C1936">
        <v>1</v>
      </c>
      <c r="D1936">
        <v>17.1023</v>
      </c>
      <c r="E1936" s="4">
        <v>158188.41010000001</v>
      </c>
      <c r="F1936" s="4" t="s">
        <v>255</v>
      </c>
      <c r="G1936" s="4">
        <v>1407.67049441324</v>
      </c>
      <c r="H1936" s="4">
        <v>1762.54851595025</v>
      </c>
      <c r="I1936" s="4">
        <v>1526.64599399332</v>
      </c>
      <c r="J1936" s="4">
        <v>1565.6216681189369</v>
      </c>
      <c r="K1936" s="4">
        <v>3.1946868233036034</v>
      </c>
      <c r="L1936" s="4">
        <v>0.11536692431261675</v>
      </c>
      <c r="M1936" s="4">
        <v>3</v>
      </c>
      <c r="N1936" s="4">
        <v>756</v>
      </c>
      <c r="O1936" s="4">
        <v>2175.9113336806599</v>
      </c>
      <c r="P1936" s="4">
        <v>1657.4151835583</v>
      </c>
      <c r="Q1936" s="4">
        <v>1957.8585301400001</v>
      </c>
      <c r="R1936" s="4">
        <v>1930.3950157929867</v>
      </c>
      <c r="S1936">
        <v>3.2856461875702294</v>
      </c>
      <c r="T1936">
        <v>0.13486192976085762</v>
      </c>
      <c r="U1936">
        <v>3</v>
      </c>
      <c r="V1936">
        <v>668</v>
      </c>
      <c r="W1936" s="19">
        <v>1.232989460418185</v>
      </c>
      <c r="X1936">
        <v>0.30216046765039911</v>
      </c>
      <c r="Y1936" s="6">
        <f t="shared" ref="Y1936:Y1959" si="37">_xlfn.T.TEST(G1936:I1936,O1936:Q1936,2,2)</f>
        <v>0.11691899941947671</v>
      </c>
      <c r="AA1936" s="7">
        <v>1</v>
      </c>
      <c r="AB1936" s="7">
        <v>2</v>
      </c>
      <c r="AC1936" s="7" t="s">
        <v>3028</v>
      </c>
      <c r="AD1936" s="7" t="s">
        <v>3031</v>
      </c>
      <c r="AE1936" s="7" t="s">
        <v>3029</v>
      </c>
      <c r="AF1936" s="7" t="s">
        <v>3031</v>
      </c>
      <c r="AG1936" s="7" t="s">
        <v>3030</v>
      </c>
      <c r="AH1936" s="26" t="s">
        <v>3240</v>
      </c>
      <c r="AI1936" t="s">
        <v>3241</v>
      </c>
    </row>
    <row r="1937" spans="1:35">
      <c r="A1937" t="s">
        <v>254</v>
      </c>
      <c r="B1937">
        <v>6</v>
      </c>
      <c r="C1937">
        <v>3</v>
      </c>
      <c r="D1937">
        <v>22.889399999999998</v>
      </c>
      <c r="E1937" s="4">
        <v>158188.41010000001</v>
      </c>
      <c r="F1937" s="4" t="s">
        <v>255</v>
      </c>
      <c r="G1937" s="4">
        <v>7696.076395319059</v>
      </c>
      <c r="H1937" s="4">
        <v>6253.3240483171021</v>
      </c>
      <c r="I1937" s="4">
        <v>6971.8875700827375</v>
      </c>
      <c r="J1937" s="4">
        <v>6973.7626712396323</v>
      </c>
      <c r="K1937" s="4">
        <v>3.6815902866985031</v>
      </c>
      <c r="L1937" s="4">
        <v>0.10344171937947634</v>
      </c>
      <c r="M1937" s="4">
        <v>3</v>
      </c>
      <c r="N1937" s="4">
        <v>116</v>
      </c>
      <c r="O1937" s="4">
        <v>8040.4356152050177</v>
      </c>
      <c r="P1937" s="4">
        <v>8343.0238108394315</v>
      </c>
      <c r="Q1937" s="4">
        <v>8301.3434552908584</v>
      </c>
      <c r="R1937" s="4">
        <v>8228.2676271117689</v>
      </c>
      <c r="S1937">
        <v>3.8305504407867428</v>
      </c>
      <c r="T1937">
        <v>1.9930906642999874E-2</v>
      </c>
      <c r="U1937">
        <v>3</v>
      </c>
      <c r="V1937">
        <v>98</v>
      </c>
      <c r="W1937" s="19">
        <f>(R1937/J1937)</f>
        <v>1.1798892527624747</v>
      </c>
      <c r="X1937">
        <f>(LOG(W1937,2))</f>
        <v>0.23865145112224884</v>
      </c>
      <c r="Y1937" s="6">
        <f t="shared" si="37"/>
        <v>4.2509198222085556E-2</v>
      </c>
      <c r="Z1937" t="s">
        <v>3027</v>
      </c>
      <c r="AA1937" s="8">
        <f>_xlfn.T.TEST(G1936:I1937,O1936:Q1937,2,1)</f>
        <v>5.344541695235594E-2</v>
      </c>
      <c r="AB1937" s="9">
        <f>_xlfn.T.TEST(G1936:I1937,O1936:Q1937,2,2)</f>
        <v>0.67387602680993242</v>
      </c>
      <c r="AC1937" s="10">
        <f>AVERAGE(G1936:I1937)</f>
        <v>4269.6921696792851</v>
      </c>
      <c r="AD1937" s="11">
        <f>STDEV(G1936:I1937)</f>
        <v>2999.2667092372644</v>
      </c>
      <c r="AE1937" s="10">
        <f>AVERAGE(O1936:Q1937)</f>
        <v>5079.3313214523778</v>
      </c>
      <c r="AF1937" s="11">
        <f>STDEV(O1936:Q1937)</f>
        <v>3454.9714777821227</v>
      </c>
      <c r="AG1937" s="12">
        <f>AE1937/AC1937</f>
        <v>1.1896247128827342</v>
      </c>
    </row>
    <row r="1938" spans="1:35">
      <c r="A1938" t="s">
        <v>1094</v>
      </c>
      <c r="B1938">
        <v>30</v>
      </c>
      <c r="C1938">
        <v>15</v>
      </c>
      <c r="D1938">
        <v>142.2123</v>
      </c>
      <c r="E1938" s="4">
        <v>158233.62839999999</v>
      </c>
      <c r="F1938" s="4" t="s">
        <v>1095</v>
      </c>
      <c r="G1938" s="4">
        <v>1942.70418409441</v>
      </c>
      <c r="H1938" s="4">
        <v>1814.61063114741</v>
      </c>
      <c r="I1938" s="4">
        <v>1761.6418693610001</v>
      </c>
      <c r="J1938" s="4">
        <v>1839.65222820094</v>
      </c>
      <c r="K1938" s="4">
        <v>3.2647357308093086</v>
      </c>
      <c r="L1938" s="4">
        <v>5.0603279564598057E-2</v>
      </c>
      <c r="M1938" s="4">
        <v>3</v>
      </c>
      <c r="N1938" s="4">
        <v>675</v>
      </c>
      <c r="O1938" s="4">
        <v>1760.46241139836</v>
      </c>
      <c r="P1938" s="4">
        <v>1767.88837069131</v>
      </c>
      <c r="Q1938" s="4">
        <v>1704.3848179614899</v>
      </c>
      <c r="R1938" s="4">
        <v>1744.2452000170533</v>
      </c>
      <c r="S1938">
        <v>3.2416075365191905</v>
      </c>
      <c r="T1938">
        <v>1.9905007128439817E-2</v>
      </c>
      <c r="U1938">
        <v>3</v>
      </c>
      <c r="V1938">
        <v>713</v>
      </c>
      <c r="W1938" s="5">
        <v>0.94813855210167164</v>
      </c>
      <c r="X1938">
        <v>-7.6830198396357491E-2</v>
      </c>
      <c r="Y1938" s="6">
        <f t="shared" si="37"/>
        <v>0.17160419852045486</v>
      </c>
      <c r="AA1938" s="7">
        <v>1</v>
      </c>
      <c r="AB1938" s="7">
        <v>2</v>
      </c>
      <c r="AC1938" s="7" t="s">
        <v>3028</v>
      </c>
      <c r="AD1938" s="7" t="s">
        <v>3031</v>
      </c>
      <c r="AE1938" s="7" t="s">
        <v>3029</v>
      </c>
      <c r="AF1938" s="7" t="s">
        <v>3031</v>
      </c>
      <c r="AG1938" s="7" t="s">
        <v>3030</v>
      </c>
    </row>
    <row r="1939" spans="1:35">
      <c r="A1939" t="s">
        <v>1094</v>
      </c>
      <c r="B1939">
        <v>19</v>
      </c>
      <c r="C1939">
        <v>8</v>
      </c>
      <c r="D1939">
        <v>77.219399999999993</v>
      </c>
      <c r="E1939" s="4">
        <v>158233.62839999999</v>
      </c>
      <c r="F1939" s="4" t="s">
        <v>1095</v>
      </c>
      <c r="G1939" s="4">
        <v>1162.5859921195388</v>
      </c>
      <c r="H1939" s="4">
        <v>1276.4994781979894</v>
      </c>
      <c r="I1939" s="4">
        <v>1211.3218064795942</v>
      </c>
      <c r="J1939" s="4">
        <v>1216.8024255990408</v>
      </c>
      <c r="K1939" s="4">
        <v>2.923343189949092</v>
      </c>
      <c r="L1939" s="4">
        <v>4.6970784112004921E-2</v>
      </c>
      <c r="M1939" s="4">
        <v>3</v>
      </c>
      <c r="N1939" s="4">
        <v>592</v>
      </c>
      <c r="O1939" s="4">
        <v>1380.0883628857448</v>
      </c>
      <c r="P1939" s="4">
        <v>1160.4432701821627</v>
      </c>
      <c r="Q1939" s="4">
        <v>1324.7799896927547</v>
      </c>
      <c r="R1939" s="4">
        <v>1288.4372075868873</v>
      </c>
      <c r="S1939">
        <v>3.0253052898809796</v>
      </c>
      <c r="T1939">
        <v>8.8668314717812696E-2</v>
      </c>
      <c r="U1939">
        <v>3</v>
      </c>
      <c r="V1939">
        <v>505</v>
      </c>
      <c r="W1939" s="5">
        <f>(R1939/J1939)</f>
        <v>1.0588713339822446</v>
      </c>
      <c r="X1939">
        <f>(LOG(W1939,2))</f>
        <v>8.2527294615224484E-2</v>
      </c>
      <c r="Y1939" s="6">
        <f t="shared" si="37"/>
        <v>0.38640479934781874</v>
      </c>
      <c r="Z1939" t="s">
        <v>3027</v>
      </c>
      <c r="AA1939" s="8">
        <f>_xlfn.T.TEST(G1938:I1939,O1938:Q1939,2,1)</f>
        <v>0.85307647570855283</v>
      </c>
      <c r="AB1939" s="9">
        <f>_xlfn.T.TEST(G1938:I1939,O1938:Q1939,2,2)</f>
        <v>0.94795075085174552</v>
      </c>
      <c r="AC1939" s="10">
        <f>AVERAGE(G1938:I1939)</f>
        <v>1528.2273268999904</v>
      </c>
      <c r="AD1939" s="11">
        <f>STDEV(G1938:I1939)</f>
        <v>348.07424929713142</v>
      </c>
      <c r="AE1939" s="10">
        <f>AVERAGE(O1938:Q1939)</f>
        <v>1516.3412038019703</v>
      </c>
      <c r="AF1939" s="11">
        <f>STDEV(O1938:Q1939)</f>
        <v>260.82768892820229</v>
      </c>
      <c r="AG1939" s="12">
        <f>AE1939/AC1939</f>
        <v>0.99222228075051433</v>
      </c>
    </row>
    <row r="1940" spans="1:35">
      <c r="A1940" t="s">
        <v>1961</v>
      </c>
      <c r="B1940">
        <v>32</v>
      </c>
      <c r="C1940">
        <v>19</v>
      </c>
      <c r="D1940">
        <v>168.70410000000001</v>
      </c>
      <c r="E1940" s="4">
        <v>158496.85279999999</v>
      </c>
      <c r="F1940" s="4" t="s">
        <v>943</v>
      </c>
      <c r="G1940" s="4">
        <v>4636.2487185502596</v>
      </c>
      <c r="H1940" s="4">
        <v>4710.3892947662898</v>
      </c>
      <c r="I1940" s="4">
        <v>4625.3160188045404</v>
      </c>
      <c r="J1940" s="4">
        <v>4657.3180107070302</v>
      </c>
      <c r="K1940" s="4">
        <v>3.6681358934147847</v>
      </c>
      <c r="L1940" s="4">
        <v>9.9381246700642762E-3</v>
      </c>
      <c r="M1940" s="4">
        <v>3</v>
      </c>
      <c r="N1940" s="4">
        <v>282</v>
      </c>
      <c r="O1940" s="4">
        <v>4118.3049306860703</v>
      </c>
      <c r="P1940" s="4">
        <v>4117.6139549973695</v>
      </c>
      <c r="Q1940" s="4">
        <v>4143.8121472440298</v>
      </c>
      <c r="R1940" s="4">
        <v>4126.5770109758232</v>
      </c>
      <c r="S1940">
        <v>3.6155899544083505</v>
      </c>
      <c r="T1940">
        <v>3.6180262011954695E-3</v>
      </c>
      <c r="U1940">
        <v>3</v>
      </c>
      <c r="V1940">
        <v>333</v>
      </c>
      <c r="W1940" s="19">
        <v>0.88604149458743209</v>
      </c>
      <c r="X1940">
        <v>-0.17455383105771094</v>
      </c>
      <c r="Y1940" s="6">
        <f t="shared" si="37"/>
        <v>4.6137781638444022E-5</v>
      </c>
      <c r="AA1940" s="13">
        <v>1</v>
      </c>
      <c r="AB1940" s="13">
        <v>2</v>
      </c>
      <c r="AC1940" s="13" t="s">
        <v>3028</v>
      </c>
      <c r="AD1940" s="13" t="s">
        <v>3031</v>
      </c>
      <c r="AE1940" s="13" t="s">
        <v>3029</v>
      </c>
      <c r="AF1940" s="13" t="s">
        <v>3031</v>
      </c>
      <c r="AG1940" s="13" t="s">
        <v>3030</v>
      </c>
      <c r="AH1940" s="27" t="s">
        <v>3242</v>
      </c>
      <c r="AI1940" s="31" t="s">
        <v>3243</v>
      </c>
    </row>
    <row r="1941" spans="1:35">
      <c r="A1941" t="s">
        <v>942</v>
      </c>
      <c r="B1941">
        <v>18</v>
      </c>
      <c r="C1941">
        <v>6</v>
      </c>
      <c r="D1941">
        <v>79.126300000000001</v>
      </c>
      <c r="E1941" s="4">
        <v>158496.85279999999</v>
      </c>
      <c r="F1941" s="4" t="s">
        <v>943</v>
      </c>
      <c r="G1941" s="4">
        <v>1419.7396729358509</v>
      </c>
      <c r="H1941" s="4">
        <v>1640.7033302187999</v>
      </c>
      <c r="I1941" s="4">
        <v>1537.8195366481082</v>
      </c>
      <c r="J1941" s="4">
        <v>1532.7541799342532</v>
      </c>
      <c r="K1941" s="4">
        <v>3.0235956323258417</v>
      </c>
      <c r="L1941" s="4">
        <v>7.2137387864440461E-2</v>
      </c>
      <c r="M1941" s="4">
        <v>3</v>
      </c>
      <c r="N1941" s="4">
        <v>496</v>
      </c>
      <c r="O1941" s="4">
        <v>1000.4168355983298</v>
      </c>
      <c r="P1941" s="4">
        <v>1118.6179509606538</v>
      </c>
      <c r="Q1941" s="4">
        <v>1205.4525367539627</v>
      </c>
      <c r="R1941" s="4">
        <v>1108.1624411043156</v>
      </c>
      <c r="S1941">
        <v>2.9598454585150047</v>
      </c>
      <c r="T1941">
        <v>9.2871715415393449E-2</v>
      </c>
      <c r="U1941">
        <v>3</v>
      </c>
      <c r="V1941">
        <v>543</v>
      </c>
      <c r="W1941" s="19">
        <f>(R1941/J1941)</f>
        <v>0.72298771428034836</v>
      </c>
      <c r="X1941">
        <f>(LOG(W1941,2))</f>
        <v>-0.46795696319839775</v>
      </c>
      <c r="Y1941" s="6">
        <f t="shared" si="37"/>
        <v>8.2283214132381575E-3</v>
      </c>
      <c r="Z1941" t="s">
        <v>3027</v>
      </c>
      <c r="AA1941" s="14">
        <f>_xlfn.T.TEST(G1940:I1941,O1940:Q1941,2,1)</f>
        <v>5.0585372157075045E-5</v>
      </c>
      <c r="AB1941" s="15">
        <f>_xlfn.T.TEST(G1940:I1941,O1940:Q1941,2,2)</f>
        <v>0.6338349415647484</v>
      </c>
      <c r="AC1941" s="16">
        <f>AVERAGE(G1940:I1941)</f>
        <v>3095.0360953206418</v>
      </c>
      <c r="AD1941" s="17">
        <f>STDEV(G1940:I1941)</f>
        <v>1713.0723427974356</v>
      </c>
      <c r="AE1941" s="16">
        <f>AVERAGE(O1940:Q1941)</f>
        <v>2617.3697260400691</v>
      </c>
      <c r="AF1941" s="17">
        <f>STDEV(O1940:Q1941)</f>
        <v>1654.5615360529569</v>
      </c>
      <c r="AG1941" s="18">
        <f>AE1941/AC1941</f>
        <v>0.84566694714715851</v>
      </c>
    </row>
    <row r="1942" spans="1:35">
      <c r="A1942" t="s">
        <v>1760</v>
      </c>
      <c r="B1942">
        <v>4</v>
      </c>
      <c r="C1942">
        <v>1</v>
      </c>
      <c r="D1942">
        <v>13.8673</v>
      </c>
      <c r="E1942" s="4">
        <v>158892.9981</v>
      </c>
      <c r="F1942" s="4" t="s">
        <v>1761</v>
      </c>
      <c r="G1942" s="4">
        <v>187.98337444942806</v>
      </c>
      <c r="H1942" s="4">
        <v>94.175465539795155</v>
      </c>
      <c r="I1942" s="4">
        <v>288.82962621197601</v>
      </c>
      <c r="J1942" s="4">
        <v>190.32948873373306</v>
      </c>
      <c r="K1942" s="4">
        <v>2.1176292041659113</v>
      </c>
      <c r="L1942" s="4">
        <v>0.51147242861492848</v>
      </c>
      <c r="M1942" s="4">
        <v>3</v>
      </c>
      <c r="N1942" s="4">
        <v>1037</v>
      </c>
      <c r="O1942" s="4">
        <v>248.20076621555015</v>
      </c>
      <c r="P1942" s="4">
        <v>373.29931777874771</v>
      </c>
      <c r="Q1942" s="4">
        <v>283.11057069585388</v>
      </c>
      <c r="R1942" s="4">
        <v>301.53688489671725</v>
      </c>
      <c r="S1942">
        <v>2.3945824758934195</v>
      </c>
      <c r="T1942">
        <v>0.21407914658011865</v>
      </c>
      <c r="U1942">
        <v>3</v>
      </c>
      <c r="V1942">
        <v>931</v>
      </c>
      <c r="W1942" s="5">
        <f>(R1942/J1942)</f>
        <v>1.5842888398579213</v>
      </c>
      <c r="X1942">
        <f>(LOG(W1942,2))</f>
        <v>0.66383538456035729</v>
      </c>
      <c r="Y1942" s="6">
        <f t="shared" si="37"/>
        <v>0.17448744144622658</v>
      </c>
      <c r="Z1942" t="s">
        <v>3027</v>
      </c>
    </row>
    <row r="1943" spans="1:35">
      <c r="A1943" t="s">
        <v>2703</v>
      </c>
      <c r="B1943">
        <v>2</v>
      </c>
      <c r="C1943">
        <v>2</v>
      </c>
      <c r="D1943">
        <v>7.766</v>
      </c>
      <c r="E1943" s="4">
        <v>159096.94889999999</v>
      </c>
      <c r="F1943" s="4" t="s">
        <v>2704</v>
      </c>
      <c r="G1943" s="4">
        <v>732.20733492752095</v>
      </c>
      <c r="H1943" s="4">
        <v>537.16526346635101</v>
      </c>
      <c r="I1943" s="4">
        <v>519.74199692038599</v>
      </c>
      <c r="J1943" s="4">
        <v>596.37153177141943</v>
      </c>
      <c r="K1943" s="4">
        <v>2.7755169039129655</v>
      </c>
      <c r="L1943" s="4">
        <v>0.19779513135319152</v>
      </c>
      <c r="M1943" s="4">
        <v>3</v>
      </c>
      <c r="N1943" s="4">
        <v>1161</v>
      </c>
      <c r="O1943" s="4">
        <v>677.25241362837096</v>
      </c>
      <c r="P1943" s="4">
        <v>584.98296564483303</v>
      </c>
      <c r="Q1943" s="4">
        <v>484.66881652640802</v>
      </c>
      <c r="R1943" s="4">
        <v>582.30139859987059</v>
      </c>
      <c r="S1943">
        <v>2.7651478332189248</v>
      </c>
      <c r="T1943">
        <v>0.16541227388657523</v>
      </c>
      <c r="U1943">
        <v>3</v>
      </c>
      <c r="V1943">
        <v>1195</v>
      </c>
      <c r="W1943" s="5">
        <v>0.97640710124147623</v>
      </c>
      <c r="X1943">
        <v>-3.4445307256407938E-2</v>
      </c>
      <c r="Y1943" s="6">
        <f t="shared" si="37"/>
        <v>0.88061655566254005</v>
      </c>
    </row>
    <row r="1944" spans="1:35">
      <c r="A1944" t="s">
        <v>47</v>
      </c>
      <c r="B1944">
        <v>5</v>
      </c>
      <c r="C1944">
        <v>3</v>
      </c>
      <c r="D1944">
        <v>19.244</v>
      </c>
      <c r="E1944" s="4">
        <v>159605.7715</v>
      </c>
      <c r="F1944" s="4" t="s">
        <v>48</v>
      </c>
      <c r="G1944" s="4">
        <v>39980.253804531058</v>
      </c>
      <c r="H1944" s="4">
        <v>40497.93951885854</v>
      </c>
      <c r="I1944" s="4">
        <v>40823.23807909555</v>
      </c>
      <c r="J1944" s="4">
        <v>40433.810467495045</v>
      </c>
      <c r="K1944" s="4">
        <v>4.4448677941869903</v>
      </c>
      <c r="L1944" s="4">
        <v>1.0514351602639893E-2</v>
      </c>
      <c r="M1944" s="4">
        <v>3</v>
      </c>
      <c r="N1944" s="4">
        <v>8</v>
      </c>
      <c r="O1944" s="4">
        <v>47193.008799927826</v>
      </c>
      <c r="P1944" s="4">
        <v>47515.357298346476</v>
      </c>
      <c r="Q1944" s="4">
        <v>49683.85065466493</v>
      </c>
      <c r="R1944" s="4">
        <v>48130.738917646413</v>
      </c>
      <c r="S1944">
        <v>4.5976645611120661</v>
      </c>
      <c r="T1944">
        <v>2.8145349819210415E-2</v>
      </c>
      <c r="U1944">
        <v>3</v>
      </c>
      <c r="V1944">
        <v>6</v>
      </c>
      <c r="W1944" s="5">
        <f>(R1944/J1944)</f>
        <v>1.1903587211088842</v>
      </c>
      <c r="X1944">
        <f>(LOG(W1944,2))</f>
        <v>0.25139640309413985</v>
      </c>
      <c r="Y1944" s="6">
        <f t="shared" si="37"/>
        <v>7.1680798340214918E-4</v>
      </c>
      <c r="Z1944" t="s">
        <v>3027</v>
      </c>
    </row>
    <row r="1945" spans="1:35">
      <c r="A1945" t="s">
        <v>2224</v>
      </c>
      <c r="B1945">
        <v>21</v>
      </c>
      <c r="C1945">
        <v>12</v>
      </c>
      <c r="D1945">
        <v>96.197299999999998</v>
      </c>
      <c r="E1945" s="4">
        <v>159707.11850000001</v>
      </c>
      <c r="F1945" s="4" t="s">
        <v>2225</v>
      </c>
      <c r="G1945" s="4">
        <v>1861.6921406227</v>
      </c>
      <c r="H1945" s="4">
        <v>1817.7805945478799</v>
      </c>
      <c r="I1945" s="4">
        <v>1823.2067102992301</v>
      </c>
      <c r="J1945" s="4">
        <v>1834.22648182327</v>
      </c>
      <c r="K1945" s="4">
        <v>3.263452959323828</v>
      </c>
      <c r="L1945" s="4">
        <v>1.3051924596951094E-2</v>
      </c>
      <c r="M1945" s="4">
        <v>3</v>
      </c>
      <c r="N1945" s="4">
        <v>677</v>
      </c>
      <c r="O1945" s="4">
        <v>1754.57957311826</v>
      </c>
      <c r="P1945" s="4">
        <v>1873.4512446837</v>
      </c>
      <c r="Q1945" s="4">
        <v>1848.4002988347199</v>
      </c>
      <c r="R1945" s="4">
        <v>1825.4770388788932</v>
      </c>
      <c r="S1945">
        <v>3.2613763746996556</v>
      </c>
      <c r="T1945">
        <v>3.4327240637103858E-2</v>
      </c>
      <c r="U1945">
        <v>3</v>
      </c>
      <c r="V1945">
        <v>690</v>
      </c>
      <c r="W1945" s="5">
        <v>0.99522990043428028</v>
      </c>
      <c r="X1945">
        <v>-6.8982648044493096E-3</v>
      </c>
      <c r="Y1945" s="6">
        <f t="shared" si="37"/>
        <v>0.83234282583178432</v>
      </c>
    </row>
    <row r="1946" spans="1:35">
      <c r="A1946" t="s">
        <v>2713</v>
      </c>
      <c r="B1946">
        <v>4</v>
      </c>
      <c r="C1946">
        <v>1</v>
      </c>
      <c r="D1946">
        <v>18.2361</v>
      </c>
      <c r="E1946" s="4">
        <v>159792.8431</v>
      </c>
      <c r="F1946" s="4" t="s">
        <v>2714</v>
      </c>
      <c r="G1946" s="4">
        <v>546.19741938593597</v>
      </c>
      <c r="H1946" s="4">
        <v>608.85760875795097</v>
      </c>
      <c r="I1946" s="4">
        <v>578.42967355486496</v>
      </c>
      <c r="J1946" s="4">
        <v>577.82823389958401</v>
      </c>
      <c r="K1946" s="4">
        <v>2.7617987585660142</v>
      </c>
      <c r="L1946" s="4">
        <v>5.4227921391580558E-2</v>
      </c>
      <c r="M1946" s="4">
        <v>3</v>
      </c>
      <c r="N1946" s="4">
        <v>1171</v>
      </c>
      <c r="O1946" s="4">
        <v>448.21584966393698</v>
      </c>
      <c r="P1946" s="4">
        <v>539.24482608233404</v>
      </c>
      <c r="Q1946" s="4">
        <v>532.54940802535896</v>
      </c>
      <c r="R1946" s="4">
        <v>506.67002792387666</v>
      </c>
      <c r="S1946">
        <v>2.7047252143513267</v>
      </c>
      <c r="T1946">
        <v>0.10013099756820112</v>
      </c>
      <c r="U1946">
        <v>3</v>
      </c>
      <c r="V1946">
        <v>1233</v>
      </c>
      <c r="W1946" s="5">
        <v>0.87685232080910513</v>
      </c>
      <c r="X1946">
        <v>-0.1895942100015667</v>
      </c>
      <c r="Y1946" s="6">
        <f t="shared" si="37"/>
        <v>0.10760613790248592</v>
      </c>
    </row>
    <row r="1947" spans="1:35">
      <c r="A1947" t="s">
        <v>340</v>
      </c>
      <c r="B1947">
        <v>4</v>
      </c>
      <c r="C1947">
        <v>1</v>
      </c>
      <c r="D1947">
        <v>15.2234</v>
      </c>
      <c r="E1947" s="4">
        <v>159872.97659999999</v>
      </c>
      <c r="F1947" s="4" t="s">
        <v>341</v>
      </c>
      <c r="G1947" s="4">
        <v>4942.2030465285943</v>
      </c>
      <c r="H1947" s="4">
        <v>5530.5245941372586</v>
      </c>
      <c r="I1947" s="4">
        <v>4891.3359715158249</v>
      </c>
      <c r="J1947" s="4">
        <v>5121.3545373938923</v>
      </c>
      <c r="K1947" s="4">
        <v>3.5475079650682235</v>
      </c>
      <c r="L1947" s="4">
        <v>6.9368998508490917E-2</v>
      </c>
      <c r="M1947" s="4">
        <v>3</v>
      </c>
      <c r="N1947" s="4">
        <v>162</v>
      </c>
      <c r="O1947" s="4">
        <v>4096.269986126912</v>
      </c>
      <c r="P1947" s="4">
        <v>4337.5273774699499</v>
      </c>
      <c r="Q1947" s="4">
        <v>4285.2516335864511</v>
      </c>
      <c r="R1947" s="4">
        <v>4239.6829990611041</v>
      </c>
      <c r="S1947">
        <v>3.5425754175879338</v>
      </c>
      <c r="T1947">
        <v>2.9936173626286495E-2</v>
      </c>
      <c r="U1947">
        <v>3</v>
      </c>
      <c r="V1947">
        <v>201</v>
      </c>
      <c r="W1947" s="5">
        <f>(R1947/J1947)</f>
        <v>0.82784407291172524</v>
      </c>
      <c r="X1947">
        <f>(LOG(W1947,2))</f>
        <v>-0.27256903781636654</v>
      </c>
      <c r="Y1947" s="6">
        <f t="shared" si="37"/>
        <v>1.5502109419842451E-2</v>
      </c>
      <c r="Z1947" t="s">
        <v>3027</v>
      </c>
    </row>
    <row r="1948" spans="1:35">
      <c r="A1948" t="s">
        <v>1358</v>
      </c>
      <c r="B1948">
        <v>4</v>
      </c>
      <c r="C1948">
        <v>2</v>
      </c>
      <c r="D1948">
        <v>15.398099999999999</v>
      </c>
      <c r="E1948" s="4">
        <v>160150.44399999999</v>
      </c>
      <c r="F1948" s="4" t="s">
        <v>1359</v>
      </c>
      <c r="G1948" s="4">
        <v>800.67196663608524</v>
      </c>
      <c r="H1948" s="4">
        <v>571.14057921781409</v>
      </c>
      <c r="I1948" s="4">
        <v>765.4244945824048</v>
      </c>
      <c r="J1948" s="4">
        <v>712.41234681210142</v>
      </c>
      <c r="K1948" s="4">
        <v>2.6908545607819803</v>
      </c>
      <c r="L1948" s="4">
        <v>0.17350593172228895</v>
      </c>
      <c r="M1948" s="4">
        <v>3</v>
      </c>
      <c r="N1948" s="4">
        <v>767</v>
      </c>
      <c r="O1948" s="4">
        <v>251.07120832143033</v>
      </c>
      <c r="P1948" s="4">
        <v>373.88016740299838</v>
      </c>
      <c r="Q1948" s="4">
        <v>497.02742097084462</v>
      </c>
      <c r="R1948" s="4">
        <v>373.99293223175772</v>
      </c>
      <c r="S1948">
        <v>2.4881054268864919</v>
      </c>
      <c r="T1948">
        <v>0.32882478384218017</v>
      </c>
      <c r="U1948">
        <v>3</v>
      </c>
      <c r="V1948">
        <v>886</v>
      </c>
      <c r="W1948" s="5">
        <f>(R1948/J1948)</f>
        <v>0.52496694351985773</v>
      </c>
      <c r="X1948">
        <f>(LOG(W1948,2))</f>
        <v>-0.92970151386372701</v>
      </c>
      <c r="Y1948" s="6">
        <f t="shared" si="37"/>
        <v>2.8259792480448707E-2</v>
      </c>
      <c r="Z1948" t="s">
        <v>3027</v>
      </c>
    </row>
    <row r="1949" spans="1:35">
      <c r="A1949" t="s">
        <v>2408</v>
      </c>
      <c r="B1949">
        <v>12</v>
      </c>
      <c r="C1949">
        <v>7</v>
      </c>
      <c r="D1949">
        <v>57.471400000000003</v>
      </c>
      <c r="E1949" s="4">
        <v>160390.1073</v>
      </c>
      <c r="F1949" s="4" t="s">
        <v>2409</v>
      </c>
      <c r="G1949" s="4">
        <v>793.52747355863698</v>
      </c>
      <c r="H1949" s="4">
        <v>1348.7070948845101</v>
      </c>
      <c r="I1949" s="4">
        <v>1364.6426190254299</v>
      </c>
      <c r="J1949" s="4">
        <v>1168.9590624895256</v>
      </c>
      <c r="K1949" s="4">
        <v>3.0677993022258163</v>
      </c>
      <c r="L1949" s="4">
        <v>0.27822266726634515</v>
      </c>
      <c r="M1949" s="4">
        <v>3</v>
      </c>
      <c r="N1949" s="4">
        <v>876</v>
      </c>
      <c r="O1949" s="4">
        <v>1196.8765386857399</v>
      </c>
      <c r="P1949" s="4">
        <v>1280.2501346239701</v>
      </c>
      <c r="Q1949" s="4">
        <v>1305.31567536587</v>
      </c>
      <c r="R1949" s="4">
        <v>1260.8141162251934</v>
      </c>
      <c r="S1949">
        <v>3.1006510625855079</v>
      </c>
      <c r="T1949">
        <v>4.5028193857254803E-2</v>
      </c>
      <c r="U1949">
        <v>3</v>
      </c>
      <c r="V1949">
        <v>847</v>
      </c>
      <c r="W1949" s="5">
        <v>1.0785785034593467</v>
      </c>
      <c r="X1949">
        <v>0.10913118570536658</v>
      </c>
      <c r="Y1949" s="6">
        <f t="shared" si="37"/>
        <v>0.655059634370454</v>
      </c>
    </row>
    <row r="1950" spans="1:35">
      <c r="A1950" t="s">
        <v>500</v>
      </c>
      <c r="B1950">
        <v>7</v>
      </c>
      <c r="C1950">
        <v>2</v>
      </c>
      <c r="D1950">
        <v>24.3248</v>
      </c>
      <c r="E1950" s="4">
        <v>160960.4227</v>
      </c>
      <c r="F1950" s="4" t="s">
        <v>501</v>
      </c>
      <c r="G1950" s="4">
        <v>4290.4900426591012</v>
      </c>
      <c r="H1950" s="4">
        <v>1863.0469003086246</v>
      </c>
      <c r="I1950" s="4">
        <v>4202.4428135600137</v>
      </c>
      <c r="J1950" s="4">
        <v>3451.9932521759133</v>
      </c>
      <c r="K1950" s="4">
        <v>3.3761930612735096</v>
      </c>
      <c r="L1950" s="4">
        <v>0.3988339009467059</v>
      </c>
      <c r="M1950" s="4">
        <v>3</v>
      </c>
      <c r="N1950" s="4">
        <v>247</v>
      </c>
      <c r="O1950" s="4">
        <v>4190.9036265440482</v>
      </c>
      <c r="P1950" s="4">
        <v>4860.0676912303461</v>
      </c>
      <c r="Q1950" s="4">
        <v>4901.7656626301386</v>
      </c>
      <c r="R1950" s="4">
        <v>4650.9123268015101</v>
      </c>
      <c r="S1950">
        <v>3.5827801847741854</v>
      </c>
      <c r="T1950">
        <v>8.5773366631284209E-2</v>
      </c>
      <c r="U1950">
        <v>3</v>
      </c>
      <c r="V1950">
        <v>176</v>
      </c>
      <c r="W1950" s="5">
        <f>(R1950/J1950)</f>
        <v>1.3473121142023889</v>
      </c>
      <c r="X1950">
        <f>(LOG(W1950,2))</f>
        <v>0.43008409983663487</v>
      </c>
      <c r="Y1950" s="6">
        <f t="shared" si="37"/>
        <v>0.22099881019162024</v>
      </c>
      <c r="Z1950" t="s">
        <v>3027</v>
      </c>
    </row>
    <row r="1951" spans="1:35">
      <c r="A1951" t="s">
        <v>2067</v>
      </c>
      <c r="B1951">
        <v>22</v>
      </c>
      <c r="C1951">
        <v>11</v>
      </c>
      <c r="D1951">
        <v>108.0929</v>
      </c>
      <c r="E1951" s="4">
        <v>166692.37609999999</v>
      </c>
      <c r="F1951" s="4" t="s">
        <v>611</v>
      </c>
      <c r="G1951" s="4">
        <v>3113.1209540295599</v>
      </c>
      <c r="H1951" s="4">
        <v>2949.2531653104002</v>
      </c>
      <c r="I1951" s="4">
        <v>2754.1731370063399</v>
      </c>
      <c r="J1951" s="4">
        <v>2938.8490854487668</v>
      </c>
      <c r="K1951" s="4">
        <v>3.4681772849362953</v>
      </c>
      <c r="L1951" s="4">
        <v>6.1146364497184108E-2</v>
      </c>
      <c r="M1951" s="4">
        <v>3</v>
      </c>
      <c r="N1951" s="4">
        <v>464</v>
      </c>
      <c r="O1951" s="4">
        <v>3143.9026148473899</v>
      </c>
      <c r="P1951" s="4">
        <v>3322.99646165687</v>
      </c>
      <c r="Q1951" s="4">
        <v>3346.10032608038</v>
      </c>
      <c r="R1951" s="4">
        <v>3270.9998008615462</v>
      </c>
      <c r="S1951">
        <v>3.5146805176851363</v>
      </c>
      <c r="T1951">
        <v>3.3834892668132631E-2</v>
      </c>
      <c r="U1951">
        <v>3</v>
      </c>
      <c r="V1951">
        <v>441</v>
      </c>
      <c r="W1951" s="5">
        <v>1.1130206777399254</v>
      </c>
      <c r="X1951">
        <v>0.15448039537146138</v>
      </c>
      <c r="Y1951" s="6">
        <f t="shared" si="37"/>
        <v>5.2662808078361253E-2</v>
      </c>
      <c r="AA1951" s="7">
        <v>1</v>
      </c>
      <c r="AB1951" s="7">
        <v>2</v>
      </c>
      <c r="AC1951" s="7" t="s">
        <v>3028</v>
      </c>
      <c r="AD1951" s="7" t="s">
        <v>3031</v>
      </c>
      <c r="AE1951" s="7" t="s">
        <v>3029</v>
      </c>
      <c r="AF1951" s="7" t="s">
        <v>3031</v>
      </c>
      <c r="AG1951" s="7" t="s">
        <v>3030</v>
      </c>
    </row>
    <row r="1952" spans="1:35">
      <c r="A1952" t="s">
        <v>610</v>
      </c>
      <c r="B1952">
        <v>16</v>
      </c>
      <c r="C1952">
        <v>8</v>
      </c>
      <c r="D1952">
        <v>84.567599999999999</v>
      </c>
      <c r="E1952" s="4">
        <v>166692.37609999999</v>
      </c>
      <c r="F1952" s="4" t="s">
        <v>611</v>
      </c>
      <c r="G1952" s="4">
        <v>2905.4399297820519</v>
      </c>
      <c r="H1952" s="4">
        <v>2521.8052272434434</v>
      </c>
      <c r="I1952" s="4">
        <v>2699.6322413896469</v>
      </c>
      <c r="J1952" s="4">
        <v>2708.9591328050474</v>
      </c>
      <c r="K1952" s="4">
        <v>3.2709255765138026</v>
      </c>
      <c r="L1952" s="4">
        <v>7.0871258082822339E-2</v>
      </c>
      <c r="M1952" s="4">
        <v>3</v>
      </c>
      <c r="N1952" s="4">
        <v>309</v>
      </c>
      <c r="O1952" s="4">
        <v>2218.5691634718064</v>
      </c>
      <c r="P1952" s="4">
        <v>2660.0776531589681</v>
      </c>
      <c r="Q1952" s="4">
        <v>2411.6438706216227</v>
      </c>
      <c r="R1952" s="4">
        <v>2430.0968957507989</v>
      </c>
      <c r="S1952">
        <v>3.300865622619725</v>
      </c>
      <c r="T1952">
        <v>9.107946604335132E-2</v>
      </c>
      <c r="U1952">
        <v>3</v>
      </c>
      <c r="V1952">
        <v>313</v>
      </c>
      <c r="W1952" s="5">
        <f>(R1952/J1952)</f>
        <v>0.89705926764369648</v>
      </c>
      <c r="X1952">
        <f>(LOG(W1952,2))</f>
        <v>-0.1567247894407385</v>
      </c>
      <c r="Y1952" s="6">
        <f t="shared" si="37"/>
        <v>0.17459615505902062</v>
      </c>
      <c r="Z1952" t="s">
        <v>3027</v>
      </c>
      <c r="AA1952" s="8">
        <f>_xlfn.T.TEST(G1951:I1952,O1951:Q1952,2,1)</f>
        <v>0.89284482907835017</v>
      </c>
      <c r="AB1952" s="9">
        <f>_xlfn.T.TEST(G1951:I1952,O1951:Q1952,2,2)</f>
        <v>0.90430720917561624</v>
      </c>
      <c r="AC1952" s="10">
        <f>AVERAGE(G1951:I1952)</f>
        <v>2823.9041091269078</v>
      </c>
      <c r="AD1952" s="11">
        <f>STDEV(G1951:I1952)</f>
        <v>208.60321154309727</v>
      </c>
      <c r="AE1952" s="10">
        <f>AVERAGE(O1951:Q1952)</f>
        <v>2850.5483483061726</v>
      </c>
      <c r="AF1952" s="11">
        <f>STDEV(O1951:Q1952)</f>
        <v>486.44621994375183</v>
      </c>
      <c r="AG1952" s="12">
        <f>AE1952/AC1952</f>
        <v>1.0094352492682559</v>
      </c>
    </row>
    <row r="1953" spans="1:35">
      <c r="A1953" t="s">
        <v>2753</v>
      </c>
      <c r="B1953">
        <v>6</v>
      </c>
      <c r="C1953">
        <v>3</v>
      </c>
      <c r="D1953">
        <v>32.871200000000002</v>
      </c>
      <c r="E1953" s="4">
        <v>166996.69519999999</v>
      </c>
      <c r="F1953" s="4" t="s">
        <v>2754</v>
      </c>
      <c r="G1953" s="4">
        <v>489.42137728396801</v>
      </c>
      <c r="H1953" s="4">
        <v>462.81583481737101</v>
      </c>
      <c r="I1953" s="4">
        <v>575.57281146534501</v>
      </c>
      <c r="J1953" s="4">
        <v>509.27000785556135</v>
      </c>
      <c r="K1953" s="4">
        <v>2.7069481002751927</v>
      </c>
      <c r="L1953" s="4">
        <v>0.11573572454083349</v>
      </c>
      <c r="M1953" s="4">
        <v>3</v>
      </c>
      <c r="N1953" s="4">
        <v>1207</v>
      </c>
      <c r="O1953" s="4">
        <v>597.824217800052</v>
      </c>
      <c r="P1953" s="4">
        <v>629.61332279431804</v>
      </c>
      <c r="Q1953" s="4">
        <v>581.51791873132504</v>
      </c>
      <c r="R1953" s="4">
        <v>602.9851531085651</v>
      </c>
      <c r="S1953">
        <v>2.7803066189355006</v>
      </c>
      <c r="T1953">
        <v>4.0564060143362467E-2</v>
      </c>
      <c r="U1953">
        <v>3</v>
      </c>
      <c r="V1953">
        <v>1182</v>
      </c>
      <c r="W1953" s="21">
        <v>1.1840185830844827</v>
      </c>
      <c r="X1953">
        <v>0.24369172413699636</v>
      </c>
      <c r="Y1953" s="6">
        <f t="shared" si="37"/>
        <v>6.3735652404770485E-2</v>
      </c>
      <c r="AA1953" s="7">
        <v>1</v>
      </c>
      <c r="AB1953" s="7">
        <v>2</v>
      </c>
      <c r="AC1953" s="7" t="s">
        <v>3028</v>
      </c>
      <c r="AD1953" s="7" t="s">
        <v>3031</v>
      </c>
      <c r="AE1953" s="7" t="s">
        <v>3029</v>
      </c>
      <c r="AF1953" s="7" t="s">
        <v>3031</v>
      </c>
      <c r="AG1953" s="7" t="s">
        <v>3030</v>
      </c>
      <c r="AH1953" s="27" t="s">
        <v>3244</v>
      </c>
      <c r="AI1953" s="31" t="s">
        <v>3245</v>
      </c>
    </row>
    <row r="1954" spans="1:35">
      <c r="A1954" t="s">
        <v>1174</v>
      </c>
      <c r="B1954">
        <v>7</v>
      </c>
      <c r="C1954">
        <v>1</v>
      </c>
      <c r="D1954">
        <v>31.273900000000001</v>
      </c>
      <c r="E1954" s="4">
        <v>167211.94450000001</v>
      </c>
      <c r="F1954" s="4" t="s">
        <v>1175</v>
      </c>
      <c r="G1954" s="4">
        <v>732.61395579415341</v>
      </c>
      <c r="H1954" s="4">
        <v>1180.0771731157306</v>
      </c>
      <c r="I1954" s="4">
        <v>1208.4200422398474</v>
      </c>
      <c r="J1954" s="4">
        <v>1040.3703903832438</v>
      </c>
      <c r="K1954" s="4">
        <v>2.8553111065685219</v>
      </c>
      <c r="L1954" s="4">
        <v>0.25654457567562489</v>
      </c>
      <c r="M1954" s="4">
        <v>3</v>
      </c>
      <c r="N1954" s="4">
        <v>653</v>
      </c>
      <c r="O1954" s="4">
        <v>371.04950298713555</v>
      </c>
      <c r="P1954" s="4">
        <v>564.96366796073187</v>
      </c>
      <c r="Q1954" s="4">
        <v>416.85646744227654</v>
      </c>
      <c r="R1954" s="4">
        <v>450.95654613004797</v>
      </c>
      <c r="S1954">
        <v>2.5693767275328572</v>
      </c>
      <c r="T1954">
        <v>0.22475504756066964</v>
      </c>
      <c r="U1954">
        <v>3</v>
      </c>
      <c r="V1954">
        <v>837</v>
      </c>
      <c r="W1954" s="21">
        <f>(R1954/J1954)</f>
        <v>0.43345768997128797</v>
      </c>
      <c r="X1954">
        <f>(LOG(W1954,2))</f>
        <v>-1.2060369167749732</v>
      </c>
      <c r="Y1954" s="6">
        <f t="shared" si="37"/>
        <v>2.3254010526961751E-2</v>
      </c>
      <c r="Z1954" t="s">
        <v>3027</v>
      </c>
      <c r="AA1954" s="8">
        <f>_xlfn.T.TEST(G1953:I1954,O1953:Q1954,2,1)</f>
        <v>0.19107327333768467</v>
      </c>
      <c r="AB1954" s="9">
        <f>_xlfn.T.TEST(G1953:I1954,O1953:Q1954,2,2)</f>
        <v>0.11772090941206199</v>
      </c>
      <c r="AC1954" s="10">
        <f>AVERAGE(G1953:I1954)</f>
        <v>774.82019911940267</v>
      </c>
      <c r="AD1954" s="11">
        <f>STDEV(G1953:I1954)</f>
        <v>338.38502869893642</v>
      </c>
      <c r="AE1954" s="10">
        <f>AVERAGE(O1953:Q1954)</f>
        <v>526.97084961930648</v>
      </c>
      <c r="AF1954" s="11">
        <f>STDEV(O1953:Q1954)</f>
        <v>106.21784932307133</v>
      </c>
      <c r="AG1954" s="12">
        <f>AE1954/AC1954</f>
        <v>0.68012017525900648</v>
      </c>
    </row>
    <row r="1955" spans="1:35">
      <c r="A1955" t="s">
        <v>2829</v>
      </c>
      <c r="B1955">
        <v>1</v>
      </c>
      <c r="C1955">
        <v>1</v>
      </c>
      <c r="D1955">
        <v>4.6792999999999996</v>
      </c>
      <c r="E1955" s="4">
        <v>167272.72889999999</v>
      </c>
      <c r="F1955" s="4" t="s">
        <v>2830</v>
      </c>
      <c r="G1955" s="4">
        <v>404.41540243823601</v>
      </c>
      <c r="H1955" s="4">
        <v>433.57035485920198</v>
      </c>
      <c r="I1955" s="4">
        <v>410.15380285361198</v>
      </c>
      <c r="J1955" s="4">
        <v>416.04652005034995</v>
      </c>
      <c r="K1955" s="4">
        <v>2.6191418937796414</v>
      </c>
      <c r="L1955" s="4">
        <v>3.7123087085936701E-2</v>
      </c>
      <c r="M1955" s="4">
        <v>3</v>
      </c>
      <c r="N1955" s="4">
        <v>1272</v>
      </c>
      <c r="O1955" s="4">
        <v>2317.9230097132399</v>
      </c>
      <c r="P1955" s="4">
        <v>1929.75290155218</v>
      </c>
      <c r="Q1955" s="4">
        <v>2012.08593647681</v>
      </c>
      <c r="R1955" s="4">
        <v>2086.5872825807432</v>
      </c>
      <c r="S1955">
        <v>3.3194365560979815</v>
      </c>
      <c r="T1955">
        <v>9.8020510417795373E-2</v>
      </c>
      <c r="U1955">
        <v>3</v>
      </c>
      <c r="V1955">
        <v>636</v>
      </c>
      <c r="W1955" s="5">
        <v>5.0152739706324772</v>
      </c>
      <c r="X1955">
        <v>2.3263285134549538</v>
      </c>
      <c r="Y1955" s="6">
        <f t="shared" si="37"/>
        <v>1.4656248723229079E-4</v>
      </c>
    </row>
    <row r="1956" spans="1:35">
      <c r="A1956" t="s">
        <v>2089</v>
      </c>
      <c r="B1956">
        <v>7</v>
      </c>
      <c r="C1956">
        <v>2</v>
      </c>
      <c r="D1956">
        <v>32.459099999999999</v>
      </c>
      <c r="E1956" s="4">
        <v>170134.36300000001</v>
      </c>
      <c r="F1956" s="4" t="s">
        <v>2090</v>
      </c>
      <c r="G1956" s="4">
        <v>2681.1494270470398</v>
      </c>
      <c r="H1956" s="4">
        <v>2730.7612266338601</v>
      </c>
      <c r="I1956" s="4">
        <v>2781.7059779453102</v>
      </c>
      <c r="J1956" s="4">
        <v>2731.2055438754032</v>
      </c>
      <c r="K1956" s="4">
        <v>3.4363543853143215</v>
      </c>
      <c r="L1956" s="4">
        <v>1.8409360649928968E-2</v>
      </c>
      <c r="M1956" s="4">
        <v>3</v>
      </c>
      <c r="N1956" s="4">
        <v>499</v>
      </c>
      <c r="O1956" s="4">
        <v>2426.89144095954</v>
      </c>
      <c r="P1956" s="4">
        <v>2465.35827164088</v>
      </c>
      <c r="Q1956" s="4">
        <v>2436.2608367961402</v>
      </c>
      <c r="R1956" s="4">
        <v>2442.8368497988536</v>
      </c>
      <c r="S1956">
        <v>3.3878944626352716</v>
      </c>
      <c r="T1956">
        <v>8.2112909358399658E-3</v>
      </c>
      <c r="U1956">
        <v>3</v>
      </c>
      <c r="V1956">
        <v>569</v>
      </c>
      <c r="W1956" s="5">
        <v>0.89441706622073813</v>
      </c>
      <c r="X1956">
        <v>-0.16098037862360479</v>
      </c>
      <c r="Y1956" s="6">
        <f t="shared" si="37"/>
        <v>7.6684276207380109E-4</v>
      </c>
    </row>
    <row r="1957" spans="1:35">
      <c r="A1957" t="s">
        <v>1086</v>
      </c>
      <c r="B1957">
        <v>4</v>
      </c>
      <c r="C1957">
        <v>2</v>
      </c>
      <c r="D1957">
        <v>15.129300000000001</v>
      </c>
      <c r="E1957" s="4">
        <v>170715.5362</v>
      </c>
      <c r="F1957" s="4" t="s">
        <v>1087</v>
      </c>
      <c r="G1957" s="4">
        <v>1251.2199516320422</v>
      </c>
      <c r="H1957" s="4">
        <v>1311.2753375797654</v>
      </c>
      <c r="I1957" s="4">
        <v>1155.6061052084831</v>
      </c>
      <c r="J1957" s="4">
        <v>1239.3671314734304</v>
      </c>
      <c r="K1957" s="4">
        <v>2.9313230974696398</v>
      </c>
      <c r="L1957" s="4">
        <v>6.3345687605114831E-2</v>
      </c>
      <c r="M1957" s="4">
        <v>3</v>
      </c>
      <c r="N1957" s="4">
        <v>586</v>
      </c>
      <c r="O1957" s="4">
        <v>605.80466719245749</v>
      </c>
      <c r="P1957" s="4">
        <v>308.07847268535937</v>
      </c>
      <c r="Q1957" s="4">
        <v>539.24712498657311</v>
      </c>
      <c r="R1957" s="4">
        <v>484.37675495479664</v>
      </c>
      <c r="S1957">
        <v>2.6004253253173997</v>
      </c>
      <c r="T1957">
        <v>0.32260740291596568</v>
      </c>
      <c r="U1957">
        <v>3</v>
      </c>
      <c r="V1957">
        <v>810</v>
      </c>
      <c r="W1957" s="5">
        <f>(R1957/J1957)</f>
        <v>0.39082588415826541</v>
      </c>
      <c r="X1957">
        <f>(LOG(W1957,2))</f>
        <v>-1.3554020756103897</v>
      </c>
      <c r="Y1957" s="6">
        <f t="shared" si="37"/>
        <v>1.7099703533660152E-3</v>
      </c>
      <c r="Z1957" t="s">
        <v>3027</v>
      </c>
    </row>
    <row r="1958" spans="1:35">
      <c r="A1958" t="s">
        <v>2472</v>
      </c>
      <c r="B1958">
        <v>3</v>
      </c>
      <c r="C1958">
        <v>2</v>
      </c>
      <c r="D1958">
        <v>19.430099999999999</v>
      </c>
      <c r="E1958" s="4">
        <v>171843.66769999999</v>
      </c>
      <c r="F1958" s="4" t="s">
        <v>2473</v>
      </c>
      <c r="G1958" s="4">
        <v>1044.66425219335</v>
      </c>
      <c r="H1958" s="4">
        <v>1049.22972233377</v>
      </c>
      <c r="I1958" s="4">
        <v>1031.9211327795399</v>
      </c>
      <c r="J1958" s="4">
        <v>1041.9383691022201</v>
      </c>
      <c r="K1958" s="4">
        <v>3.0178420311032261</v>
      </c>
      <c r="L1958" s="4">
        <v>8.6094224243309873E-3</v>
      </c>
      <c r="M1958" s="4">
        <v>3</v>
      </c>
      <c r="N1958" s="4">
        <v>936</v>
      </c>
      <c r="O1958" s="4">
        <v>1205.8981994487599</v>
      </c>
      <c r="P1958" s="4">
        <v>1178.42112962744</v>
      </c>
      <c r="Q1958" s="4">
        <v>1109.3320774449201</v>
      </c>
      <c r="R1958" s="4">
        <v>1164.5504688403735</v>
      </c>
      <c r="S1958">
        <v>3.0661583145657887</v>
      </c>
      <c r="T1958">
        <v>4.2724557358868494E-2</v>
      </c>
      <c r="U1958">
        <v>3</v>
      </c>
      <c r="V1958">
        <v>894</v>
      </c>
      <c r="W1958" s="5">
        <v>1.1176769215666771</v>
      </c>
      <c r="X1958">
        <v>0.16050321947482765</v>
      </c>
      <c r="Y1958" s="6">
        <f t="shared" si="37"/>
        <v>1.3689148595929171E-2</v>
      </c>
    </row>
    <row r="1959" spans="1:35">
      <c r="A1959" t="s">
        <v>2747</v>
      </c>
      <c r="B1959">
        <v>2</v>
      </c>
      <c r="C1959">
        <v>1</v>
      </c>
      <c r="D1959">
        <v>7.3990999999999998</v>
      </c>
      <c r="E1959" s="4">
        <v>172107.52050000001</v>
      </c>
      <c r="F1959" s="4" t="s">
        <v>2748</v>
      </c>
      <c r="G1959" s="4">
        <v>524.61520301993198</v>
      </c>
      <c r="H1959" s="4">
        <v>464.32511232171697</v>
      </c>
      <c r="I1959" s="4">
        <v>574.01600506558498</v>
      </c>
      <c r="J1959" s="4">
        <v>520.98544013574462</v>
      </c>
      <c r="K1959" s="4">
        <v>2.716825586337797</v>
      </c>
      <c r="L1959" s="4">
        <v>0.10544528154593445</v>
      </c>
      <c r="M1959" s="4">
        <v>3</v>
      </c>
      <c r="N1959" s="4">
        <v>1202</v>
      </c>
      <c r="O1959" s="4">
        <v>580.29092943911803</v>
      </c>
      <c r="P1959" s="4">
        <v>492.23626060872198</v>
      </c>
      <c r="Q1959" s="4">
        <v>489.18501304364901</v>
      </c>
      <c r="R1959" s="4">
        <v>520.57073436382973</v>
      </c>
      <c r="S1959">
        <v>2.7164797491332697</v>
      </c>
      <c r="T1959">
        <v>9.9394182822726135E-2</v>
      </c>
      <c r="U1959">
        <v>3</v>
      </c>
      <c r="V1959">
        <v>1224</v>
      </c>
      <c r="W1959" s="5">
        <v>0.99920399738655485</v>
      </c>
      <c r="X1959">
        <v>-1.1488463259760999E-3</v>
      </c>
      <c r="Y1959" s="6">
        <f t="shared" si="37"/>
        <v>0.99286156868324849</v>
      </c>
    </row>
    <row r="1960" spans="1:35">
      <c r="A1960" t="s">
        <v>1792</v>
      </c>
      <c r="B1960">
        <v>3</v>
      </c>
      <c r="C1960">
        <v>1</v>
      </c>
      <c r="D1960">
        <v>9.8491999999999997</v>
      </c>
      <c r="E1960" s="4">
        <v>172121.89379999999</v>
      </c>
      <c r="F1960" s="4" t="s">
        <v>1793</v>
      </c>
      <c r="G1960" s="4">
        <v>0</v>
      </c>
      <c r="H1960" s="4">
        <v>18.509441936978078</v>
      </c>
      <c r="I1960" s="4">
        <v>0</v>
      </c>
      <c r="J1960" s="4">
        <v>18.509441936978078</v>
      </c>
      <c r="K1960" s="4">
        <v>1.1055164480648343</v>
      </c>
      <c r="L1960" s="4"/>
      <c r="M1960" s="4">
        <v>1</v>
      </c>
      <c r="N1960" s="4">
        <v>1063</v>
      </c>
      <c r="O1960" s="4">
        <v>234.2149757074983</v>
      </c>
      <c r="P1960" s="4">
        <v>257.11058232777941</v>
      </c>
      <c r="Q1960" s="4">
        <v>219.97021819438908</v>
      </c>
      <c r="R1960" s="4">
        <v>237.09859207655563</v>
      </c>
      <c r="S1960">
        <v>2.2901710070500085</v>
      </c>
      <c r="T1960">
        <v>7.9027651544508581E-2</v>
      </c>
      <c r="U1960">
        <v>3</v>
      </c>
      <c r="V1960">
        <v>974</v>
      </c>
      <c r="W1960" s="5">
        <f>(R1960/J1960)</f>
        <v>12.809602411776725</v>
      </c>
      <c r="X1960">
        <f>(LOG(W1960,2))</f>
        <v>3.6791537924670235</v>
      </c>
      <c r="Y1960" s="6"/>
      <c r="Z1960" t="s">
        <v>3027</v>
      </c>
    </row>
    <row r="1961" spans="1:35">
      <c r="A1961" t="s">
        <v>892</v>
      </c>
      <c r="B1961">
        <v>7</v>
      </c>
      <c r="C1961">
        <v>2</v>
      </c>
      <c r="D1961">
        <v>22.995999999999999</v>
      </c>
      <c r="E1961" s="4">
        <v>172293.8702</v>
      </c>
      <c r="F1961" s="4" t="s">
        <v>893</v>
      </c>
      <c r="G1961" s="4">
        <v>2084.0054789012434</v>
      </c>
      <c r="H1961" s="4">
        <v>1219.9986622304377</v>
      </c>
      <c r="I1961" s="4">
        <v>1674.2093606639187</v>
      </c>
      <c r="J1961" s="4">
        <v>1659.4045005985333</v>
      </c>
      <c r="K1961" s="4">
        <v>3.0580753868120842</v>
      </c>
      <c r="L1961" s="4">
        <v>0.26045104046988599</v>
      </c>
      <c r="M1961" s="4">
        <v>3</v>
      </c>
      <c r="N1961" s="4">
        <v>469</v>
      </c>
      <c r="O1961" s="4">
        <v>683.62900996019619</v>
      </c>
      <c r="P1961" s="4">
        <v>889.92100796174225</v>
      </c>
      <c r="Q1961" s="4">
        <v>977.71054306012695</v>
      </c>
      <c r="R1961" s="4">
        <v>850.42018699402183</v>
      </c>
      <c r="S1961">
        <v>2.8448755927402476</v>
      </c>
      <c r="T1961">
        <v>0.1775212127251049</v>
      </c>
      <c r="U1961">
        <v>3</v>
      </c>
      <c r="V1961">
        <v>632</v>
      </c>
      <c r="W1961" s="5">
        <f>(R1961/J1961)</f>
        <v>0.51248516361579255</v>
      </c>
      <c r="X1961">
        <f>(LOG(W1961,2))</f>
        <v>-0.96441785551365911</v>
      </c>
      <c r="Y1961" s="6">
        <f t="shared" ref="Y1961:Y2008" si="38">_xlfn.T.TEST(G1961:I1961,O1961:Q1961,2,2)</f>
        <v>3.7632152394144372E-2</v>
      </c>
      <c r="Z1961" t="s">
        <v>3027</v>
      </c>
    </row>
    <row r="1962" spans="1:35">
      <c r="A1962" t="s">
        <v>1326</v>
      </c>
      <c r="B1962">
        <v>9</v>
      </c>
      <c r="C1962">
        <v>1</v>
      </c>
      <c r="D1962">
        <v>38.635199999999998</v>
      </c>
      <c r="E1962" s="4">
        <v>172553.34969999999</v>
      </c>
      <c r="F1962" s="4" t="s">
        <v>1327</v>
      </c>
      <c r="G1962" s="4">
        <v>758.19123400241904</v>
      </c>
      <c r="H1962" s="4">
        <v>786.75529328758614</v>
      </c>
      <c r="I1962" s="4">
        <v>760.46705912181278</v>
      </c>
      <c r="J1962" s="4">
        <v>768.47119547060606</v>
      </c>
      <c r="K1962" s="4">
        <v>2.7237507166956809</v>
      </c>
      <c r="L1962" s="4">
        <v>2.0658324584238406E-2</v>
      </c>
      <c r="M1962" s="4">
        <v>3</v>
      </c>
      <c r="N1962" s="4">
        <v>744</v>
      </c>
      <c r="O1962" s="4">
        <v>768.85267541295423</v>
      </c>
      <c r="P1962" s="4">
        <v>854.61433531024431</v>
      </c>
      <c r="Q1962" s="4">
        <v>686.2698514845672</v>
      </c>
      <c r="R1962" s="4">
        <v>769.9122874025885</v>
      </c>
      <c r="S1962">
        <v>2.8016832827633653</v>
      </c>
      <c r="T1962">
        <v>0.10933355043750502</v>
      </c>
      <c r="U1962">
        <v>3</v>
      </c>
      <c r="V1962">
        <v>663</v>
      </c>
      <c r="W1962" s="5">
        <f>(R1962/J1962)</f>
        <v>1.0018752712404528</v>
      </c>
      <c r="X1962">
        <f>(LOG(W1962,2))</f>
        <v>2.7029109646799681E-3</v>
      </c>
      <c r="Y1962" s="6">
        <f t="shared" si="38"/>
        <v>0.97814993097092962</v>
      </c>
      <c r="Z1962" t="s">
        <v>3027</v>
      </c>
    </row>
    <row r="1963" spans="1:35">
      <c r="A1963" t="s">
        <v>1984</v>
      </c>
      <c r="B1963">
        <v>29</v>
      </c>
      <c r="C1963">
        <v>22</v>
      </c>
      <c r="D1963">
        <v>144.59289999999999</v>
      </c>
      <c r="E1963" s="4">
        <v>173974.73199999999</v>
      </c>
      <c r="F1963" s="4" t="s">
        <v>1143</v>
      </c>
      <c r="G1963" s="4">
        <v>4233.4738536037003</v>
      </c>
      <c r="H1963" s="4">
        <v>4014.11097669739</v>
      </c>
      <c r="I1963" s="4">
        <v>3991.6665801782901</v>
      </c>
      <c r="J1963" s="4">
        <v>4079.7504701597936</v>
      </c>
      <c r="K1963" s="4">
        <v>3.6106336011421583</v>
      </c>
      <c r="L1963" s="4">
        <v>3.2747226225290874E-2</v>
      </c>
      <c r="M1963" s="4">
        <v>3</v>
      </c>
      <c r="N1963" s="4">
        <v>326</v>
      </c>
      <c r="O1963" s="4">
        <v>4273.7591443336096</v>
      </c>
      <c r="P1963" s="4">
        <v>4191.74491175408</v>
      </c>
      <c r="Q1963" s="4">
        <v>4375.2018191308698</v>
      </c>
      <c r="R1963" s="4">
        <v>4280.2352917395192</v>
      </c>
      <c r="S1963">
        <v>3.6314676435681705</v>
      </c>
      <c r="T1963">
        <v>2.1470724532479252E-2</v>
      </c>
      <c r="U1963">
        <v>3</v>
      </c>
      <c r="V1963">
        <v>316</v>
      </c>
      <c r="W1963" s="5">
        <v>1.0491414421166481</v>
      </c>
      <c r="X1963">
        <v>6.9209190865045594E-2</v>
      </c>
      <c r="Y1963" s="6">
        <f t="shared" si="38"/>
        <v>9.8926341302320239E-2</v>
      </c>
      <c r="AA1963" s="7">
        <v>1</v>
      </c>
      <c r="AB1963" s="7">
        <v>2</v>
      </c>
      <c r="AC1963" s="7" t="s">
        <v>3028</v>
      </c>
      <c r="AD1963" s="7" t="s">
        <v>3031</v>
      </c>
      <c r="AE1963" s="7" t="s">
        <v>3029</v>
      </c>
      <c r="AF1963" s="7" t="s">
        <v>3031</v>
      </c>
      <c r="AG1963" s="7" t="s">
        <v>3030</v>
      </c>
    </row>
    <row r="1964" spans="1:35">
      <c r="A1964" t="s">
        <v>1142</v>
      </c>
      <c r="B1964">
        <v>24</v>
      </c>
      <c r="C1964">
        <v>10</v>
      </c>
      <c r="D1964">
        <v>118.3348</v>
      </c>
      <c r="E1964" s="4">
        <v>173974.73199999999</v>
      </c>
      <c r="F1964" s="4" t="s">
        <v>1143</v>
      </c>
      <c r="G1964" s="4">
        <v>1202.0973525448189</v>
      </c>
      <c r="H1964" s="4">
        <v>935.22684474798507</v>
      </c>
      <c r="I1964" s="4">
        <v>1253.8107102398781</v>
      </c>
      <c r="J1964" s="4">
        <v>1130.3783025108939</v>
      </c>
      <c r="K1964" s="4">
        <v>2.8913469358566717</v>
      </c>
      <c r="L1964" s="4">
        <v>0.15125256615537289</v>
      </c>
      <c r="M1964" s="4">
        <v>3</v>
      </c>
      <c r="N1964" s="4">
        <v>625</v>
      </c>
      <c r="O1964" s="4">
        <v>1122.9376672938429</v>
      </c>
      <c r="P1964" s="4">
        <v>1089.5504626847344</v>
      </c>
      <c r="Q1964" s="4">
        <v>988.61035375674624</v>
      </c>
      <c r="R1964" s="4">
        <v>1067.0328279117746</v>
      </c>
      <c r="S1964">
        <v>2.9434198129264293</v>
      </c>
      <c r="T1964">
        <v>6.5543811387651807E-2</v>
      </c>
      <c r="U1964">
        <v>3</v>
      </c>
      <c r="V1964">
        <v>559</v>
      </c>
      <c r="W1964" s="5">
        <f>(R1964/J1964)</f>
        <v>0.94396081872908311</v>
      </c>
      <c r="X1964">
        <f>(LOG(W1964,2))</f>
        <v>-8.3201116442581879E-2</v>
      </c>
      <c r="Y1964" s="6">
        <f t="shared" si="38"/>
        <v>0.58450389422293025</v>
      </c>
      <c r="Z1964" t="s">
        <v>3027</v>
      </c>
      <c r="AA1964" s="8">
        <f>_xlfn.T.TEST(G1963:I1964,O1963:Q1964,2,1)</f>
        <v>0.48843328523740126</v>
      </c>
      <c r="AB1964" s="9">
        <f>_xlfn.T.TEST(G1963:I1964,O1963:Q1964,2,2)</f>
        <v>0.94545015398677745</v>
      </c>
      <c r="AC1964" s="10">
        <f>AVERAGE(G1963:I1964)</f>
        <v>2605.0643863353439</v>
      </c>
      <c r="AD1964" s="11">
        <f>STDEV(G1963:I1964)</f>
        <v>1621.2560403112886</v>
      </c>
      <c r="AE1964" s="10">
        <f>AVERAGE(O1963:Q1964)</f>
        <v>2673.634059825647</v>
      </c>
      <c r="AF1964" s="11">
        <f>STDEV(O1963:Q1964)</f>
        <v>1761.4584138649259</v>
      </c>
      <c r="AG1964" s="12">
        <f>AE1964/AC1964</f>
        <v>1.0263216808958657</v>
      </c>
    </row>
    <row r="1965" spans="1:35">
      <c r="A1965" t="s">
        <v>704</v>
      </c>
      <c r="B1965">
        <v>4</v>
      </c>
      <c r="C1965">
        <v>1</v>
      </c>
      <c r="D1965">
        <v>12.5282</v>
      </c>
      <c r="E1965" s="4">
        <v>174024.55009999999</v>
      </c>
      <c r="F1965" s="4" t="s">
        <v>705</v>
      </c>
      <c r="G1965" s="4">
        <v>2410.6369840931443</v>
      </c>
      <c r="H1965" s="4">
        <v>2343.5095737509951</v>
      </c>
      <c r="I1965" s="4">
        <v>2121.2056545822657</v>
      </c>
      <c r="J1965" s="4">
        <v>2291.7840708088015</v>
      </c>
      <c r="K1965" s="4">
        <v>3.1982968196809174</v>
      </c>
      <c r="L1965" s="4">
        <v>6.6101411793626288E-2</v>
      </c>
      <c r="M1965" s="4">
        <v>3</v>
      </c>
      <c r="N1965" s="4">
        <v>360</v>
      </c>
      <c r="O1965" s="4">
        <v>2015.5900511526872</v>
      </c>
      <c r="P1965" s="4">
        <v>2223.2668653484166</v>
      </c>
      <c r="Q1965" s="4">
        <v>1359.828841761286</v>
      </c>
      <c r="R1965" s="4">
        <v>1866.2285860874633</v>
      </c>
      <c r="S1965">
        <v>3.1862068694427008</v>
      </c>
      <c r="T1965">
        <v>0.24149267344184017</v>
      </c>
      <c r="U1965">
        <v>3</v>
      </c>
      <c r="V1965">
        <v>393</v>
      </c>
      <c r="W1965" s="5">
        <f>(R1965/J1965)</f>
        <v>0.81431257414615243</v>
      </c>
      <c r="X1965">
        <f>(LOG(W1965,2))</f>
        <v>-0.29634541512434692</v>
      </c>
      <c r="Y1965" s="6">
        <f t="shared" si="38"/>
        <v>0.19601569469596755</v>
      </c>
      <c r="Z1965" t="s">
        <v>3027</v>
      </c>
    </row>
    <row r="1966" spans="1:35">
      <c r="A1966" t="s">
        <v>1468</v>
      </c>
      <c r="B1966">
        <v>4</v>
      </c>
      <c r="C1966">
        <v>1</v>
      </c>
      <c r="D1966">
        <v>17.320900000000002</v>
      </c>
      <c r="E1966" s="4">
        <v>174314.24789999999</v>
      </c>
      <c r="F1966" s="4" t="s">
        <v>1469</v>
      </c>
      <c r="G1966" s="4">
        <v>603.06682384863348</v>
      </c>
      <c r="H1966" s="4">
        <v>788.09562807056386</v>
      </c>
      <c r="I1966" s="4">
        <v>359.79226763425197</v>
      </c>
      <c r="J1966" s="4">
        <v>583.65157318448303</v>
      </c>
      <c r="K1966" s="4">
        <v>2.6042767836375269</v>
      </c>
      <c r="L1966" s="4">
        <v>0.36804620210643008</v>
      </c>
      <c r="M1966" s="4">
        <v>3</v>
      </c>
      <c r="N1966" s="4">
        <v>842</v>
      </c>
      <c r="O1966" s="4">
        <v>82.932809267341455</v>
      </c>
      <c r="P1966" s="4">
        <v>123.97003392101556</v>
      </c>
      <c r="Q1966" s="4">
        <v>68.055898644009872</v>
      </c>
      <c r="R1966" s="4">
        <v>91.652913944122275</v>
      </c>
      <c r="S1966">
        <v>1.8773883091147416</v>
      </c>
      <c r="T1966">
        <v>0.31596454355507003</v>
      </c>
      <c r="U1966">
        <v>3</v>
      </c>
      <c r="V1966">
        <v>1040</v>
      </c>
      <c r="W1966" s="5">
        <f>(R1966/J1966)</f>
        <v>0.15703361072780359</v>
      </c>
      <c r="X1966">
        <f>(LOG(W1966,2))</f>
        <v>-2.6708547151292832</v>
      </c>
      <c r="Y1966" s="6">
        <f t="shared" si="38"/>
        <v>1.7081538920006096E-2</v>
      </c>
      <c r="Z1966" t="s">
        <v>3027</v>
      </c>
    </row>
    <row r="1967" spans="1:35">
      <c r="A1967" t="s">
        <v>1726</v>
      </c>
      <c r="B1967">
        <v>2</v>
      </c>
      <c r="C1967">
        <v>1</v>
      </c>
      <c r="D1967">
        <v>6.9790000000000001</v>
      </c>
      <c r="E1967" s="4">
        <v>175498.12909999999</v>
      </c>
      <c r="F1967" s="4" t="s">
        <v>1727</v>
      </c>
      <c r="G1967" s="4">
        <v>293.50008062358563</v>
      </c>
      <c r="H1967" s="4">
        <v>211.86336671539684</v>
      </c>
      <c r="I1967" s="4">
        <v>312.07503276579143</v>
      </c>
      <c r="J1967" s="4">
        <v>272.47949336825798</v>
      </c>
      <c r="K1967" s="4">
        <v>2.2734569462903331</v>
      </c>
      <c r="L1967" s="4">
        <v>0.19564903188139643</v>
      </c>
      <c r="M1967" s="4">
        <v>3</v>
      </c>
      <c r="N1967" s="4">
        <v>1014</v>
      </c>
      <c r="O1967" s="4">
        <v>90.501446367333585</v>
      </c>
      <c r="P1967" s="4">
        <v>153.27190053596601</v>
      </c>
      <c r="Q1967" s="4">
        <v>0.20364085711306695</v>
      </c>
      <c r="R1967" s="4">
        <v>81.325662586804242</v>
      </c>
      <c r="S1967">
        <v>1.8254696422710848</v>
      </c>
      <c r="T1967">
        <v>0.94614120671099033</v>
      </c>
      <c r="U1967">
        <v>3</v>
      </c>
      <c r="V1967">
        <v>1047</v>
      </c>
      <c r="W1967" s="5">
        <f>(R1967/J1967)</f>
        <v>0.29846525909710214</v>
      </c>
      <c r="X1967">
        <f>(LOG(W1967,2))</f>
        <v>-1.7443650811366129</v>
      </c>
      <c r="Y1967" s="6">
        <f t="shared" si="38"/>
        <v>2.4079771078633561E-2</v>
      </c>
      <c r="Z1967" t="s">
        <v>3027</v>
      </c>
    </row>
    <row r="1968" spans="1:35">
      <c r="A1968" t="s">
        <v>2932</v>
      </c>
      <c r="B1968">
        <v>6</v>
      </c>
      <c r="C1968">
        <v>2</v>
      </c>
      <c r="D1968">
        <v>28.057099999999998</v>
      </c>
      <c r="E1968" s="4">
        <v>177450.11240000001</v>
      </c>
      <c r="F1968" s="4" t="s">
        <v>2933</v>
      </c>
      <c r="G1968" s="4">
        <v>250.647867982712</v>
      </c>
      <c r="H1968" s="4">
        <v>179.996906119447</v>
      </c>
      <c r="I1968" s="4">
        <v>169.51566652775099</v>
      </c>
      <c r="J1968" s="4">
        <v>200.05348020996999</v>
      </c>
      <c r="K1968" s="4">
        <v>2.3011461109404046</v>
      </c>
      <c r="L1968" s="4">
        <v>0.22058258909638334</v>
      </c>
      <c r="M1968" s="4">
        <v>3</v>
      </c>
      <c r="N1968" s="4">
        <v>1366</v>
      </c>
      <c r="O1968" s="4">
        <v>169.76545266573899</v>
      </c>
      <c r="P1968" s="4">
        <v>192.50013063143399</v>
      </c>
      <c r="Q1968" s="4">
        <v>199.29388314749801</v>
      </c>
      <c r="R1968" s="4">
        <v>187.18648881489034</v>
      </c>
      <c r="S1968">
        <v>2.2722744980083731</v>
      </c>
      <c r="T1968">
        <v>8.2616746638397465E-2</v>
      </c>
      <c r="U1968">
        <v>3</v>
      </c>
      <c r="V1968">
        <v>1388</v>
      </c>
      <c r="W1968" s="5">
        <v>0.93568224166070568</v>
      </c>
      <c r="X1968">
        <v>-9.5909422143628117E-2</v>
      </c>
      <c r="Y1968" s="6">
        <f t="shared" si="38"/>
        <v>0.65850589459839937</v>
      </c>
    </row>
    <row r="1969" spans="1:33">
      <c r="A1969" t="s">
        <v>2707</v>
      </c>
      <c r="B1969">
        <v>6</v>
      </c>
      <c r="C1969">
        <v>4</v>
      </c>
      <c r="D1969">
        <v>21.099699999999999</v>
      </c>
      <c r="E1969" s="4">
        <v>177798.8216</v>
      </c>
      <c r="F1969" s="4" t="s">
        <v>2708</v>
      </c>
      <c r="G1969" s="4">
        <v>589.90166460986404</v>
      </c>
      <c r="H1969" s="4">
        <v>562.97870398614998</v>
      </c>
      <c r="I1969" s="4">
        <v>621.74691692446299</v>
      </c>
      <c r="J1969" s="4">
        <v>591.54242850682567</v>
      </c>
      <c r="K1969" s="4">
        <v>2.7719858999454416</v>
      </c>
      <c r="L1969" s="4">
        <v>4.9731754902929991E-2</v>
      </c>
      <c r="M1969" s="4">
        <v>3</v>
      </c>
      <c r="N1969" s="4">
        <v>1164</v>
      </c>
      <c r="O1969" s="4">
        <v>643.07240635811297</v>
      </c>
      <c r="P1969" s="4">
        <v>739.00385333405495</v>
      </c>
      <c r="Q1969" s="4">
        <v>650.168555256074</v>
      </c>
      <c r="R1969" s="4">
        <v>677.41493831608068</v>
      </c>
      <c r="S1969">
        <v>2.830854769451673</v>
      </c>
      <c r="T1969">
        <v>7.8910934273193054E-2</v>
      </c>
      <c r="U1969">
        <v>3</v>
      </c>
      <c r="V1969">
        <v>1128</v>
      </c>
      <c r="W1969" s="5">
        <v>1.1451671184871977</v>
      </c>
      <c r="X1969">
        <v>0.19555815152700731</v>
      </c>
      <c r="Y1969" s="6">
        <f t="shared" si="38"/>
        <v>7.138867360034426E-2</v>
      </c>
    </row>
    <row r="1970" spans="1:33">
      <c r="A1970" t="s">
        <v>2705</v>
      </c>
      <c r="B1970">
        <v>6</v>
      </c>
      <c r="C1970">
        <v>4</v>
      </c>
      <c r="D1970">
        <v>28.240200000000002</v>
      </c>
      <c r="E1970" s="4">
        <v>178893.0809</v>
      </c>
      <c r="F1970" s="4" t="s">
        <v>2706</v>
      </c>
      <c r="G1970" s="4">
        <v>647.12673313189498</v>
      </c>
      <c r="H1970" s="4">
        <v>553.07385030537398</v>
      </c>
      <c r="I1970" s="4">
        <v>577.28667957552102</v>
      </c>
      <c r="J1970" s="4">
        <v>592.49575433759662</v>
      </c>
      <c r="K1970" s="4">
        <v>2.7726852426579049</v>
      </c>
      <c r="L1970" s="4">
        <v>8.2424534890349024E-2</v>
      </c>
      <c r="M1970" s="4">
        <v>3</v>
      </c>
      <c r="N1970" s="4">
        <v>1163</v>
      </c>
      <c r="O1970" s="4">
        <v>640.18781354087798</v>
      </c>
      <c r="P1970" s="4">
        <v>696.55460711457795</v>
      </c>
      <c r="Q1970" s="4">
        <v>682.005010112778</v>
      </c>
      <c r="R1970" s="4">
        <v>672.91581025607809</v>
      </c>
      <c r="S1970">
        <v>2.8279607322353231</v>
      </c>
      <c r="T1970">
        <v>4.3485364574923066E-2</v>
      </c>
      <c r="U1970">
        <v>3</v>
      </c>
      <c r="V1970">
        <v>1131</v>
      </c>
      <c r="W1970" s="5">
        <v>1.1357310247874943</v>
      </c>
      <c r="X1970">
        <v>0.18362120178587907</v>
      </c>
      <c r="Y1970" s="6">
        <f t="shared" si="38"/>
        <v>7.0700860817395683E-2</v>
      </c>
    </row>
    <row r="1971" spans="1:33">
      <c r="A1971" t="s">
        <v>1372</v>
      </c>
      <c r="B1971">
        <v>5</v>
      </c>
      <c r="C1971">
        <v>2</v>
      </c>
      <c r="D1971">
        <v>22.677</v>
      </c>
      <c r="E1971" s="4">
        <v>180756.12330000001</v>
      </c>
      <c r="F1971" s="4" t="s">
        <v>1373</v>
      </c>
      <c r="G1971" s="4">
        <v>815.07744174317702</v>
      </c>
      <c r="H1971" s="4">
        <v>552.0487192199131</v>
      </c>
      <c r="I1971" s="4">
        <v>741.20425386262514</v>
      </c>
      <c r="J1971" s="4">
        <v>702.77680494190508</v>
      </c>
      <c r="K1971" s="4">
        <v>2.6849405423979684</v>
      </c>
      <c r="L1971" s="4">
        <v>0.19303369941259421</v>
      </c>
      <c r="M1971" s="4">
        <v>3</v>
      </c>
      <c r="N1971" s="4">
        <v>776</v>
      </c>
      <c r="O1971" s="4">
        <v>547.23671370229954</v>
      </c>
      <c r="P1971" s="4">
        <v>484.24442007514824</v>
      </c>
      <c r="Q1971" s="4">
        <v>708.61533033642399</v>
      </c>
      <c r="R1971" s="4">
        <v>580.03215470462396</v>
      </c>
      <c r="S1971">
        <v>2.6786941017741275</v>
      </c>
      <c r="T1971">
        <v>0.1995144765967469</v>
      </c>
      <c r="U1971">
        <v>3</v>
      </c>
      <c r="V1971">
        <v>749</v>
      </c>
      <c r="W1971" s="5">
        <f>(R1971/J1971)</f>
        <v>0.82534333891764144</v>
      </c>
      <c r="X1971">
        <f>(LOG(W1971,2))</f>
        <v>-0.27693369636360926</v>
      </c>
      <c r="Y1971" s="6">
        <f t="shared" si="38"/>
        <v>0.29904682604322408</v>
      </c>
      <c r="Z1971" t="s">
        <v>3027</v>
      </c>
    </row>
    <row r="1972" spans="1:33">
      <c r="A1972" t="s">
        <v>1714</v>
      </c>
      <c r="B1972">
        <v>8</v>
      </c>
      <c r="C1972">
        <v>1</v>
      </c>
      <c r="D1972">
        <v>31.207699999999999</v>
      </c>
      <c r="E1972" s="4">
        <v>183261.86499999999</v>
      </c>
      <c r="F1972" s="4" t="s">
        <v>1715</v>
      </c>
      <c r="G1972" s="4">
        <v>254.96840500411471</v>
      </c>
      <c r="H1972" s="4">
        <v>323.2031980919549</v>
      </c>
      <c r="I1972" s="4">
        <v>261.5688943730068</v>
      </c>
      <c r="J1972" s="4">
        <v>279.9134991563588</v>
      </c>
      <c r="K1972" s="4">
        <v>2.2851469665030031</v>
      </c>
      <c r="L1972" s="4">
        <v>0.13445210442979819</v>
      </c>
      <c r="M1972" s="4">
        <v>3</v>
      </c>
      <c r="N1972" s="4">
        <v>1008</v>
      </c>
      <c r="O1972" s="4">
        <v>266.68162118173404</v>
      </c>
      <c r="P1972" s="4">
        <v>191.43973961633745</v>
      </c>
      <c r="Q1972" s="4">
        <v>217.74381175617006</v>
      </c>
      <c r="R1972" s="4">
        <v>225.28839085141388</v>
      </c>
      <c r="S1972">
        <v>2.2679808449963037</v>
      </c>
      <c r="T1972">
        <v>0.16948988115430352</v>
      </c>
      <c r="U1972">
        <v>3</v>
      </c>
      <c r="V1972">
        <v>983</v>
      </c>
      <c r="W1972" s="5">
        <f>(R1972/J1972)</f>
        <v>0.804850039495839</v>
      </c>
      <c r="X1972">
        <f>(LOG(W1972,2))</f>
        <v>-0.31320809107558151</v>
      </c>
      <c r="Y1972" s="6">
        <f t="shared" si="38"/>
        <v>0.15237353255113295</v>
      </c>
      <c r="Z1972" t="s">
        <v>3027</v>
      </c>
    </row>
    <row r="1973" spans="1:33">
      <c r="A1973" t="s">
        <v>2157</v>
      </c>
      <c r="B1973">
        <v>10</v>
      </c>
      <c r="C1973">
        <v>3</v>
      </c>
      <c r="D1973">
        <v>37.844700000000003</v>
      </c>
      <c r="E1973" s="4">
        <v>184567.09359999999</v>
      </c>
      <c r="F1973" s="4" t="s">
        <v>2158</v>
      </c>
      <c r="G1973" s="4">
        <v>2341.2923986205501</v>
      </c>
      <c r="H1973" s="4">
        <v>2107.9579201359802</v>
      </c>
      <c r="I1973" s="4">
        <v>2221.0199452399902</v>
      </c>
      <c r="J1973" s="4">
        <v>2223.4234213321738</v>
      </c>
      <c r="K1973" s="4">
        <v>3.3470221761660692</v>
      </c>
      <c r="L1973" s="4">
        <v>5.2480244882735928E-2</v>
      </c>
      <c r="M1973" s="4">
        <v>3</v>
      </c>
      <c r="N1973" s="4">
        <v>596</v>
      </c>
      <c r="O1973" s="4">
        <v>2003.4060052740299</v>
      </c>
      <c r="P1973" s="4">
        <v>1835.5571489561701</v>
      </c>
      <c r="Q1973" s="4">
        <v>2007.4555005280499</v>
      </c>
      <c r="R1973" s="4">
        <v>1948.8062182527501</v>
      </c>
      <c r="S1973">
        <v>3.2897686567022415</v>
      </c>
      <c r="T1973">
        <v>5.0337210458503867E-2</v>
      </c>
      <c r="U1973">
        <v>3</v>
      </c>
      <c r="V1973">
        <v>661</v>
      </c>
      <c r="W1973" s="5">
        <v>0.87648902118927685</v>
      </c>
      <c r="X1973">
        <v>-0.19019207483806985</v>
      </c>
      <c r="Y1973" s="6">
        <f t="shared" si="38"/>
        <v>3.5519732883339275E-2</v>
      </c>
    </row>
    <row r="1974" spans="1:33">
      <c r="A1974" t="s">
        <v>1849</v>
      </c>
      <c r="B1974">
        <v>9</v>
      </c>
      <c r="C1974">
        <v>5</v>
      </c>
      <c r="D1974">
        <v>41.875599999999999</v>
      </c>
      <c r="E1974" s="4">
        <v>187330.89629999999</v>
      </c>
      <c r="F1974" s="4" t="s">
        <v>1850</v>
      </c>
      <c r="G1974" s="4">
        <v>10062.150111069999</v>
      </c>
      <c r="H1974" s="4">
        <v>10832.9698424282</v>
      </c>
      <c r="I1974" s="4">
        <v>10606.8751364612</v>
      </c>
      <c r="J1974" s="4">
        <v>10500.665029986467</v>
      </c>
      <c r="K1974" s="4">
        <v>4.0212168047563637</v>
      </c>
      <c r="L1974" s="4">
        <v>3.7734160080132681E-2</v>
      </c>
      <c r="M1974" s="4">
        <v>3</v>
      </c>
      <c r="N1974" s="4">
        <v>87</v>
      </c>
      <c r="O1974" s="4">
        <v>13252.4519938576</v>
      </c>
      <c r="P1974" s="4">
        <v>13527.550414015101</v>
      </c>
      <c r="Q1974" s="4">
        <v>14017.038367466201</v>
      </c>
      <c r="R1974" s="4">
        <v>13599.013591779634</v>
      </c>
      <c r="S1974">
        <v>4.1335074078420275</v>
      </c>
      <c r="T1974">
        <v>2.8477826148772572E-2</v>
      </c>
      <c r="U1974">
        <v>3</v>
      </c>
      <c r="V1974">
        <v>51</v>
      </c>
      <c r="W1974" s="5">
        <v>1.2950621272981566</v>
      </c>
      <c r="X1974">
        <v>0.37302130918211257</v>
      </c>
      <c r="Y1974" s="6">
        <f t="shared" si="38"/>
        <v>6.3585512120642017E-4</v>
      </c>
    </row>
    <row r="1975" spans="1:33">
      <c r="A1975" t="s">
        <v>1813</v>
      </c>
      <c r="B1975">
        <v>14</v>
      </c>
      <c r="C1975">
        <v>5</v>
      </c>
      <c r="D1975">
        <v>61.566400000000002</v>
      </c>
      <c r="E1975" s="4">
        <v>187759.9345</v>
      </c>
      <c r="F1975" s="4" t="s">
        <v>1814</v>
      </c>
      <c r="G1975" s="4">
        <v>61388.925211143098</v>
      </c>
      <c r="H1975" s="4">
        <v>62472.8336394246</v>
      </c>
      <c r="I1975" s="4">
        <v>66540.649604368096</v>
      </c>
      <c r="J1975" s="4">
        <v>63467.469484978596</v>
      </c>
      <c r="K1975" s="4">
        <v>4.802551182879597</v>
      </c>
      <c r="L1975" s="4">
        <v>4.2794694225857417E-2</v>
      </c>
      <c r="M1975" s="4">
        <v>3</v>
      </c>
      <c r="N1975" s="4">
        <v>3</v>
      </c>
      <c r="O1975" s="4">
        <v>62759.146087340101</v>
      </c>
      <c r="P1975" s="4">
        <v>64114.050688990501</v>
      </c>
      <c r="Q1975" s="4">
        <v>64269.936326974101</v>
      </c>
      <c r="R1975" s="4">
        <v>63714.37770110157</v>
      </c>
      <c r="S1975">
        <v>4.8042374457054278</v>
      </c>
      <c r="T1975">
        <v>1.3041303924927751E-2</v>
      </c>
      <c r="U1975">
        <v>3</v>
      </c>
      <c r="V1975">
        <v>3</v>
      </c>
      <c r="W1975" s="5">
        <v>1.0038903113378643</v>
      </c>
      <c r="X1975">
        <v>5.6016438564900394E-3</v>
      </c>
      <c r="Y1975" s="6">
        <f t="shared" si="38"/>
        <v>0.88760551306334756</v>
      </c>
    </row>
    <row r="1976" spans="1:33">
      <c r="A1976" t="s">
        <v>2955</v>
      </c>
      <c r="B1976">
        <v>6</v>
      </c>
      <c r="C1976">
        <v>1</v>
      </c>
      <c r="D1976">
        <v>24.3127</v>
      </c>
      <c r="E1976" s="4">
        <v>188042.17110000001</v>
      </c>
      <c r="F1976" s="4" t="s">
        <v>2956</v>
      </c>
      <c r="G1976" s="4">
        <v>157.992999996695</v>
      </c>
      <c r="H1976" s="4">
        <v>191.856922460894</v>
      </c>
      <c r="I1976" s="4">
        <v>184.80803549025401</v>
      </c>
      <c r="J1976" s="4">
        <v>178.21931931594767</v>
      </c>
      <c r="K1976" s="4">
        <v>2.250954780607326</v>
      </c>
      <c r="L1976" s="4">
        <v>0.10025602144988367</v>
      </c>
      <c r="M1976" s="4">
        <v>3</v>
      </c>
      <c r="N1976" s="4">
        <v>1382</v>
      </c>
      <c r="O1976" s="4">
        <v>297.73036272743798</v>
      </c>
      <c r="P1976" s="4">
        <v>137.799302989334</v>
      </c>
      <c r="Q1976" s="4">
        <v>102.40975341913401</v>
      </c>
      <c r="R1976" s="4">
        <v>179.31313971196869</v>
      </c>
      <c r="S1976">
        <v>2.2536121149682957</v>
      </c>
      <c r="T1976">
        <v>0.58036845534261317</v>
      </c>
      <c r="U1976">
        <v>3</v>
      </c>
      <c r="V1976">
        <v>1389</v>
      </c>
      <c r="W1976" s="5">
        <v>1.0061374962053462</v>
      </c>
      <c r="X1976">
        <v>8.827473671213986E-3</v>
      </c>
      <c r="Y1976" s="6">
        <f t="shared" si="38"/>
        <v>0.98654405129064093</v>
      </c>
    </row>
    <row r="1977" spans="1:33">
      <c r="A1977" t="s">
        <v>938</v>
      </c>
      <c r="B1977">
        <v>18</v>
      </c>
      <c r="C1977">
        <v>5</v>
      </c>
      <c r="D1977">
        <v>60.392299999999999</v>
      </c>
      <c r="E1977" s="4">
        <v>190148.3995</v>
      </c>
      <c r="F1977" s="4" t="s">
        <v>939</v>
      </c>
      <c r="G1977" s="4">
        <v>2139.7878027030288</v>
      </c>
      <c r="H1977" s="4">
        <v>639.26874579603077</v>
      </c>
      <c r="I1977" s="4">
        <v>1840.245812262084</v>
      </c>
      <c r="J1977" s="4">
        <v>1539.7674535870476</v>
      </c>
      <c r="K1977" s="4">
        <v>3.0255782587809508</v>
      </c>
      <c r="L1977" s="4">
        <v>0.51573130987720417</v>
      </c>
      <c r="M1977" s="4">
        <v>3</v>
      </c>
      <c r="N1977" s="4">
        <v>494</v>
      </c>
      <c r="O1977" s="4">
        <v>1107.1972700861611</v>
      </c>
      <c r="P1977" s="4">
        <v>1186.8808041376512</v>
      </c>
      <c r="Q1977" s="4">
        <v>1107.1706166082472</v>
      </c>
      <c r="R1977" s="4">
        <v>1133.7495636106867</v>
      </c>
      <c r="S1977">
        <v>2.9697591648681696</v>
      </c>
      <c r="T1977">
        <v>4.0584805884559122E-2</v>
      </c>
      <c r="U1977">
        <v>3</v>
      </c>
      <c r="V1977">
        <v>540</v>
      </c>
      <c r="W1977" s="5">
        <f>(R1977/J1977)</f>
        <v>0.73631220154023891</v>
      </c>
      <c r="X1977">
        <f>(LOG(W1977,2))</f>
        <v>-0.44161048606224906</v>
      </c>
      <c r="Y1977" s="6">
        <f t="shared" si="38"/>
        <v>0.42658400264909135</v>
      </c>
      <c r="Z1977" t="s">
        <v>3027</v>
      </c>
    </row>
    <row r="1978" spans="1:33">
      <c r="A1978" t="s">
        <v>2589</v>
      </c>
      <c r="B1978">
        <v>8</v>
      </c>
      <c r="C1978">
        <v>3</v>
      </c>
      <c r="D1978">
        <v>32.496000000000002</v>
      </c>
      <c r="E1978" s="4">
        <v>190599.77799999999</v>
      </c>
      <c r="F1978" s="4" t="s">
        <v>2590</v>
      </c>
      <c r="G1978" s="4">
        <v>819.04228999783197</v>
      </c>
      <c r="H1978" s="4">
        <v>861.82753183600698</v>
      </c>
      <c r="I1978" s="4">
        <v>814.39898792584597</v>
      </c>
      <c r="J1978" s="4">
        <v>831.75626991989509</v>
      </c>
      <c r="K1978" s="4">
        <v>2.9199960833386949</v>
      </c>
      <c r="L1978" s="4">
        <v>3.1434398380037601E-2</v>
      </c>
      <c r="M1978" s="4">
        <v>3</v>
      </c>
      <c r="N1978" s="4">
        <v>1039</v>
      </c>
      <c r="O1978" s="4">
        <v>739.94653617288702</v>
      </c>
      <c r="P1978" s="4">
        <v>716.03350592538004</v>
      </c>
      <c r="Q1978" s="4">
        <v>725.46230175502899</v>
      </c>
      <c r="R1978" s="4">
        <v>727.14744795109857</v>
      </c>
      <c r="S1978">
        <v>2.8616224842271683</v>
      </c>
      <c r="T1978">
        <v>1.6565071926690086E-2</v>
      </c>
      <c r="U1978">
        <v>3</v>
      </c>
      <c r="V1978">
        <v>1093</v>
      </c>
      <c r="W1978" s="5">
        <v>0.87423139956748241</v>
      </c>
      <c r="X1978">
        <v>-0.19391289888827346</v>
      </c>
      <c r="Y1978" s="6">
        <f t="shared" si="38"/>
        <v>3.2557588657632338E-3</v>
      </c>
    </row>
    <row r="1979" spans="1:33">
      <c r="A1979" t="s">
        <v>1290</v>
      </c>
      <c r="B1979">
        <v>20</v>
      </c>
      <c r="C1979">
        <v>7</v>
      </c>
      <c r="D1979">
        <v>95.380200000000002</v>
      </c>
      <c r="E1979" s="4">
        <v>190609.6366</v>
      </c>
      <c r="F1979" s="4" t="s">
        <v>1291</v>
      </c>
      <c r="G1979" s="4">
        <v>1678.8047680899599</v>
      </c>
      <c r="H1979" s="4">
        <v>1679.2896692627201</v>
      </c>
      <c r="I1979" s="4">
        <v>1579.15561793445</v>
      </c>
      <c r="J1979" s="4">
        <v>1645.7500184290432</v>
      </c>
      <c r="K1979" s="4">
        <v>3.2163638686273286</v>
      </c>
      <c r="L1979" s="4">
        <v>3.5043567705912271E-2</v>
      </c>
      <c r="M1979" s="4">
        <v>3</v>
      </c>
      <c r="N1979" s="4">
        <v>728</v>
      </c>
      <c r="O1979" s="4">
        <v>1642.6347759059199</v>
      </c>
      <c r="P1979" s="4">
        <v>1601.43879515975</v>
      </c>
      <c r="Q1979" s="4">
        <v>1618.0903271356301</v>
      </c>
      <c r="R1979" s="4">
        <v>1620.7212994004333</v>
      </c>
      <c r="S1979">
        <v>3.2097083396240804</v>
      </c>
      <c r="T1979">
        <v>1.2786669165168687E-2</v>
      </c>
      <c r="U1979">
        <v>3</v>
      </c>
      <c r="V1979">
        <v>743</v>
      </c>
      <c r="W1979" s="5">
        <v>0.98479190718618304</v>
      </c>
      <c r="X1979">
        <v>-2.2109188782227732E-2</v>
      </c>
      <c r="Y1979" s="6">
        <f t="shared" si="38"/>
        <v>0.5183616986866264</v>
      </c>
      <c r="AA1979" s="7">
        <v>1</v>
      </c>
      <c r="AB1979" s="7">
        <v>2</v>
      </c>
      <c r="AC1979" s="7" t="s">
        <v>3028</v>
      </c>
      <c r="AD1979" s="7" t="s">
        <v>3031</v>
      </c>
      <c r="AE1979" s="7" t="s">
        <v>3029</v>
      </c>
      <c r="AF1979" s="7" t="s">
        <v>3031</v>
      </c>
      <c r="AG1979" s="7" t="s">
        <v>3030</v>
      </c>
    </row>
    <row r="1980" spans="1:33">
      <c r="A1980" t="s">
        <v>1290</v>
      </c>
      <c r="B1980">
        <v>11</v>
      </c>
      <c r="C1980">
        <v>5</v>
      </c>
      <c r="D1980">
        <v>39.101399999999998</v>
      </c>
      <c r="E1980" s="4">
        <v>190609.6366</v>
      </c>
      <c r="F1980" s="4" t="s">
        <v>1291</v>
      </c>
      <c r="G1980" s="4">
        <v>884.07980342391897</v>
      </c>
      <c r="H1980" s="4">
        <v>853.41810115223097</v>
      </c>
      <c r="I1980" s="4">
        <v>729.40514540566187</v>
      </c>
      <c r="J1980" s="4">
        <v>822.30101666060398</v>
      </c>
      <c r="K1980" s="4">
        <v>2.7531539503758062</v>
      </c>
      <c r="L1980" s="4">
        <v>9.959601815735411E-2</v>
      </c>
      <c r="M1980" s="4">
        <v>3</v>
      </c>
      <c r="N1980" s="4">
        <v>724</v>
      </c>
      <c r="O1980" s="4">
        <v>375.51250705811367</v>
      </c>
      <c r="P1980" s="4">
        <v>362.99673438550536</v>
      </c>
      <c r="Q1980" s="4">
        <v>419.80647245625204</v>
      </c>
      <c r="R1980" s="4">
        <v>386.10523796662363</v>
      </c>
      <c r="S1980">
        <v>2.5019477253371991</v>
      </c>
      <c r="T1980">
        <v>7.7309163907590406E-2</v>
      </c>
      <c r="U1980">
        <v>3</v>
      </c>
      <c r="V1980">
        <v>878</v>
      </c>
      <c r="W1980" s="5">
        <f>(R1980/J1980)</f>
        <v>0.46954245482343177</v>
      </c>
      <c r="X1980">
        <f>(LOG(W1980,2))</f>
        <v>-1.0906724863285717</v>
      </c>
      <c r="Y1980" s="6">
        <f t="shared" si="38"/>
        <v>9.75035411668224E-4</v>
      </c>
      <c r="Z1980" t="s">
        <v>3027</v>
      </c>
      <c r="AA1980" s="8">
        <f>_xlfn.T.TEST(G1979:I1980,O1979:Q1980,2,1)</f>
        <v>6.4201372227141382E-2</v>
      </c>
      <c r="AB1980" s="9">
        <f>_xlfn.T.TEST(G1979:I1980,O1979:Q1980,2,2)</f>
        <v>0.50434084428455883</v>
      </c>
      <c r="AC1980" s="10">
        <f>AVERAGE(G1979:I1980)</f>
        <v>1234.0255175448235</v>
      </c>
      <c r="AD1980" s="11">
        <f>STDEV(G1979:I1980)</f>
        <v>455.44906651304171</v>
      </c>
      <c r="AE1980" s="10">
        <f>AVERAGE(O1979:Q1980)</f>
        <v>1003.4132686835284</v>
      </c>
      <c r="AF1980" s="11">
        <f>STDEV(O1979:Q1980)</f>
        <v>676.61749138710422</v>
      </c>
      <c r="AG1980" s="12">
        <f>AE1980/AC1980</f>
        <v>0.81312197715318424</v>
      </c>
    </row>
    <row r="1981" spans="1:33">
      <c r="A1981" t="s">
        <v>720</v>
      </c>
      <c r="B1981">
        <v>40</v>
      </c>
      <c r="C1981">
        <v>26</v>
      </c>
      <c r="D1981">
        <v>209.99199999999999</v>
      </c>
      <c r="E1981" s="4">
        <v>193059.6557</v>
      </c>
      <c r="F1981" s="4" t="s">
        <v>721</v>
      </c>
      <c r="G1981" s="4">
        <v>2563.5036150032402</v>
      </c>
      <c r="H1981" s="4">
        <v>2496.6480394363298</v>
      </c>
      <c r="I1981" s="4">
        <v>2640.5631250239699</v>
      </c>
      <c r="J1981" s="4">
        <v>2566.9049264878468</v>
      </c>
      <c r="K1981" s="4">
        <v>3.4094097834878263</v>
      </c>
      <c r="L1981" s="4">
        <v>2.8056281772378164E-2</v>
      </c>
      <c r="M1981" s="4">
        <v>3</v>
      </c>
      <c r="N1981" s="4">
        <v>527</v>
      </c>
      <c r="O1981" s="4">
        <v>2935.2899127558899</v>
      </c>
      <c r="P1981" s="4">
        <v>2738.1341993107399</v>
      </c>
      <c r="Q1981" s="4">
        <v>2665.3529704501002</v>
      </c>
      <c r="R1981" s="4">
        <v>2779.5923608389098</v>
      </c>
      <c r="S1981">
        <v>3.4439811094363719</v>
      </c>
      <c r="T1981">
        <v>5.0245623780403946E-2</v>
      </c>
      <c r="U1981">
        <v>3</v>
      </c>
      <c r="V1981">
        <v>505</v>
      </c>
      <c r="W1981" s="5">
        <v>1.082857542621211</v>
      </c>
      <c r="X1981">
        <v>0.11484345894598263</v>
      </c>
      <c r="Y1981" s="6">
        <f t="shared" si="38"/>
        <v>7.9001326358066976E-2</v>
      </c>
    </row>
    <row r="1982" spans="1:33">
      <c r="A1982" t="s">
        <v>720</v>
      </c>
      <c r="B1982">
        <v>33</v>
      </c>
      <c r="C1982">
        <v>15</v>
      </c>
      <c r="D1982">
        <v>171.9813</v>
      </c>
      <c r="E1982" s="4">
        <v>193059.6557</v>
      </c>
      <c r="F1982" s="4" t="s">
        <v>721</v>
      </c>
      <c r="G1982" s="4">
        <v>2136.0037378303095</v>
      </c>
      <c r="H1982" s="4">
        <v>2283.6801782361872</v>
      </c>
      <c r="I1982" s="4">
        <v>2235.5378536377521</v>
      </c>
      <c r="J1982" s="4">
        <v>2218.4072565680826</v>
      </c>
      <c r="K1982" s="4">
        <v>3.1841644003520138</v>
      </c>
      <c r="L1982" s="4">
        <v>3.3949514140128478E-2</v>
      </c>
      <c r="M1982" s="4">
        <v>3</v>
      </c>
      <c r="N1982" s="4">
        <v>370</v>
      </c>
      <c r="O1982" s="4">
        <v>1921.0367355259546</v>
      </c>
      <c r="P1982" s="4">
        <v>1781.8660139346855</v>
      </c>
      <c r="Q1982" s="4">
        <v>1765.2690016041281</v>
      </c>
      <c r="R1982" s="4">
        <v>1822.7239170215894</v>
      </c>
      <c r="S1982">
        <v>3.1759629242090854</v>
      </c>
      <c r="T1982">
        <v>4.6932428048215902E-2</v>
      </c>
      <c r="U1982">
        <v>3</v>
      </c>
      <c r="V1982">
        <v>398</v>
      </c>
      <c r="W1982" s="5">
        <f>(R1982/J1982)</f>
        <v>0.82163629406864513</v>
      </c>
      <c r="X1982">
        <f>(LOG(W1982,2))</f>
        <v>-0.28342818378096701</v>
      </c>
      <c r="Y1982" s="6">
        <f t="shared" si="38"/>
        <v>3.8514980964463688E-3</v>
      </c>
      <c r="Z1982" t="s">
        <v>3027</v>
      </c>
    </row>
    <row r="1983" spans="1:33">
      <c r="A1983" t="s">
        <v>1228</v>
      </c>
      <c r="B1983">
        <v>5</v>
      </c>
      <c r="C1983">
        <v>2</v>
      </c>
      <c r="D1983">
        <v>20.439900000000002</v>
      </c>
      <c r="E1983" s="4">
        <v>197836.47390000001</v>
      </c>
      <c r="F1983" s="4" t="s">
        <v>1229</v>
      </c>
      <c r="G1983" s="4">
        <v>848.89026876900607</v>
      </c>
      <c r="H1983" s="4">
        <v>1003.3702060964755</v>
      </c>
      <c r="I1983" s="4">
        <v>951.06864473907558</v>
      </c>
      <c r="J1983" s="4">
        <v>934.44303986818579</v>
      </c>
      <c r="K1983" s="4">
        <v>2.808675956735819</v>
      </c>
      <c r="L1983" s="4">
        <v>8.4082688545475737E-2</v>
      </c>
      <c r="M1983" s="4">
        <v>3</v>
      </c>
      <c r="N1983" s="4">
        <v>683</v>
      </c>
      <c r="O1983" s="4">
        <v>493.81099568147124</v>
      </c>
      <c r="P1983" s="4">
        <v>667.86340027383278</v>
      </c>
      <c r="Q1983" s="4">
        <v>464.41827646280558</v>
      </c>
      <c r="R1983" s="4">
        <v>542.0308908060365</v>
      </c>
      <c r="S1983">
        <v>2.6492660700226733</v>
      </c>
      <c r="T1983">
        <v>0.20286789736902958</v>
      </c>
      <c r="U1983">
        <v>3</v>
      </c>
      <c r="V1983">
        <v>774</v>
      </c>
      <c r="W1983" s="5">
        <f>(R1983/J1983)</f>
        <v>0.58005771104303627</v>
      </c>
      <c r="X1983">
        <f>(LOG(W1983,2))</f>
        <v>-0.78573165103743547</v>
      </c>
      <c r="Y1983" s="6">
        <f t="shared" si="38"/>
        <v>7.3377278678425778E-3</v>
      </c>
      <c r="Z1983" t="s">
        <v>3027</v>
      </c>
    </row>
    <row r="1984" spans="1:33">
      <c r="A1984" t="s">
        <v>1122</v>
      </c>
      <c r="B1984">
        <v>10</v>
      </c>
      <c r="C1984">
        <v>2</v>
      </c>
      <c r="D1984">
        <v>31.492000000000001</v>
      </c>
      <c r="E1984" s="4">
        <v>199063.8371</v>
      </c>
      <c r="F1984" s="4" t="s">
        <v>1123</v>
      </c>
      <c r="G1984" s="4">
        <v>1197.1895357888827</v>
      </c>
      <c r="H1984" s="4">
        <v>1274.3403173355587</v>
      </c>
      <c r="I1984" s="4">
        <v>1006.8894042557255</v>
      </c>
      <c r="J1984" s="4">
        <v>1159.4730857933889</v>
      </c>
      <c r="K1984" s="4">
        <v>2.9023837952254294</v>
      </c>
      <c r="L1984" s="4">
        <v>0.11872358716089555</v>
      </c>
      <c r="M1984" s="4">
        <v>3</v>
      </c>
      <c r="N1984" s="4">
        <v>613</v>
      </c>
      <c r="O1984" s="4">
        <v>1170.5992257520684</v>
      </c>
      <c r="P1984" s="4">
        <v>1054.265168594213</v>
      </c>
      <c r="Q1984" s="4">
        <v>1084.6441233006074</v>
      </c>
      <c r="R1984" s="4">
        <v>1103.1695058822963</v>
      </c>
      <c r="S1984">
        <v>2.9578842804085097</v>
      </c>
      <c r="T1984">
        <v>5.4696041725920991E-2</v>
      </c>
      <c r="U1984">
        <v>3</v>
      </c>
      <c r="V1984">
        <v>545</v>
      </c>
      <c r="W1984" s="5">
        <f>(R1984/J1984)</f>
        <v>0.95144037356195643</v>
      </c>
      <c r="X1984">
        <f>(LOG(W1984,2))</f>
        <v>-7.1814848752672078E-2</v>
      </c>
      <c r="Y1984" s="6">
        <f t="shared" si="38"/>
        <v>0.55181300040166847</v>
      </c>
      <c r="Z1984" t="s">
        <v>3027</v>
      </c>
    </row>
    <row r="1985" spans="1:35">
      <c r="A1985" t="s">
        <v>950</v>
      </c>
      <c r="B1985">
        <v>4</v>
      </c>
      <c r="C1985">
        <v>1</v>
      </c>
      <c r="D1985">
        <v>13.7536</v>
      </c>
      <c r="E1985" s="4">
        <v>199153.98639999999</v>
      </c>
      <c r="F1985" s="4" t="s">
        <v>951</v>
      </c>
      <c r="G1985" s="4">
        <v>2307.3572944059038</v>
      </c>
      <c r="H1985" s="4">
        <v>578.1863919880301</v>
      </c>
      <c r="I1985" s="4">
        <v>1696.374198308484</v>
      </c>
      <c r="J1985" s="4">
        <v>1527.3059615674727</v>
      </c>
      <c r="K1985" s="4">
        <v>3.022049170123374</v>
      </c>
      <c r="L1985" s="4">
        <v>0.57414539959035427</v>
      </c>
      <c r="M1985" s="4">
        <v>3</v>
      </c>
      <c r="N1985" s="4">
        <v>500</v>
      </c>
      <c r="O1985" s="4">
        <v>840.73204971094287</v>
      </c>
      <c r="P1985" s="4">
        <v>915.56844588927765</v>
      </c>
      <c r="Q1985" s="4">
        <v>1046.0857020095068</v>
      </c>
      <c r="R1985" s="4">
        <v>934.12873253657574</v>
      </c>
      <c r="S1985">
        <v>2.8856487625594265</v>
      </c>
      <c r="T1985">
        <v>0.11125591696626418</v>
      </c>
      <c r="U1985">
        <v>3</v>
      </c>
      <c r="V1985">
        <v>597</v>
      </c>
      <c r="W1985" s="5">
        <f>(R1985/J1985)</f>
        <v>0.61161859905128657</v>
      </c>
      <c r="X1985">
        <f>(LOG(W1985,2))</f>
        <v>-0.70929581580299061</v>
      </c>
      <c r="Y1985" s="6">
        <f t="shared" si="38"/>
        <v>0.30929854835324122</v>
      </c>
      <c r="Z1985" t="s">
        <v>3027</v>
      </c>
    </row>
    <row r="1986" spans="1:35">
      <c r="A1986" t="s">
        <v>1776</v>
      </c>
      <c r="B1986">
        <v>3</v>
      </c>
      <c r="C1986">
        <v>1</v>
      </c>
      <c r="D1986">
        <v>11.257899999999999</v>
      </c>
      <c r="E1986" s="4">
        <v>202800.84570000001</v>
      </c>
      <c r="F1986" s="4" t="s">
        <v>1777</v>
      </c>
      <c r="G1986" s="4">
        <v>220.82693629232872</v>
      </c>
      <c r="H1986" s="4">
        <v>78.899884519752632</v>
      </c>
      <c r="I1986" s="4">
        <v>169.11613483198724</v>
      </c>
      <c r="J1986" s="4">
        <v>156.28098521468954</v>
      </c>
      <c r="K1986" s="4">
        <v>2.0320292635793011</v>
      </c>
      <c r="L1986" s="4">
        <v>0.45961323396514436</v>
      </c>
      <c r="M1986" s="4">
        <v>3</v>
      </c>
      <c r="N1986" s="4">
        <v>1048</v>
      </c>
      <c r="O1986" s="4">
        <v>31.12255458884513</v>
      </c>
      <c r="P1986" s="4">
        <v>35.921973708026279</v>
      </c>
      <c r="Q1986" s="4">
        <v>128.83180914391789</v>
      </c>
      <c r="R1986" s="4">
        <v>65.292112480263086</v>
      </c>
      <c r="S1986">
        <v>1.7301027520869474</v>
      </c>
      <c r="T1986">
        <v>0.84358262885401913</v>
      </c>
      <c r="U1986">
        <v>3</v>
      </c>
      <c r="V1986">
        <v>1054</v>
      </c>
      <c r="W1986" s="5">
        <f>(R1986/J1986)</f>
        <v>0.4177866705317263</v>
      </c>
      <c r="X1986">
        <f>(LOG(W1986,2))</f>
        <v>-1.2591616308800071</v>
      </c>
      <c r="Y1986" s="6">
        <f t="shared" si="38"/>
        <v>0.15663586877675625</v>
      </c>
      <c r="Z1986" t="s">
        <v>3027</v>
      </c>
    </row>
    <row r="1987" spans="1:35">
      <c r="A1987" t="s">
        <v>2982</v>
      </c>
      <c r="B1987">
        <v>14</v>
      </c>
      <c r="C1987">
        <v>1</v>
      </c>
      <c r="D1987">
        <v>81.935400000000001</v>
      </c>
      <c r="E1987" s="4">
        <v>206856.07879999999</v>
      </c>
      <c r="F1987" s="4" t="s">
        <v>2983</v>
      </c>
      <c r="G1987" s="4">
        <v>168.922486477235</v>
      </c>
      <c r="H1987" s="4">
        <v>138.184121146384</v>
      </c>
      <c r="I1987" s="4">
        <v>116.83463928742</v>
      </c>
      <c r="J1987" s="4">
        <v>141.31374897034632</v>
      </c>
      <c r="K1987" s="4">
        <v>2.1501844181222163</v>
      </c>
      <c r="L1987" s="4">
        <v>0.18529388390904433</v>
      </c>
      <c r="M1987" s="4">
        <v>3</v>
      </c>
      <c r="N1987" s="4">
        <v>1399</v>
      </c>
      <c r="O1987" s="4">
        <v>151.48926495703699</v>
      </c>
      <c r="P1987" s="4">
        <v>190.591694500459</v>
      </c>
      <c r="Q1987" s="4">
        <v>137.118958580396</v>
      </c>
      <c r="R1987" s="4">
        <v>159.73330601263066</v>
      </c>
      <c r="S1987">
        <v>2.2033954803800935</v>
      </c>
      <c r="T1987">
        <v>0.1732463336779439</v>
      </c>
      <c r="U1987">
        <v>3</v>
      </c>
      <c r="V1987">
        <v>1397</v>
      </c>
      <c r="W1987" s="5">
        <v>1.1303451162855325</v>
      </c>
      <c r="X1987">
        <v>0.17676332267324291</v>
      </c>
      <c r="Y1987" s="6">
        <f t="shared" si="38"/>
        <v>0.44947716862251985</v>
      </c>
    </row>
    <row r="1988" spans="1:35">
      <c r="A1988" t="s">
        <v>910</v>
      </c>
      <c r="B1988">
        <v>5</v>
      </c>
      <c r="C1988">
        <v>1</v>
      </c>
      <c r="D1988">
        <v>19.458100000000002</v>
      </c>
      <c r="E1988" s="4">
        <v>211047.41699999999</v>
      </c>
      <c r="F1988" s="4" t="s">
        <v>911</v>
      </c>
      <c r="G1988" s="4">
        <v>1511.9034629051241</v>
      </c>
      <c r="H1988" s="4">
        <v>1550.1849353673733</v>
      </c>
      <c r="I1988" s="4">
        <v>1748.3003247363886</v>
      </c>
      <c r="J1988" s="4">
        <v>1603.4629076696287</v>
      </c>
      <c r="K1988" s="4">
        <v>3.0431820411744193</v>
      </c>
      <c r="L1988" s="4">
        <v>7.9131791202104035E-2</v>
      </c>
      <c r="M1988" s="4">
        <v>3</v>
      </c>
      <c r="N1988" s="4">
        <v>480</v>
      </c>
      <c r="O1988" s="4">
        <v>1054.2365753160507</v>
      </c>
      <c r="P1988" s="4">
        <v>654.30333840695505</v>
      </c>
      <c r="Q1988" s="4">
        <v>805.78411414426603</v>
      </c>
      <c r="R1988" s="4">
        <v>838.10800928909055</v>
      </c>
      <c r="S1988">
        <v>2.8385420229272831</v>
      </c>
      <c r="T1988">
        <v>0.24091942883734752</v>
      </c>
      <c r="U1988">
        <v>3</v>
      </c>
      <c r="V1988">
        <v>637</v>
      </c>
      <c r="W1988" s="5">
        <f>(R1988/J1988)</f>
        <v>0.52268624692238352</v>
      </c>
      <c r="X1988">
        <f>(LOG(W1988,2))</f>
        <v>-0.93598289571565152</v>
      </c>
      <c r="Y1988" s="6">
        <f t="shared" si="38"/>
        <v>5.1273059939229071E-3</v>
      </c>
      <c r="Z1988" t="s">
        <v>3027</v>
      </c>
    </row>
    <row r="1989" spans="1:35">
      <c r="A1989" t="s">
        <v>272</v>
      </c>
      <c r="B1989">
        <v>23</v>
      </c>
      <c r="C1989">
        <v>13</v>
      </c>
      <c r="D1989">
        <v>103.11879999999999</v>
      </c>
      <c r="E1989" s="4">
        <v>212092.8769</v>
      </c>
      <c r="F1989" s="4" t="s">
        <v>273</v>
      </c>
      <c r="G1989" s="4">
        <v>5432.1253595498702</v>
      </c>
      <c r="H1989" s="4">
        <v>6082.1777319986204</v>
      </c>
      <c r="I1989" s="4">
        <v>6583.2812186323199</v>
      </c>
      <c r="J1989" s="4">
        <v>6032.5281033936035</v>
      </c>
      <c r="K1989" s="4">
        <v>3.7804993538083966</v>
      </c>
      <c r="L1989" s="4">
        <v>9.5678252215202375E-2</v>
      </c>
      <c r="M1989" s="4">
        <v>3</v>
      </c>
      <c r="N1989" s="4">
        <v>200</v>
      </c>
      <c r="O1989" s="4">
        <v>5453.4021816451896</v>
      </c>
      <c r="P1989" s="4">
        <v>5605.7292559091602</v>
      </c>
      <c r="Q1989" s="4">
        <v>5565.00336348357</v>
      </c>
      <c r="R1989" s="4">
        <v>5541.3782670126393</v>
      </c>
      <c r="S1989">
        <v>3.7436177970953146</v>
      </c>
      <c r="T1989">
        <v>1.4231795813801537E-2</v>
      </c>
      <c r="U1989">
        <v>3</v>
      </c>
      <c r="V1989">
        <v>234</v>
      </c>
      <c r="W1989" s="19">
        <v>0.91858308358237606</v>
      </c>
      <c r="X1989">
        <v>-0.12251787942836918</v>
      </c>
      <c r="Y1989" s="6">
        <f t="shared" si="38"/>
        <v>0.21798931153524445</v>
      </c>
      <c r="AA1989" s="7">
        <v>1</v>
      </c>
      <c r="AB1989" s="7">
        <v>2</v>
      </c>
      <c r="AC1989" s="7" t="s">
        <v>3028</v>
      </c>
      <c r="AD1989" s="7" t="s">
        <v>3031</v>
      </c>
      <c r="AE1989" s="7" t="s">
        <v>3029</v>
      </c>
      <c r="AF1989" s="7" t="s">
        <v>3031</v>
      </c>
      <c r="AG1989" s="7" t="s">
        <v>3030</v>
      </c>
      <c r="AH1989" s="27" t="s">
        <v>3246</v>
      </c>
    </row>
    <row r="1990" spans="1:35">
      <c r="A1990" t="s">
        <v>272</v>
      </c>
      <c r="B1990">
        <v>19</v>
      </c>
      <c r="C1990">
        <v>6</v>
      </c>
      <c r="D1990">
        <v>72.045000000000002</v>
      </c>
      <c r="E1990" s="4">
        <v>212092.8769</v>
      </c>
      <c r="F1990" s="4" t="s">
        <v>273</v>
      </c>
      <c r="G1990" s="4">
        <v>6134.4432099472569</v>
      </c>
      <c r="H1990" s="4">
        <v>6569.9274633293107</v>
      </c>
      <c r="I1990" s="4">
        <v>6712.6498857641691</v>
      </c>
      <c r="J1990" s="4">
        <v>6472.3401863469126</v>
      </c>
      <c r="K1990" s="4">
        <v>3.6491844589036457</v>
      </c>
      <c r="L1990" s="4">
        <v>4.6536941623358093E-2</v>
      </c>
      <c r="M1990" s="4">
        <v>3</v>
      </c>
      <c r="N1990" s="4">
        <v>126</v>
      </c>
      <c r="O1990" s="4">
        <v>4798.9340248888102</v>
      </c>
      <c r="P1990" s="4">
        <v>4074.2737035883401</v>
      </c>
      <c r="Q1990" s="4">
        <v>4303.9121021019573</v>
      </c>
      <c r="R1990" s="4">
        <v>4392.3732768597029</v>
      </c>
      <c r="S1990">
        <v>3.5579412726021347</v>
      </c>
      <c r="T1990">
        <v>8.4314470448620935E-2</v>
      </c>
      <c r="U1990">
        <v>3</v>
      </c>
      <c r="V1990">
        <v>196</v>
      </c>
      <c r="W1990" s="19">
        <f>(R1990/J1990)</f>
        <v>0.6786375793604299</v>
      </c>
      <c r="X1990">
        <f>(LOG(W1990,2))</f>
        <v>-0.55928677380425695</v>
      </c>
      <c r="Y1990" s="6">
        <f t="shared" si="38"/>
        <v>1.6515037445641459E-3</v>
      </c>
      <c r="Z1990" t="s">
        <v>3027</v>
      </c>
      <c r="AA1990" s="8">
        <f>_xlfn.T.TEST(G1989:I1990,O1989:Q1990,2,1)</f>
        <v>2.6881388481915951E-2</v>
      </c>
      <c r="AB1990" s="9">
        <f>_xlfn.T.TEST(G1989:I1990,O1989:Q1990,2,2)</f>
        <v>3.3962185110710755E-3</v>
      </c>
      <c r="AC1990" s="10">
        <f>AVERAGE(G1989:I1990)</f>
        <v>6252.434144870258</v>
      </c>
      <c r="AD1990" s="11">
        <f>STDEV(G1989:I1990)</f>
        <v>477.04841091262921</v>
      </c>
      <c r="AE1990" s="10">
        <f>AVERAGE(O1989:Q1990)</f>
        <v>4966.8757719361711</v>
      </c>
      <c r="AF1990" s="11">
        <f>STDEV(O1989:Q1990)</f>
        <v>673.35904945864468</v>
      </c>
      <c r="AG1990" s="12">
        <f>AE1990/AC1990</f>
        <v>0.7943907375675745</v>
      </c>
    </row>
    <row r="1991" spans="1:35">
      <c r="A1991" t="s">
        <v>1700</v>
      </c>
      <c r="B1991">
        <v>4</v>
      </c>
      <c r="C1991">
        <v>1</v>
      </c>
      <c r="D1991">
        <v>21.5929</v>
      </c>
      <c r="E1991" s="4">
        <v>213193.2488</v>
      </c>
      <c r="F1991" s="4" t="s">
        <v>1701</v>
      </c>
      <c r="G1991" s="4">
        <v>140.33981926285401</v>
      </c>
      <c r="H1991" s="4">
        <v>145.439397263692</v>
      </c>
      <c r="I1991" s="4">
        <v>123.79977592683299</v>
      </c>
      <c r="J1991" s="4">
        <v>136.526330817793</v>
      </c>
      <c r="K1991" s="4">
        <v>2.1352164186007836</v>
      </c>
      <c r="L1991" s="4">
        <v>8.2860337787835248E-2</v>
      </c>
      <c r="M1991" s="4">
        <v>3</v>
      </c>
      <c r="N1991" s="4">
        <v>1404</v>
      </c>
      <c r="O1991" s="4">
        <v>144.91117163907299</v>
      </c>
      <c r="P1991" s="4">
        <v>139.276164190879</v>
      </c>
      <c r="Q1991" s="4">
        <v>135.94552979509299</v>
      </c>
      <c r="R1991" s="4">
        <v>140.04428854168165</v>
      </c>
      <c r="S1991">
        <v>2.1462654015893543</v>
      </c>
      <c r="T1991">
        <v>3.2360537873409437E-2</v>
      </c>
      <c r="U1991">
        <v>3</v>
      </c>
      <c r="V1991">
        <v>1405</v>
      </c>
      <c r="W1991" s="5">
        <v>1.0257676134912297</v>
      </c>
      <c r="X1991">
        <v>3.6703927009666001E-2</v>
      </c>
      <c r="Y1991" s="6">
        <f t="shared" si="38"/>
        <v>0.64333126471031465</v>
      </c>
      <c r="AA1991" s="7">
        <v>1</v>
      </c>
      <c r="AB1991" s="7">
        <v>2</v>
      </c>
      <c r="AC1991" s="7" t="s">
        <v>3028</v>
      </c>
      <c r="AD1991" s="7" t="s">
        <v>3031</v>
      </c>
      <c r="AE1991" s="7" t="s">
        <v>3029</v>
      </c>
      <c r="AF1991" s="7" t="s">
        <v>3031</v>
      </c>
      <c r="AG1991" s="7" t="s">
        <v>3030</v>
      </c>
      <c r="AH1991" s="27" t="s">
        <v>3247</v>
      </c>
      <c r="AI1991" s="31" t="s">
        <v>3248</v>
      </c>
    </row>
    <row r="1992" spans="1:35">
      <c r="A1992" t="s">
        <v>1700</v>
      </c>
      <c r="B1992">
        <v>5</v>
      </c>
      <c r="C1992">
        <v>1</v>
      </c>
      <c r="D1992">
        <v>17.98</v>
      </c>
      <c r="E1992" s="4">
        <v>213193.2488</v>
      </c>
      <c r="F1992" s="4" t="s">
        <v>1701</v>
      </c>
      <c r="G1992" s="4">
        <v>315.83105304617402</v>
      </c>
      <c r="H1992" s="4">
        <v>281.44303063082066</v>
      </c>
      <c r="I1992" s="4">
        <v>277.56337931659965</v>
      </c>
      <c r="J1992" s="4">
        <v>291.61248766453144</v>
      </c>
      <c r="K1992" s="4">
        <v>2.3029292409235329</v>
      </c>
      <c r="L1992" s="4">
        <v>7.2230812043882903E-2</v>
      </c>
      <c r="M1992" s="4">
        <v>3</v>
      </c>
      <c r="N1992" s="4">
        <v>999</v>
      </c>
      <c r="O1992" s="4">
        <v>103.45354721620151</v>
      </c>
      <c r="P1992" s="4">
        <v>182.70387826134879</v>
      </c>
      <c r="Q1992" s="4">
        <v>185.45215612692942</v>
      </c>
      <c r="R1992" s="4">
        <v>157.2031938681599</v>
      </c>
      <c r="S1992">
        <v>2.1117033972369565</v>
      </c>
      <c r="T1992">
        <v>0.29623340689586053</v>
      </c>
      <c r="U1992">
        <v>3</v>
      </c>
      <c r="V1992">
        <v>1015</v>
      </c>
      <c r="W1992" s="5">
        <f>(R1992/J1992)</f>
        <v>0.53908251710058841</v>
      </c>
      <c r="X1992">
        <f>(LOG(W1992,2))</f>
        <v>-0.89142197237320264</v>
      </c>
      <c r="Y1992" s="6">
        <f t="shared" si="38"/>
        <v>1.0379121514483494E-2</v>
      </c>
      <c r="Z1992" t="s">
        <v>3027</v>
      </c>
      <c r="AA1992" s="8">
        <f>_xlfn.T.TEST(G1991:I1992,O1991:Q1992,2,1)</f>
        <v>0.12472834050510175</v>
      </c>
      <c r="AB1992" s="9">
        <f>_xlfn.T.TEST(G1991:I1992,O1991:Q1992,2,2)</f>
        <v>0.11099319761147246</v>
      </c>
      <c r="AC1992" s="10">
        <f>AVERAGE(G1991:I1992)</f>
        <v>214.06940924116222</v>
      </c>
      <c r="AD1992" s="11">
        <f>STDEV(G1991:I1992)</f>
        <v>86.279613960768614</v>
      </c>
      <c r="AE1992" s="10">
        <f>AVERAGE(O1991:Q1992)</f>
        <v>148.62374120492078</v>
      </c>
      <c r="AF1992" s="11">
        <f>STDEV(O1991:Q1992)</f>
        <v>31.048451574267158</v>
      </c>
      <c r="AG1992" s="12">
        <f>AE1992/AC1992</f>
        <v>0.6942782797960968</v>
      </c>
    </row>
    <row r="1993" spans="1:35">
      <c r="A1993" t="s">
        <v>181</v>
      </c>
      <c r="B1993">
        <v>5</v>
      </c>
      <c r="C1993">
        <v>1</v>
      </c>
      <c r="D1993">
        <v>17.5063</v>
      </c>
      <c r="E1993" s="4">
        <v>215411.43969999999</v>
      </c>
      <c r="F1993" s="4" t="s">
        <v>182</v>
      </c>
      <c r="G1993" s="4">
        <v>9380.3529270862455</v>
      </c>
      <c r="H1993" s="4">
        <v>10357.240384301433</v>
      </c>
      <c r="I1993" s="4">
        <v>10232.429163895915</v>
      </c>
      <c r="J1993" s="4">
        <v>9990.0074917611983</v>
      </c>
      <c r="K1993" s="4">
        <v>3.8376889370863174</v>
      </c>
      <c r="L1993" s="4">
        <v>5.3218343417906606E-2</v>
      </c>
      <c r="M1993" s="4">
        <v>3</v>
      </c>
      <c r="N1993" s="4">
        <v>76</v>
      </c>
      <c r="O1993" s="4">
        <v>6553.4256882584305</v>
      </c>
      <c r="P1993" s="4">
        <v>6575.1845309619512</v>
      </c>
      <c r="Q1993" s="4">
        <v>7080.5875901992868</v>
      </c>
      <c r="R1993" s="4">
        <v>6736.3992698065549</v>
      </c>
      <c r="S1993">
        <v>3.7436698520724274</v>
      </c>
      <c r="T1993">
        <v>4.4278002867453169E-2</v>
      </c>
      <c r="U1993">
        <v>3</v>
      </c>
      <c r="V1993">
        <v>116</v>
      </c>
      <c r="W1993" s="5">
        <f>(R1993/J1993)</f>
        <v>0.67431373553644403</v>
      </c>
      <c r="X1993">
        <f>(LOG(W1993,2))</f>
        <v>-0.56850810972546983</v>
      </c>
      <c r="Y1993" s="6">
        <f t="shared" si="38"/>
        <v>7.6121234035011836E-4</v>
      </c>
      <c r="Z1993" t="s">
        <v>3027</v>
      </c>
    </row>
    <row r="1994" spans="1:35">
      <c r="A1994" t="s">
        <v>2104</v>
      </c>
      <c r="B1994">
        <v>8</v>
      </c>
      <c r="C1994">
        <v>4</v>
      </c>
      <c r="D1994">
        <v>38.9009</v>
      </c>
      <c r="E1994" s="4">
        <v>216491.1759</v>
      </c>
      <c r="F1994" s="4" t="s">
        <v>2105</v>
      </c>
      <c r="G1994" s="4">
        <v>2820.09767858022</v>
      </c>
      <c r="H1994" s="4">
        <v>2516.4765208157401</v>
      </c>
      <c r="I1994" s="4">
        <v>2419.26636829376</v>
      </c>
      <c r="J1994" s="4">
        <v>2585.2801892299067</v>
      </c>
      <c r="K1994" s="4">
        <v>3.412507618239319</v>
      </c>
      <c r="L1994" s="4">
        <v>8.0875509222046019E-2</v>
      </c>
      <c r="M1994" s="4">
        <v>3</v>
      </c>
      <c r="N1994" s="4">
        <v>521</v>
      </c>
      <c r="O1994" s="4">
        <v>2622.8947163293201</v>
      </c>
      <c r="P1994" s="4">
        <v>2585.2077510919698</v>
      </c>
      <c r="Q1994" s="4">
        <v>2395.0937217292699</v>
      </c>
      <c r="R1994" s="4">
        <v>2534.3987297168533</v>
      </c>
      <c r="S1994">
        <v>3.4038749422337764</v>
      </c>
      <c r="T1994">
        <v>4.8178853732123356E-2</v>
      </c>
      <c r="U1994">
        <v>3</v>
      </c>
      <c r="V1994">
        <v>547</v>
      </c>
      <c r="W1994" s="5">
        <v>0.9803187833469571</v>
      </c>
      <c r="X1994">
        <v>-2.8677128956872029E-2</v>
      </c>
      <c r="Y1994" s="6">
        <f t="shared" si="38"/>
        <v>0.73429867896600909</v>
      </c>
    </row>
    <row r="1995" spans="1:35">
      <c r="A1995" t="s">
        <v>2007</v>
      </c>
      <c r="B1995">
        <v>7</v>
      </c>
      <c r="C1995">
        <v>3</v>
      </c>
      <c r="D1995">
        <v>29.007300000000001</v>
      </c>
      <c r="E1995" s="4">
        <v>216779.68530000001</v>
      </c>
      <c r="F1995" s="4" t="s">
        <v>2008</v>
      </c>
      <c r="G1995" s="4">
        <v>3812.5962818512598</v>
      </c>
      <c r="H1995" s="4">
        <v>3433.8069278891098</v>
      </c>
      <c r="I1995" s="4">
        <v>3614.51070917487</v>
      </c>
      <c r="J1995" s="4">
        <v>3620.3046396384129</v>
      </c>
      <c r="K1995" s="4">
        <v>3.5587451168721929</v>
      </c>
      <c r="L1995" s="4">
        <v>5.2332925482684818E-2</v>
      </c>
      <c r="M1995" s="4">
        <v>3</v>
      </c>
      <c r="N1995" s="4">
        <v>376</v>
      </c>
      <c r="O1995" s="4">
        <v>4311.6902220195598</v>
      </c>
      <c r="P1995" s="4">
        <v>4338.6416706842601</v>
      </c>
      <c r="Q1995" s="4">
        <v>4487.5041786535003</v>
      </c>
      <c r="R1995" s="4">
        <v>4379.2786904524401</v>
      </c>
      <c r="S1995">
        <v>3.6414025838937407</v>
      </c>
      <c r="T1995">
        <v>2.1622241601363744E-2</v>
      </c>
      <c r="U1995">
        <v>3</v>
      </c>
      <c r="V1995">
        <v>310</v>
      </c>
      <c r="W1995" s="5">
        <v>1.2096436975231541</v>
      </c>
      <c r="X1995">
        <v>0.27458216195110613</v>
      </c>
      <c r="Y1995" s="6">
        <f t="shared" si="38"/>
        <v>3.4284261729448317E-3</v>
      </c>
    </row>
    <row r="1996" spans="1:35">
      <c r="A1996" t="s">
        <v>2738</v>
      </c>
      <c r="B1996">
        <v>3</v>
      </c>
      <c r="C1996">
        <v>2</v>
      </c>
      <c r="D1996">
        <v>12.3718</v>
      </c>
      <c r="E1996" s="4">
        <v>221859.10320000001</v>
      </c>
      <c r="F1996" s="4" t="s">
        <v>2739</v>
      </c>
      <c r="G1996" s="4">
        <v>456.10259500246002</v>
      </c>
      <c r="H1996" s="4">
        <v>594.858137783659</v>
      </c>
      <c r="I1996" s="4">
        <v>538.77342473856504</v>
      </c>
      <c r="J1996" s="4">
        <v>529.91138584156135</v>
      </c>
      <c r="K1996" s="4">
        <v>2.7242032510014758</v>
      </c>
      <c r="L1996" s="4">
        <v>0.13172198780725441</v>
      </c>
      <c r="M1996" s="4">
        <v>3</v>
      </c>
      <c r="N1996" s="4">
        <v>1195</v>
      </c>
      <c r="O1996" s="4">
        <v>967.58949845024904</v>
      </c>
      <c r="P1996" s="4">
        <v>1107.71591322729</v>
      </c>
      <c r="Q1996" s="4">
        <v>1279.2518577482499</v>
      </c>
      <c r="R1996" s="4">
        <v>1118.1857564752629</v>
      </c>
      <c r="S1996">
        <v>3.0485139558858143</v>
      </c>
      <c r="T1996">
        <v>0.13959643575219893</v>
      </c>
      <c r="U1996">
        <v>3</v>
      </c>
      <c r="V1996">
        <v>915</v>
      </c>
      <c r="W1996" s="5">
        <v>2.1101372537966001</v>
      </c>
      <c r="X1996">
        <v>1.0773368420280089</v>
      </c>
      <c r="Y1996" s="6">
        <f t="shared" si="38"/>
        <v>3.9814508162120208E-3</v>
      </c>
    </row>
    <row r="1997" spans="1:35">
      <c r="A1997" t="s">
        <v>328</v>
      </c>
      <c r="B1997">
        <v>6</v>
      </c>
      <c r="C1997">
        <v>1</v>
      </c>
      <c r="D1997">
        <v>25.4816</v>
      </c>
      <c r="E1997" s="4">
        <v>222296.2359</v>
      </c>
      <c r="F1997" s="4" t="s">
        <v>329</v>
      </c>
      <c r="G1997" s="4">
        <v>6192.3181605711079</v>
      </c>
      <c r="H1997" s="4">
        <v>5647.6934008579783</v>
      </c>
      <c r="I1997" s="4">
        <v>3933.5519342616376</v>
      </c>
      <c r="J1997" s="4">
        <v>5257.8544985635745</v>
      </c>
      <c r="K1997" s="4">
        <v>3.5589316868086835</v>
      </c>
      <c r="L1997" s="4">
        <v>0.22419126077352808</v>
      </c>
      <c r="M1997" s="4">
        <v>3</v>
      </c>
      <c r="N1997" s="4">
        <v>156</v>
      </c>
      <c r="O1997" s="4">
        <v>92.836663323842828</v>
      </c>
      <c r="P1997" s="4">
        <v>132.86513441377033</v>
      </c>
      <c r="Q1997" s="4">
        <v>649.86278534609846</v>
      </c>
      <c r="R1997" s="4">
        <v>291.85486102790389</v>
      </c>
      <c r="S1997">
        <v>2.3804089631200114</v>
      </c>
      <c r="T1997">
        <v>1.064533491027269</v>
      </c>
      <c r="U1997">
        <v>3</v>
      </c>
      <c r="V1997">
        <v>938</v>
      </c>
      <c r="W1997" s="5">
        <f>(R1997/J1997)</f>
        <v>5.5508356328163422E-2</v>
      </c>
      <c r="X1997">
        <f>(LOG(W1997,2))</f>
        <v>-4.1711512160468018</v>
      </c>
      <c r="Y1997" s="6">
        <f t="shared" si="38"/>
        <v>2.1276577418549813E-3</v>
      </c>
      <c r="Z1997" t="s">
        <v>3027</v>
      </c>
    </row>
    <row r="1998" spans="1:35">
      <c r="A1998" t="s">
        <v>1544</v>
      </c>
      <c r="B1998">
        <v>1</v>
      </c>
      <c r="C1998">
        <v>1</v>
      </c>
      <c r="D1998">
        <v>3.7014999999999998</v>
      </c>
      <c r="E1998" s="4">
        <v>224968.79399999999</v>
      </c>
      <c r="F1998" s="4" t="s">
        <v>1545</v>
      </c>
      <c r="G1998" s="4">
        <v>464.55930054002818</v>
      </c>
      <c r="H1998" s="4">
        <v>509.25278455946125</v>
      </c>
      <c r="I1998" s="4">
        <v>445.82885343154061</v>
      </c>
      <c r="J1998" s="4">
        <v>473.21364617701005</v>
      </c>
      <c r="K1998" s="4">
        <v>2.5131803831637907</v>
      </c>
      <c r="L1998" s="4">
        <v>6.8860251816448309E-2</v>
      </c>
      <c r="M1998" s="4">
        <v>3</v>
      </c>
      <c r="N1998" s="4">
        <v>901</v>
      </c>
      <c r="O1998" s="4">
        <v>265.5440990366555</v>
      </c>
      <c r="P1998" s="4">
        <v>293.21579141047607</v>
      </c>
      <c r="Q1998" s="4">
        <v>212.00393953207228</v>
      </c>
      <c r="R1998" s="4">
        <v>256.92127665973459</v>
      </c>
      <c r="S1998">
        <v>2.3250421033504018</v>
      </c>
      <c r="T1998">
        <v>0.16069854242867404</v>
      </c>
      <c r="U1998">
        <v>3</v>
      </c>
      <c r="V1998">
        <v>960</v>
      </c>
      <c r="W1998" s="5">
        <f>(R1998/J1998)</f>
        <v>0.54292871462043757</v>
      </c>
      <c r="X1998">
        <f>(LOG(W1998,2))</f>
        <v>-0.88116530719810193</v>
      </c>
      <c r="Y1998" s="6">
        <f t="shared" si="38"/>
        <v>2.0538258916843926E-3</v>
      </c>
      <c r="Z1998" t="s">
        <v>3027</v>
      </c>
    </row>
    <row r="1999" spans="1:35">
      <c r="A1999" t="s">
        <v>2057</v>
      </c>
      <c r="B1999">
        <v>115</v>
      </c>
      <c r="C1999">
        <v>26</v>
      </c>
      <c r="D1999">
        <v>566.5444</v>
      </c>
      <c r="E1999" s="4">
        <v>225549.1439</v>
      </c>
      <c r="F1999" s="4" t="s">
        <v>673</v>
      </c>
      <c r="G1999" s="4">
        <v>2831.8295365639501</v>
      </c>
      <c r="H1999" s="4">
        <v>3037.7527121602802</v>
      </c>
      <c r="I1999" s="4">
        <v>3186.7729674024599</v>
      </c>
      <c r="J1999" s="4">
        <v>3018.7850720422302</v>
      </c>
      <c r="K1999" s="4">
        <v>3.4798321937290217</v>
      </c>
      <c r="L1999" s="4">
        <v>5.9040405805304258E-2</v>
      </c>
      <c r="M1999" s="4">
        <v>3</v>
      </c>
      <c r="N1999" s="4">
        <v>454</v>
      </c>
      <c r="O1999" s="4">
        <v>2636.0882387442898</v>
      </c>
      <c r="P1999" s="4">
        <v>2765.4666477302299</v>
      </c>
      <c r="Q1999" s="4">
        <v>2852.3965258573598</v>
      </c>
      <c r="R1999" s="4">
        <v>2751.3171374439603</v>
      </c>
      <c r="S1999">
        <v>3.4395406533135859</v>
      </c>
      <c r="T1999">
        <v>3.9561454629480942E-2</v>
      </c>
      <c r="U1999">
        <v>3</v>
      </c>
      <c r="V1999">
        <v>508</v>
      </c>
      <c r="W1999" s="5">
        <v>0.91139881501490072</v>
      </c>
      <c r="X1999">
        <v>-0.13384560009232527</v>
      </c>
      <c r="Y1999" s="6">
        <f t="shared" si="38"/>
        <v>9.0782929076778873E-2</v>
      </c>
      <c r="AA1999" s="7">
        <v>1</v>
      </c>
      <c r="AB1999" s="7">
        <v>2</v>
      </c>
      <c r="AC1999" s="7" t="s">
        <v>3028</v>
      </c>
      <c r="AD1999" s="7" t="s">
        <v>3031</v>
      </c>
      <c r="AE1999" s="7" t="s">
        <v>3029</v>
      </c>
      <c r="AF1999" s="7" t="s">
        <v>3031</v>
      </c>
      <c r="AG1999" s="7" t="s">
        <v>3030</v>
      </c>
    </row>
    <row r="2000" spans="1:35">
      <c r="A2000" t="s">
        <v>672</v>
      </c>
      <c r="B2000">
        <v>81</v>
      </c>
      <c r="C2000">
        <v>8</v>
      </c>
      <c r="D2000">
        <v>442.02269999999999</v>
      </c>
      <c r="E2000" s="4">
        <v>225549.1439</v>
      </c>
      <c r="F2000" s="4" t="s">
        <v>673</v>
      </c>
      <c r="G2000" s="4">
        <v>2409.3778438471604</v>
      </c>
      <c r="H2000" s="4">
        <v>2414.394211858546</v>
      </c>
      <c r="I2000" s="4">
        <v>2497.127311856631</v>
      </c>
      <c r="J2000" s="4">
        <v>2440.2997891874461</v>
      </c>
      <c r="K2000" s="4">
        <v>3.2255663055728285</v>
      </c>
      <c r="L2000" s="4">
        <v>2.0193400639075366E-2</v>
      </c>
      <c r="M2000" s="4">
        <v>3</v>
      </c>
      <c r="N2000" s="4">
        <v>342</v>
      </c>
      <c r="O2000" s="4">
        <v>3012.2376103683014</v>
      </c>
      <c r="P2000" s="4">
        <v>2825.5923555890372</v>
      </c>
      <c r="Q2000" s="4">
        <v>2640.5268682148503</v>
      </c>
      <c r="R2000" s="4">
        <v>2826.1189447240627</v>
      </c>
      <c r="S2000">
        <v>3.3664324682976989</v>
      </c>
      <c r="T2000">
        <v>6.5763661831238038E-2</v>
      </c>
      <c r="U2000">
        <v>3</v>
      </c>
      <c r="V2000">
        <v>280</v>
      </c>
      <c r="W2000" s="5">
        <f>(R2000/J2000)</f>
        <v>1.1581031794725041</v>
      </c>
      <c r="X2000">
        <f>(LOG(W2000,2))</f>
        <v>0.21176379381249663</v>
      </c>
      <c r="Y2000" s="6">
        <f t="shared" si="38"/>
        <v>2.5456276819960516E-2</v>
      </c>
      <c r="Z2000" t="s">
        <v>3027</v>
      </c>
      <c r="AA2000" s="8">
        <f>_xlfn.T.TEST(G1999:I2000,O1999:Q2000,2,1)</f>
        <v>0.72465691045270719</v>
      </c>
      <c r="AB2000" s="9">
        <f>_xlfn.T.TEST(G1999:I2000,O1999:Q2000,2,2)</f>
        <v>0.70076385713827327</v>
      </c>
      <c r="AC2000" s="10">
        <f>AVERAGE(G1999:I2000)</f>
        <v>2729.5424306148379</v>
      </c>
      <c r="AD2000" s="11">
        <f>STDEV(G1999:I2000)</f>
        <v>337.74444282552855</v>
      </c>
      <c r="AE2000" s="10">
        <f>AVERAGE(O1999:Q2000)</f>
        <v>2788.7180410840115</v>
      </c>
      <c r="AF2000" s="11">
        <f>STDEV(O1999:Q2000)</f>
        <v>142.24821258474356</v>
      </c>
      <c r="AG2000" s="12">
        <f>AE2000/AC2000</f>
        <v>1.0216796814753468</v>
      </c>
    </row>
    <row r="2001" spans="1:33">
      <c r="A2001" t="s">
        <v>2597</v>
      </c>
      <c r="B2001">
        <v>14</v>
      </c>
      <c r="C2001">
        <v>1</v>
      </c>
      <c r="D2001">
        <v>62.905500000000004</v>
      </c>
      <c r="E2001" s="4">
        <v>227359.64199999999</v>
      </c>
      <c r="F2001" s="4" t="s">
        <v>2598</v>
      </c>
      <c r="G2001" s="4">
        <v>788.51723076674898</v>
      </c>
      <c r="H2001" s="4">
        <v>803.18917105186199</v>
      </c>
      <c r="I2001" s="4">
        <v>822.801564105936</v>
      </c>
      <c r="J2001" s="4">
        <v>804.83598864151566</v>
      </c>
      <c r="K2001" s="4">
        <v>2.9057073878397994</v>
      </c>
      <c r="L2001" s="4">
        <v>2.1372543189782132E-2</v>
      </c>
      <c r="M2001" s="4">
        <v>3</v>
      </c>
      <c r="N2001" s="4">
        <v>1052</v>
      </c>
      <c r="O2001" s="4">
        <v>1025.33716111122</v>
      </c>
      <c r="P2001" s="4">
        <v>1066.1011440463701</v>
      </c>
      <c r="Q2001" s="4">
        <v>1047.9492488103799</v>
      </c>
      <c r="R2001" s="4">
        <v>1046.4625179893235</v>
      </c>
      <c r="S2001">
        <v>3.0197236774698037</v>
      </c>
      <c r="T2001">
        <v>1.9515862537294013E-2</v>
      </c>
      <c r="U2001">
        <v>3</v>
      </c>
      <c r="V2001">
        <v>949</v>
      </c>
      <c r="W2001" s="5">
        <v>1.3002183460454468</v>
      </c>
      <c r="X2001">
        <v>0.37875391579672596</v>
      </c>
      <c r="Y2001" s="6">
        <f t="shared" si="38"/>
        <v>9.6778659711760454E-5</v>
      </c>
    </row>
    <row r="2002" spans="1:33">
      <c r="A2002" t="s">
        <v>1275</v>
      </c>
      <c r="B2002">
        <v>9</v>
      </c>
      <c r="C2002">
        <v>1</v>
      </c>
      <c r="D2002">
        <v>35.707999999999998</v>
      </c>
      <c r="E2002" s="4">
        <v>231983.446</v>
      </c>
      <c r="F2002" s="4" t="s">
        <v>1276</v>
      </c>
      <c r="G2002" s="4">
        <v>1461.9513576045906</v>
      </c>
      <c r="H2002" s="4">
        <v>162.57474348976316</v>
      </c>
      <c r="I2002" s="4">
        <v>904.29882350268076</v>
      </c>
      <c r="J2002" s="4">
        <v>842.94164153234487</v>
      </c>
      <c r="K2002" s="4">
        <v>2.7639206317967075</v>
      </c>
      <c r="L2002" s="4">
        <v>0.77331293127334699</v>
      </c>
      <c r="M2002" s="4">
        <v>3</v>
      </c>
      <c r="N2002" s="4">
        <v>714</v>
      </c>
      <c r="O2002" s="4">
        <v>286.84701166332127</v>
      </c>
      <c r="P2002" s="4">
        <v>468.82274780060544</v>
      </c>
      <c r="Q2002" s="4">
        <v>393.26264466515363</v>
      </c>
      <c r="R2002" s="4">
        <v>382.9774680430267</v>
      </c>
      <c r="S2002">
        <v>2.4984152555601558</v>
      </c>
      <c r="T2002">
        <v>0.23871590592352762</v>
      </c>
      <c r="U2002">
        <v>3</v>
      </c>
      <c r="V2002">
        <v>879</v>
      </c>
      <c r="W2002" s="5">
        <f>(R2002/J2002)</f>
        <v>0.45433449858620056</v>
      </c>
      <c r="X2002">
        <f>(LOG(W2002,2))</f>
        <v>-1.1381732384260665</v>
      </c>
      <c r="Y2002" s="6">
        <f t="shared" si="38"/>
        <v>0.29278167240199338</v>
      </c>
      <c r="Z2002" t="s">
        <v>3027</v>
      </c>
    </row>
    <row r="2003" spans="1:33">
      <c r="A2003" t="s">
        <v>2894</v>
      </c>
      <c r="B2003">
        <v>24</v>
      </c>
      <c r="C2003">
        <v>1</v>
      </c>
      <c r="D2003">
        <v>105.0729</v>
      </c>
      <c r="E2003" s="4">
        <v>233819.31169999999</v>
      </c>
      <c r="F2003" s="4" t="s">
        <v>2895</v>
      </c>
      <c r="G2003" s="4">
        <v>275.75087953773999</v>
      </c>
      <c r="H2003" s="4">
        <v>235.93539158641701</v>
      </c>
      <c r="I2003" s="4">
        <v>262.28162068899502</v>
      </c>
      <c r="J2003" s="4">
        <v>257.98929727105065</v>
      </c>
      <c r="K2003" s="4">
        <v>2.4116016895580481</v>
      </c>
      <c r="L2003" s="4">
        <v>7.849869109073386E-2</v>
      </c>
      <c r="M2003" s="4">
        <v>3</v>
      </c>
      <c r="N2003" s="4">
        <v>1340</v>
      </c>
      <c r="O2003" s="4">
        <v>295.09902146641201</v>
      </c>
      <c r="P2003" s="4">
        <v>238.19663173664799</v>
      </c>
      <c r="Q2003" s="4">
        <v>232.14856127105</v>
      </c>
      <c r="R2003" s="4">
        <v>255.14807149137002</v>
      </c>
      <c r="S2003">
        <v>2.4067922901135903</v>
      </c>
      <c r="T2003">
        <v>0.13611877079964482</v>
      </c>
      <c r="U2003">
        <v>3</v>
      </c>
      <c r="V2003">
        <v>1359</v>
      </c>
      <c r="W2003" s="5">
        <v>0.98898704012246075</v>
      </c>
      <c r="X2003">
        <v>-1.5976479134079787E-2</v>
      </c>
      <c r="Y2003" s="6">
        <f t="shared" si="38"/>
        <v>0.90848150657198201</v>
      </c>
    </row>
    <row r="2004" spans="1:33">
      <c r="A2004" t="s">
        <v>1186</v>
      </c>
      <c r="B2004">
        <v>7</v>
      </c>
      <c r="C2004">
        <v>3</v>
      </c>
      <c r="D2004">
        <v>28.238299999999999</v>
      </c>
      <c r="E2004" s="4">
        <v>233906.321</v>
      </c>
      <c r="F2004" s="4" t="s">
        <v>1187</v>
      </c>
      <c r="G2004" s="4">
        <v>1518.6728940732612</v>
      </c>
      <c r="H2004" s="4">
        <v>501.96788095169808</v>
      </c>
      <c r="I2004" s="4">
        <v>1021.3788499374302</v>
      </c>
      <c r="J2004" s="4">
        <v>1014.0065416541297</v>
      </c>
      <c r="K2004" s="4">
        <v>2.8441638799393729</v>
      </c>
      <c r="L2004" s="4">
        <v>0.50137013671154573</v>
      </c>
      <c r="M2004" s="4">
        <v>3</v>
      </c>
      <c r="N2004" s="4">
        <v>659</v>
      </c>
      <c r="O2004" s="4">
        <v>759.20131803627351</v>
      </c>
      <c r="P2004" s="4">
        <v>768.69565970314</v>
      </c>
      <c r="Q2004" s="4">
        <v>725.14046729843892</v>
      </c>
      <c r="R2004" s="4">
        <v>751.01248167928406</v>
      </c>
      <c r="S2004">
        <v>2.7908891869161798</v>
      </c>
      <c r="T2004">
        <v>3.0496427853722849E-2</v>
      </c>
      <c r="U2004">
        <v>3</v>
      </c>
      <c r="V2004">
        <v>669</v>
      </c>
      <c r="W2004" s="5">
        <f>(R2004/J2004)</f>
        <v>0.74063869494783696</v>
      </c>
      <c r="X2004">
        <f>(LOG(W2004,2))</f>
        <v>-0.43315816926247103</v>
      </c>
      <c r="Y2004" s="6">
        <f t="shared" si="38"/>
        <v>0.42133284143531241</v>
      </c>
      <c r="Z2004" t="s">
        <v>3027</v>
      </c>
    </row>
    <row r="2005" spans="1:33">
      <c r="A2005" t="s">
        <v>2084</v>
      </c>
      <c r="B2005">
        <v>43</v>
      </c>
      <c r="C2005">
        <v>13</v>
      </c>
      <c r="D2005">
        <v>260.1626</v>
      </c>
      <c r="E2005" s="4">
        <v>234184.57769999999</v>
      </c>
      <c r="F2005" s="4" t="s">
        <v>289</v>
      </c>
      <c r="G2005" s="4">
        <v>2668.2470037964699</v>
      </c>
      <c r="H2005" s="4">
        <v>2716.85077835838</v>
      </c>
      <c r="I2005" s="4">
        <v>2881.7960049232702</v>
      </c>
      <c r="J2005" s="4">
        <v>2755.6312623593731</v>
      </c>
      <c r="K2005" s="4">
        <v>3.440221103135253</v>
      </c>
      <c r="L2005" s="4">
        <v>4.0619312446595335E-2</v>
      </c>
      <c r="M2005" s="4">
        <v>3</v>
      </c>
      <c r="N2005" s="4">
        <v>494</v>
      </c>
      <c r="O2005" s="4">
        <v>2994.1277475265701</v>
      </c>
      <c r="P2005" s="4">
        <v>2635.281865164</v>
      </c>
      <c r="Q2005" s="4">
        <v>2564.7917396640601</v>
      </c>
      <c r="R2005" s="4">
        <v>2731.4004507848767</v>
      </c>
      <c r="S2005">
        <v>3.436385376747856</v>
      </c>
      <c r="T2005">
        <v>8.4294534958524389E-2</v>
      </c>
      <c r="U2005">
        <v>3</v>
      </c>
      <c r="V2005">
        <v>509</v>
      </c>
      <c r="W2005" s="5">
        <v>0.99120680190217103</v>
      </c>
      <c r="X2005">
        <v>-1.2742007250594371E-2</v>
      </c>
      <c r="Y2005" s="6">
        <f t="shared" si="38"/>
        <v>0.87773145696848054</v>
      </c>
      <c r="AA2005" s="7">
        <v>1</v>
      </c>
      <c r="AB2005" s="7">
        <v>2</v>
      </c>
      <c r="AC2005" s="7" t="s">
        <v>3028</v>
      </c>
      <c r="AD2005" s="7" t="s">
        <v>3031</v>
      </c>
      <c r="AE2005" s="7" t="s">
        <v>3029</v>
      </c>
      <c r="AF2005" s="7" t="s">
        <v>3031</v>
      </c>
      <c r="AG2005" s="7" t="s">
        <v>3030</v>
      </c>
    </row>
    <row r="2006" spans="1:33">
      <c r="A2006" t="s">
        <v>288</v>
      </c>
      <c r="B2006">
        <v>45</v>
      </c>
      <c r="C2006">
        <v>18</v>
      </c>
      <c r="D2006">
        <v>242.13319999999999</v>
      </c>
      <c r="E2006" s="4">
        <v>234184.57769999999</v>
      </c>
      <c r="F2006" s="4" t="s">
        <v>289</v>
      </c>
      <c r="G2006" s="4">
        <v>7247.6147681864404</v>
      </c>
      <c r="H2006" s="4">
        <v>4411.7824411606653</v>
      </c>
      <c r="I2006" s="4">
        <v>7030.4315362249063</v>
      </c>
      <c r="J2006" s="4">
        <v>6229.9429151906697</v>
      </c>
      <c r="K2006" s="4">
        <v>3.6326071904197637</v>
      </c>
      <c r="L2006" s="4">
        <v>0.25334313479336679</v>
      </c>
      <c r="M2006" s="4">
        <v>3</v>
      </c>
      <c r="N2006" s="4">
        <v>134</v>
      </c>
      <c r="O2006" s="4">
        <v>6438.4346276744291</v>
      </c>
      <c r="P2006" s="4">
        <v>6911.360944299432</v>
      </c>
      <c r="Q2006" s="4">
        <v>6720.3111428874681</v>
      </c>
      <c r="R2006" s="4">
        <v>6690.035571620444</v>
      </c>
      <c r="S2006">
        <v>3.7406704589266693</v>
      </c>
      <c r="T2006">
        <v>3.5562194004187933E-2</v>
      </c>
      <c r="U2006">
        <v>3</v>
      </c>
      <c r="V2006">
        <v>120</v>
      </c>
      <c r="W2006" s="5">
        <f>(R2006/J2006)</f>
        <v>1.073851825400826</v>
      </c>
      <c r="X2006">
        <f>(LOG(W2006,2))</f>
        <v>0.10279493791622062</v>
      </c>
      <c r="Y2006" s="6">
        <f t="shared" si="38"/>
        <v>0.64380172251424728</v>
      </c>
      <c r="Z2006" t="s">
        <v>3027</v>
      </c>
      <c r="AA2006" s="8">
        <f>_xlfn.T.TEST(G2005:I2006,O2005:Q2006,2,1)</f>
        <v>0.66917645754401578</v>
      </c>
      <c r="AB2006" s="9">
        <f>_xlfn.T.TEST(G2005:I2006,O2005:Q2006,2,2)</f>
        <v>0.86502218855423552</v>
      </c>
      <c r="AC2006" s="10">
        <f>AVERAGE(G2005:I2006)</f>
        <v>4492.7870887750223</v>
      </c>
      <c r="AD2006" s="11">
        <f>STDEV(G2005:I2006)</f>
        <v>2150.0448930410416</v>
      </c>
      <c r="AE2006" s="10">
        <f>AVERAGE(O2005:Q2006)</f>
        <v>4710.7180112026599</v>
      </c>
      <c r="AF2006" s="11">
        <f>STDEV(O2005:Q2006)</f>
        <v>2178.3211642568731</v>
      </c>
      <c r="AG2006" s="12">
        <f>AE2006/AC2006</f>
        <v>1.0485068439971539</v>
      </c>
    </row>
    <row r="2007" spans="1:33">
      <c r="A2007" t="s">
        <v>522</v>
      </c>
      <c r="B2007">
        <v>2</v>
      </c>
      <c r="C2007">
        <v>1</v>
      </c>
      <c r="D2007">
        <v>5.8785999999999996</v>
      </c>
      <c r="E2007" s="4">
        <v>235008.4553</v>
      </c>
      <c r="F2007" s="4" t="s">
        <v>523</v>
      </c>
      <c r="G2007" s="4">
        <v>3673.0517708818807</v>
      </c>
      <c r="H2007" s="4">
        <v>3208.7195909582215</v>
      </c>
      <c r="I2007" s="4">
        <v>2811.9492627790778</v>
      </c>
      <c r="J2007" s="4">
        <v>3231.2402082063936</v>
      </c>
      <c r="K2007" s="4">
        <v>3.3474923675467916</v>
      </c>
      <c r="L2007" s="4">
        <v>0.13338307899391694</v>
      </c>
      <c r="M2007" s="4">
        <v>3</v>
      </c>
      <c r="N2007" s="4">
        <v>258</v>
      </c>
      <c r="O2007" s="4">
        <v>1529.0140228395505</v>
      </c>
      <c r="P2007" s="4">
        <v>1537.0485802284261</v>
      </c>
      <c r="Q2007" s="4">
        <v>1646.3191304046165</v>
      </c>
      <c r="R2007" s="4">
        <v>1570.7939111575313</v>
      </c>
      <c r="S2007">
        <v>3.1113612411165432</v>
      </c>
      <c r="T2007">
        <v>4.1717766022701296E-2</v>
      </c>
      <c r="U2007">
        <v>3</v>
      </c>
      <c r="V2007">
        <v>435</v>
      </c>
      <c r="W2007" s="5">
        <f>(R2007/J2007)</f>
        <v>0.48612724834513377</v>
      </c>
      <c r="X2007">
        <f>(LOG(W2007,2))</f>
        <v>-1.0405940927282673</v>
      </c>
      <c r="Y2007" s="6">
        <f t="shared" si="38"/>
        <v>2.7351411032107576E-3</v>
      </c>
      <c r="Z2007" t="s">
        <v>3027</v>
      </c>
    </row>
    <row r="2008" spans="1:33">
      <c r="A2008" t="s">
        <v>1040</v>
      </c>
      <c r="B2008">
        <v>4</v>
      </c>
      <c r="C2008">
        <v>2</v>
      </c>
      <c r="D2008">
        <v>12.905900000000001</v>
      </c>
      <c r="E2008" s="4">
        <v>236038.4443</v>
      </c>
      <c r="F2008" s="4" t="s">
        <v>1041</v>
      </c>
      <c r="G2008" s="4">
        <v>1231.3584818019976</v>
      </c>
      <c r="H2008" s="4">
        <v>1588.4066401095229</v>
      </c>
      <c r="I2008" s="4">
        <v>1161.1031030788092</v>
      </c>
      <c r="J2008" s="4">
        <v>1326.9560749967768</v>
      </c>
      <c r="K2008" s="4">
        <v>2.9609796702243569</v>
      </c>
      <c r="L2008" s="4">
        <v>0.17267453192015547</v>
      </c>
      <c r="M2008" s="4">
        <v>3</v>
      </c>
      <c r="N2008" s="4">
        <v>559</v>
      </c>
      <c r="O2008" s="4">
        <v>951.18999431408429</v>
      </c>
      <c r="P2008" s="4">
        <v>925.31106162676372</v>
      </c>
      <c r="Q2008" s="4">
        <v>1118.5143403203795</v>
      </c>
      <c r="R2008" s="4">
        <v>998.33846542040897</v>
      </c>
      <c r="S2008">
        <v>2.9145198365213769</v>
      </c>
      <c r="T2008">
        <v>0.1050511902497599</v>
      </c>
      <c r="U2008">
        <v>3</v>
      </c>
      <c r="V2008">
        <v>583</v>
      </c>
      <c r="W2008" s="5">
        <f>(R2008/J2008)</f>
        <v>0.75235230783568618</v>
      </c>
      <c r="X2008">
        <f>(LOG(W2008,2))</f>
        <v>-0.4105196966239501</v>
      </c>
      <c r="Y2008" s="6">
        <f t="shared" si="38"/>
        <v>8.6802800669266433E-2</v>
      </c>
      <c r="Z2008" t="s">
        <v>3027</v>
      </c>
    </row>
    <row r="2009" spans="1:33">
      <c r="A2009" t="s">
        <v>1790</v>
      </c>
      <c r="B2009">
        <v>4</v>
      </c>
      <c r="C2009">
        <v>1</v>
      </c>
      <c r="D2009">
        <v>13.747999999999999</v>
      </c>
      <c r="E2009" s="4">
        <v>237437.85159999999</v>
      </c>
      <c r="F2009" s="4" t="s">
        <v>1791</v>
      </c>
      <c r="G2009" s="4">
        <v>0</v>
      </c>
      <c r="H2009" s="4">
        <v>0</v>
      </c>
      <c r="I2009" s="4">
        <v>39.166793344150939</v>
      </c>
      <c r="J2009" s="4">
        <v>39.166793344150939</v>
      </c>
      <c r="K2009" s="4">
        <v>1.4310411397043195</v>
      </c>
      <c r="L2009" s="4"/>
      <c r="M2009" s="4">
        <v>1</v>
      </c>
      <c r="N2009" s="4">
        <v>1062</v>
      </c>
      <c r="O2009" s="4">
        <v>796.40695301968481</v>
      </c>
      <c r="P2009" s="4">
        <v>918.08820673519017</v>
      </c>
      <c r="Q2009" s="4">
        <v>710.30544709160881</v>
      </c>
      <c r="R2009" s="4">
        <v>808.26686894882778</v>
      </c>
      <c r="S2009">
        <v>2.8227968092927189</v>
      </c>
      <c r="T2009">
        <v>0.12916260510215347</v>
      </c>
      <c r="U2009">
        <v>3</v>
      </c>
      <c r="V2009">
        <v>649</v>
      </c>
      <c r="W2009" s="5">
        <f>(R2009/J2009)</f>
        <v>20.636534164202445</v>
      </c>
      <c r="X2009">
        <f>(LOG(W2009,2))</f>
        <v>4.3671287902622522</v>
      </c>
      <c r="Y2009" s="6"/>
      <c r="Z2009" t="s">
        <v>3027</v>
      </c>
    </row>
    <row r="2010" spans="1:33">
      <c r="A2010" t="s">
        <v>266</v>
      </c>
      <c r="B2010">
        <v>5</v>
      </c>
      <c r="C2010">
        <v>1</v>
      </c>
      <c r="D2010">
        <v>17.534500000000001</v>
      </c>
      <c r="E2010" s="4">
        <v>237485.6684</v>
      </c>
      <c r="F2010" s="4" t="s">
        <v>267</v>
      </c>
      <c r="G2010" s="4">
        <v>6697.5642908570508</v>
      </c>
      <c r="H2010" s="4">
        <v>6733.7931926280962</v>
      </c>
      <c r="I2010" s="4">
        <v>6303.5192519997909</v>
      </c>
      <c r="J2010" s="4">
        <v>6578.2922451616469</v>
      </c>
      <c r="K2010" s="4">
        <v>3.6562362865782703</v>
      </c>
      <c r="L2010" s="4">
        <v>3.6278240305817534E-2</v>
      </c>
      <c r="M2010" s="4">
        <v>3</v>
      </c>
      <c r="N2010" s="4">
        <v>123</v>
      </c>
      <c r="O2010" s="4">
        <v>6560.8917498297105</v>
      </c>
      <c r="P2010" s="4">
        <v>6866.1424783304537</v>
      </c>
      <c r="Q2010" s="4">
        <v>6644.5593636254252</v>
      </c>
      <c r="R2010" s="4">
        <v>6690.5311972618638</v>
      </c>
      <c r="S2010">
        <v>3.7407026320752323</v>
      </c>
      <c r="T2010">
        <v>2.3575490557938152E-2</v>
      </c>
      <c r="U2010">
        <v>3</v>
      </c>
      <c r="V2010">
        <v>119</v>
      </c>
      <c r="W2010" s="5">
        <f>(R2010/J2010)</f>
        <v>1.017062019733582</v>
      </c>
      <c r="X2010">
        <f>(LOG(W2010,2))</f>
        <v>2.4407656416594783E-2</v>
      </c>
      <c r="Y2010" s="6">
        <f t="shared" ref="Y2010:Y2041" si="39">_xlfn.T.TEST(G2010:I2010,O2010:Q2010,2,2)</f>
        <v>0.53406372191409113</v>
      </c>
      <c r="Z2010" t="s">
        <v>3027</v>
      </c>
    </row>
    <row r="2011" spans="1:33">
      <c r="A2011" t="s">
        <v>2161</v>
      </c>
      <c r="B2011">
        <v>25</v>
      </c>
      <c r="C2011">
        <v>1</v>
      </c>
      <c r="D2011">
        <v>108.09010000000001</v>
      </c>
      <c r="E2011" s="4">
        <v>237556.75959999999</v>
      </c>
      <c r="F2011" s="4" t="s">
        <v>1103</v>
      </c>
      <c r="G2011" s="4">
        <v>2220.9189063579402</v>
      </c>
      <c r="H2011" s="4">
        <v>2131.4449618212898</v>
      </c>
      <c r="I2011" s="4">
        <v>2232.8320946967301</v>
      </c>
      <c r="J2011" s="4">
        <v>2195.065320958653</v>
      </c>
      <c r="K2011" s="4">
        <v>3.3414474485461558</v>
      </c>
      <c r="L2011" s="4">
        <v>2.524658331852005E-2</v>
      </c>
      <c r="M2011" s="4">
        <v>3</v>
      </c>
      <c r="N2011" s="4">
        <v>602</v>
      </c>
      <c r="O2011" s="4">
        <v>2271.5493499581498</v>
      </c>
      <c r="P2011" s="4">
        <v>2218.1638777885701</v>
      </c>
      <c r="Q2011" s="4">
        <v>2207.62207901797</v>
      </c>
      <c r="R2011" s="4">
        <v>2232.4451022548965</v>
      </c>
      <c r="S2011">
        <v>3.3487807880170632</v>
      </c>
      <c r="T2011">
        <v>1.5352228438962542E-2</v>
      </c>
      <c r="U2011">
        <v>3</v>
      </c>
      <c r="V2011">
        <v>609</v>
      </c>
      <c r="W2011" s="5">
        <v>1.0170290063531771</v>
      </c>
      <c r="X2011">
        <v>2.4360826417753459E-2</v>
      </c>
      <c r="Y2011" s="6">
        <f t="shared" si="39"/>
        <v>0.37665060239925907</v>
      </c>
      <c r="AA2011" s="7">
        <v>1</v>
      </c>
      <c r="AB2011" s="7">
        <v>2</v>
      </c>
      <c r="AC2011" s="7" t="s">
        <v>3028</v>
      </c>
      <c r="AD2011" s="7" t="s">
        <v>3031</v>
      </c>
      <c r="AE2011" s="7" t="s">
        <v>3029</v>
      </c>
      <c r="AF2011" s="7" t="s">
        <v>3031</v>
      </c>
      <c r="AG2011" s="7" t="s">
        <v>3030</v>
      </c>
    </row>
    <row r="2012" spans="1:33">
      <c r="A2012" t="s">
        <v>1102</v>
      </c>
      <c r="B2012">
        <v>28</v>
      </c>
      <c r="C2012">
        <v>10</v>
      </c>
      <c r="D2012">
        <v>130.25749999999999</v>
      </c>
      <c r="E2012" s="4">
        <v>237556.75959999999</v>
      </c>
      <c r="F2012" s="4" t="s">
        <v>1103</v>
      </c>
      <c r="G2012" s="4">
        <v>1293.5137851805912</v>
      </c>
      <c r="H2012" s="4">
        <v>1017.7044523326864</v>
      </c>
      <c r="I2012" s="4">
        <v>1325.2269941542161</v>
      </c>
      <c r="J2012" s="4">
        <v>1212.1484105558313</v>
      </c>
      <c r="K2012" s="4">
        <v>2.9216789195197665</v>
      </c>
      <c r="L2012" s="4">
        <v>0.13953598367692333</v>
      </c>
      <c r="M2012" s="4">
        <v>3</v>
      </c>
      <c r="N2012" s="4">
        <v>597</v>
      </c>
      <c r="O2012" s="4">
        <v>1149.2551239839247</v>
      </c>
      <c r="P2012" s="4">
        <v>1114.7843245188187</v>
      </c>
      <c r="Q2012" s="4">
        <v>956.38026900807904</v>
      </c>
      <c r="R2012" s="4">
        <v>1073.4732391702742</v>
      </c>
      <c r="S2012">
        <v>2.9460332542563727</v>
      </c>
      <c r="T2012">
        <v>9.5819591629045436E-2</v>
      </c>
      <c r="U2012">
        <v>3</v>
      </c>
      <c r="V2012">
        <v>556</v>
      </c>
      <c r="W2012" s="5">
        <f>(R2012/J2012)</f>
        <v>0.88559555069501139</v>
      </c>
      <c r="X2012">
        <f>(LOG(W2012,2))</f>
        <v>-0.17528012096840212</v>
      </c>
      <c r="Y2012" s="6">
        <f t="shared" si="39"/>
        <v>0.29174621592019062</v>
      </c>
      <c r="Z2012" t="s">
        <v>3027</v>
      </c>
      <c r="AA2012" s="8">
        <f>_xlfn.T.TEST(G2011:I2012,O2011:Q2012,2,1)</f>
        <v>0.5208733185522938</v>
      </c>
      <c r="AB2012" s="9">
        <f>_xlfn.T.TEST(G2011:I2012,O2011:Q2012,2,2)</f>
        <v>0.88588802471739458</v>
      </c>
      <c r="AC2012" s="10">
        <f>AVERAGE(G2011:I2012)</f>
        <v>1703.6068657572423</v>
      </c>
      <c r="AD2012" s="11">
        <f>STDEV(G2011:I2012)</f>
        <v>550.00841983609996</v>
      </c>
      <c r="AE2012" s="10">
        <f>AVERAGE(O2011:Q2012)</f>
        <v>1652.9591707125853</v>
      </c>
      <c r="AF2012" s="11">
        <f>STDEV(O2011:Q2012)</f>
        <v>638.48777759265977</v>
      </c>
      <c r="AG2012" s="12">
        <f>AE2012/AC2012</f>
        <v>0.97027031525718554</v>
      </c>
    </row>
    <row r="2013" spans="1:33">
      <c r="A2013" t="s">
        <v>1933</v>
      </c>
      <c r="B2013">
        <v>7</v>
      </c>
      <c r="C2013">
        <v>3</v>
      </c>
      <c r="D2013">
        <v>40.986499999999999</v>
      </c>
      <c r="E2013" s="4">
        <v>240401.522</v>
      </c>
      <c r="F2013" s="4" t="s">
        <v>1934</v>
      </c>
      <c r="G2013" s="4">
        <v>5154.42262793804</v>
      </c>
      <c r="H2013" s="4">
        <v>5202.9821626368603</v>
      </c>
      <c r="I2013" s="4">
        <v>5303.79583248364</v>
      </c>
      <c r="J2013" s="4">
        <v>5220.4002076861798</v>
      </c>
      <c r="K2013" s="4">
        <v>3.7177037982756906</v>
      </c>
      <c r="L2013" s="4">
        <v>1.4595563629772691E-2</v>
      </c>
      <c r="M2013" s="4">
        <v>3</v>
      </c>
      <c r="N2013" s="4">
        <v>241</v>
      </c>
      <c r="O2013" s="4">
        <v>2980.01576720919</v>
      </c>
      <c r="P2013" s="4">
        <v>2774.83943963088</v>
      </c>
      <c r="Q2013" s="4">
        <v>2896.4883994284901</v>
      </c>
      <c r="R2013" s="4">
        <v>2883.7812020895199</v>
      </c>
      <c r="S2013">
        <v>3.459962306557149</v>
      </c>
      <c r="T2013">
        <v>3.5778276831630887E-2</v>
      </c>
      <c r="U2013">
        <v>3</v>
      </c>
      <c r="V2013">
        <v>486</v>
      </c>
      <c r="W2013" s="5">
        <v>0.55240615419553984</v>
      </c>
      <c r="X2013">
        <v>-0.85619870255800112</v>
      </c>
      <c r="Y2013" s="6">
        <f t="shared" si="39"/>
        <v>6.0123300290483711E-6</v>
      </c>
    </row>
    <row r="2014" spans="1:33">
      <c r="A2014" t="s">
        <v>1686</v>
      </c>
      <c r="B2014">
        <v>14</v>
      </c>
      <c r="C2014">
        <v>2</v>
      </c>
      <c r="D2014">
        <v>51.0503</v>
      </c>
      <c r="E2014" s="4">
        <v>240949.28719999999</v>
      </c>
      <c r="F2014" s="4" t="s">
        <v>1687</v>
      </c>
      <c r="G2014" s="4">
        <v>520.23216444789114</v>
      </c>
      <c r="H2014" s="4">
        <v>120.35342665907669</v>
      </c>
      <c r="I2014" s="4">
        <v>319.65398137068098</v>
      </c>
      <c r="J2014" s="4">
        <v>320.07985749254959</v>
      </c>
      <c r="K2014" s="4">
        <v>2.3433814681840781</v>
      </c>
      <c r="L2014" s="4">
        <v>0.62465570508925428</v>
      </c>
      <c r="M2014" s="4">
        <v>3</v>
      </c>
      <c r="N2014" s="4">
        <v>990</v>
      </c>
      <c r="O2014" s="4">
        <v>201.46664964525851</v>
      </c>
      <c r="P2014" s="4">
        <v>270.05195700190859</v>
      </c>
      <c r="Q2014" s="4">
        <v>206.36948702004531</v>
      </c>
      <c r="R2014" s="4">
        <v>225.96269788907085</v>
      </c>
      <c r="S2014">
        <v>2.2692787833319299</v>
      </c>
      <c r="T2014">
        <v>0.16932454712238634</v>
      </c>
      <c r="U2014">
        <v>3</v>
      </c>
      <c r="V2014">
        <v>982</v>
      </c>
      <c r="W2014" s="5">
        <f>(R2014/J2014)</f>
        <v>0.70595725597737913</v>
      </c>
      <c r="X2014">
        <f>(LOG(W2014,2))</f>
        <v>-0.50234726047916078</v>
      </c>
      <c r="Y2014" s="6">
        <f t="shared" si="39"/>
        <v>0.46811653196595909</v>
      </c>
      <c r="Z2014" t="s">
        <v>3027</v>
      </c>
    </row>
    <row r="2015" spans="1:33">
      <c r="A2015" t="s">
        <v>1696</v>
      </c>
      <c r="B2015">
        <v>4</v>
      </c>
      <c r="C2015">
        <v>1</v>
      </c>
      <c r="D2015">
        <v>15.011200000000001</v>
      </c>
      <c r="E2015" s="4">
        <v>242544.30619999999</v>
      </c>
      <c r="F2015" s="4" t="s">
        <v>1697</v>
      </c>
      <c r="G2015" s="4">
        <v>482.84609071243449</v>
      </c>
      <c r="H2015" s="4">
        <v>31.09468361658551</v>
      </c>
      <c r="I2015" s="4">
        <v>372.35675033883047</v>
      </c>
      <c r="J2015" s="4">
        <v>295.43250822261683</v>
      </c>
      <c r="K2015" s="4">
        <v>2.3085814048210307</v>
      </c>
      <c r="L2015" s="4">
        <v>0.79711904337149031</v>
      </c>
      <c r="M2015" s="4">
        <v>3</v>
      </c>
      <c r="N2015" s="4">
        <v>996</v>
      </c>
      <c r="O2015" s="4">
        <v>513.22567832213474</v>
      </c>
      <c r="P2015" s="4">
        <v>546.26776657352286</v>
      </c>
      <c r="Q2015" s="4">
        <v>75.80976062028688</v>
      </c>
      <c r="R2015" s="4">
        <v>378.43440183864806</v>
      </c>
      <c r="S2015">
        <v>2.4932326413252635</v>
      </c>
      <c r="T2015">
        <v>0.69391375759015994</v>
      </c>
      <c r="U2015">
        <v>3</v>
      </c>
      <c r="V2015">
        <v>882</v>
      </c>
      <c r="W2015" s="5">
        <f>(R2015/J2015)</f>
        <v>1.2809504414913166</v>
      </c>
      <c r="X2015">
        <f>(LOG(W2015,2))</f>
        <v>0.35721466053687584</v>
      </c>
      <c r="Y2015" s="6">
        <f t="shared" si="39"/>
        <v>0.70445531206934642</v>
      </c>
      <c r="Z2015" t="s">
        <v>3027</v>
      </c>
    </row>
    <row r="2016" spans="1:33">
      <c r="A2016" t="s">
        <v>1770</v>
      </c>
      <c r="B2016">
        <v>3</v>
      </c>
      <c r="C2016">
        <v>1</v>
      </c>
      <c r="D2016">
        <v>10.926</v>
      </c>
      <c r="E2016" s="4">
        <v>244920.3187</v>
      </c>
      <c r="F2016" s="4" t="s">
        <v>1771</v>
      </c>
      <c r="G2016" s="4">
        <v>135.07998583367953</v>
      </c>
      <c r="H2016" s="4">
        <v>200.63479193446187</v>
      </c>
      <c r="I2016" s="4">
        <v>156.59550630640757</v>
      </c>
      <c r="J2016" s="4">
        <v>164.10342802484965</v>
      </c>
      <c r="K2016" s="4">
        <v>2.0532407764778609</v>
      </c>
      <c r="L2016" s="4">
        <v>0.20362820329339654</v>
      </c>
      <c r="M2016" s="4">
        <v>3</v>
      </c>
      <c r="N2016" s="4">
        <v>1045</v>
      </c>
      <c r="O2016" s="4">
        <v>98.94591610946334</v>
      </c>
      <c r="P2016" s="4">
        <v>0</v>
      </c>
      <c r="Q2016" s="4">
        <v>18.434079968582047</v>
      </c>
      <c r="R2016" s="4">
        <v>58.689998039022697</v>
      </c>
      <c r="S2016">
        <v>1.6838061269661462</v>
      </c>
      <c r="T2016">
        <v>0.97001988759898317</v>
      </c>
      <c r="U2016">
        <v>2</v>
      </c>
      <c r="V2016">
        <v>1056</v>
      </c>
      <c r="W2016" s="5">
        <f>(R2016/J2016)</f>
        <v>0.35764029274352188</v>
      </c>
      <c r="X2016">
        <f>(LOG(W2016,2))</f>
        <v>-1.4834188112000559</v>
      </c>
      <c r="Y2016" s="6">
        <f t="shared" si="39"/>
        <v>2.5519383010897973E-2</v>
      </c>
      <c r="Z2016" t="s">
        <v>3027</v>
      </c>
    </row>
    <row r="2017" spans="1:33">
      <c r="A2017" t="s">
        <v>2552</v>
      </c>
      <c r="B2017">
        <v>4</v>
      </c>
      <c r="C2017">
        <v>1</v>
      </c>
      <c r="D2017">
        <v>16.236000000000001</v>
      </c>
      <c r="E2017" s="4">
        <v>245422.3861</v>
      </c>
      <c r="F2017" s="4" t="s">
        <v>2553</v>
      </c>
      <c r="G2017" s="4">
        <v>1007.61662714601</v>
      </c>
      <c r="H2017" s="4">
        <v>795.456520180751</v>
      </c>
      <c r="I2017" s="4">
        <v>906.31236811622705</v>
      </c>
      <c r="J2017" s="4">
        <v>903.12850514766262</v>
      </c>
      <c r="K2017" s="4">
        <v>2.9557495499877384</v>
      </c>
      <c r="L2017" s="4">
        <v>0.1174980988125489</v>
      </c>
      <c r="M2017" s="4">
        <v>3</v>
      </c>
      <c r="N2017" s="4">
        <v>1002</v>
      </c>
      <c r="O2017" s="4">
        <v>1330.3123919265099</v>
      </c>
      <c r="P2017" s="4">
        <v>1492.74989618417</v>
      </c>
      <c r="Q2017" s="4">
        <v>1386.12506625318</v>
      </c>
      <c r="R2017" s="4">
        <v>1403.06245145462</v>
      </c>
      <c r="S2017">
        <v>3.1470770022603634</v>
      </c>
      <c r="T2017">
        <v>5.8823234841185158E-2</v>
      </c>
      <c r="U2017">
        <v>3</v>
      </c>
      <c r="V2017">
        <v>806</v>
      </c>
      <c r="W2017" s="5">
        <v>1.5535579305242033</v>
      </c>
      <c r="X2017">
        <v>0.63557603902765414</v>
      </c>
      <c r="Y2017" s="6">
        <f t="shared" si="39"/>
        <v>2.9890351377392975E-3</v>
      </c>
    </row>
    <row r="2018" spans="1:33">
      <c r="A2018" t="s">
        <v>1120</v>
      </c>
      <c r="B2018">
        <v>7</v>
      </c>
      <c r="C2018">
        <v>2</v>
      </c>
      <c r="D2018">
        <v>21.550699999999999</v>
      </c>
      <c r="E2018" s="4">
        <v>246996.52549999999</v>
      </c>
      <c r="F2018" s="4" t="s">
        <v>1121</v>
      </c>
      <c r="G2018" s="4">
        <v>1215.0514468411295</v>
      </c>
      <c r="H2018" s="4">
        <v>1118.7855219520404</v>
      </c>
      <c r="I2018" s="4">
        <v>1152.0047645879151</v>
      </c>
      <c r="J2018" s="4">
        <v>1161.9472444603618</v>
      </c>
      <c r="K2018" s="4">
        <v>2.9033095335325081</v>
      </c>
      <c r="L2018" s="4">
        <v>4.2081990241367634E-2</v>
      </c>
      <c r="M2018" s="4">
        <v>3</v>
      </c>
      <c r="N2018" s="4">
        <v>612</v>
      </c>
      <c r="O2018" s="4">
        <v>1428.5894857494036</v>
      </c>
      <c r="P2018" s="4">
        <v>1492.8585785727582</v>
      </c>
      <c r="Q2018" s="4">
        <v>1434.6338565721719</v>
      </c>
      <c r="R2018" s="4">
        <v>1452.0273069647778</v>
      </c>
      <c r="S2018">
        <v>3.0772168157879678</v>
      </c>
      <c r="T2018">
        <v>2.4441573254219622E-2</v>
      </c>
      <c r="U2018">
        <v>3</v>
      </c>
      <c r="V2018">
        <v>462</v>
      </c>
      <c r="W2018" s="5">
        <f>(R2018/J2018)</f>
        <v>1.2496499422735294</v>
      </c>
      <c r="X2018">
        <f>(LOG(W2018,2))</f>
        <v>0.32152401706769279</v>
      </c>
      <c r="Y2018" s="6">
        <f t="shared" si="39"/>
        <v>1.1423003557285692E-3</v>
      </c>
      <c r="Z2018" t="s">
        <v>3027</v>
      </c>
    </row>
    <row r="2019" spans="1:33">
      <c r="A2019" t="s">
        <v>2661</v>
      </c>
      <c r="B2019">
        <v>10</v>
      </c>
      <c r="C2019">
        <v>4</v>
      </c>
      <c r="D2019">
        <v>45.111199999999997</v>
      </c>
      <c r="E2019" s="4">
        <v>247729.6263</v>
      </c>
      <c r="F2019" s="4" t="s">
        <v>2662</v>
      </c>
      <c r="G2019" s="4">
        <v>525.95036881285796</v>
      </c>
      <c r="H2019" s="4">
        <v>621.88285697602998</v>
      </c>
      <c r="I2019" s="4">
        <v>796.79518959741301</v>
      </c>
      <c r="J2019" s="4">
        <v>648.20947179543361</v>
      </c>
      <c r="K2019" s="4">
        <v>2.8117153727598079</v>
      </c>
      <c r="L2019" s="4">
        <v>0.21185782102977238</v>
      </c>
      <c r="M2019" s="4">
        <v>3</v>
      </c>
      <c r="N2019" s="4">
        <v>1129</v>
      </c>
      <c r="O2019" s="4">
        <v>497.46234029391502</v>
      </c>
      <c r="P2019" s="4">
        <v>813.11503744456002</v>
      </c>
      <c r="Q2019" s="4">
        <v>758.97919335194604</v>
      </c>
      <c r="R2019" s="4">
        <v>689.85219036347371</v>
      </c>
      <c r="S2019">
        <v>2.838756047568995</v>
      </c>
      <c r="T2019">
        <v>0.24468848004517957</v>
      </c>
      <c r="U2019">
        <v>3</v>
      </c>
      <c r="V2019">
        <v>1116</v>
      </c>
      <c r="W2019" s="5">
        <v>1.064242687556997</v>
      </c>
      <c r="X2019">
        <v>8.982717735335273E-2</v>
      </c>
      <c r="Y2019" s="6">
        <f t="shared" si="39"/>
        <v>0.75693619316866234</v>
      </c>
    </row>
    <row r="2020" spans="1:33">
      <c r="A2020" t="s">
        <v>1986</v>
      </c>
      <c r="B2020">
        <v>7</v>
      </c>
      <c r="C2020">
        <v>4</v>
      </c>
      <c r="D2020">
        <v>25.6602</v>
      </c>
      <c r="E2020" s="4">
        <v>248215.09650000001</v>
      </c>
      <c r="F2020" s="4" t="s">
        <v>1987</v>
      </c>
      <c r="G2020" s="4">
        <v>3924.7070431403299</v>
      </c>
      <c r="H2020" s="4">
        <v>3941.7423586403802</v>
      </c>
      <c r="I2020" s="4">
        <v>4042.7056948527302</v>
      </c>
      <c r="J2020" s="4">
        <v>3969.7183655444801</v>
      </c>
      <c r="K2020" s="4">
        <v>3.5987596965292084</v>
      </c>
      <c r="L2020" s="4">
        <v>1.6066679883787842E-2</v>
      </c>
      <c r="M2020" s="4">
        <v>3</v>
      </c>
      <c r="N2020" s="4">
        <v>337</v>
      </c>
      <c r="O2020" s="4">
        <v>3191.8597454738901</v>
      </c>
      <c r="P2020" s="4">
        <v>3154.3965453322298</v>
      </c>
      <c r="Q2020" s="4">
        <v>3033.2121961620401</v>
      </c>
      <c r="R2020" s="4">
        <v>3126.4894956560534</v>
      </c>
      <c r="S2020">
        <v>3.4950569738814639</v>
      </c>
      <c r="T2020">
        <v>2.6522987984061639E-2</v>
      </c>
      <c r="U2020">
        <v>3</v>
      </c>
      <c r="V2020">
        <v>457</v>
      </c>
      <c r="W2020" s="5">
        <v>0.78758471200191282</v>
      </c>
      <c r="X2020">
        <v>-0.34449298787985422</v>
      </c>
      <c r="Y2020" s="6">
        <f t="shared" si="39"/>
        <v>1.5268287594472234E-4</v>
      </c>
    </row>
    <row r="2021" spans="1:33">
      <c r="A2021" t="s">
        <v>2630</v>
      </c>
      <c r="B2021">
        <v>11</v>
      </c>
      <c r="C2021">
        <v>3</v>
      </c>
      <c r="D2021">
        <v>44.507399999999997</v>
      </c>
      <c r="E2021" s="4">
        <v>250916.6758</v>
      </c>
      <c r="F2021" s="4" t="s">
        <v>835</v>
      </c>
      <c r="G2021" s="4">
        <v>669.49945829531202</v>
      </c>
      <c r="H2021" s="4">
        <v>757.94533796209805</v>
      </c>
      <c r="I2021" s="4">
        <v>730.08782570148196</v>
      </c>
      <c r="J2021" s="4">
        <v>719.17754065296401</v>
      </c>
      <c r="K2021" s="4">
        <v>2.8568361162630094</v>
      </c>
      <c r="L2021" s="4">
        <v>6.2878852738679505E-2</v>
      </c>
      <c r="M2021" s="4">
        <v>3</v>
      </c>
      <c r="N2021" s="4">
        <v>1094</v>
      </c>
      <c r="O2021" s="4">
        <v>730.71566312202106</v>
      </c>
      <c r="P2021" s="4">
        <v>666.86477107682595</v>
      </c>
      <c r="Q2021" s="4">
        <v>656.59556306864204</v>
      </c>
      <c r="R2021" s="4">
        <v>684.72533242249631</v>
      </c>
      <c r="S2021">
        <v>2.8355163955287592</v>
      </c>
      <c r="T2021">
        <v>5.8648917386234199E-2</v>
      </c>
      <c r="U2021">
        <v>3</v>
      </c>
      <c r="V2021">
        <v>1122</v>
      </c>
      <c r="W2021" s="5">
        <v>0.95209498867388509</v>
      </c>
      <c r="X2021">
        <v>-7.0822579282257964E-2</v>
      </c>
      <c r="Y2021" s="6">
        <f t="shared" si="39"/>
        <v>0.37965692238835269</v>
      </c>
      <c r="AA2021" s="13">
        <v>1</v>
      </c>
      <c r="AB2021" s="13">
        <v>2</v>
      </c>
      <c r="AC2021" s="13" t="s">
        <v>3028</v>
      </c>
      <c r="AD2021" s="13" t="s">
        <v>3031</v>
      </c>
      <c r="AE2021" s="13" t="s">
        <v>3029</v>
      </c>
      <c r="AF2021" s="13" t="s">
        <v>3031</v>
      </c>
      <c r="AG2021" s="13" t="s">
        <v>3030</v>
      </c>
    </row>
    <row r="2022" spans="1:33">
      <c r="A2022" t="s">
        <v>834</v>
      </c>
      <c r="B2022">
        <v>14</v>
      </c>
      <c r="C2022">
        <v>5</v>
      </c>
      <c r="D2022">
        <v>51.297800000000002</v>
      </c>
      <c r="E2022" s="4">
        <v>250916.6758</v>
      </c>
      <c r="F2022" s="4" t="s">
        <v>835</v>
      </c>
      <c r="G2022" s="4">
        <v>1975.824839116498</v>
      </c>
      <c r="H2022" s="4">
        <v>1554.2438795082282</v>
      </c>
      <c r="I2022" s="4">
        <v>1960.9750718879927</v>
      </c>
      <c r="J2022" s="4">
        <v>1830.3479301709062</v>
      </c>
      <c r="K2022" s="4">
        <v>3.1006567756293211</v>
      </c>
      <c r="L2022" s="4">
        <v>0.13070103672688291</v>
      </c>
      <c r="M2022" s="4">
        <v>3</v>
      </c>
      <c r="N2022" s="4">
        <v>437</v>
      </c>
      <c r="O2022" s="4">
        <v>2207.5849799537159</v>
      </c>
      <c r="P2022" s="4">
        <v>1961.2522519908168</v>
      </c>
      <c r="Q2022" s="4">
        <v>1873.9024298612605</v>
      </c>
      <c r="R2022" s="4">
        <v>2014.2465539352643</v>
      </c>
      <c r="S2022">
        <v>3.2193546612693638</v>
      </c>
      <c r="T2022">
        <v>8.5907287799133952E-2</v>
      </c>
      <c r="U2022">
        <v>3</v>
      </c>
      <c r="V2022">
        <v>372</v>
      </c>
      <c r="W2022" s="5">
        <f>(R2022/J2022)</f>
        <v>1.1004719489300523</v>
      </c>
      <c r="X2022">
        <f>(LOG(W2022,2))</f>
        <v>0.13812237134916061</v>
      </c>
      <c r="Y2022" s="6">
        <f t="shared" si="39"/>
        <v>0.34137975247864466</v>
      </c>
      <c r="Z2022" t="s">
        <v>3027</v>
      </c>
      <c r="AA2022" s="14">
        <f>_xlfn.T.TEST(G2021:I2022,O2021:Q2022,2,1)</f>
        <v>0.41363704087767184</v>
      </c>
      <c r="AB2022" s="15">
        <f>_xlfn.T.TEST(G2021:I2022,O2021:Q2022,2,2)</f>
        <v>0.85380961668156496</v>
      </c>
      <c r="AC2022" s="16">
        <f>AVERAGE(G2021:I2022)</f>
        <v>1274.762735411935</v>
      </c>
      <c r="AD2022" s="17">
        <f>STDEV(G2021:I2022)</f>
        <v>627.78973678913258</v>
      </c>
      <c r="AE2022" s="16">
        <f>AVERAGE(O2021:Q2022)</f>
        <v>1349.4859431788805</v>
      </c>
      <c r="AF2022" s="17">
        <f>STDEV(O2021:Q2022)</f>
        <v>736.82427049446574</v>
      </c>
      <c r="AG2022" s="18">
        <f>AE2022/AC2022</f>
        <v>1.0586173455586612</v>
      </c>
    </row>
    <row r="2023" spans="1:33">
      <c r="A2023" t="s">
        <v>420</v>
      </c>
      <c r="B2023">
        <v>3</v>
      </c>
      <c r="C2023">
        <v>1</v>
      </c>
      <c r="D2023">
        <v>10.064</v>
      </c>
      <c r="E2023" s="4">
        <v>257560.12899999999</v>
      </c>
      <c r="F2023" s="4" t="s">
        <v>421</v>
      </c>
      <c r="G2023" s="4">
        <v>6180.2803969895413</v>
      </c>
      <c r="H2023" s="4">
        <v>994.46220967570787</v>
      </c>
      <c r="I2023" s="4">
        <v>5358.3057936407022</v>
      </c>
      <c r="J2023" s="4">
        <v>4177.682800101983</v>
      </c>
      <c r="K2023" s="4">
        <v>3.459058585289188</v>
      </c>
      <c r="L2023" s="4">
        <v>0.66716825657462786</v>
      </c>
      <c r="M2023" s="4">
        <v>3</v>
      </c>
      <c r="N2023" s="4">
        <v>204</v>
      </c>
      <c r="O2023" s="4">
        <v>3431.1804340267418</v>
      </c>
      <c r="P2023" s="4">
        <v>3582.4519390892356</v>
      </c>
      <c r="Q2023" s="4">
        <v>4069.1010047645414</v>
      </c>
      <c r="R2023" s="4">
        <v>3694.2444592935062</v>
      </c>
      <c r="S2023">
        <v>3.4827676625937487</v>
      </c>
      <c r="T2023">
        <v>9.0229525768101046E-2</v>
      </c>
      <c r="U2023">
        <v>3</v>
      </c>
      <c r="V2023">
        <v>227</v>
      </c>
      <c r="W2023" s="5">
        <f>(R2023/J2023)</f>
        <v>0.88428074510667121</v>
      </c>
      <c r="X2023">
        <f>(LOG(W2023,2))</f>
        <v>-0.17742361976034846</v>
      </c>
      <c r="Y2023" s="6">
        <f t="shared" si="39"/>
        <v>0.78033078307466919</v>
      </c>
      <c r="Z2023" t="s">
        <v>3027</v>
      </c>
    </row>
    <row r="2024" spans="1:33">
      <c r="A2024" t="s">
        <v>1720</v>
      </c>
      <c r="B2024">
        <v>7</v>
      </c>
      <c r="C2024">
        <v>1</v>
      </c>
      <c r="D2024">
        <v>23.381799999999998</v>
      </c>
      <c r="E2024" s="4">
        <v>258524.2942</v>
      </c>
      <c r="F2024" s="4" t="s">
        <v>1721</v>
      </c>
      <c r="G2024" s="4">
        <v>271.94331398350744</v>
      </c>
      <c r="H2024" s="4">
        <v>304.1727571584949</v>
      </c>
      <c r="I2024" s="4">
        <v>254.81158827271759</v>
      </c>
      <c r="J2024" s="4">
        <v>276.97588647157329</v>
      </c>
      <c r="K2024" s="4">
        <v>2.2805650841921756</v>
      </c>
      <c r="L2024" s="4">
        <v>9.0486031397489119E-2</v>
      </c>
      <c r="M2024" s="4">
        <v>3</v>
      </c>
      <c r="N2024" s="4">
        <v>1011</v>
      </c>
      <c r="O2024" s="4">
        <v>357.35024857619698</v>
      </c>
      <c r="P2024" s="4">
        <v>339.35950965120418</v>
      </c>
      <c r="Q2024" s="4">
        <v>177.31485524824456</v>
      </c>
      <c r="R2024" s="4">
        <v>291.34153782521525</v>
      </c>
      <c r="S2024">
        <v>2.3796444402513166</v>
      </c>
      <c r="T2024">
        <v>0.34035264180684477</v>
      </c>
      <c r="U2024">
        <v>3</v>
      </c>
      <c r="V2024">
        <v>939</v>
      </c>
      <c r="W2024" s="5">
        <f>(R2024/J2024)</f>
        <v>1.0518660723019884</v>
      </c>
      <c r="X2024">
        <f>(LOG(W2024,2))</f>
        <v>7.2951026753981824E-2</v>
      </c>
      <c r="Y2024" s="6">
        <f t="shared" si="39"/>
        <v>0.8197549171862939</v>
      </c>
      <c r="Z2024" t="s">
        <v>3027</v>
      </c>
    </row>
    <row r="2025" spans="1:33">
      <c r="A2025" t="s">
        <v>2355</v>
      </c>
      <c r="B2025">
        <v>12</v>
      </c>
      <c r="C2025">
        <v>10</v>
      </c>
      <c r="D2025">
        <v>48.052500000000002</v>
      </c>
      <c r="E2025" s="4">
        <v>261686.76800000001</v>
      </c>
      <c r="F2025" s="4" t="s">
        <v>2356</v>
      </c>
      <c r="G2025" s="4">
        <v>1373.17472692561</v>
      </c>
      <c r="H2025" s="4">
        <v>1325.52223890709</v>
      </c>
      <c r="I2025" s="4">
        <v>1372.17384697588</v>
      </c>
      <c r="J2025" s="4">
        <v>1356.9569376028601</v>
      </c>
      <c r="K2025" s="4">
        <v>3.1325660657450736</v>
      </c>
      <c r="L2025" s="4">
        <v>2.0065372920833581E-2</v>
      </c>
      <c r="M2025" s="4">
        <v>3</v>
      </c>
      <c r="N2025" s="4">
        <v>816</v>
      </c>
      <c r="O2025" s="4">
        <v>1284.0576028043899</v>
      </c>
      <c r="P2025" s="4">
        <v>1230.73497290607</v>
      </c>
      <c r="Q2025" s="4">
        <v>1342.2923361958501</v>
      </c>
      <c r="R2025" s="4">
        <v>1285.6949706354367</v>
      </c>
      <c r="S2025">
        <v>3.1091379450399348</v>
      </c>
      <c r="T2025">
        <v>4.3398087562469809E-2</v>
      </c>
      <c r="U2025">
        <v>3</v>
      </c>
      <c r="V2025">
        <v>842</v>
      </c>
      <c r="W2025" s="5">
        <v>0.94748398789035149</v>
      </c>
      <c r="X2025">
        <v>-7.782653238081344E-2</v>
      </c>
      <c r="Y2025" s="6">
        <f t="shared" si="39"/>
        <v>0.11771283199862663</v>
      </c>
    </row>
    <row r="2026" spans="1:33">
      <c r="A2026" t="s">
        <v>1658</v>
      </c>
      <c r="B2026">
        <v>7</v>
      </c>
      <c r="C2026">
        <v>1</v>
      </c>
      <c r="D2026">
        <v>29.553899999999999</v>
      </c>
      <c r="E2026" s="4">
        <v>264848.00150000001</v>
      </c>
      <c r="F2026" s="4" t="s">
        <v>1659</v>
      </c>
      <c r="G2026" s="4">
        <v>360.26323440989137</v>
      </c>
      <c r="H2026" s="4">
        <v>160.45903667993068</v>
      </c>
      <c r="I2026" s="4">
        <v>553.93846033609918</v>
      </c>
      <c r="J2026" s="4">
        <v>358.22024380864048</v>
      </c>
      <c r="K2026" s="4">
        <v>2.3922732483082867</v>
      </c>
      <c r="L2026" s="4">
        <v>0.54923659578174411</v>
      </c>
      <c r="M2026" s="4">
        <v>3</v>
      </c>
      <c r="N2026" s="4">
        <v>970</v>
      </c>
      <c r="O2026" s="4">
        <v>377.07798059484855</v>
      </c>
      <c r="P2026" s="4">
        <v>797.77481074619425</v>
      </c>
      <c r="Q2026" s="4">
        <v>428.60811393713396</v>
      </c>
      <c r="R2026" s="4">
        <v>534.48696842605887</v>
      </c>
      <c r="S2026">
        <v>2.6431791529027042</v>
      </c>
      <c r="T2026">
        <v>0.42931830631020135</v>
      </c>
      <c r="U2026">
        <v>3</v>
      </c>
      <c r="V2026">
        <v>777</v>
      </c>
      <c r="W2026" s="5">
        <f>(R2026/J2026)</f>
        <v>1.4920624327182894</v>
      </c>
      <c r="X2026">
        <f>(LOG(W2026,2))</f>
        <v>0.57730790388309727</v>
      </c>
      <c r="Y2026" s="6">
        <f t="shared" si="39"/>
        <v>0.36960701708142685</v>
      </c>
      <c r="Z2026" t="s">
        <v>3027</v>
      </c>
    </row>
    <row r="2027" spans="1:33">
      <c r="A2027" t="s">
        <v>392</v>
      </c>
      <c r="B2027">
        <v>40</v>
      </c>
      <c r="C2027">
        <v>19</v>
      </c>
      <c r="D2027">
        <v>184.21019999999999</v>
      </c>
      <c r="E2027" s="4">
        <v>266480.83659999998</v>
      </c>
      <c r="F2027" s="4" t="s">
        <v>393</v>
      </c>
      <c r="G2027" s="4">
        <v>4222.1475687721422</v>
      </c>
      <c r="H2027" s="4">
        <v>4643.3685827215104</v>
      </c>
      <c r="I2027" s="4">
        <v>4266.7965995177074</v>
      </c>
      <c r="J2027" s="4">
        <v>4377.437583670453</v>
      </c>
      <c r="K2027" s="4">
        <v>3.4793430855203997</v>
      </c>
      <c r="L2027" s="4">
        <v>5.2857975584443211E-2</v>
      </c>
      <c r="M2027" s="4">
        <v>3</v>
      </c>
      <c r="N2027" s="4">
        <v>188</v>
      </c>
      <c r="O2027" s="4">
        <v>4436.5863543739151</v>
      </c>
      <c r="P2027" s="4">
        <v>4281.4958595217468</v>
      </c>
      <c r="Q2027" s="4">
        <v>4533.4986935180059</v>
      </c>
      <c r="R2027" s="4">
        <v>4417.1936358045559</v>
      </c>
      <c r="S2027">
        <v>3.5603884697362242</v>
      </c>
      <c r="T2027">
        <v>2.8777492168558731E-2</v>
      </c>
      <c r="U2027">
        <v>3</v>
      </c>
      <c r="V2027">
        <v>192</v>
      </c>
      <c r="W2027" s="5">
        <f>(R2027/J2027)</f>
        <v>1.0090820374646594</v>
      </c>
      <c r="X2027">
        <f>(LOG(W2027,2))</f>
        <v>1.3043469025262672E-2</v>
      </c>
      <c r="Y2027" s="6">
        <f t="shared" si="39"/>
        <v>0.8071008300312339</v>
      </c>
      <c r="Z2027" t="s">
        <v>3027</v>
      </c>
    </row>
    <row r="2028" spans="1:33">
      <c r="A2028" t="s">
        <v>1524</v>
      </c>
      <c r="B2028">
        <v>16</v>
      </c>
      <c r="C2028">
        <v>1</v>
      </c>
      <c r="D2028">
        <v>64.956199999999995</v>
      </c>
      <c r="E2028" s="4">
        <v>268252.35710000002</v>
      </c>
      <c r="F2028" s="4" t="s">
        <v>1525</v>
      </c>
      <c r="G2028" s="4">
        <v>419.5306338752946</v>
      </c>
      <c r="H2028" s="4">
        <v>550.33310348990665</v>
      </c>
      <c r="I2028" s="4">
        <v>552.9614780138096</v>
      </c>
      <c r="J2028" s="4">
        <v>507.60840512633689</v>
      </c>
      <c r="K2028" s="4">
        <v>2.5436519278271748</v>
      </c>
      <c r="L2028" s="4">
        <v>0.15029086767267602</v>
      </c>
      <c r="M2028" s="4">
        <v>3</v>
      </c>
      <c r="N2028" s="4">
        <v>888</v>
      </c>
      <c r="O2028" s="4">
        <v>556.43200507570123</v>
      </c>
      <c r="P2028" s="4">
        <v>437.65988817700122</v>
      </c>
      <c r="Q2028" s="4">
        <v>402.61331686190402</v>
      </c>
      <c r="R2028" s="4">
        <v>465.56840337153551</v>
      </c>
      <c r="S2028">
        <v>2.5832255304372529</v>
      </c>
      <c r="T2028">
        <v>0.17315969976326162</v>
      </c>
      <c r="U2028">
        <v>3</v>
      </c>
      <c r="V2028">
        <v>825</v>
      </c>
      <c r="W2028" s="5">
        <f>(R2028/J2028)</f>
        <v>0.91718024892763905</v>
      </c>
      <c r="X2028">
        <f>(LOG(W2028,2))</f>
        <v>-0.12472280743590008</v>
      </c>
      <c r="Y2028" s="6">
        <f t="shared" si="39"/>
        <v>0.54761709060954389</v>
      </c>
      <c r="Z2028" t="s">
        <v>3027</v>
      </c>
    </row>
    <row r="2029" spans="1:33">
      <c r="A2029" t="s">
        <v>2567</v>
      </c>
      <c r="B2029">
        <v>15</v>
      </c>
      <c r="C2029">
        <v>2</v>
      </c>
      <c r="D2029">
        <v>73.968800000000002</v>
      </c>
      <c r="E2029" s="4">
        <v>275051.16580000002</v>
      </c>
      <c r="F2029" s="4" t="s">
        <v>2568</v>
      </c>
      <c r="G2029" s="4">
        <v>882.00186189932197</v>
      </c>
      <c r="H2029" s="4">
        <v>809.47877524421301</v>
      </c>
      <c r="I2029" s="4">
        <v>933.85161186729101</v>
      </c>
      <c r="J2029" s="4">
        <v>875.11074967027525</v>
      </c>
      <c r="K2029" s="4">
        <v>2.9420630186531986</v>
      </c>
      <c r="L2029" s="4">
        <v>7.1387676762660723E-2</v>
      </c>
      <c r="M2029" s="4">
        <v>3</v>
      </c>
      <c r="N2029" s="4">
        <v>1016</v>
      </c>
      <c r="O2029" s="4">
        <v>550.51760707009805</v>
      </c>
      <c r="P2029" s="4">
        <v>826.26720969082805</v>
      </c>
      <c r="Q2029" s="4">
        <v>726.95665537452703</v>
      </c>
      <c r="R2029" s="4">
        <v>701.2471573784843</v>
      </c>
      <c r="S2029">
        <v>2.8458711137831618</v>
      </c>
      <c r="T2029">
        <v>0.19916087674459437</v>
      </c>
      <c r="U2029">
        <v>3</v>
      </c>
      <c r="V2029">
        <v>1112</v>
      </c>
      <c r="W2029" s="5">
        <v>0.80132389830967177</v>
      </c>
      <c r="X2029">
        <v>-0.31954259128850782</v>
      </c>
      <c r="Y2029" s="6">
        <f t="shared" si="39"/>
        <v>0.12040614765672136</v>
      </c>
    </row>
    <row r="2030" spans="1:33">
      <c r="A2030" t="s">
        <v>548</v>
      </c>
      <c r="B2030">
        <v>75</v>
      </c>
      <c r="C2030">
        <v>52</v>
      </c>
      <c r="D2030">
        <v>367.04140000000001</v>
      </c>
      <c r="E2030" s="4">
        <v>279272.8346</v>
      </c>
      <c r="F2030" s="4" t="s">
        <v>549</v>
      </c>
      <c r="G2030" s="4">
        <v>5398.4270900257097</v>
      </c>
      <c r="H2030" s="4">
        <v>5597.5560674165299</v>
      </c>
      <c r="I2030" s="4">
        <v>5690.8401965960602</v>
      </c>
      <c r="J2030" s="4">
        <v>5562.2744513461002</v>
      </c>
      <c r="K2030" s="4">
        <v>3.7452524138277696</v>
      </c>
      <c r="L2030" s="4">
        <v>2.6853252157938618E-2</v>
      </c>
      <c r="M2030" s="4">
        <v>3</v>
      </c>
      <c r="N2030" s="4">
        <v>223</v>
      </c>
      <c r="O2030" s="4">
        <v>6125.8556665748201</v>
      </c>
      <c r="P2030" s="4">
        <v>6075.0398220863699</v>
      </c>
      <c r="Q2030" s="4">
        <v>6353.1921067170297</v>
      </c>
      <c r="R2030" s="4">
        <v>6184.6958651260729</v>
      </c>
      <c r="S2030">
        <v>3.7913183478867092</v>
      </c>
      <c r="T2030">
        <v>2.3949038792994155E-2</v>
      </c>
      <c r="U2030">
        <v>3</v>
      </c>
      <c r="V2030">
        <v>205</v>
      </c>
      <c r="W2030" s="5">
        <v>1.1119005218502556</v>
      </c>
      <c r="X2030">
        <v>0.15302772056761954</v>
      </c>
      <c r="Y2030" s="6">
        <f t="shared" si="39"/>
        <v>6.862225704160555E-3</v>
      </c>
      <c r="AA2030" s="7">
        <v>1</v>
      </c>
      <c r="AB2030" s="7">
        <v>2</v>
      </c>
      <c r="AC2030" s="7" t="s">
        <v>3028</v>
      </c>
      <c r="AD2030" s="7" t="s">
        <v>3031</v>
      </c>
      <c r="AE2030" s="7" t="s">
        <v>3029</v>
      </c>
      <c r="AF2030" s="7" t="s">
        <v>3031</v>
      </c>
      <c r="AG2030" s="7" t="s">
        <v>3030</v>
      </c>
    </row>
    <row r="2031" spans="1:33">
      <c r="A2031" t="s">
        <v>548</v>
      </c>
      <c r="B2031">
        <v>63</v>
      </c>
      <c r="C2031">
        <v>32</v>
      </c>
      <c r="D2031">
        <v>328.94069999999999</v>
      </c>
      <c r="E2031" s="4">
        <v>279272.8346</v>
      </c>
      <c r="F2031" s="4" t="s">
        <v>549</v>
      </c>
      <c r="G2031" s="4">
        <v>3282.6205017652151</v>
      </c>
      <c r="H2031" s="4">
        <v>3051.0222610934525</v>
      </c>
      <c r="I2031" s="4">
        <v>2998.9762899035868</v>
      </c>
      <c r="J2031" s="4">
        <v>3110.8730175874184</v>
      </c>
      <c r="K2031" s="4">
        <v>3.3310054072194708</v>
      </c>
      <c r="L2031" s="4">
        <v>4.8538465195943327E-2</v>
      </c>
      <c r="M2031" s="4">
        <v>3</v>
      </c>
      <c r="N2031" s="4">
        <v>272</v>
      </c>
      <c r="O2031" s="4">
        <v>2939.3615856986062</v>
      </c>
      <c r="P2031" s="4">
        <v>3117.7815700932592</v>
      </c>
      <c r="Q2031" s="4">
        <v>3045.1221669251336</v>
      </c>
      <c r="R2031" s="4">
        <v>3034.0884409056662</v>
      </c>
      <c r="S2031">
        <v>3.3972702678859514</v>
      </c>
      <c r="T2031">
        <v>2.9570755610003531E-2</v>
      </c>
      <c r="U2031">
        <v>3</v>
      </c>
      <c r="V2031">
        <v>264</v>
      </c>
      <c r="W2031" s="5">
        <f>(R2031/J2031)</f>
        <v>0.97531735424504695</v>
      </c>
      <c r="X2031">
        <f>(LOG(W2031,2))</f>
        <v>-3.605636741044816E-2</v>
      </c>
      <c r="Y2031" s="6">
        <f t="shared" si="39"/>
        <v>0.4910868179085775</v>
      </c>
      <c r="Z2031" t="s">
        <v>3027</v>
      </c>
      <c r="AA2031" s="8">
        <f>_xlfn.T.TEST(G2030:I2031,O2030:Q2031,2,1)</f>
        <v>0.17078952303674452</v>
      </c>
      <c r="AB2031" s="9">
        <f>_xlfn.T.TEST(G2030:I2031,O2030:Q2031,2,2)</f>
        <v>0.76685683678502281</v>
      </c>
      <c r="AC2031" s="10">
        <f>AVERAGE(G2030:I2031)</f>
        <v>4336.5737344667587</v>
      </c>
      <c r="AD2031" s="11">
        <f>STDEV(G2030:I2031)</f>
        <v>1349.3904975423332</v>
      </c>
      <c r="AE2031" s="10">
        <f>AVERAGE(O2030:Q2031)</f>
        <v>4609.3921530158696</v>
      </c>
      <c r="AF2031" s="11">
        <f>STDEV(O2030:Q2031)</f>
        <v>1729.1308667987266</v>
      </c>
      <c r="AG2031" s="12">
        <f>AE2031/AC2031</f>
        <v>1.0629110526544887</v>
      </c>
    </row>
    <row r="2032" spans="1:33">
      <c r="A2032" t="s">
        <v>746</v>
      </c>
      <c r="B2032">
        <v>53</v>
      </c>
      <c r="C2032">
        <v>35</v>
      </c>
      <c r="D2032">
        <v>267.94069999999999</v>
      </c>
      <c r="E2032" s="4">
        <v>279767.99660000001</v>
      </c>
      <c r="F2032" s="4" t="s">
        <v>747</v>
      </c>
      <c r="G2032" s="4">
        <v>2421.4085651750702</v>
      </c>
      <c r="H2032" s="4">
        <v>2550.6060971479101</v>
      </c>
      <c r="I2032" s="4">
        <v>2578.5684489924301</v>
      </c>
      <c r="J2032" s="4">
        <v>2516.8610371051368</v>
      </c>
      <c r="K2032" s="4">
        <v>3.4008592376045939</v>
      </c>
      <c r="L2032" s="4">
        <v>3.3310643768748212E-2</v>
      </c>
      <c r="M2032" s="4">
        <v>3</v>
      </c>
      <c r="N2032" s="4">
        <v>536</v>
      </c>
      <c r="O2032" s="4">
        <v>2499.4902201033101</v>
      </c>
      <c r="P2032" s="4">
        <v>2762.2349558533001</v>
      </c>
      <c r="Q2032" s="4">
        <v>2650.0609589149699</v>
      </c>
      <c r="R2032" s="4">
        <v>2637.2620449571932</v>
      </c>
      <c r="S2032">
        <v>3.4211532845241033</v>
      </c>
      <c r="T2032">
        <v>4.9990913038848367E-2</v>
      </c>
      <c r="U2032">
        <v>3</v>
      </c>
      <c r="V2032">
        <v>526</v>
      </c>
      <c r="W2032" s="5">
        <v>1.0478377654058089</v>
      </c>
      <c r="X2032">
        <v>6.7415364620879603E-2</v>
      </c>
      <c r="Y2032" s="6">
        <f t="shared" si="39"/>
        <v>0.25286183108112692</v>
      </c>
      <c r="AA2032" s="7">
        <v>1</v>
      </c>
      <c r="AB2032" s="7">
        <v>2</v>
      </c>
      <c r="AC2032" s="7" t="s">
        <v>3028</v>
      </c>
      <c r="AD2032" s="7" t="s">
        <v>3031</v>
      </c>
      <c r="AE2032" s="7" t="s">
        <v>3029</v>
      </c>
      <c r="AF2032" s="7" t="s">
        <v>3031</v>
      </c>
      <c r="AG2032" s="7" t="s">
        <v>3030</v>
      </c>
    </row>
    <row r="2033" spans="1:33">
      <c r="A2033" t="s">
        <v>746</v>
      </c>
      <c r="B2033">
        <v>38</v>
      </c>
      <c r="C2033">
        <v>17</v>
      </c>
      <c r="D2033">
        <v>187.90940000000001</v>
      </c>
      <c r="E2033" s="4">
        <v>279767.99660000001</v>
      </c>
      <c r="F2033" s="4" t="s">
        <v>747</v>
      </c>
      <c r="G2033" s="4">
        <v>2146.540949695082</v>
      </c>
      <c r="H2033" s="4">
        <v>2130.1873342757162</v>
      </c>
      <c r="I2033" s="4">
        <v>2115.0900387563856</v>
      </c>
      <c r="J2033" s="4">
        <v>2130.6061075757279</v>
      </c>
      <c r="K2033" s="4">
        <v>3.1666262908032952</v>
      </c>
      <c r="L2033" s="4">
        <v>7.382705267060005E-3</v>
      </c>
      <c r="M2033" s="4">
        <v>3</v>
      </c>
      <c r="N2033" s="4">
        <v>384</v>
      </c>
      <c r="O2033" s="4">
        <v>2450.9825715442307</v>
      </c>
      <c r="P2033" s="4">
        <v>2351.5962529909257</v>
      </c>
      <c r="Q2033" s="4">
        <v>2312.8858037206128</v>
      </c>
      <c r="R2033" s="4">
        <v>2371.8215427519231</v>
      </c>
      <c r="S2033">
        <v>3.2903240413125978</v>
      </c>
      <c r="T2033">
        <v>3.0034028981239764E-2</v>
      </c>
      <c r="U2033">
        <v>3</v>
      </c>
      <c r="V2033">
        <v>325</v>
      </c>
      <c r="W2033" s="5">
        <f>(R2033/J2033)</f>
        <v>1.1132144671502222</v>
      </c>
      <c r="X2033">
        <f>(LOG(W2033,2))</f>
        <v>0.15473156292899443</v>
      </c>
      <c r="Y2033" s="6">
        <f t="shared" si="39"/>
        <v>4.6018149273346987E-3</v>
      </c>
      <c r="Z2033" t="s">
        <v>3027</v>
      </c>
      <c r="AA2033" s="8">
        <f>_xlfn.T.TEST(G2032:I2033,O2032:Q2033,2,1)</f>
        <v>4.4342821088552203E-3</v>
      </c>
      <c r="AB2033" s="9">
        <f>_xlfn.T.TEST(G2032:I2033,O2032:Q2033,2,2)</f>
        <v>0.14338175607024334</v>
      </c>
      <c r="AC2033" s="10">
        <f>AVERAGE(G2032:I2033)</f>
        <v>2323.7335723404321</v>
      </c>
      <c r="AD2033" s="11">
        <f>STDEV(G2032:I2033)</f>
        <v>218.33087596186832</v>
      </c>
      <c r="AE2033" s="10">
        <f>AVERAGE(O2032:Q2033)</f>
        <v>2504.5417938545579</v>
      </c>
      <c r="AF2033" s="11">
        <f>STDEV(O2032:Q2033)</f>
        <v>173.55117911263676</v>
      </c>
      <c r="AG2033" s="12">
        <f>AE2033/AC2033</f>
        <v>1.0778093597589238</v>
      </c>
    </row>
    <row r="2034" spans="1:33">
      <c r="A2034" t="s">
        <v>1178</v>
      </c>
      <c r="B2034">
        <v>17</v>
      </c>
      <c r="C2034">
        <v>8</v>
      </c>
      <c r="D2034">
        <v>82.124700000000004</v>
      </c>
      <c r="E2034" s="4">
        <v>280022.3836</v>
      </c>
      <c r="F2034" s="4" t="s">
        <v>1179</v>
      </c>
      <c r="G2034" s="4">
        <v>1239.0223463719601</v>
      </c>
      <c r="H2034" s="4">
        <v>1239.37945112992</v>
      </c>
      <c r="I2034" s="4">
        <v>1463.6039895164099</v>
      </c>
      <c r="J2034" s="4">
        <v>1314.0019290060966</v>
      </c>
      <c r="K2034" s="4">
        <v>3.1185960027854729</v>
      </c>
      <c r="L2034" s="4">
        <v>9.8599024123667542E-2</v>
      </c>
      <c r="M2034" s="4">
        <v>3</v>
      </c>
      <c r="N2034" s="4">
        <v>826</v>
      </c>
      <c r="O2034" s="4">
        <v>1452.6672658058801</v>
      </c>
      <c r="P2034" s="4">
        <v>1385.6065515082601</v>
      </c>
      <c r="Q2034" s="4">
        <v>1449.83230584803</v>
      </c>
      <c r="R2034" s="4">
        <v>1429.3687077207233</v>
      </c>
      <c r="S2034">
        <v>3.1551442701304944</v>
      </c>
      <c r="T2034">
        <v>2.653313829188874E-2</v>
      </c>
      <c r="U2034">
        <v>3</v>
      </c>
      <c r="V2034">
        <v>797</v>
      </c>
      <c r="W2034" s="5">
        <v>1.0877980284259472</v>
      </c>
      <c r="X2034">
        <v>0.12141071611288044</v>
      </c>
      <c r="Y2034" s="6">
        <f t="shared" si="39"/>
        <v>0.21292465648290915</v>
      </c>
      <c r="AA2034" s="7">
        <v>1</v>
      </c>
      <c r="AB2034" s="7">
        <v>2</v>
      </c>
      <c r="AC2034" s="7" t="s">
        <v>3028</v>
      </c>
      <c r="AD2034" s="7" t="s">
        <v>3031</v>
      </c>
      <c r="AE2034" s="7" t="s">
        <v>3029</v>
      </c>
      <c r="AF2034" s="7" t="s">
        <v>3031</v>
      </c>
      <c r="AG2034" s="7" t="s">
        <v>3030</v>
      </c>
    </row>
    <row r="2035" spans="1:33">
      <c r="A2035" t="s">
        <v>1178</v>
      </c>
      <c r="B2035">
        <v>17</v>
      </c>
      <c r="C2035">
        <v>7</v>
      </c>
      <c r="D2035">
        <v>64.2119</v>
      </c>
      <c r="E2035" s="4">
        <v>280022.3836</v>
      </c>
      <c r="F2035" s="4" t="s">
        <v>1179</v>
      </c>
      <c r="G2035" s="4">
        <v>967.64208102496013</v>
      </c>
      <c r="H2035" s="4">
        <v>1109.9072670694097</v>
      </c>
      <c r="I2035" s="4">
        <v>1029.4103723934766</v>
      </c>
      <c r="J2035" s="4">
        <v>1035.6532401626155</v>
      </c>
      <c r="K2035" s="4">
        <v>2.853337491425965</v>
      </c>
      <c r="L2035" s="4">
        <v>6.8881896072173224E-2</v>
      </c>
      <c r="M2035" s="4">
        <v>3</v>
      </c>
      <c r="N2035" s="4">
        <v>655</v>
      </c>
      <c r="O2035" s="4">
        <v>888.09864144552353</v>
      </c>
      <c r="P2035" s="4">
        <v>691.5334502718606</v>
      </c>
      <c r="Q2035" s="4">
        <v>774.57681238278167</v>
      </c>
      <c r="R2035" s="4">
        <v>784.73630136672205</v>
      </c>
      <c r="S2035">
        <v>2.8099657752042253</v>
      </c>
      <c r="T2035">
        <v>0.12574367987068569</v>
      </c>
      <c r="U2035">
        <v>3</v>
      </c>
      <c r="V2035">
        <v>653</v>
      </c>
      <c r="W2035" s="5">
        <f>(R2035/J2035)</f>
        <v>0.75772108939040728</v>
      </c>
      <c r="X2035">
        <f>(LOG(W2035,2))</f>
        <v>-0.40026119240270552</v>
      </c>
      <c r="Y2035" s="6">
        <f t="shared" si="39"/>
        <v>2.3391044272869223E-2</v>
      </c>
      <c r="Z2035" t="s">
        <v>3027</v>
      </c>
      <c r="AA2035" s="8">
        <f>_xlfn.T.TEST(G2034:I2035,O2034:Q2035,2,1)</f>
        <v>0.51848841946817736</v>
      </c>
      <c r="AB2035" s="9">
        <f>_xlfn.T.TEST(G2034:I2035,O2034:Q2035,2,2)</f>
        <v>0.68791163691841795</v>
      </c>
      <c r="AC2035" s="10">
        <f>AVERAGE(G2034:I2035)</f>
        <v>1174.8275845843561</v>
      </c>
      <c r="AD2035" s="11">
        <f>STDEV(G2034:I2035)</f>
        <v>178.86663695263834</v>
      </c>
      <c r="AE2035" s="10">
        <f>AVERAGE(O2034:Q2035)</f>
        <v>1107.0525045437228</v>
      </c>
      <c r="AF2035" s="11">
        <f>STDEV(O2034:Q2035)</f>
        <v>359.35410863696671</v>
      </c>
      <c r="AG2035" s="12">
        <f>AE2035/AC2035</f>
        <v>0.94231061567675767</v>
      </c>
    </row>
    <row r="2036" spans="1:33">
      <c r="A2036" t="s">
        <v>2575</v>
      </c>
      <c r="B2036">
        <v>22</v>
      </c>
      <c r="C2036">
        <v>3</v>
      </c>
      <c r="D2036">
        <v>100.5021</v>
      </c>
      <c r="E2036" s="4">
        <v>283056.02340000001</v>
      </c>
      <c r="F2036" s="4" t="s">
        <v>2576</v>
      </c>
      <c r="G2036" s="4">
        <v>726.78515898692797</v>
      </c>
      <c r="H2036" s="4">
        <v>894.10325341998396</v>
      </c>
      <c r="I2036" s="4">
        <v>958.67588406373397</v>
      </c>
      <c r="J2036" s="4">
        <v>859.8547654902153</v>
      </c>
      <c r="K2036" s="4">
        <v>2.9344251025543677</v>
      </c>
      <c r="L2036" s="4">
        <v>0.13918505172379503</v>
      </c>
      <c r="M2036" s="4">
        <v>3</v>
      </c>
      <c r="N2036" s="4">
        <v>1023</v>
      </c>
      <c r="O2036" s="4">
        <v>723.97332024554396</v>
      </c>
      <c r="P2036" s="4">
        <v>766.76930507543398</v>
      </c>
      <c r="Q2036" s="4">
        <v>906.91065139012801</v>
      </c>
      <c r="R2036" s="4">
        <v>799.21775890370191</v>
      </c>
      <c r="S2036">
        <v>2.9026651255034532</v>
      </c>
      <c r="T2036">
        <v>0.11972706964848459</v>
      </c>
      <c r="U2036">
        <v>3</v>
      </c>
      <c r="V2036">
        <v>1056</v>
      </c>
      <c r="W2036" s="5">
        <v>0.92947994356704722</v>
      </c>
      <c r="X2036">
        <v>-0.10550436005841135</v>
      </c>
      <c r="Y2036" s="6">
        <f t="shared" si="39"/>
        <v>0.53073830061752703</v>
      </c>
    </row>
    <row r="2037" spans="1:33">
      <c r="A2037" t="s">
        <v>1992</v>
      </c>
      <c r="B2037">
        <v>18</v>
      </c>
      <c r="C2037">
        <v>9</v>
      </c>
      <c r="D2037">
        <v>69.325500000000005</v>
      </c>
      <c r="E2037" s="4">
        <v>283359.28539999999</v>
      </c>
      <c r="F2037" s="4" t="s">
        <v>989</v>
      </c>
      <c r="G2037" s="4">
        <v>4068.0662599295601</v>
      </c>
      <c r="H2037" s="4">
        <v>3721.7731297558998</v>
      </c>
      <c r="I2037" s="4">
        <v>3899.3520735758998</v>
      </c>
      <c r="J2037" s="4">
        <v>3896.3971544204528</v>
      </c>
      <c r="K2037" s="4">
        <v>3.5906632175039448</v>
      </c>
      <c r="L2037" s="4">
        <v>4.4442460030250923E-2</v>
      </c>
      <c r="M2037" s="4">
        <v>3</v>
      </c>
      <c r="N2037" s="4">
        <v>345</v>
      </c>
      <c r="O2037" s="4">
        <v>4370.2731644929099</v>
      </c>
      <c r="P2037" s="4">
        <v>4291.5607131495699</v>
      </c>
      <c r="Q2037" s="4">
        <v>4265.5892601598698</v>
      </c>
      <c r="R2037" s="4">
        <v>4309.1410459341159</v>
      </c>
      <c r="S2037">
        <v>3.6343907095602566</v>
      </c>
      <c r="T2037">
        <v>1.2650152808295722E-2</v>
      </c>
      <c r="U2037">
        <v>3</v>
      </c>
      <c r="V2037">
        <v>315</v>
      </c>
      <c r="W2037" s="5">
        <v>1.1059296255376345</v>
      </c>
      <c r="X2037">
        <v>0.1452595843808262</v>
      </c>
      <c r="Y2037" s="6">
        <f t="shared" si="39"/>
        <v>1.6990039646109411E-2</v>
      </c>
      <c r="AA2037" s="13">
        <v>1</v>
      </c>
      <c r="AB2037" s="13">
        <v>2</v>
      </c>
      <c r="AC2037" s="13" t="s">
        <v>3028</v>
      </c>
      <c r="AD2037" s="13" t="s">
        <v>3031</v>
      </c>
      <c r="AE2037" s="13" t="s">
        <v>3029</v>
      </c>
      <c r="AF2037" s="13" t="s">
        <v>3031</v>
      </c>
      <c r="AG2037" s="13" t="s">
        <v>3030</v>
      </c>
    </row>
    <row r="2038" spans="1:33">
      <c r="A2038" t="s">
        <v>988</v>
      </c>
      <c r="B2038">
        <v>7</v>
      </c>
      <c r="C2038">
        <v>2</v>
      </c>
      <c r="D2038">
        <v>23.856300000000001</v>
      </c>
      <c r="E2038" s="4">
        <v>283359.28539999999</v>
      </c>
      <c r="F2038" s="4" t="s">
        <v>989</v>
      </c>
      <c r="G2038" s="4">
        <v>1646.2642804857428</v>
      </c>
      <c r="H2038" s="4">
        <v>1039.3871429466803</v>
      </c>
      <c r="I2038" s="4">
        <v>1606.0651180488969</v>
      </c>
      <c r="J2038" s="4">
        <v>1430.5721804937734</v>
      </c>
      <c r="K2038" s="4">
        <v>2.9936328984897176</v>
      </c>
      <c r="L2038" s="4">
        <v>0.2372280928767975</v>
      </c>
      <c r="M2038" s="4">
        <v>3</v>
      </c>
      <c r="N2038" s="4">
        <v>525</v>
      </c>
      <c r="O2038" s="4">
        <v>970.06350312038705</v>
      </c>
      <c r="P2038" s="4">
        <v>693.97183951351849</v>
      </c>
      <c r="Q2038" s="4">
        <v>646.9297585856408</v>
      </c>
      <c r="R2038" s="4">
        <v>770.32170040651556</v>
      </c>
      <c r="S2038">
        <v>2.8019141643229464</v>
      </c>
      <c r="T2038">
        <v>0.22662386390372666</v>
      </c>
      <c r="U2038">
        <v>3</v>
      </c>
      <c r="V2038">
        <v>662</v>
      </c>
      <c r="W2038" s="5">
        <f>(R2038/J2038)</f>
        <v>0.53847104739631724</v>
      </c>
      <c r="X2038">
        <f>(LOG(W2038,2))</f>
        <v>-0.89305931910706449</v>
      </c>
      <c r="Y2038" s="6">
        <f t="shared" si="39"/>
        <v>4.007979212206067E-2</v>
      </c>
      <c r="Z2038" t="s">
        <v>3027</v>
      </c>
      <c r="AA2038" s="14">
        <f>_xlfn.T.TEST(G2037:I2038,O2037:Q2038,2,1)</f>
        <v>0.64830196647113181</v>
      </c>
      <c r="AB2038" s="15">
        <f>_xlfn.T.TEST(G2037:I2038,O2037:Q2038,2,2)</f>
        <v>0.90107173504697813</v>
      </c>
      <c r="AC2038" s="16">
        <f>AVERAGE(G2037:I2038)</f>
        <v>2663.4846674571131</v>
      </c>
      <c r="AD2038" s="17">
        <f>STDEV(G2037:I2038)</f>
        <v>1371.9153292470885</v>
      </c>
      <c r="AE2038" s="16">
        <f>AVERAGE(O2037:Q2038)</f>
        <v>2539.7313731703157</v>
      </c>
      <c r="AF2038" s="17">
        <f>STDEV(O2037:Q2038)</f>
        <v>1941.7393317745364</v>
      </c>
      <c r="AG2038" s="18">
        <f>AE2038/AC2038</f>
        <v>0.95353707276830413</v>
      </c>
    </row>
    <row r="2039" spans="1:33">
      <c r="A2039" t="s">
        <v>1892</v>
      </c>
      <c r="B2039">
        <v>10</v>
      </c>
      <c r="C2039">
        <v>6</v>
      </c>
      <c r="D2039">
        <v>45.106900000000003</v>
      </c>
      <c r="E2039" s="4">
        <v>283429.41930000001</v>
      </c>
      <c r="F2039" s="4" t="s">
        <v>1893</v>
      </c>
      <c r="G2039" s="4">
        <v>6841.6668162267797</v>
      </c>
      <c r="H2039" s="4">
        <v>7189.6551765723298</v>
      </c>
      <c r="I2039" s="4">
        <v>7359.7572240368299</v>
      </c>
      <c r="J2039" s="4">
        <v>7130.3597389453134</v>
      </c>
      <c r="K2039" s="4">
        <v>3.8531114413101695</v>
      </c>
      <c r="L2039" s="4">
        <v>3.7036831441673621E-2</v>
      </c>
      <c r="M2039" s="4">
        <v>3</v>
      </c>
      <c r="N2039" s="4">
        <v>162</v>
      </c>
      <c r="O2039" s="4">
        <v>9704.8118785639308</v>
      </c>
      <c r="P2039" s="4">
        <v>10040.5755380091</v>
      </c>
      <c r="Q2039" s="4">
        <v>10226.514672978399</v>
      </c>
      <c r="R2039" s="4">
        <v>9990.6340298504765</v>
      </c>
      <c r="S2039">
        <v>3.9995930504810242</v>
      </c>
      <c r="T2039">
        <v>2.646605636183081E-2</v>
      </c>
      <c r="U2039">
        <v>3</v>
      </c>
      <c r="V2039">
        <v>96</v>
      </c>
      <c r="W2039" s="5">
        <v>1.4011402503695052</v>
      </c>
      <c r="X2039">
        <v>0.48660137288897348</v>
      </c>
      <c r="Y2039" s="6">
        <f t="shared" si="39"/>
        <v>1.8710966861962844E-4</v>
      </c>
    </row>
    <row r="2040" spans="1:33">
      <c r="A2040" t="s">
        <v>2040</v>
      </c>
      <c r="B2040">
        <v>9</v>
      </c>
      <c r="C2040">
        <v>5</v>
      </c>
      <c r="D2040">
        <v>35.769300000000001</v>
      </c>
      <c r="E2040" s="4">
        <v>288884.2622</v>
      </c>
      <c r="F2040" s="4" t="s">
        <v>2041</v>
      </c>
      <c r="G2040" s="4">
        <v>3132.0009262000499</v>
      </c>
      <c r="H2040" s="4">
        <v>3313.4934997810501</v>
      </c>
      <c r="I2040" s="4">
        <v>3293.1847662640598</v>
      </c>
      <c r="J2040" s="4">
        <v>3246.2263974150533</v>
      </c>
      <c r="K2040" s="4">
        <v>3.5113788049909469</v>
      </c>
      <c r="L2040" s="4">
        <v>3.0633096763335987E-2</v>
      </c>
      <c r="M2040" s="4">
        <v>3</v>
      </c>
      <c r="N2040" s="4">
        <v>415</v>
      </c>
      <c r="O2040" s="4">
        <v>12981.9711691922</v>
      </c>
      <c r="P2040" s="4">
        <v>13697.7047426506</v>
      </c>
      <c r="Q2040" s="4">
        <v>13310.850533286301</v>
      </c>
      <c r="R2040" s="4">
        <v>13330.175481709701</v>
      </c>
      <c r="S2040">
        <v>4.1248358666109013</v>
      </c>
      <c r="T2040">
        <v>2.6875708168267901E-2</v>
      </c>
      <c r="U2040">
        <v>3</v>
      </c>
      <c r="V2040">
        <v>54</v>
      </c>
      <c r="W2040" s="5">
        <v>4.1063603858080953</v>
      </c>
      <c r="X2040">
        <v>2.0378602480023731</v>
      </c>
      <c r="Y2040" s="6">
        <f t="shared" si="39"/>
        <v>1.2283626738637483E-6</v>
      </c>
    </row>
    <row r="2041" spans="1:33">
      <c r="A2041" t="s">
        <v>1938</v>
      </c>
      <c r="B2041">
        <v>10</v>
      </c>
      <c r="C2041">
        <v>5</v>
      </c>
      <c r="D2041">
        <v>42.1691</v>
      </c>
      <c r="E2041" s="4">
        <v>293078.86479999998</v>
      </c>
      <c r="F2041" s="4" t="s">
        <v>1939</v>
      </c>
      <c r="G2041" s="4">
        <v>4321.4610392188697</v>
      </c>
      <c r="H2041" s="4">
        <v>5472.2374041808898</v>
      </c>
      <c r="I2041" s="4">
        <v>5642.5504336160102</v>
      </c>
      <c r="J2041" s="4">
        <v>5145.4162923385902</v>
      </c>
      <c r="K2041" s="4">
        <v>3.7114205173203607</v>
      </c>
      <c r="L2041" s="4">
        <v>0.13966401102772705</v>
      </c>
      <c r="M2041" s="4">
        <v>3</v>
      </c>
      <c r="N2041" s="4">
        <v>251</v>
      </c>
      <c r="O2041" s="4">
        <v>3921.4758710961</v>
      </c>
      <c r="P2041" s="4">
        <v>4563.3658512151496</v>
      </c>
      <c r="Q2041" s="4">
        <v>5677.9597158886399</v>
      </c>
      <c r="R2041" s="4">
        <v>4720.9338127332967</v>
      </c>
      <c r="S2041">
        <v>3.6740279116860313</v>
      </c>
      <c r="T2041">
        <v>0.1882635692208405</v>
      </c>
      <c r="U2041">
        <v>3</v>
      </c>
      <c r="V2041">
        <v>287</v>
      </c>
      <c r="W2041" s="5">
        <v>0.91750279171049032</v>
      </c>
      <c r="X2041">
        <v>-0.1242155471977217</v>
      </c>
      <c r="Y2041" s="6">
        <f t="shared" si="39"/>
        <v>0.55507516981026361</v>
      </c>
    </row>
    <row r="2042" spans="1:33">
      <c r="A2042" t="s">
        <v>1766</v>
      </c>
      <c r="B2042">
        <v>8</v>
      </c>
      <c r="C2042">
        <v>1</v>
      </c>
      <c r="D2042">
        <v>25.424499999999998</v>
      </c>
      <c r="E2042" s="4">
        <v>296647.91970000003</v>
      </c>
      <c r="F2042" s="4" t="s">
        <v>1767</v>
      </c>
      <c r="G2042" s="4">
        <v>181.57422458519341</v>
      </c>
      <c r="H2042" s="4">
        <v>191.31889236077257</v>
      </c>
      <c r="I2042" s="4">
        <v>177.07491805840786</v>
      </c>
      <c r="J2042" s="4">
        <v>183.32267833479128</v>
      </c>
      <c r="K2042" s="4">
        <v>2.1013393168105954</v>
      </c>
      <c r="L2042" s="4">
        <v>3.9717811880135075E-2</v>
      </c>
      <c r="M2042" s="4">
        <v>3</v>
      </c>
      <c r="N2042" s="4">
        <v>1042</v>
      </c>
      <c r="O2042" s="4">
        <v>296.20764720390048</v>
      </c>
      <c r="P2042" s="4">
        <v>456.86306632916626</v>
      </c>
      <c r="Q2042" s="4">
        <v>223.7820761071234</v>
      </c>
      <c r="R2042" s="4">
        <v>325.61759654673006</v>
      </c>
      <c r="S2042">
        <v>2.427949898317717</v>
      </c>
      <c r="T2042">
        <v>0.36635373542865113</v>
      </c>
      <c r="U2042">
        <v>3</v>
      </c>
      <c r="V2042">
        <v>921</v>
      </c>
      <c r="W2042" s="5">
        <f>(R2042/J2042)</f>
        <v>1.7761992106185251</v>
      </c>
      <c r="X2042">
        <f>(LOG(W2042,2))</f>
        <v>0.82879339703378041</v>
      </c>
      <c r="Y2042" s="6">
        <f t="shared" ref="Y2042:Y2078" si="40">_xlfn.T.TEST(G2042:I2042,O2042:Q2042,2,2)</f>
        <v>0.10818040443815827</v>
      </c>
      <c r="Z2042" t="s">
        <v>3027</v>
      </c>
    </row>
    <row r="2043" spans="1:33">
      <c r="A2043" t="s">
        <v>1146</v>
      </c>
      <c r="B2043">
        <v>6</v>
      </c>
      <c r="C2043">
        <v>3</v>
      </c>
      <c r="D2043">
        <v>21.039899999999999</v>
      </c>
      <c r="E2043" s="4">
        <v>306766.88510000001</v>
      </c>
      <c r="F2043" s="4" t="s">
        <v>1147</v>
      </c>
      <c r="G2043" s="4">
        <v>1699.6997904028703</v>
      </c>
      <c r="H2043" s="4">
        <v>617.704689150744</v>
      </c>
      <c r="I2043" s="4">
        <v>1060.3646342314796</v>
      </c>
      <c r="J2043" s="4">
        <v>1125.9230379283645</v>
      </c>
      <c r="K2043" s="4">
        <v>2.8896318286556459</v>
      </c>
      <c r="L2043" s="4">
        <v>0.48313119700600105</v>
      </c>
      <c r="M2043" s="4">
        <v>3</v>
      </c>
      <c r="N2043" s="4">
        <v>628</v>
      </c>
      <c r="O2043" s="4">
        <v>383.11687642572826</v>
      </c>
      <c r="P2043" s="4">
        <v>408.56309570952436</v>
      </c>
      <c r="Q2043" s="4">
        <v>528.8792883634668</v>
      </c>
      <c r="R2043" s="4">
        <v>440.18642016623983</v>
      </c>
      <c r="S2043">
        <v>2.5588786723210535</v>
      </c>
      <c r="T2043">
        <v>0.17687255193174786</v>
      </c>
      <c r="U2043">
        <v>3</v>
      </c>
      <c r="V2043">
        <v>843</v>
      </c>
      <c r="W2043" s="5">
        <f>(R2043/J2043)</f>
        <v>0.39095604702800846</v>
      </c>
      <c r="X2043">
        <f>(LOG(W2043,2))</f>
        <v>-1.3549216722627799</v>
      </c>
      <c r="Y2043" s="6">
        <f t="shared" si="40"/>
        <v>9.6734200966014663E-2</v>
      </c>
      <c r="Z2043" t="s">
        <v>3027</v>
      </c>
    </row>
    <row r="2044" spans="1:33">
      <c r="A2044" t="s">
        <v>1692</v>
      </c>
      <c r="B2044">
        <v>10</v>
      </c>
      <c r="C2044">
        <v>1</v>
      </c>
      <c r="D2044">
        <v>32.395899999999997</v>
      </c>
      <c r="E2044" s="4">
        <v>313950.54920000001</v>
      </c>
      <c r="F2044" s="4" t="s">
        <v>1693</v>
      </c>
      <c r="G2044" s="4">
        <v>265.83001382792276</v>
      </c>
      <c r="H2044" s="4">
        <v>323.25154906156132</v>
      </c>
      <c r="I2044" s="4">
        <v>319.23353836129297</v>
      </c>
      <c r="J2044" s="4">
        <v>302.77170041692568</v>
      </c>
      <c r="K2044" s="4">
        <v>2.3192384030911253</v>
      </c>
      <c r="L2044" s="4">
        <v>0.10587335587421517</v>
      </c>
      <c r="M2044" s="4">
        <v>3</v>
      </c>
      <c r="N2044" s="4">
        <v>994</v>
      </c>
      <c r="O2044" s="4">
        <v>395.62184808172123</v>
      </c>
      <c r="P2044" s="4">
        <v>400.66744424501269</v>
      </c>
      <c r="Q2044" s="4">
        <v>475.74893003202271</v>
      </c>
      <c r="R2044" s="4">
        <v>424.01274078625227</v>
      </c>
      <c r="S2044">
        <v>2.5426209384854728</v>
      </c>
      <c r="T2044">
        <v>0.10583602435416062</v>
      </c>
      <c r="U2044">
        <v>3</v>
      </c>
      <c r="V2044">
        <v>859</v>
      </c>
      <c r="W2044" s="5">
        <f>(R2044/J2044)</f>
        <v>1.4004371617372893</v>
      </c>
      <c r="X2044">
        <f>(LOG(W2044,2))</f>
        <v>0.48587725047142766</v>
      </c>
      <c r="Y2044" s="6">
        <f t="shared" si="40"/>
        <v>1.897597540462681E-2</v>
      </c>
      <c r="Z2044" t="s">
        <v>3027</v>
      </c>
    </row>
    <row r="2045" spans="1:33">
      <c r="A2045" t="s">
        <v>1212</v>
      </c>
      <c r="B2045">
        <v>9</v>
      </c>
      <c r="C2045">
        <v>3</v>
      </c>
      <c r="D2045">
        <v>32.447800000000001</v>
      </c>
      <c r="E2045" s="4">
        <v>316277.0662</v>
      </c>
      <c r="F2045" s="4" t="s">
        <v>1213</v>
      </c>
      <c r="G2045" s="4">
        <v>911.48061596813898</v>
      </c>
      <c r="H2045" s="4">
        <v>958.87722336480613</v>
      </c>
      <c r="I2045" s="4">
        <v>1031.8794453345663</v>
      </c>
      <c r="J2045" s="4">
        <v>967.41242822250376</v>
      </c>
      <c r="K2045" s="4">
        <v>2.8237347855850996</v>
      </c>
      <c r="L2045" s="4">
        <v>6.2694583765115483E-2</v>
      </c>
      <c r="M2045" s="4">
        <v>3</v>
      </c>
      <c r="N2045" s="4">
        <v>672</v>
      </c>
      <c r="O2045" s="4">
        <v>535.83049818962149</v>
      </c>
      <c r="P2045" s="4">
        <v>398.12114558205656</v>
      </c>
      <c r="Q2045" s="4">
        <v>469.93070871322283</v>
      </c>
      <c r="R2045" s="4">
        <v>467.96078416163363</v>
      </c>
      <c r="S2045">
        <v>2.5854514920123153</v>
      </c>
      <c r="T2045">
        <v>0.14718286261864028</v>
      </c>
      <c r="U2045">
        <v>3</v>
      </c>
      <c r="V2045">
        <v>823</v>
      </c>
      <c r="W2045" s="5">
        <f>(R2045/J2045)</f>
        <v>0.48372418061803435</v>
      </c>
      <c r="X2045">
        <f>(LOG(W2045,2))</f>
        <v>-1.0477434372239518</v>
      </c>
      <c r="Y2045" s="6">
        <f t="shared" si="40"/>
        <v>7.0617550047274741E-4</v>
      </c>
      <c r="Z2045" t="s">
        <v>3027</v>
      </c>
    </row>
    <row r="2046" spans="1:33">
      <c r="A2046" t="s">
        <v>378</v>
      </c>
      <c r="B2046">
        <v>7</v>
      </c>
      <c r="C2046">
        <v>6</v>
      </c>
      <c r="D2046">
        <v>37.333799999999997</v>
      </c>
      <c r="E2046" s="4">
        <v>340474.08970000001</v>
      </c>
      <c r="F2046" s="4" t="s">
        <v>379</v>
      </c>
      <c r="G2046" s="4">
        <v>3959.9223767152698</v>
      </c>
      <c r="H2046" s="4">
        <v>4027.36515528171</v>
      </c>
      <c r="I2046" s="4">
        <v>4013.3342902918798</v>
      </c>
      <c r="J2046" s="4">
        <v>4000.2072740962867</v>
      </c>
      <c r="K2046" s="4">
        <v>3.6020824952439723</v>
      </c>
      <c r="L2046" s="4">
        <v>8.8960657669805761E-3</v>
      </c>
      <c r="M2046" s="4">
        <v>3</v>
      </c>
      <c r="N2046" s="4">
        <v>330</v>
      </c>
      <c r="O2046" s="4">
        <v>3981.9098352825599</v>
      </c>
      <c r="P2046" s="4">
        <v>4073.9122088764998</v>
      </c>
      <c r="Q2046" s="4">
        <v>3980.2866827644398</v>
      </c>
      <c r="R2046" s="4">
        <v>4012.0362423078332</v>
      </c>
      <c r="S2046">
        <v>3.6033648475196696</v>
      </c>
      <c r="T2046">
        <v>1.3357881412185992E-2</v>
      </c>
      <c r="U2046">
        <v>3</v>
      </c>
      <c r="V2046">
        <v>345</v>
      </c>
      <c r="W2046" s="5">
        <v>1.0029570888209083</v>
      </c>
      <c r="X2046">
        <v>4.2598820521809804E-3</v>
      </c>
      <c r="Y2046" s="6">
        <f t="shared" si="40"/>
        <v>0.76605473026859272</v>
      </c>
      <c r="AA2046" s="7">
        <v>1</v>
      </c>
      <c r="AB2046" s="7">
        <v>2</v>
      </c>
      <c r="AC2046" s="7" t="s">
        <v>3028</v>
      </c>
      <c r="AD2046" s="7" t="s">
        <v>3031</v>
      </c>
      <c r="AE2046" s="7" t="s">
        <v>3029</v>
      </c>
      <c r="AF2046" s="7" t="s">
        <v>3031</v>
      </c>
      <c r="AG2046" s="7" t="s">
        <v>3030</v>
      </c>
    </row>
    <row r="2047" spans="1:33">
      <c r="A2047" t="s">
        <v>378</v>
      </c>
      <c r="B2047">
        <v>9</v>
      </c>
      <c r="C2047">
        <v>6</v>
      </c>
      <c r="D2047">
        <v>38.663899999999998</v>
      </c>
      <c r="E2047" s="4">
        <v>340474.08970000001</v>
      </c>
      <c r="F2047" s="4" t="s">
        <v>379</v>
      </c>
      <c r="G2047" s="4">
        <v>4734.8946602816332</v>
      </c>
      <c r="H2047" s="4">
        <v>4476.346415961305</v>
      </c>
      <c r="I2047" s="4">
        <v>4475.9011804844822</v>
      </c>
      <c r="J2047" s="4">
        <v>4562.380752242474</v>
      </c>
      <c r="K2047" s="4">
        <v>3.4973146495524374</v>
      </c>
      <c r="L2047" s="4">
        <v>3.2746410446321657E-2</v>
      </c>
      <c r="M2047" s="4">
        <v>3</v>
      </c>
      <c r="N2047" s="4">
        <v>181</v>
      </c>
      <c r="O2047" s="4">
        <v>4908.0118404247023</v>
      </c>
      <c r="P2047" s="4">
        <v>4442.7556064137834</v>
      </c>
      <c r="Q2047" s="4">
        <v>4839.7143199915599</v>
      </c>
      <c r="R2047" s="4">
        <v>4730.1605889433486</v>
      </c>
      <c r="S2047">
        <v>3.5901179172483886</v>
      </c>
      <c r="T2047">
        <v>5.3112716331638783E-2</v>
      </c>
      <c r="U2047">
        <v>3</v>
      </c>
      <c r="V2047">
        <v>172</v>
      </c>
      <c r="W2047" s="5">
        <f>(R2047/J2047)</f>
        <v>1.0367746239983167</v>
      </c>
      <c r="X2047">
        <f>(LOG(W2047,2))</f>
        <v>5.2102312494307329E-2</v>
      </c>
      <c r="Y2047" s="6">
        <f t="shared" si="40"/>
        <v>0.37639767351359221</v>
      </c>
      <c r="Z2047" t="s">
        <v>3027</v>
      </c>
      <c r="AA2047" s="8">
        <f>_xlfn.T.TEST(G2046:I2047,O2046:Q2047,2,1)</f>
        <v>0.21292166607558508</v>
      </c>
      <c r="AB2047" s="9">
        <f>_xlfn.T.TEST(G2046:I2047,O2046:Q2047,2,2)</f>
        <v>0.68917680654831415</v>
      </c>
      <c r="AC2047" s="10">
        <f>AVERAGE(G2046:I2047)</f>
        <v>4281.2940131693804</v>
      </c>
      <c r="AD2047" s="11">
        <f>STDEV(G2046:I2047)</f>
        <v>322.8724030126707</v>
      </c>
      <c r="AE2047" s="10">
        <f>AVERAGE(O2046:Q2047)</f>
        <v>4371.0984156255909</v>
      </c>
      <c r="AF2047" s="11">
        <f>STDEV(O2046:Q2047)</f>
        <v>425.56617526283139</v>
      </c>
      <c r="AG2047" s="12">
        <f>AE2047/AC2047</f>
        <v>1.0209759951500574</v>
      </c>
    </row>
    <row r="2048" spans="1:33">
      <c r="A2048" t="s">
        <v>3018</v>
      </c>
      <c r="B2048">
        <v>8</v>
      </c>
      <c r="C2048">
        <v>1</v>
      </c>
      <c r="D2048">
        <v>44.531100000000002</v>
      </c>
      <c r="E2048" s="4">
        <v>342645.05849999998</v>
      </c>
      <c r="F2048" s="4" t="s">
        <v>3019</v>
      </c>
      <c r="G2048" s="4">
        <v>87.064866484784304</v>
      </c>
      <c r="H2048" s="4">
        <v>44.185170050035197</v>
      </c>
      <c r="I2048" s="4">
        <v>56.618180118523497</v>
      </c>
      <c r="J2048" s="4">
        <v>62.622738884447671</v>
      </c>
      <c r="K2048" s="4">
        <v>1.7967320581130597</v>
      </c>
      <c r="L2048" s="4">
        <v>0.35229156507602039</v>
      </c>
      <c r="M2048" s="4">
        <v>3</v>
      </c>
      <c r="N2048" s="4">
        <v>1430</v>
      </c>
      <c r="O2048" s="4">
        <v>61.623111848796903</v>
      </c>
      <c r="P2048" s="4">
        <v>57.207892631495596</v>
      </c>
      <c r="Q2048" s="4">
        <v>97.523975224553297</v>
      </c>
      <c r="R2048" s="4">
        <v>72.11832656828193</v>
      </c>
      <c r="S2048">
        <v>1.8580456408097539</v>
      </c>
      <c r="T2048">
        <v>0.30661294232108943</v>
      </c>
      <c r="U2048">
        <v>3</v>
      </c>
      <c r="V2048">
        <v>1430</v>
      </c>
      <c r="W2048" s="5">
        <v>1.1516316253965775</v>
      </c>
      <c r="X2048">
        <v>0.20367931295834854</v>
      </c>
      <c r="Y2048" s="6">
        <f t="shared" si="40"/>
        <v>0.62635894133456338</v>
      </c>
    </row>
    <row r="2049" spans="1:34">
      <c r="A2049" t="s">
        <v>2470</v>
      </c>
      <c r="B2049">
        <v>13</v>
      </c>
      <c r="C2049">
        <v>1</v>
      </c>
      <c r="D2049">
        <v>62.296900000000001</v>
      </c>
      <c r="E2049" s="4">
        <v>343866.29989999998</v>
      </c>
      <c r="F2049" s="4" t="s">
        <v>2471</v>
      </c>
      <c r="G2049" s="4">
        <v>1087.6194371200099</v>
      </c>
      <c r="H2049" s="4">
        <v>1033.8880006751101</v>
      </c>
      <c r="I2049" s="4">
        <v>1008.14907862933</v>
      </c>
      <c r="J2049" s="4">
        <v>1043.2188388081502</v>
      </c>
      <c r="K2049" s="4">
        <v>3.0183754210992637</v>
      </c>
      <c r="L2049" s="4">
        <v>3.8868666316379433E-2</v>
      </c>
      <c r="M2049" s="4">
        <v>3</v>
      </c>
      <c r="N2049" s="4">
        <v>935</v>
      </c>
      <c r="O2049" s="4">
        <v>1146.4017329998001</v>
      </c>
      <c r="P2049" s="4">
        <v>1117.7775609507401</v>
      </c>
      <c r="Q2049" s="4">
        <v>991.85712343385796</v>
      </c>
      <c r="R2049" s="4">
        <v>1085.345472461466</v>
      </c>
      <c r="S2049">
        <v>3.0355679989239883</v>
      </c>
      <c r="T2049">
        <v>7.5753341593202919E-2</v>
      </c>
      <c r="U2049">
        <v>3</v>
      </c>
      <c r="V2049">
        <v>928</v>
      </c>
      <c r="W2049" s="5">
        <v>1.0403813965835245</v>
      </c>
      <c r="X2049">
        <v>5.7112507299490849E-2</v>
      </c>
      <c r="Y2049" s="6">
        <f t="shared" si="40"/>
        <v>0.47063934866062607</v>
      </c>
    </row>
    <row r="2050" spans="1:34">
      <c r="A2050" t="s">
        <v>846</v>
      </c>
      <c r="B2050">
        <v>2</v>
      </c>
      <c r="C2050">
        <v>2</v>
      </c>
      <c r="D2050">
        <v>7.8833000000000002</v>
      </c>
      <c r="E2050" s="4">
        <v>354895.64659999998</v>
      </c>
      <c r="F2050" s="4" t="s">
        <v>847</v>
      </c>
      <c r="G2050" s="4">
        <v>1707.9763768264618</v>
      </c>
      <c r="H2050" s="4">
        <v>1842.6570709369307</v>
      </c>
      <c r="I2050" s="4">
        <v>1897.114049800042</v>
      </c>
      <c r="J2050" s="4">
        <v>1815.9158325211449</v>
      </c>
      <c r="K2050" s="4">
        <v>3.0972188383266399</v>
      </c>
      <c r="L2050" s="4">
        <v>5.3616560696880325E-2</v>
      </c>
      <c r="M2050" s="4">
        <v>3</v>
      </c>
      <c r="N2050" s="4">
        <v>443</v>
      </c>
      <c r="O2050" s="4">
        <v>885.79823613751546</v>
      </c>
      <c r="P2050" s="4">
        <v>1038.9254794162482</v>
      </c>
      <c r="Q2050" s="4">
        <v>988.22946894858808</v>
      </c>
      <c r="R2050" s="4">
        <v>970.98439483411732</v>
      </c>
      <c r="S2050">
        <v>2.9024542821681378</v>
      </c>
      <c r="T2050">
        <v>8.0337664878395151E-2</v>
      </c>
      <c r="U2050">
        <v>3</v>
      </c>
      <c r="V2050">
        <v>592</v>
      </c>
      <c r="W2050" s="5">
        <f>(R2050/J2050)</f>
        <v>0.53470781929691169</v>
      </c>
      <c r="X2050">
        <f>(LOG(W2050,2))</f>
        <v>-0.90317732075342227</v>
      </c>
      <c r="Y2050" s="6">
        <f t="shared" si="40"/>
        <v>3.0209696729703106E-4</v>
      </c>
      <c r="Z2050" t="s">
        <v>3027</v>
      </c>
    </row>
    <row r="2051" spans="1:34">
      <c r="A2051" t="s">
        <v>1678</v>
      </c>
      <c r="B2051">
        <v>4</v>
      </c>
      <c r="C2051">
        <v>1</v>
      </c>
      <c r="D2051">
        <v>15.4617</v>
      </c>
      <c r="E2051" s="4">
        <v>357343.2132</v>
      </c>
      <c r="F2051" s="4" t="s">
        <v>1679</v>
      </c>
      <c r="G2051" s="4">
        <v>354.36622024496899</v>
      </c>
      <c r="H2051" s="4">
        <v>309.87580168081297</v>
      </c>
      <c r="I2051" s="4">
        <v>334.07568147912554</v>
      </c>
      <c r="J2051" s="4">
        <v>332.77256780163577</v>
      </c>
      <c r="K2051" s="4">
        <v>2.3602706410806187</v>
      </c>
      <c r="L2051" s="4">
        <v>6.6934053337152008E-2</v>
      </c>
      <c r="M2051" s="4">
        <v>3</v>
      </c>
      <c r="N2051" s="4">
        <v>986</v>
      </c>
      <c r="O2051" s="4">
        <v>180.43303100759022</v>
      </c>
      <c r="P2051" s="4">
        <v>240.25238806551604</v>
      </c>
      <c r="Q2051" s="4">
        <v>127.46136494331778</v>
      </c>
      <c r="R2051" s="4">
        <v>182.71559467214135</v>
      </c>
      <c r="S2051">
        <v>2.17701764768502</v>
      </c>
      <c r="T2051">
        <v>0.30884142859496777</v>
      </c>
      <c r="U2051">
        <v>3</v>
      </c>
      <c r="V2051">
        <v>1007</v>
      </c>
      <c r="W2051" s="5">
        <f>(R2051/J2051)</f>
        <v>0.54907048342114939</v>
      </c>
      <c r="X2051">
        <f>(LOG(W2051,2))</f>
        <v>-0.86493673699527329</v>
      </c>
      <c r="Y2051" s="6">
        <f t="shared" si="40"/>
        <v>1.2805448137533532E-2</v>
      </c>
      <c r="Z2051" t="s">
        <v>3027</v>
      </c>
    </row>
    <row r="2052" spans="1:34">
      <c r="A2052" t="s">
        <v>1422</v>
      </c>
      <c r="B2052">
        <v>10</v>
      </c>
      <c r="C2052">
        <v>2</v>
      </c>
      <c r="D2052">
        <v>36.120600000000003</v>
      </c>
      <c r="E2052" s="4">
        <v>363267.46669999999</v>
      </c>
      <c r="F2052" s="4" t="s">
        <v>1423</v>
      </c>
      <c r="G2052" s="4">
        <v>655.96017071945778</v>
      </c>
      <c r="H2052" s="4">
        <v>645.9808293993849</v>
      </c>
      <c r="I2052" s="4">
        <v>640.9603456696201</v>
      </c>
      <c r="J2052" s="4">
        <v>647.63378192948755</v>
      </c>
      <c r="K2052" s="4">
        <v>2.6494526175503239</v>
      </c>
      <c r="L2052" s="4">
        <v>1.1789540404037379E-2</v>
      </c>
      <c r="M2052" s="4">
        <v>3</v>
      </c>
      <c r="N2052" s="4">
        <v>809</v>
      </c>
      <c r="O2052" s="4">
        <v>198.10419366949401</v>
      </c>
      <c r="P2052" s="4">
        <v>383.32784629412896</v>
      </c>
      <c r="Q2052" s="4">
        <v>425.57449294019642</v>
      </c>
      <c r="R2052" s="4">
        <v>335.66884430127311</v>
      </c>
      <c r="S2052">
        <v>2.441153065269944</v>
      </c>
      <c r="T2052">
        <v>0.36045240680185969</v>
      </c>
      <c r="U2052">
        <v>3</v>
      </c>
      <c r="V2052">
        <v>910</v>
      </c>
      <c r="W2052" s="5">
        <f>(R2052/J2052)</f>
        <v>0.51830039393747951</v>
      </c>
      <c r="X2052">
        <f>(LOG(W2052,2))</f>
        <v>-0.94813960463487923</v>
      </c>
      <c r="Y2052" s="6">
        <f t="shared" si="40"/>
        <v>1.118598188595718E-2</v>
      </c>
      <c r="Z2052" t="s">
        <v>3027</v>
      </c>
    </row>
    <row r="2053" spans="1:34">
      <c r="A2053" t="s">
        <v>880</v>
      </c>
      <c r="B2053">
        <v>5</v>
      </c>
      <c r="C2053">
        <v>1</v>
      </c>
      <c r="D2053">
        <v>16.040500000000002</v>
      </c>
      <c r="E2053" s="4">
        <v>366491.72590000002</v>
      </c>
      <c r="F2053" s="4" t="s">
        <v>881</v>
      </c>
      <c r="G2053" s="4">
        <v>1856.1881007804463</v>
      </c>
      <c r="H2053" s="4">
        <v>1907.8435920638183</v>
      </c>
      <c r="I2053" s="4">
        <v>1359.6139247619435</v>
      </c>
      <c r="J2053" s="4">
        <v>1707.8818725354029</v>
      </c>
      <c r="K2053" s="4">
        <v>3.0705809521241276</v>
      </c>
      <c r="L2053" s="4">
        <v>0.17724453416363081</v>
      </c>
      <c r="M2053" s="4">
        <v>3</v>
      </c>
      <c r="N2053" s="4">
        <v>461</v>
      </c>
      <c r="O2053" s="4">
        <v>1094.9853962694901</v>
      </c>
      <c r="P2053" s="4">
        <v>1270.9787460524292</v>
      </c>
      <c r="Q2053" s="4">
        <v>1304.8853793968854</v>
      </c>
      <c r="R2053" s="4">
        <v>1223.6165072396016</v>
      </c>
      <c r="S2053">
        <v>3.0028873591798804</v>
      </c>
      <c r="T2053">
        <v>9.2088054862020749E-2</v>
      </c>
      <c r="U2053">
        <v>3</v>
      </c>
      <c r="V2053">
        <v>521</v>
      </c>
      <c r="W2053" s="5">
        <f>(R2053/J2053)</f>
        <v>0.7164526580653412</v>
      </c>
      <c r="X2053">
        <f>(LOG(W2053,2))</f>
        <v>-0.48105671800758948</v>
      </c>
      <c r="Y2053" s="6">
        <f t="shared" si="40"/>
        <v>6.0251879212946446E-2</v>
      </c>
      <c r="Z2053" t="s">
        <v>3027</v>
      </c>
    </row>
    <row r="2054" spans="1:34">
      <c r="A2054" t="s">
        <v>486</v>
      </c>
      <c r="B2054">
        <v>106</v>
      </c>
      <c r="C2054">
        <v>78</v>
      </c>
      <c r="D2054">
        <v>529.7328</v>
      </c>
      <c r="E2054" s="4">
        <v>374615.91239999997</v>
      </c>
      <c r="F2054" s="4" t="s">
        <v>487</v>
      </c>
      <c r="G2054" s="4">
        <v>5484.2750348388499</v>
      </c>
      <c r="H2054" s="4">
        <v>5352.4877532712999</v>
      </c>
      <c r="I2054" s="4">
        <v>5531.4372463690597</v>
      </c>
      <c r="J2054" s="4">
        <v>5456.0666781597365</v>
      </c>
      <c r="K2054" s="4">
        <v>3.7368796691593995</v>
      </c>
      <c r="L2054" s="4">
        <v>1.6999377571852867E-2</v>
      </c>
      <c r="M2054" s="4">
        <v>3</v>
      </c>
      <c r="N2054" s="4">
        <v>230</v>
      </c>
      <c r="O2054" s="4">
        <v>5685.9494739197698</v>
      </c>
      <c r="P2054" s="4">
        <v>5732.2793705195099</v>
      </c>
      <c r="Q2054" s="4">
        <v>5563.1123973212298</v>
      </c>
      <c r="R2054" s="4">
        <v>5660.4470805868368</v>
      </c>
      <c r="S2054">
        <v>3.7528507345387569</v>
      </c>
      <c r="T2054">
        <v>1.5443897461637487E-2</v>
      </c>
      <c r="U2054">
        <v>3</v>
      </c>
      <c r="V2054">
        <v>228</v>
      </c>
      <c r="W2054" s="5">
        <v>1.0374592933853286</v>
      </c>
      <c r="X2054">
        <v>5.3054730788971625E-2</v>
      </c>
      <c r="Y2054" s="6">
        <f t="shared" si="40"/>
        <v>4.9949165186417489E-2</v>
      </c>
      <c r="AA2054" s="7">
        <v>1</v>
      </c>
      <c r="AB2054" s="7">
        <v>2</v>
      </c>
      <c r="AC2054" s="7" t="s">
        <v>3028</v>
      </c>
      <c r="AD2054" s="7" t="s">
        <v>3031</v>
      </c>
      <c r="AE2054" s="7" t="s">
        <v>3029</v>
      </c>
      <c r="AF2054" s="7" t="s">
        <v>3031</v>
      </c>
      <c r="AG2054" s="7" t="s">
        <v>3030</v>
      </c>
    </row>
    <row r="2055" spans="1:34">
      <c r="A2055" t="s">
        <v>486</v>
      </c>
      <c r="B2055">
        <v>65</v>
      </c>
      <c r="C2055">
        <v>37</v>
      </c>
      <c r="D2055">
        <v>347.1069</v>
      </c>
      <c r="E2055" s="4">
        <v>374615.91239999997</v>
      </c>
      <c r="F2055" s="4" t="s">
        <v>487</v>
      </c>
      <c r="G2055" s="4">
        <v>3555.4365044265478</v>
      </c>
      <c r="H2055" s="4">
        <v>3484.065214393212</v>
      </c>
      <c r="I2055" s="4">
        <v>3696.5187946316541</v>
      </c>
      <c r="J2055" s="4">
        <v>3578.6735044838047</v>
      </c>
      <c r="K2055" s="4">
        <v>3.3918452010897702</v>
      </c>
      <c r="L2055" s="4">
        <v>3.0211233050810575E-2</v>
      </c>
      <c r="M2055" s="4">
        <v>3</v>
      </c>
      <c r="N2055" s="4">
        <v>240</v>
      </c>
      <c r="O2055" s="4">
        <v>3935.8332476476257</v>
      </c>
      <c r="P2055" s="4">
        <v>3755.8518232856941</v>
      </c>
      <c r="Q2055" s="4">
        <v>3947.1456852967212</v>
      </c>
      <c r="R2055" s="4">
        <v>3879.6102520766804</v>
      </c>
      <c r="S2055">
        <v>3.504030130270412</v>
      </c>
      <c r="T2055">
        <v>2.7664400140146882E-2</v>
      </c>
      <c r="U2055">
        <v>3</v>
      </c>
      <c r="V2055">
        <v>218</v>
      </c>
      <c r="W2055" s="5">
        <f>(R2055/J2055)</f>
        <v>1.0840917024746251</v>
      </c>
      <c r="X2055">
        <f>(LOG(W2055,2))</f>
        <v>0.1164867983058977</v>
      </c>
      <c r="Y2055" s="6">
        <f t="shared" si="40"/>
        <v>2.6743608939533644E-2</v>
      </c>
      <c r="Z2055" t="s">
        <v>3027</v>
      </c>
      <c r="AA2055" s="8">
        <f>_xlfn.T.TEST(G2054:I2055,O2054:Q2055,2,1)</f>
        <v>5.029135472327949E-3</v>
      </c>
      <c r="AB2055" s="9">
        <f>_xlfn.T.TEST(G2054:I2055,O2054:Q2055,2,2)</f>
        <v>0.67283323369774417</v>
      </c>
      <c r="AC2055" s="10">
        <f>AVERAGE(G2054:I2055)</f>
        <v>4517.3700913217708</v>
      </c>
      <c r="AD2055" s="11">
        <f>STDEV(G2054:I2055)</f>
        <v>1032.2297147052875</v>
      </c>
      <c r="AE2055" s="10">
        <f>AVERAGE(O2054:Q2055)</f>
        <v>4770.0286663317584</v>
      </c>
      <c r="AF2055" s="11">
        <f>STDEV(O2054:Q2055)</f>
        <v>979.32550399183106</v>
      </c>
      <c r="AG2055" s="12">
        <f>AE2055/AC2055</f>
        <v>1.0559304573019963</v>
      </c>
    </row>
    <row r="2056" spans="1:34">
      <c r="A2056" t="s">
        <v>1632</v>
      </c>
      <c r="B2056">
        <v>6</v>
      </c>
      <c r="C2056">
        <v>2</v>
      </c>
      <c r="D2056">
        <v>26.6662</v>
      </c>
      <c r="E2056" s="4">
        <v>376379.16090000002</v>
      </c>
      <c r="F2056" s="4" t="s">
        <v>1633</v>
      </c>
      <c r="G2056" s="4">
        <v>351.69208396020434</v>
      </c>
      <c r="H2056" s="4">
        <v>438.46020053612432</v>
      </c>
      <c r="I2056" s="4">
        <v>352.73585875441944</v>
      </c>
      <c r="J2056" s="4">
        <v>380.96271441691601</v>
      </c>
      <c r="K2056" s="4">
        <v>2.419005595657362</v>
      </c>
      <c r="L2056" s="4">
        <v>0.13071362784409934</v>
      </c>
      <c r="M2056" s="4">
        <v>3</v>
      </c>
      <c r="N2056" s="4">
        <v>953</v>
      </c>
      <c r="O2056" s="4">
        <v>73.790869700992545</v>
      </c>
      <c r="P2056" s="4">
        <v>60.373162921359196</v>
      </c>
      <c r="Q2056" s="4">
        <v>18.825703593978169</v>
      </c>
      <c r="R2056" s="4">
        <v>50.996578738776641</v>
      </c>
      <c r="S2056">
        <v>1.6227830730670383</v>
      </c>
      <c r="T2056">
        <v>0.56194272680968715</v>
      </c>
      <c r="U2056">
        <v>3</v>
      </c>
      <c r="V2056">
        <v>1058</v>
      </c>
      <c r="W2056" s="5">
        <f>(R2056/J2056)</f>
        <v>0.13386238812590795</v>
      </c>
      <c r="X2056">
        <f>(LOG(W2056,2))</f>
        <v>-2.9011774373371093</v>
      </c>
      <c r="Y2056" s="6">
        <f t="shared" si="40"/>
        <v>5.7359855588185577E-4</v>
      </c>
      <c r="Z2056" t="s">
        <v>3027</v>
      </c>
    </row>
    <row r="2057" spans="1:34">
      <c r="A2057" t="s">
        <v>450</v>
      </c>
      <c r="B2057">
        <v>5</v>
      </c>
      <c r="C2057">
        <v>1</v>
      </c>
      <c r="D2057">
        <v>19.685099999999998</v>
      </c>
      <c r="E2057" s="4">
        <v>379531.56540000002</v>
      </c>
      <c r="F2057" s="4" t="s">
        <v>451</v>
      </c>
      <c r="G2057" s="4">
        <v>4130.2681722616635</v>
      </c>
      <c r="H2057" s="4">
        <v>3912.6469931909028</v>
      </c>
      <c r="I2057" s="4">
        <v>3668.0204699109454</v>
      </c>
      <c r="J2057" s="4">
        <v>3903.6452117878375</v>
      </c>
      <c r="K2057" s="4">
        <v>3.42959346250331</v>
      </c>
      <c r="L2057" s="4">
        <v>5.9240857283440911E-2</v>
      </c>
      <c r="M2057" s="4">
        <v>3</v>
      </c>
      <c r="N2057" s="4">
        <v>222</v>
      </c>
      <c r="O2057" s="4">
        <v>1982.7714007418124</v>
      </c>
      <c r="P2057" s="4">
        <v>2379.2641778330458</v>
      </c>
      <c r="Q2057" s="4">
        <v>2177.5043326918408</v>
      </c>
      <c r="R2057" s="4">
        <v>2179.8466370888996</v>
      </c>
      <c r="S2057">
        <v>3.2536679718941959</v>
      </c>
      <c r="T2057">
        <v>9.0949869076332721E-2</v>
      </c>
      <c r="U2057">
        <v>3</v>
      </c>
      <c r="V2057">
        <v>351</v>
      </c>
      <c r="W2057" s="5">
        <f>(R2057/J2057)</f>
        <v>0.55841310334925331</v>
      </c>
      <c r="X2057">
        <f>(LOG(W2057,2))</f>
        <v>-0.84059529962348423</v>
      </c>
      <c r="Y2057" s="6">
        <f t="shared" si="40"/>
        <v>6.0724775798097919E-4</v>
      </c>
      <c r="Z2057" t="s">
        <v>3027</v>
      </c>
    </row>
    <row r="2058" spans="1:34">
      <c r="A2058" t="s">
        <v>1126</v>
      </c>
      <c r="B2058">
        <v>8</v>
      </c>
      <c r="C2058">
        <v>2</v>
      </c>
      <c r="D2058">
        <v>28.680800000000001</v>
      </c>
      <c r="E2058" s="4">
        <v>386732.41970000003</v>
      </c>
      <c r="F2058" s="4" t="s">
        <v>1127</v>
      </c>
      <c r="G2058" s="4">
        <v>1138.6765412686941</v>
      </c>
      <c r="H2058" s="4">
        <v>1115.9676459654404</v>
      </c>
      <c r="I2058" s="4">
        <v>1174.5372257749927</v>
      </c>
      <c r="J2058" s="4">
        <v>1143.0604710030423</v>
      </c>
      <c r="K2058" s="4">
        <v>2.8961923295322207</v>
      </c>
      <c r="L2058" s="4">
        <v>2.5834037505550002E-2</v>
      </c>
      <c r="M2058" s="4">
        <v>3</v>
      </c>
      <c r="N2058" s="4">
        <v>616</v>
      </c>
      <c r="O2058" s="4">
        <v>1114.6389849340856</v>
      </c>
      <c r="P2058" s="4">
        <v>1234.6201313354304</v>
      </c>
      <c r="Q2058" s="4">
        <v>973.9670602895211</v>
      </c>
      <c r="R2058" s="4">
        <v>1107.7420588530124</v>
      </c>
      <c r="S2058">
        <v>2.9596806773213884</v>
      </c>
      <c r="T2058">
        <v>0.11777410913638139</v>
      </c>
      <c r="U2058">
        <v>3</v>
      </c>
      <c r="V2058">
        <v>544</v>
      </c>
      <c r="W2058" s="5">
        <f>(R2058/J2058)</f>
        <v>0.96910188651783424</v>
      </c>
      <c r="X2058">
        <f>(LOG(W2058,2))</f>
        <v>-4.5279743543410245E-2</v>
      </c>
      <c r="Y2058" s="6">
        <f t="shared" si="40"/>
        <v>0.67117496139805766</v>
      </c>
      <c r="Z2058" t="s">
        <v>3027</v>
      </c>
    </row>
    <row r="2059" spans="1:34">
      <c r="A2059" t="s">
        <v>902</v>
      </c>
      <c r="B2059">
        <v>13</v>
      </c>
      <c r="C2059">
        <v>4</v>
      </c>
      <c r="D2059">
        <v>44.063800000000001</v>
      </c>
      <c r="E2059" s="4">
        <v>412234.88569999998</v>
      </c>
      <c r="F2059" s="4" t="s">
        <v>903</v>
      </c>
      <c r="G2059" s="4">
        <v>1575.3472334486842</v>
      </c>
      <c r="H2059" s="4">
        <v>1667.617765228174</v>
      </c>
      <c r="I2059" s="4">
        <v>1630.1858113028259</v>
      </c>
      <c r="J2059" s="4">
        <v>1624.3836033265613</v>
      </c>
      <c r="K2059" s="4">
        <v>3.048811720204478</v>
      </c>
      <c r="L2059" s="4">
        <v>2.8569669345083291E-2</v>
      </c>
      <c r="M2059" s="4">
        <v>3</v>
      </c>
      <c r="N2059" s="4">
        <v>476</v>
      </c>
      <c r="O2059" s="4">
        <v>1455.2049035967034</v>
      </c>
      <c r="P2059" s="4">
        <v>1185.8172946701286</v>
      </c>
      <c r="Q2059" s="4">
        <v>1333.045271212708</v>
      </c>
      <c r="R2059" s="4">
        <v>1324.68915649318</v>
      </c>
      <c r="S2059">
        <v>3.037356013287289</v>
      </c>
      <c r="T2059">
        <v>0.10182619976030212</v>
      </c>
      <c r="U2059">
        <v>3</v>
      </c>
      <c r="V2059">
        <v>498</v>
      </c>
      <c r="W2059" s="5">
        <f>(R2059/J2059)</f>
        <v>0.81550266438319152</v>
      </c>
      <c r="X2059">
        <f>(LOG(W2059,2))</f>
        <v>-0.29423850441723137</v>
      </c>
      <c r="Y2059" s="6">
        <f t="shared" si="40"/>
        <v>2.1985543286040594E-2</v>
      </c>
      <c r="Z2059" t="s">
        <v>3027</v>
      </c>
    </row>
    <row r="2060" spans="1:34">
      <c r="A2060" t="s">
        <v>928</v>
      </c>
      <c r="B2060">
        <v>30</v>
      </c>
      <c r="C2060">
        <v>15</v>
      </c>
      <c r="D2060">
        <v>146.39490000000001</v>
      </c>
      <c r="E2060" s="4">
        <v>429322.4584</v>
      </c>
      <c r="F2060" s="4" t="s">
        <v>929</v>
      </c>
      <c r="G2060" s="4">
        <v>7288.0982321966003</v>
      </c>
      <c r="H2060" s="4">
        <v>7324.5000356225901</v>
      </c>
      <c r="I2060" s="4">
        <v>7328.6340937455097</v>
      </c>
      <c r="J2060" s="4">
        <v>7313.7441205215664</v>
      </c>
      <c r="K2060" s="4">
        <v>3.8641397619919839</v>
      </c>
      <c r="L2060" s="4">
        <v>3.0498701743008148E-3</v>
      </c>
      <c r="M2060" s="4">
        <v>3</v>
      </c>
      <c r="N2060" s="4">
        <v>154</v>
      </c>
      <c r="O2060" s="4">
        <v>6077.0821802012197</v>
      </c>
      <c r="P2060" s="4">
        <v>6029.4403729200703</v>
      </c>
      <c r="Q2060" s="4">
        <v>6210.0756126463402</v>
      </c>
      <c r="R2060" s="4">
        <v>6105.5327219225437</v>
      </c>
      <c r="S2060">
        <v>3.7857235631372137</v>
      </c>
      <c r="T2060">
        <v>1.5333321083107455E-2</v>
      </c>
      <c r="U2060">
        <v>3</v>
      </c>
      <c r="V2060">
        <v>210</v>
      </c>
      <c r="W2060" s="19">
        <v>0.83480261563856006</v>
      </c>
      <c r="X2060">
        <v>-0.26049297406993588</v>
      </c>
      <c r="Y2060" s="6">
        <f t="shared" si="40"/>
        <v>2.6462990983741259E-5</v>
      </c>
      <c r="AA2060" s="13">
        <v>1</v>
      </c>
      <c r="AB2060" s="13">
        <v>2</v>
      </c>
      <c r="AC2060" s="13" t="s">
        <v>3028</v>
      </c>
      <c r="AD2060" s="13" t="s">
        <v>3031</v>
      </c>
      <c r="AE2060" s="13" t="s">
        <v>3029</v>
      </c>
      <c r="AF2060" s="13" t="s">
        <v>3031</v>
      </c>
      <c r="AG2060" s="13" t="s">
        <v>3030</v>
      </c>
      <c r="AH2060" s="27" t="s">
        <v>3249</v>
      </c>
    </row>
    <row r="2061" spans="1:34">
      <c r="A2061" t="s">
        <v>928</v>
      </c>
      <c r="B2061">
        <v>9</v>
      </c>
      <c r="C2061">
        <v>1</v>
      </c>
      <c r="D2061">
        <v>38.620899999999999</v>
      </c>
      <c r="E2061" s="4">
        <v>429322.4584</v>
      </c>
      <c r="F2061" s="4" t="s">
        <v>929</v>
      </c>
      <c r="G2061" s="4">
        <v>1537.046220222687</v>
      </c>
      <c r="H2061" s="4">
        <v>1733.1262185170517</v>
      </c>
      <c r="I2061" s="4">
        <v>1399.151307139866</v>
      </c>
      <c r="J2061" s="4">
        <v>1556.4412486265346</v>
      </c>
      <c r="K2061" s="4">
        <v>3.0302558550782259</v>
      </c>
      <c r="L2061" s="4">
        <v>0.10782937036527794</v>
      </c>
      <c r="M2061" s="4">
        <v>3</v>
      </c>
      <c r="N2061" s="4">
        <v>489</v>
      </c>
      <c r="O2061" s="4">
        <v>1166.038659602636</v>
      </c>
      <c r="P2061" s="4">
        <v>886.06206599224925</v>
      </c>
      <c r="Q2061" s="4">
        <v>954.70408703897738</v>
      </c>
      <c r="R2061" s="4">
        <v>1002.268270877954</v>
      </c>
      <c r="S2061">
        <v>2.9162260139417531</v>
      </c>
      <c r="T2061">
        <v>0.14559263654172808</v>
      </c>
      <c r="U2061">
        <v>3</v>
      </c>
      <c r="V2061">
        <v>582</v>
      </c>
      <c r="W2061" s="19">
        <f>(R2061/J2061)</f>
        <v>0.6439486692879639</v>
      </c>
      <c r="X2061">
        <f>(LOG(W2061,2))</f>
        <v>-0.63498240268901651</v>
      </c>
      <c r="Y2061" s="6">
        <f t="shared" si="40"/>
        <v>1.2487176950500353E-2</v>
      </c>
      <c r="Z2061" t="s">
        <v>3027</v>
      </c>
      <c r="AA2061" s="14">
        <f>_xlfn.T.TEST(G2060:I2061,O2060:Q2061,2,1)</f>
        <v>2.8603053476533758E-3</v>
      </c>
      <c r="AB2061" s="15">
        <f>_xlfn.T.TEST(G2060:I2061,O2060:Q2061,2,2)</f>
        <v>0.61984288437340962</v>
      </c>
      <c r="AC2061" s="16">
        <f>AVERAGE(G2060:I2061)</f>
        <v>4435.0926845740514</v>
      </c>
      <c r="AD2061" s="17">
        <f>STDEV(G2060:I2061)</f>
        <v>3155.2221323419149</v>
      </c>
      <c r="AE2061" s="16">
        <f>AVERAGE(O2060:Q2061)</f>
        <v>3553.9004964002488</v>
      </c>
      <c r="AF2061" s="17">
        <f>STDEV(O2060:Q2061)</f>
        <v>2797.3229257526282</v>
      </c>
      <c r="AG2061" s="18">
        <f>AE2061/AC2061</f>
        <v>0.80131369266786068</v>
      </c>
    </row>
    <row r="2062" spans="1:34">
      <c r="A2062" t="s">
        <v>1066</v>
      </c>
      <c r="B2062">
        <v>17</v>
      </c>
      <c r="C2062">
        <v>7</v>
      </c>
      <c r="D2062">
        <v>69.273300000000006</v>
      </c>
      <c r="E2062" s="4">
        <v>434716.364</v>
      </c>
      <c r="F2062" s="4" t="s">
        <v>1067</v>
      </c>
      <c r="G2062" s="4">
        <v>1405.7086057652386</v>
      </c>
      <c r="H2062" s="4">
        <v>1209.9163956091891</v>
      </c>
      <c r="I2062" s="4">
        <v>1209.8945670610472</v>
      </c>
      <c r="J2062" s="4">
        <v>1275.1731894784914</v>
      </c>
      <c r="K2062" s="4">
        <v>2.9436922962764864</v>
      </c>
      <c r="L2062" s="4">
        <v>8.8652261557506162E-2</v>
      </c>
      <c r="M2062" s="4">
        <v>3</v>
      </c>
      <c r="N2062" s="4">
        <v>576</v>
      </c>
      <c r="O2062" s="4">
        <v>666.6939824465087</v>
      </c>
      <c r="P2062" s="4">
        <v>722.26766437646904</v>
      </c>
      <c r="Q2062" s="4">
        <v>745.86905899698945</v>
      </c>
      <c r="R2062" s="4">
        <v>711.61023527332225</v>
      </c>
      <c r="S2062">
        <v>2.7674842179896371</v>
      </c>
      <c r="T2062">
        <v>5.7122866213438331E-2</v>
      </c>
      <c r="U2062">
        <v>3</v>
      </c>
      <c r="V2062">
        <v>691</v>
      </c>
      <c r="W2062" s="5">
        <f>(R2062/J2062)</f>
        <v>0.55804987208392454</v>
      </c>
      <c r="X2062">
        <f>(LOG(W2062,2))</f>
        <v>-0.84153403556942341</v>
      </c>
      <c r="Y2062" s="6">
        <f t="shared" si="40"/>
        <v>1.2478469606066285E-3</v>
      </c>
      <c r="Z2062" t="s">
        <v>3027</v>
      </c>
    </row>
    <row r="2063" spans="1:34">
      <c r="A2063" t="s">
        <v>778</v>
      </c>
      <c r="B2063">
        <v>11</v>
      </c>
      <c r="C2063">
        <v>1</v>
      </c>
      <c r="D2063">
        <v>39.0214</v>
      </c>
      <c r="E2063" s="4">
        <v>439151.97840000002</v>
      </c>
      <c r="F2063" s="4" t="s">
        <v>779</v>
      </c>
      <c r="G2063" s="4">
        <v>1709.0099089341325</v>
      </c>
      <c r="H2063" s="4">
        <v>2133.3279415770476</v>
      </c>
      <c r="I2063" s="4">
        <v>2148.687049047348</v>
      </c>
      <c r="J2063" s="4">
        <v>1997.008299852843</v>
      </c>
      <c r="K2063" s="4">
        <v>3.1385029930363069</v>
      </c>
      <c r="L2063" s="4">
        <v>0.12495297242853763</v>
      </c>
      <c r="M2063" s="4">
        <v>3</v>
      </c>
      <c r="N2063" s="4">
        <v>403</v>
      </c>
      <c r="O2063" s="4">
        <v>1598.8587381709026</v>
      </c>
      <c r="P2063" s="4">
        <v>1204.2432744723981</v>
      </c>
      <c r="Q2063" s="4">
        <v>1627.3118704062949</v>
      </c>
      <c r="R2063" s="4">
        <v>1476.8046276831983</v>
      </c>
      <c r="S2063">
        <v>3.0845650765432309</v>
      </c>
      <c r="T2063">
        <v>0.16012503239201478</v>
      </c>
      <c r="U2063">
        <v>3</v>
      </c>
      <c r="V2063">
        <v>453</v>
      </c>
      <c r="W2063" s="5">
        <f>(R2063/J2063)</f>
        <v>0.73950850769724996</v>
      </c>
      <c r="X2063">
        <f>(LOG(W2063,2))</f>
        <v>-0.4353613499402631</v>
      </c>
      <c r="Y2063" s="6">
        <f t="shared" si="40"/>
        <v>5.8743636168431458E-2</v>
      </c>
      <c r="Z2063" t="s">
        <v>3027</v>
      </c>
    </row>
    <row r="2064" spans="1:34">
      <c r="A2064" t="s">
        <v>664</v>
      </c>
      <c r="B2064">
        <v>22</v>
      </c>
      <c r="C2064">
        <v>4</v>
      </c>
      <c r="D2064">
        <v>86.247699999999995</v>
      </c>
      <c r="E2064" s="4">
        <v>466679.21730000002</v>
      </c>
      <c r="F2064" s="4" t="s">
        <v>665</v>
      </c>
      <c r="G2064" s="4">
        <v>856.82702491258794</v>
      </c>
      <c r="H2064" s="4">
        <v>910.99113151779</v>
      </c>
      <c r="I2064" s="4">
        <v>967.36150760213297</v>
      </c>
      <c r="J2064" s="4">
        <v>911.72655467750371</v>
      </c>
      <c r="K2064" s="4">
        <v>2.9598646041162229</v>
      </c>
      <c r="L2064" s="4">
        <v>6.0622245456111563E-2</v>
      </c>
      <c r="M2064" s="4">
        <v>3</v>
      </c>
      <c r="N2064" s="4">
        <v>1001</v>
      </c>
      <c r="O2064" s="4">
        <v>774.683002235093</v>
      </c>
      <c r="P2064" s="4">
        <v>789.77137336864496</v>
      </c>
      <c r="Q2064" s="4">
        <v>721.60900150753503</v>
      </c>
      <c r="R2064" s="4">
        <v>762.02112570375766</v>
      </c>
      <c r="S2064">
        <v>2.8819670115618967</v>
      </c>
      <c r="T2064">
        <v>4.6982699582833583E-2</v>
      </c>
      <c r="U2064">
        <v>3</v>
      </c>
      <c r="V2064">
        <v>1070</v>
      </c>
      <c r="W2064" s="19">
        <v>0.83580007820798863</v>
      </c>
      <c r="X2064">
        <v>-0.25877020123030414</v>
      </c>
      <c r="Y2064" s="6">
        <f t="shared" si="40"/>
        <v>1.6995360655072855E-2</v>
      </c>
      <c r="AA2064" s="13">
        <v>1</v>
      </c>
      <c r="AB2064" s="13">
        <v>2</v>
      </c>
      <c r="AC2064" s="13" t="s">
        <v>3028</v>
      </c>
      <c r="AD2064" s="13" t="s">
        <v>3031</v>
      </c>
      <c r="AE2064" s="13" t="s">
        <v>3029</v>
      </c>
      <c r="AF2064" s="13" t="s">
        <v>3031</v>
      </c>
      <c r="AG2064" s="13" t="s">
        <v>3030</v>
      </c>
      <c r="AH2064" s="27" t="s">
        <v>3250</v>
      </c>
    </row>
    <row r="2065" spans="1:33">
      <c r="A2065" t="s">
        <v>664</v>
      </c>
      <c r="B2065">
        <v>19</v>
      </c>
      <c r="C2065">
        <v>6</v>
      </c>
      <c r="D2065">
        <v>69.795199999999994</v>
      </c>
      <c r="E2065" s="4">
        <v>466679.21730000002</v>
      </c>
      <c r="F2065" s="4" t="s">
        <v>665</v>
      </c>
      <c r="G2065" s="4">
        <v>2358.8282462176362</v>
      </c>
      <c r="H2065" s="4">
        <v>2527.5653241259183</v>
      </c>
      <c r="I2065" s="4">
        <v>2498.3892493972953</v>
      </c>
      <c r="J2065" s="4">
        <v>2461.5942732469503</v>
      </c>
      <c r="K2065" s="4">
        <v>3.229339596051942</v>
      </c>
      <c r="L2065" s="4">
        <v>3.6637093228772337E-2</v>
      </c>
      <c r="M2065" s="4">
        <v>3</v>
      </c>
      <c r="N2065" s="4">
        <v>338</v>
      </c>
      <c r="O2065" s="4">
        <v>2095.4452686365721</v>
      </c>
      <c r="P2065" s="4">
        <v>1817.3916863936579</v>
      </c>
      <c r="Q2065" s="4">
        <v>2120.227228952725</v>
      </c>
      <c r="R2065" s="4">
        <v>2011.0213946609849</v>
      </c>
      <c r="S2065">
        <v>3.2186587229151011</v>
      </c>
      <c r="T2065">
        <v>8.3611952904692574E-2</v>
      </c>
      <c r="U2065">
        <v>3</v>
      </c>
      <c r="V2065">
        <v>373</v>
      </c>
      <c r="W2065" s="19">
        <f>(R2065/J2065)</f>
        <v>0.81695891825762168</v>
      </c>
      <c r="X2065">
        <f>(LOG(W2065,2))</f>
        <v>-0.29166456231342519</v>
      </c>
      <c r="Y2065" s="6">
        <f t="shared" si="40"/>
        <v>1.4973524977868954E-2</v>
      </c>
      <c r="Z2065" t="s">
        <v>3027</v>
      </c>
      <c r="AA2065" s="14">
        <f>_xlfn.T.TEST(G2064:I2065,O2064:Q2065,2,1)</f>
        <v>2.3048554505527001E-2</v>
      </c>
      <c r="AB2065" s="15">
        <f>_xlfn.T.TEST(G2064:I2065,O2064:Q2065,2,2)</f>
        <v>0.51817709074052054</v>
      </c>
      <c r="AC2065" s="16">
        <f>AVERAGE(G2064:I2065)</f>
        <v>1686.6604139622268</v>
      </c>
      <c r="AD2065" s="17">
        <f>STDEV(G2064:I2065)</f>
        <v>851.52939713593173</v>
      </c>
      <c r="AE2065" s="16">
        <f>AVERAGE(O2064:Q2065)</f>
        <v>1386.5212601823712</v>
      </c>
      <c r="AF2065" s="17">
        <f>STDEV(O2064:Q2065)</f>
        <v>692.69211278774378</v>
      </c>
      <c r="AG2065" s="18">
        <f>AE2065/AC2065</f>
        <v>0.82205122543026776</v>
      </c>
    </row>
    <row r="2066" spans="1:33">
      <c r="A2066" t="s">
        <v>554</v>
      </c>
      <c r="B2066">
        <v>11</v>
      </c>
      <c r="C2066">
        <v>2</v>
      </c>
      <c r="D2066">
        <v>39.692700000000002</v>
      </c>
      <c r="E2066" s="4">
        <v>472783.45939999999</v>
      </c>
      <c r="F2066" s="4" t="s">
        <v>555</v>
      </c>
      <c r="G2066" s="4">
        <v>3058.6223577747282</v>
      </c>
      <c r="H2066" s="4">
        <v>3271.2046166138362</v>
      </c>
      <c r="I2066" s="4">
        <v>2891.2722273653894</v>
      </c>
      <c r="J2066" s="4">
        <v>3073.6997339179843</v>
      </c>
      <c r="K2066" s="4">
        <v>3.3257845626946412</v>
      </c>
      <c r="L2066" s="4">
        <v>6.1949583371241797E-2</v>
      </c>
      <c r="M2066" s="4">
        <v>3</v>
      </c>
      <c r="N2066" s="4">
        <v>275</v>
      </c>
      <c r="O2066" s="4">
        <v>2555.674678083878</v>
      </c>
      <c r="P2066" s="4">
        <v>2816.5689342036535</v>
      </c>
      <c r="Q2066" s="4">
        <v>2740.8187610570271</v>
      </c>
      <c r="R2066" s="4">
        <v>2704.3541244481862</v>
      </c>
      <c r="S2066">
        <v>3.3473055920969008</v>
      </c>
      <c r="T2066">
        <v>4.9629279369350084E-2</v>
      </c>
      <c r="U2066">
        <v>3</v>
      </c>
      <c r="V2066">
        <v>291</v>
      </c>
      <c r="W2066" s="5">
        <f>(R2066/J2066)</f>
        <v>0.87983679557436778</v>
      </c>
      <c r="X2066">
        <f>(LOG(W2066,2))</f>
        <v>-0.18469215755996146</v>
      </c>
      <c r="Y2066" s="6">
        <f t="shared" si="40"/>
        <v>5.1583526599797536E-2</v>
      </c>
      <c r="Z2066" t="s">
        <v>3027</v>
      </c>
    </row>
    <row r="2067" spans="1:33">
      <c r="A2067" t="s">
        <v>688</v>
      </c>
      <c r="B2067">
        <v>6</v>
      </c>
      <c r="C2067">
        <v>2</v>
      </c>
      <c r="D2067">
        <v>18.218699999999998</v>
      </c>
      <c r="E2067" s="4">
        <v>476211.71919999999</v>
      </c>
      <c r="F2067" s="4" t="s">
        <v>689</v>
      </c>
      <c r="G2067" s="4">
        <v>2587.0244679701568</v>
      </c>
      <c r="H2067" s="4">
        <v>1790.918820651839</v>
      </c>
      <c r="I2067" s="4">
        <v>2769.4445858228955</v>
      </c>
      <c r="J2067" s="4">
        <v>2382.4626248149639</v>
      </c>
      <c r="K2067" s="4">
        <v>3.2151492194856703</v>
      </c>
      <c r="L2067" s="4">
        <v>0.21840773964259516</v>
      </c>
      <c r="M2067" s="4">
        <v>3</v>
      </c>
      <c r="N2067" s="4">
        <v>351</v>
      </c>
      <c r="O2067" s="4">
        <v>1943.1854623993279</v>
      </c>
      <c r="P2067" s="4">
        <v>2223.3703122906754</v>
      </c>
      <c r="Q2067" s="4">
        <v>2425.5955689003763</v>
      </c>
      <c r="R2067" s="4">
        <v>2197.3837811967937</v>
      </c>
      <c r="S2067">
        <v>3.2571479466445394</v>
      </c>
      <c r="T2067">
        <v>0.11024595008193247</v>
      </c>
      <c r="U2067">
        <v>3</v>
      </c>
      <c r="V2067">
        <v>345</v>
      </c>
      <c r="W2067" s="5">
        <f>(R2067/J2067)</f>
        <v>0.92231616072779132</v>
      </c>
      <c r="X2067">
        <f>(LOG(W2067,2))</f>
        <v>-0.11666671806366934</v>
      </c>
      <c r="Y2067" s="6">
        <f t="shared" si="40"/>
        <v>0.606287923606188</v>
      </c>
      <c r="Z2067" t="s">
        <v>3027</v>
      </c>
    </row>
    <row r="2068" spans="1:33">
      <c r="A2068" t="s">
        <v>580</v>
      </c>
      <c r="B2068">
        <v>74</v>
      </c>
      <c r="C2068">
        <v>38</v>
      </c>
      <c r="D2068">
        <v>342.67680000000001</v>
      </c>
      <c r="E2068" s="4">
        <v>498922.85220000002</v>
      </c>
      <c r="F2068" s="4" t="s">
        <v>581</v>
      </c>
      <c r="G2068" s="4">
        <v>48853.722389242903</v>
      </c>
      <c r="H2068" s="4">
        <v>48122.670928936597</v>
      </c>
      <c r="I2068" s="4">
        <v>48637.262443527201</v>
      </c>
      <c r="J2068" s="4">
        <v>48537.885253902234</v>
      </c>
      <c r="K2068" s="4">
        <v>4.6860808506409928</v>
      </c>
      <c r="L2068" s="4">
        <v>7.7366550817396431E-3</v>
      </c>
      <c r="M2068" s="4">
        <v>3</v>
      </c>
      <c r="N2068" s="4">
        <v>6</v>
      </c>
      <c r="O2068" s="4">
        <v>46092.776354833601</v>
      </c>
      <c r="P2068" s="4">
        <v>47328.216636200603</v>
      </c>
      <c r="Q2068" s="4">
        <v>46116.487853495499</v>
      </c>
      <c r="R2068" s="4">
        <v>46512.493614843232</v>
      </c>
      <c r="S2068">
        <v>4.6675696234103796</v>
      </c>
      <c r="T2068">
        <v>1.5190248498001449E-2</v>
      </c>
      <c r="U2068">
        <v>3</v>
      </c>
      <c r="V2068">
        <v>7</v>
      </c>
      <c r="W2068" s="5">
        <v>0.95827194307159957</v>
      </c>
      <c r="X2068">
        <v>-6.1492965808217996E-2</v>
      </c>
      <c r="Y2068" s="6">
        <f t="shared" si="40"/>
        <v>1.1834340469642273E-2</v>
      </c>
      <c r="AA2068" s="13">
        <v>1</v>
      </c>
      <c r="AB2068" s="13">
        <v>2</v>
      </c>
      <c r="AC2068" s="13" t="s">
        <v>3028</v>
      </c>
      <c r="AD2068" s="13" t="s">
        <v>3031</v>
      </c>
      <c r="AE2068" s="13" t="s">
        <v>3029</v>
      </c>
      <c r="AF2068" s="13" t="s">
        <v>3031</v>
      </c>
      <c r="AG2068" s="13" t="s">
        <v>3030</v>
      </c>
    </row>
    <row r="2069" spans="1:33">
      <c r="A2069" t="s">
        <v>580</v>
      </c>
      <c r="B2069">
        <v>63</v>
      </c>
      <c r="C2069">
        <v>24</v>
      </c>
      <c r="D2069">
        <v>279.13569999999999</v>
      </c>
      <c r="E2069" s="4">
        <v>498922.85220000002</v>
      </c>
      <c r="F2069" s="4" t="s">
        <v>581</v>
      </c>
      <c r="G2069" s="4">
        <v>2722.5470442584096</v>
      </c>
      <c r="H2069" s="4">
        <v>2947.791035382952</v>
      </c>
      <c r="I2069" s="4">
        <v>2848.1365438809416</v>
      </c>
      <c r="J2069" s="4">
        <v>2839.4915411741013</v>
      </c>
      <c r="K2069" s="4">
        <v>3.2913637024328244</v>
      </c>
      <c r="L2069" s="4">
        <v>3.9750275704409713E-2</v>
      </c>
      <c r="M2069" s="4">
        <v>3</v>
      </c>
      <c r="N2069" s="4">
        <v>293</v>
      </c>
      <c r="O2069" s="4">
        <v>2423.0361407953001</v>
      </c>
      <c r="P2069" s="4">
        <v>2464.0188143005375</v>
      </c>
      <c r="Q2069" s="4">
        <v>2521.9024621494609</v>
      </c>
      <c r="R2069" s="4">
        <v>2469.6524724150995</v>
      </c>
      <c r="S2069">
        <v>3.3078778759391745</v>
      </c>
      <c r="T2069">
        <v>2.0113494925630818E-2</v>
      </c>
      <c r="U2069">
        <v>3</v>
      </c>
      <c r="V2069">
        <v>310</v>
      </c>
      <c r="W2069" s="5">
        <f>(R2069/J2069)</f>
        <v>0.86975165680328914</v>
      </c>
      <c r="X2069">
        <f>(LOG(W2069,2))</f>
        <v>-0.20132457282763816</v>
      </c>
      <c r="Y2069" s="6">
        <f t="shared" si="40"/>
        <v>6.5405281514087036E-3</v>
      </c>
      <c r="Z2069" t="s">
        <v>3027</v>
      </c>
      <c r="AA2069" s="14">
        <f>_xlfn.T.TEST(G2068:I2069,O2068:Q2069,2,1)</f>
        <v>4.9056045592332245E-2</v>
      </c>
      <c r="AB2069" s="15">
        <f>_xlfn.T.TEST(G2068:I2069,O2068:Q2069,2,2)</f>
        <v>0.93442044996439089</v>
      </c>
      <c r="AC2069" s="16">
        <f>AVERAGE(G2068:I2069)</f>
        <v>25688.688397538168</v>
      </c>
      <c r="AD2069" s="17">
        <f>STDEV(G2068:I2069)</f>
        <v>25031.269617319358</v>
      </c>
      <c r="AE2069" s="16">
        <f>AVERAGE(O2068:Q2069)</f>
        <v>24491.073043629167</v>
      </c>
      <c r="AF2069" s="17">
        <f>STDEV(O2068:Q2069)</f>
        <v>24127.416380195322</v>
      </c>
      <c r="AG2069" s="18">
        <f>AE2069/AC2069</f>
        <v>0.95337966129778073</v>
      </c>
    </row>
    <row r="2070" spans="1:33">
      <c r="A2070" t="s">
        <v>1876</v>
      </c>
      <c r="B2070">
        <v>15</v>
      </c>
      <c r="C2070">
        <v>11</v>
      </c>
      <c r="D2070">
        <v>68.933599999999998</v>
      </c>
      <c r="E2070" s="4">
        <v>508736.49080000003</v>
      </c>
      <c r="F2070" s="4" t="s">
        <v>1877</v>
      </c>
      <c r="G2070" s="4">
        <v>7787.5413761329601</v>
      </c>
      <c r="H2070" s="4">
        <v>7923.1016988225902</v>
      </c>
      <c r="I2070" s="4">
        <v>8396.8695159055496</v>
      </c>
      <c r="J2070" s="4">
        <v>8035.8375302870336</v>
      </c>
      <c r="K2070" s="4">
        <v>3.9050311475369996</v>
      </c>
      <c r="L2070" s="4">
        <v>3.9812320220471584E-2</v>
      </c>
      <c r="M2070" s="4">
        <v>3</v>
      </c>
      <c r="N2070" s="4">
        <v>130</v>
      </c>
      <c r="O2070" s="4">
        <v>7682.0555223808897</v>
      </c>
      <c r="P2070" s="4">
        <v>8455.71832098308</v>
      </c>
      <c r="Q2070" s="4">
        <v>8849.8045565226803</v>
      </c>
      <c r="R2070" s="4">
        <v>8329.1927999622167</v>
      </c>
      <c r="S2070">
        <v>3.9206029150312127</v>
      </c>
      <c r="T2070">
        <v>7.1323516649191565E-2</v>
      </c>
      <c r="U2070">
        <v>3</v>
      </c>
      <c r="V2070">
        <v>132</v>
      </c>
      <c r="W2070" s="5">
        <v>1.0365058736652561</v>
      </c>
      <c r="X2070">
        <v>5.1728291926080104E-2</v>
      </c>
      <c r="Y2070" s="6">
        <f t="shared" si="40"/>
        <v>0.49331797179029002</v>
      </c>
    </row>
    <row r="2071" spans="1:33">
      <c r="A2071" t="s">
        <v>137</v>
      </c>
      <c r="B2071">
        <v>12</v>
      </c>
      <c r="C2071">
        <v>3</v>
      </c>
      <c r="D2071">
        <v>44.3369</v>
      </c>
      <c r="E2071" s="4">
        <v>520900.67219999997</v>
      </c>
      <c r="F2071" s="4" t="s">
        <v>138</v>
      </c>
      <c r="G2071" s="4">
        <v>14793.970648525104</v>
      </c>
      <c r="H2071" s="4">
        <v>7322.760980122157</v>
      </c>
      <c r="I2071" s="4">
        <v>14840.194781343562</v>
      </c>
      <c r="J2071" s="4">
        <v>12318.97546999694</v>
      </c>
      <c r="K2071" s="4">
        <v>3.9286977136114185</v>
      </c>
      <c r="L2071" s="4">
        <v>0.35123946858910954</v>
      </c>
      <c r="M2071" s="4">
        <v>3</v>
      </c>
      <c r="N2071" s="4">
        <v>54</v>
      </c>
      <c r="O2071" s="4">
        <v>20743.756091498984</v>
      </c>
      <c r="P2071" s="4">
        <v>21137.492012195726</v>
      </c>
      <c r="Q2071" s="4">
        <v>18116.155948500451</v>
      </c>
      <c r="R2071" s="4">
        <v>19999.134684065055</v>
      </c>
      <c r="S2071">
        <v>4.216253237124123</v>
      </c>
      <c r="T2071">
        <v>8.2130949662745964E-2</v>
      </c>
      <c r="U2071">
        <v>3</v>
      </c>
      <c r="V2071">
        <v>28</v>
      </c>
      <c r="W2071" s="5">
        <f>(R2071/J2071)</f>
        <v>1.6234413919220201</v>
      </c>
      <c r="X2071">
        <f>(LOG(W2071,2))</f>
        <v>0.69905530263466964</v>
      </c>
      <c r="Y2071" s="6">
        <f t="shared" si="40"/>
        <v>4.5275760884594674E-2</v>
      </c>
      <c r="Z2071" t="s">
        <v>3027</v>
      </c>
    </row>
    <row r="2072" spans="1:33">
      <c r="A2072" t="s">
        <v>652</v>
      </c>
      <c r="B2072">
        <v>9</v>
      </c>
      <c r="C2072">
        <v>2</v>
      </c>
      <c r="D2072">
        <v>34.264000000000003</v>
      </c>
      <c r="E2072" s="4">
        <v>527100.69640000002</v>
      </c>
      <c r="F2072" s="4" t="s">
        <v>653</v>
      </c>
      <c r="G2072" s="4">
        <v>2806.3500503384612</v>
      </c>
      <c r="H2072" s="4">
        <v>2383.566813432335</v>
      </c>
      <c r="I2072" s="4">
        <v>2425.8132078479107</v>
      </c>
      <c r="J2072" s="4">
        <v>2538.5766905395694</v>
      </c>
      <c r="K2072" s="4">
        <v>3.2427134111703841</v>
      </c>
      <c r="L2072" s="4">
        <v>9.1728007117831273E-2</v>
      </c>
      <c r="M2072" s="4">
        <v>3</v>
      </c>
      <c r="N2072" s="4">
        <v>332</v>
      </c>
      <c r="O2072" s="4">
        <v>1252.9344055883294</v>
      </c>
      <c r="P2072" s="4">
        <v>1212.1065899164184</v>
      </c>
      <c r="Q2072" s="4">
        <v>1579.362529965686</v>
      </c>
      <c r="R2072" s="4">
        <v>1348.1345084901448</v>
      </c>
      <c r="S2072">
        <v>3.0449752575312186</v>
      </c>
      <c r="T2072">
        <v>0.14930793023249897</v>
      </c>
      <c r="U2072">
        <v>3</v>
      </c>
      <c r="V2072">
        <v>492</v>
      </c>
      <c r="W2072" s="30">
        <f>(R2072/J2072)</f>
        <v>0.53105920081681735</v>
      </c>
      <c r="X2072">
        <f>(LOG(W2072,2))</f>
        <v>-0.91305539776732436</v>
      </c>
      <c r="Y2072" s="6">
        <f t="shared" si="40"/>
        <v>2.583598639096722E-3</v>
      </c>
      <c r="Z2072" t="s">
        <v>3027</v>
      </c>
    </row>
    <row r="2073" spans="1:33">
      <c r="A2073" t="s">
        <v>708</v>
      </c>
      <c r="B2073">
        <v>10</v>
      </c>
      <c r="C2073">
        <v>2</v>
      </c>
      <c r="D2073">
        <v>30.5334</v>
      </c>
      <c r="E2073" s="4">
        <v>530066.64809999999</v>
      </c>
      <c r="F2073" s="4" t="s">
        <v>709</v>
      </c>
      <c r="G2073" s="4">
        <v>2187.0018888571503</v>
      </c>
      <c r="H2073" s="4">
        <v>2053.9635652129809</v>
      </c>
      <c r="I2073" s="4">
        <v>2508.9367262483884</v>
      </c>
      <c r="J2073" s="4">
        <v>2249.9673934395064</v>
      </c>
      <c r="K2073" s="4">
        <v>3.1902993475266737</v>
      </c>
      <c r="L2073" s="4">
        <v>0.10397076656000594</v>
      </c>
      <c r="M2073" s="4">
        <v>3</v>
      </c>
      <c r="N2073" s="4">
        <v>363</v>
      </c>
      <c r="O2073" s="4">
        <v>1411.6379922548811</v>
      </c>
      <c r="P2073" s="4">
        <v>1279.9261744079447</v>
      </c>
      <c r="Q2073" s="4">
        <v>1486.6659503947426</v>
      </c>
      <c r="R2073" s="4">
        <v>1392.743372352523</v>
      </c>
      <c r="S2073">
        <v>3.0591131324227945</v>
      </c>
      <c r="T2073">
        <v>7.5144500622605179E-2</v>
      </c>
      <c r="U2073">
        <v>3</v>
      </c>
      <c r="V2073">
        <v>478</v>
      </c>
      <c r="W2073" s="5">
        <f>(R2073/J2073)</f>
        <v>0.61900602489329759</v>
      </c>
      <c r="X2073">
        <f>(LOG(W2073,2))</f>
        <v>-0.6919746433777394</v>
      </c>
      <c r="Y2073" s="6">
        <f t="shared" si="40"/>
        <v>4.4123487412350759E-3</v>
      </c>
      <c r="Z2073" t="s">
        <v>3027</v>
      </c>
    </row>
    <row r="2074" spans="1:33">
      <c r="A2074" t="s">
        <v>828</v>
      </c>
      <c r="B2074">
        <v>23</v>
      </c>
      <c r="C2074">
        <v>6</v>
      </c>
      <c r="D2074">
        <v>78.796499999999995</v>
      </c>
      <c r="E2074" s="4">
        <v>533321.59180000005</v>
      </c>
      <c r="F2074" s="4" t="s">
        <v>829</v>
      </c>
      <c r="G2074" s="4">
        <v>1712.6731652199305</v>
      </c>
      <c r="H2074" s="4">
        <v>2023.9035887205976</v>
      </c>
      <c r="I2074" s="4">
        <v>1821.6487220200195</v>
      </c>
      <c r="J2074" s="4">
        <v>1852.7418253201824</v>
      </c>
      <c r="K2074" s="4">
        <v>3.1059380289177403</v>
      </c>
      <c r="L2074" s="4">
        <v>8.5240029629616437E-2</v>
      </c>
      <c r="M2074" s="4">
        <v>3</v>
      </c>
      <c r="N2074" s="4">
        <v>434</v>
      </c>
      <c r="O2074" s="4">
        <v>1391.9520315777977</v>
      </c>
      <c r="P2074" s="4">
        <v>1417.3837390885437</v>
      </c>
      <c r="Q2074" s="4">
        <v>1413.4928815796511</v>
      </c>
      <c r="R2074" s="4">
        <v>1407.6095507486641</v>
      </c>
      <c r="S2074">
        <v>3.0637242368609954</v>
      </c>
      <c r="T2074">
        <v>9.731856429852654E-3</v>
      </c>
      <c r="U2074">
        <v>3</v>
      </c>
      <c r="V2074">
        <v>475</v>
      </c>
      <c r="W2074" s="5">
        <f>(R2074/J2074)</f>
        <v>0.75974403530584056</v>
      </c>
      <c r="X2074">
        <f>(LOG(W2074,2))</f>
        <v>-0.39641465158726052</v>
      </c>
      <c r="Y2074" s="6">
        <f t="shared" si="40"/>
        <v>8.2573944031173515E-3</v>
      </c>
      <c r="Z2074" t="s">
        <v>3027</v>
      </c>
    </row>
    <row r="2075" spans="1:33">
      <c r="A2075" t="s">
        <v>2402</v>
      </c>
      <c r="B2075">
        <v>14</v>
      </c>
      <c r="C2075">
        <v>6</v>
      </c>
      <c r="D2075">
        <v>61.282499999999999</v>
      </c>
      <c r="E2075" s="4">
        <v>552761.36369999999</v>
      </c>
      <c r="F2075" s="4" t="s">
        <v>2403</v>
      </c>
      <c r="G2075" s="4">
        <v>1148.3111312777401</v>
      </c>
      <c r="H2075" s="4">
        <v>1236.0028491517201</v>
      </c>
      <c r="I2075" s="4">
        <v>1161.0168600408799</v>
      </c>
      <c r="J2075" s="4">
        <v>1181.7769468234467</v>
      </c>
      <c r="K2075" s="4">
        <v>3.0725355138506045</v>
      </c>
      <c r="L2075" s="4">
        <v>4.0099586676457626E-2</v>
      </c>
      <c r="M2075" s="4">
        <v>3</v>
      </c>
      <c r="N2075" s="4">
        <v>873</v>
      </c>
      <c r="O2075" s="4">
        <v>1150.2202762394299</v>
      </c>
      <c r="P2075" s="4">
        <v>1210.1124716735501</v>
      </c>
      <c r="Q2075" s="4">
        <v>1239.68179421168</v>
      </c>
      <c r="R2075" s="4">
        <v>1200.0048473748868</v>
      </c>
      <c r="S2075">
        <v>3.0791830003675527</v>
      </c>
      <c r="T2075">
        <v>3.7982516697700648E-2</v>
      </c>
      <c r="U2075">
        <v>3</v>
      </c>
      <c r="V2075">
        <v>879</v>
      </c>
      <c r="W2075" s="5">
        <v>1.0154241463251046</v>
      </c>
      <c r="X2075">
        <v>2.2082472221035002E-2</v>
      </c>
      <c r="Y2075" s="6">
        <f t="shared" si="40"/>
        <v>0.65618363572939487</v>
      </c>
    </row>
    <row r="2076" spans="1:33">
      <c r="A2076" t="s">
        <v>1821</v>
      </c>
      <c r="B2076">
        <v>46</v>
      </c>
      <c r="C2076">
        <v>20</v>
      </c>
      <c r="D2076">
        <v>220.13480000000001</v>
      </c>
      <c r="E2076" s="4">
        <v>558318.42359999998</v>
      </c>
      <c r="F2076" s="4" t="s">
        <v>1822</v>
      </c>
      <c r="G2076" s="4">
        <v>21138.036883413599</v>
      </c>
      <c r="H2076" s="4">
        <v>20093.831756380201</v>
      </c>
      <c r="I2076" s="4">
        <v>21691.0485550134</v>
      </c>
      <c r="J2076" s="4">
        <v>20974.305731602402</v>
      </c>
      <c r="K2076" s="4">
        <v>4.3216875942004176</v>
      </c>
      <c r="L2076" s="4">
        <v>3.8671068718961595E-2</v>
      </c>
      <c r="M2076" s="4">
        <v>3</v>
      </c>
      <c r="N2076" s="4">
        <v>30</v>
      </c>
      <c r="O2076" s="4">
        <v>20540.020721916</v>
      </c>
      <c r="P2076" s="4">
        <v>20577.942865242701</v>
      </c>
      <c r="Q2076" s="4">
        <v>21382.975526412702</v>
      </c>
      <c r="R2076" s="4">
        <v>20833.646371190469</v>
      </c>
      <c r="S2076">
        <v>4.3187652882048582</v>
      </c>
      <c r="T2076">
        <v>2.2852970929574709E-2</v>
      </c>
      <c r="U2076">
        <v>3</v>
      </c>
      <c r="V2076">
        <v>30</v>
      </c>
      <c r="W2076" s="5">
        <v>0.99329372985156794</v>
      </c>
      <c r="X2076">
        <v>-9.7076903885068202E-3</v>
      </c>
      <c r="Y2076" s="6">
        <f t="shared" si="40"/>
        <v>0.8083897537245508</v>
      </c>
    </row>
    <row r="2077" spans="1:33">
      <c r="A2077" t="s">
        <v>852</v>
      </c>
      <c r="B2077">
        <v>16</v>
      </c>
      <c r="C2077">
        <v>4</v>
      </c>
      <c r="D2077">
        <v>52.171900000000001</v>
      </c>
      <c r="E2077" s="4">
        <v>585020.66639999999</v>
      </c>
      <c r="F2077" s="4" t="s">
        <v>853</v>
      </c>
      <c r="G2077" s="4">
        <v>1855.447897483255</v>
      </c>
      <c r="H2077" s="4">
        <v>1604.7031396269429</v>
      </c>
      <c r="I2077" s="4">
        <v>1915.1441741622912</v>
      </c>
      <c r="J2077" s="4">
        <v>1791.765070424163</v>
      </c>
      <c r="K2077" s="4">
        <v>3.0914041891524313</v>
      </c>
      <c r="L2077" s="4">
        <v>9.1935688683017963E-2</v>
      </c>
      <c r="M2077" s="4">
        <v>3</v>
      </c>
      <c r="N2077" s="4">
        <v>446</v>
      </c>
      <c r="O2077" s="4">
        <v>1435.6016729674252</v>
      </c>
      <c r="P2077" s="4">
        <v>1290.8752153813448</v>
      </c>
      <c r="Q2077" s="4">
        <v>1459.7189676986957</v>
      </c>
      <c r="R2077" s="4">
        <v>1395.3986186824886</v>
      </c>
      <c r="S2077">
        <v>3.0599403206947851</v>
      </c>
      <c r="T2077">
        <v>6.5443370721151084E-2</v>
      </c>
      <c r="U2077">
        <v>3</v>
      </c>
      <c r="V2077">
        <v>477</v>
      </c>
      <c r="W2077" s="5">
        <f>(R2077/J2077)</f>
        <v>0.77878436281390229</v>
      </c>
      <c r="X2077">
        <f>(LOG(W2077,2))</f>
        <v>-0.36070417836552188</v>
      </c>
      <c r="Y2077" s="6">
        <f t="shared" si="40"/>
        <v>2.1867313121331871E-2</v>
      </c>
      <c r="Z2077" t="s">
        <v>3027</v>
      </c>
    </row>
    <row r="2078" spans="1:33">
      <c r="A2078" t="s">
        <v>914</v>
      </c>
      <c r="B2078">
        <v>17</v>
      </c>
      <c r="C2078">
        <v>5</v>
      </c>
      <c r="D2078">
        <v>52.6008</v>
      </c>
      <c r="E2078" s="4">
        <v>590988.29150000005</v>
      </c>
      <c r="F2078" s="4" t="s">
        <v>915</v>
      </c>
      <c r="G2078" s="4">
        <v>1456.9480636371279</v>
      </c>
      <c r="H2078" s="4">
        <v>1556.750578786171</v>
      </c>
      <c r="I2078" s="4">
        <v>1780.1697426640944</v>
      </c>
      <c r="J2078" s="4">
        <v>1597.9561283624644</v>
      </c>
      <c r="K2078" s="4">
        <v>3.0416879748257544</v>
      </c>
      <c r="L2078" s="4">
        <v>0.10357213973147196</v>
      </c>
      <c r="M2078" s="4">
        <v>3</v>
      </c>
      <c r="N2078" s="4">
        <v>482</v>
      </c>
      <c r="O2078" s="4">
        <v>5932.7436986311623</v>
      </c>
      <c r="P2078" s="4">
        <v>5197.8321613940097</v>
      </c>
      <c r="Q2078" s="4">
        <v>4589.0230913526584</v>
      </c>
      <c r="R2078" s="4">
        <v>5239.8663171259432</v>
      </c>
      <c r="S2078">
        <v>3.6345622390854815</v>
      </c>
      <c r="T2078">
        <v>0.12840895586080636</v>
      </c>
      <c r="U2078">
        <v>3</v>
      </c>
      <c r="V2078">
        <v>155</v>
      </c>
      <c r="W2078" s="29">
        <f>(R2078/J2078)</f>
        <v>3.279105242079202</v>
      </c>
      <c r="X2078">
        <f>(LOG(W2078,2))</f>
        <v>1.7133022054178364</v>
      </c>
      <c r="Y2078" s="6">
        <f t="shared" si="40"/>
        <v>8.0747148048457252E-4</v>
      </c>
      <c r="Z2078" t="s">
        <v>3027</v>
      </c>
    </row>
  </sheetData>
  <sortState ref="A2:AP2960">
    <sortCondition ref="E2:E2960"/>
  </sortState>
  <pageMargins left="0.75" right="0.75" top="1" bottom="1" header="0.5" footer="0.5"/>
  <pageSetup paperSize="9"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J1299"/>
  <sheetViews>
    <sheetView tabSelected="1" topLeftCell="D984" workbookViewId="0">
      <selection activeCell="AH1019" sqref="AH1019:AI1019"/>
    </sheetView>
  </sheetViews>
  <sheetFormatPr baseColWidth="10" defaultRowHeight="15" x14ac:dyDescent="0"/>
  <sheetData>
    <row r="1" spans="1:36" ht="54">
      <c r="A1" t="s">
        <v>0</v>
      </c>
      <c r="B1" t="s">
        <v>1</v>
      </c>
      <c r="C1" t="s">
        <v>2</v>
      </c>
      <c r="D1" t="s">
        <v>3</v>
      </c>
      <c r="E1" t="s">
        <v>11</v>
      </c>
      <c r="F1" t="s">
        <v>12</v>
      </c>
      <c r="G1" t="s">
        <v>1795</v>
      </c>
      <c r="H1" t="s">
        <v>1796</v>
      </c>
      <c r="I1" t="s">
        <v>1797</v>
      </c>
      <c r="J1" t="s">
        <v>1798</v>
      </c>
      <c r="K1" t="s">
        <v>1799</v>
      </c>
      <c r="L1" t="s">
        <v>1800</v>
      </c>
      <c r="M1" t="s">
        <v>1801</v>
      </c>
      <c r="N1" t="s">
        <v>1802</v>
      </c>
      <c r="O1" t="s">
        <v>1803</v>
      </c>
      <c r="P1" t="s">
        <v>1804</v>
      </c>
      <c r="Q1" t="s">
        <v>1805</v>
      </c>
      <c r="R1" t="s">
        <v>1806</v>
      </c>
      <c r="S1" t="s">
        <v>1807</v>
      </c>
      <c r="T1" t="s">
        <v>1808</v>
      </c>
      <c r="U1" t="s">
        <v>1809</v>
      </c>
      <c r="V1" t="s">
        <v>1810</v>
      </c>
      <c r="W1" t="s">
        <v>1811</v>
      </c>
      <c r="X1" t="s">
        <v>30</v>
      </c>
      <c r="Y1" s="1" t="s">
        <v>3026</v>
      </c>
      <c r="AA1" t="s">
        <v>3251</v>
      </c>
      <c r="AB1" t="s">
        <v>3252</v>
      </c>
      <c r="AC1" t="s">
        <v>3253</v>
      </c>
      <c r="AD1" t="s">
        <v>3254</v>
      </c>
      <c r="AE1" t="s">
        <v>3255</v>
      </c>
      <c r="AF1" t="s">
        <v>3256</v>
      </c>
      <c r="AG1" t="s">
        <v>3257</v>
      </c>
    </row>
    <row r="2" spans="1:36">
      <c r="A2" t="s">
        <v>1248</v>
      </c>
      <c r="B2">
        <v>2</v>
      </c>
      <c r="C2">
        <v>2</v>
      </c>
      <c r="D2">
        <v>13.7874</v>
      </c>
      <c r="E2" s="4">
        <v>6275.2864</v>
      </c>
      <c r="F2" s="4" t="s">
        <v>1249</v>
      </c>
      <c r="G2" s="4">
        <v>1129.5945694644599</v>
      </c>
      <c r="H2" s="4">
        <v>1052.4787960968399</v>
      </c>
      <c r="I2" s="4">
        <v>1086.59289291188</v>
      </c>
      <c r="J2" s="4">
        <v>1089.5554194910599</v>
      </c>
      <c r="K2" s="4">
        <v>3.0372493252358184</v>
      </c>
      <c r="L2" s="4">
        <v>3.5466897223857999E-2</v>
      </c>
      <c r="M2" s="4">
        <v>3</v>
      </c>
      <c r="N2" s="4">
        <v>914</v>
      </c>
      <c r="O2" s="4">
        <v>1281.3261774893299</v>
      </c>
      <c r="P2" s="4">
        <v>1276.1128673661401</v>
      </c>
      <c r="Q2" s="4">
        <v>1152.09330121073</v>
      </c>
      <c r="R2" s="4">
        <v>1236.5107820220667</v>
      </c>
      <c r="S2">
        <v>3.0921979076380941</v>
      </c>
      <c r="T2">
        <v>5.9161747203702368E-2</v>
      </c>
      <c r="U2">
        <v>3</v>
      </c>
      <c r="V2">
        <v>863</v>
      </c>
      <c r="W2" s="20">
        <v>1.1348764458439855</v>
      </c>
      <c r="X2">
        <v>0.18253523965635327</v>
      </c>
      <c r="Y2" s="6">
        <f t="shared" ref="Y2:Y65" si="0">_xlfn.T.TEST(G2:I2,O2:Q2,2,2)</f>
        <v>3.7055538517801176E-2</v>
      </c>
      <c r="AJ2">
        <v>1</v>
      </c>
    </row>
    <row r="3" spans="1:36">
      <c r="A3" t="s">
        <v>1248</v>
      </c>
      <c r="B3">
        <v>2</v>
      </c>
      <c r="C3">
        <v>2</v>
      </c>
      <c r="D3">
        <v>13.507</v>
      </c>
      <c r="E3" s="4">
        <v>6275.2864</v>
      </c>
      <c r="F3" s="4" t="s">
        <v>1249</v>
      </c>
      <c r="G3" s="4">
        <v>975.58162103361167</v>
      </c>
      <c r="H3" s="4">
        <v>766.93011635329549</v>
      </c>
      <c r="I3" s="4">
        <v>948.51351065389736</v>
      </c>
      <c r="J3" s="4">
        <v>897.0084160136015</v>
      </c>
      <c r="K3" s="4">
        <v>2.7909196409216257</v>
      </c>
      <c r="L3" s="4">
        <v>0.1264884442428785</v>
      </c>
      <c r="M3" s="4">
        <v>3</v>
      </c>
      <c r="N3" s="4">
        <v>696</v>
      </c>
      <c r="O3" s="4">
        <v>1221.3369075270728</v>
      </c>
      <c r="P3" s="4">
        <v>1329.1708453102185</v>
      </c>
      <c r="Q3" s="4">
        <v>1347.9311998701189</v>
      </c>
      <c r="R3" s="4">
        <v>1299.4796509024702</v>
      </c>
      <c r="S3">
        <v>3.0290115150540387</v>
      </c>
      <c r="T3">
        <v>5.257534968816608E-2</v>
      </c>
      <c r="U3">
        <v>3</v>
      </c>
      <c r="V3">
        <v>503</v>
      </c>
      <c r="W3" s="20">
        <f>(R3/J3)</f>
        <v>1.4486816708782875</v>
      </c>
      <c r="X3">
        <f>(LOG(W3,2))</f>
        <v>0.53474061608262269</v>
      </c>
      <c r="Y3" s="6">
        <f t="shared" si="0"/>
        <v>6.2400516958292084E-3</v>
      </c>
      <c r="Z3" t="s">
        <v>3027</v>
      </c>
      <c r="AA3" s="8">
        <f>_xlfn.T.TEST(G1:I3,O1:Q3,2,1)</f>
        <v>1.3224904977993611E-2</v>
      </c>
      <c r="AB3" s="9">
        <f>_xlfn.T.TEST(G1:I3,O1:Q3,2,2)</f>
        <v>1.0915088918065131E-3</v>
      </c>
      <c r="AC3" s="10">
        <f>AVERAGE(G1:I3)</f>
        <v>993.28191775233074</v>
      </c>
      <c r="AD3" s="11">
        <f>STDEV(G1:I3)</f>
        <v>129.88071164141536</v>
      </c>
      <c r="AE3" s="10">
        <f>AVERAGE(O1:Q3)</f>
        <v>1267.9952164622684</v>
      </c>
      <c r="AF3" s="11">
        <f>STDEV(O1:Q3)</f>
        <v>72.091721491571278</v>
      </c>
      <c r="AG3" s="12">
        <f>AE3/AC3</f>
        <v>1.2765713276363457</v>
      </c>
      <c r="AH3" s="49" t="s">
        <v>3258</v>
      </c>
      <c r="AI3" t="s">
        <v>3259</v>
      </c>
      <c r="AJ3">
        <v>2</v>
      </c>
    </row>
    <row r="4" spans="1:36">
      <c r="A4" t="s">
        <v>1052</v>
      </c>
      <c r="B4">
        <v>10</v>
      </c>
      <c r="C4">
        <v>9</v>
      </c>
      <c r="D4">
        <v>38.2639</v>
      </c>
      <c r="E4" s="4">
        <v>7533.7569000000003</v>
      </c>
      <c r="F4" s="4" t="s">
        <v>1053</v>
      </c>
      <c r="G4" s="4">
        <v>5540.5887740698199</v>
      </c>
      <c r="H4" s="4">
        <v>5580.8868708188002</v>
      </c>
      <c r="I4" s="4">
        <v>5587.4162659486801</v>
      </c>
      <c r="J4" s="4">
        <v>5569.630636945767</v>
      </c>
      <c r="K4" s="4">
        <v>3.7458263948765631</v>
      </c>
      <c r="L4" s="4">
        <v>4.5536217558113917E-3</v>
      </c>
      <c r="M4" s="4">
        <v>3</v>
      </c>
      <c r="N4" s="4">
        <v>221</v>
      </c>
      <c r="O4" s="4">
        <v>4981.0161624971397</v>
      </c>
      <c r="P4" s="4">
        <v>5060.4240079314004</v>
      </c>
      <c r="Q4" s="4">
        <v>5013.6834628960896</v>
      </c>
      <c r="R4" s="4">
        <v>5018.3745444415435</v>
      </c>
      <c r="S4">
        <v>3.700563071588777</v>
      </c>
      <c r="T4">
        <v>7.9530190877295012E-3</v>
      </c>
      <c r="U4">
        <v>3</v>
      </c>
      <c r="V4">
        <v>261</v>
      </c>
      <c r="W4" s="5">
        <v>0.90102465882611615</v>
      </c>
      <c r="X4">
        <v>-0.15036150529766595</v>
      </c>
      <c r="Y4" s="6">
        <f t="shared" si="0"/>
        <v>3.5515939917806531E-5</v>
      </c>
      <c r="AJ4">
        <v>3</v>
      </c>
    </row>
    <row r="5" spans="1:36">
      <c r="A5" t="s">
        <v>1052</v>
      </c>
      <c r="B5">
        <v>5</v>
      </c>
      <c r="C5">
        <v>3</v>
      </c>
      <c r="D5">
        <v>37.923499999999997</v>
      </c>
      <c r="E5" s="4">
        <v>7533.7569000000003</v>
      </c>
      <c r="F5" s="4" t="s">
        <v>1053</v>
      </c>
      <c r="G5" s="4">
        <v>1341.3177706182162</v>
      </c>
      <c r="H5" s="4">
        <v>1207.1959100083129</v>
      </c>
      <c r="I5" s="4">
        <v>1355.3421622467777</v>
      </c>
      <c r="J5" s="4">
        <v>1301.2852809577691</v>
      </c>
      <c r="K5" s="4">
        <v>2.9524956406125433</v>
      </c>
      <c r="L5" s="4">
        <v>6.2849362887413149E-2</v>
      </c>
      <c r="M5" s="4">
        <v>3</v>
      </c>
      <c r="N5" s="4">
        <v>566</v>
      </c>
      <c r="O5" s="4">
        <v>1662.6808073523525</v>
      </c>
      <c r="P5" s="4">
        <v>1479.7325103365645</v>
      </c>
      <c r="Q5" s="4">
        <v>1480.8166182395451</v>
      </c>
      <c r="R5" s="4">
        <v>1541.0766453094877</v>
      </c>
      <c r="S5">
        <v>3.1030662708163019</v>
      </c>
      <c r="T5">
        <v>6.8337735732987639E-2</v>
      </c>
      <c r="U5">
        <v>3</v>
      </c>
      <c r="V5">
        <v>446</v>
      </c>
      <c r="W5" s="5">
        <f>(R5/J5)</f>
        <v>1.1842727093441248</v>
      </c>
      <c r="X5">
        <f>(LOG(W5,2))</f>
        <v>0.24400133697653556</v>
      </c>
      <c r="Y5" s="6">
        <f t="shared" si="0"/>
        <v>3.5705387140268101E-2</v>
      </c>
      <c r="Z5" t="s">
        <v>3027</v>
      </c>
      <c r="AA5" s="8">
        <f>_xlfn.T.TEST(G4:I5,O4:Q5,2,1)</f>
        <v>0.42402114526387824</v>
      </c>
      <c r="AB5" s="9">
        <f>_xlfn.T.TEST(G4:I5,O4:Q5,2,2)</f>
        <v>0.90188469127385473</v>
      </c>
      <c r="AC5" s="10">
        <f>AVERAGE(G4:I5)</f>
        <v>3435.4579589517684</v>
      </c>
      <c r="AD5" s="11">
        <f>STDEV(G4:I5)</f>
        <v>2338.4961892012811</v>
      </c>
      <c r="AE5" s="10">
        <f>AVERAGE(O4:Q5)</f>
        <v>3279.7255948755155</v>
      </c>
      <c r="AF5" s="11">
        <f>STDEV(O4:Q5)</f>
        <v>1905.9259574954044</v>
      </c>
      <c r="AG5" s="12">
        <f>AE5/AC5</f>
        <v>0.95466911080356509</v>
      </c>
      <c r="AJ5">
        <v>4</v>
      </c>
    </row>
    <row r="6" spans="1:36">
      <c r="A6" t="s">
        <v>810</v>
      </c>
      <c r="B6">
        <v>6</v>
      </c>
      <c r="C6">
        <v>4</v>
      </c>
      <c r="D6">
        <v>15.0512</v>
      </c>
      <c r="E6" s="4">
        <v>8352.6309000000001</v>
      </c>
      <c r="F6" s="4" t="s">
        <v>811</v>
      </c>
      <c r="G6" s="4">
        <v>3064.4617668783499</v>
      </c>
      <c r="H6" s="4">
        <v>2907.52000450994</v>
      </c>
      <c r="I6" s="4">
        <v>3112.06362414146</v>
      </c>
      <c r="J6" s="4">
        <v>3028.0151318432495</v>
      </c>
      <c r="K6" s="4">
        <v>3.4811580411251302</v>
      </c>
      <c r="L6" s="4">
        <v>3.5347157864029088E-2</v>
      </c>
      <c r="M6" s="4">
        <v>3</v>
      </c>
      <c r="N6" s="4">
        <v>448</v>
      </c>
      <c r="O6" s="4">
        <v>2747.3321963889998</v>
      </c>
      <c r="P6" s="4">
        <v>2796.0109361377099</v>
      </c>
      <c r="Q6" s="4">
        <v>2831.0660033222998</v>
      </c>
      <c r="R6" s="4">
        <v>2791.46971194967</v>
      </c>
      <c r="S6">
        <v>3.4458329200229207</v>
      </c>
      <c r="T6">
        <v>1.5064184416310819E-2</v>
      </c>
      <c r="U6">
        <v>3</v>
      </c>
      <c r="V6">
        <v>502</v>
      </c>
      <c r="W6" s="5">
        <v>0.92188103110647712</v>
      </c>
      <c r="X6">
        <v>-0.11734751224472832</v>
      </c>
      <c r="Y6" s="6">
        <f t="shared" si="0"/>
        <v>2.3526800333656908E-2</v>
      </c>
      <c r="AJ6">
        <v>5</v>
      </c>
    </row>
    <row r="7" spans="1:36">
      <c r="A7" t="s">
        <v>810</v>
      </c>
      <c r="B7">
        <v>2</v>
      </c>
      <c r="C7">
        <v>2</v>
      </c>
      <c r="D7">
        <v>14.777900000000001</v>
      </c>
      <c r="E7" s="4">
        <v>8352.6309000000001</v>
      </c>
      <c r="F7" s="4" t="s">
        <v>811</v>
      </c>
      <c r="G7" s="4">
        <v>1861.6430353495791</v>
      </c>
      <c r="H7" s="4">
        <v>1724.7881116825138</v>
      </c>
      <c r="I7" s="4">
        <v>2119.3237255863096</v>
      </c>
      <c r="J7" s="4">
        <v>1901.9182908728008</v>
      </c>
      <c r="K7" s="4">
        <v>3.1173149782624288</v>
      </c>
      <c r="L7" s="4">
        <v>0.10532925212607654</v>
      </c>
      <c r="M7" s="4">
        <v>3</v>
      </c>
      <c r="N7" s="4">
        <v>422</v>
      </c>
      <c r="O7" s="4">
        <v>1994.0146874521784</v>
      </c>
      <c r="P7" s="4">
        <v>2068.2239333643984</v>
      </c>
      <c r="Q7" s="4">
        <v>2068.0745025217789</v>
      </c>
      <c r="R7" s="4">
        <v>2043.437707779452</v>
      </c>
      <c r="S7">
        <v>3.2256034351659184</v>
      </c>
      <c r="T7">
        <v>2.0945907078369515E-2</v>
      </c>
      <c r="U7">
        <v>3</v>
      </c>
      <c r="V7">
        <v>365</v>
      </c>
      <c r="W7" s="5">
        <f>(R7/J7)</f>
        <v>1.0744087785399588</v>
      </c>
      <c r="X7">
        <f>(LOG(W7,2))</f>
        <v>0.10354299757747676</v>
      </c>
      <c r="Y7" s="6">
        <f t="shared" si="0"/>
        <v>0.29754191174833589</v>
      </c>
      <c r="Z7" t="s">
        <v>3027</v>
      </c>
      <c r="AA7" s="8">
        <f>_xlfn.T.TEST(G6:I7,O6:Q7,2,1)</f>
        <v>0.66310730719035083</v>
      </c>
      <c r="AB7" s="9">
        <f>_xlfn.T.TEST(G6:I7,O6:Q7,2,2)</f>
        <v>0.88059440847448578</v>
      </c>
      <c r="AC7" s="10">
        <f>AVERAGE(G6:I7)</f>
        <v>2464.9667113580253</v>
      </c>
      <c r="AD7" s="11">
        <f>STDEV(G6:I7)</f>
        <v>633.29535676016258</v>
      </c>
      <c r="AE7" s="10">
        <f>AVERAGE(O6:Q7)</f>
        <v>2417.4537098645606</v>
      </c>
      <c r="AF7" s="11">
        <f>STDEV(O6:Q7)</f>
        <v>411.46771240378962</v>
      </c>
      <c r="AG7" s="12">
        <f>AE7/AC7</f>
        <v>0.98072468838036009</v>
      </c>
      <c r="AJ7">
        <v>6</v>
      </c>
    </row>
    <row r="8" spans="1:36">
      <c r="A8" t="s">
        <v>193</v>
      </c>
      <c r="B8">
        <v>6</v>
      </c>
      <c r="C8">
        <v>4</v>
      </c>
      <c r="D8">
        <v>22.500299999999999</v>
      </c>
      <c r="E8" s="4">
        <v>10928.818300000001</v>
      </c>
      <c r="F8" s="4" t="s">
        <v>194</v>
      </c>
      <c r="G8" s="4">
        <v>4105.0320507873903</v>
      </c>
      <c r="H8" s="4">
        <v>4011.51144479698</v>
      </c>
      <c r="I8" s="4">
        <v>4270.50878858536</v>
      </c>
      <c r="J8" s="4">
        <v>4129.017428056577</v>
      </c>
      <c r="K8" s="4">
        <v>3.615846715980255</v>
      </c>
      <c r="L8" s="4">
        <v>3.1763980890923402E-2</v>
      </c>
      <c r="M8" s="4">
        <v>3</v>
      </c>
      <c r="N8" s="4">
        <v>318</v>
      </c>
      <c r="O8" s="4">
        <v>4036.1019498348501</v>
      </c>
      <c r="P8" s="4">
        <v>3944.338803435</v>
      </c>
      <c r="Q8" s="4">
        <v>3935.0798652731601</v>
      </c>
      <c r="R8" s="4">
        <v>3971.8402061810034</v>
      </c>
      <c r="S8">
        <v>3.5989917677765648</v>
      </c>
      <c r="T8">
        <v>1.4060113240270337E-2</v>
      </c>
      <c r="U8">
        <v>3</v>
      </c>
      <c r="V8">
        <v>349</v>
      </c>
      <c r="W8" s="5">
        <v>0.9619335048557659</v>
      </c>
      <c r="X8">
        <v>-5.5990925975709184E-2</v>
      </c>
      <c r="Y8" s="6">
        <f t="shared" si="0"/>
        <v>0.1287752035918058</v>
      </c>
      <c r="AJ8">
        <v>7</v>
      </c>
    </row>
    <row r="9" spans="1:36">
      <c r="A9" t="s">
        <v>193</v>
      </c>
      <c r="B9">
        <v>2</v>
      </c>
      <c r="C9">
        <v>1</v>
      </c>
      <c r="D9">
        <v>10.847799999999999</v>
      </c>
      <c r="E9" s="4">
        <v>10928.818300000001</v>
      </c>
      <c r="F9" s="4" t="s">
        <v>194</v>
      </c>
      <c r="G9" s="4">
        <v>8864.7703991434882</v>
      </c>
      <c r="H9" s="4">
        <v>9920.7992230082309</v>
      </c>
      <c r="I9" s="4">
        <v>9437.0005264441352</v>
      </c>
      <c r="J9" s="4">
        <v>9407.5233828652854</v>
      </c>
      <c r="K9" s="4">
        <v>3.8115984296254006</v>
      </c>
      <c r="L9" s="4">
        <v>5.6192382551611478E-2</v>
      </c>
      <c r="M9" s="4">
        <v>3</v>
      </c>
      <c r="N9" s="4">
        <v>83</v>
      </c>
      <c r="O9" s="4">
        <v>10380.472271088842</v>
      </c>
      <c r="P9" s="4">
        <v>9562.8677143881123</v>
      </c>
      <c r="Q9" s="4">
        <v>10555.332149862979</v>
      </c>
      <c r="R9" s="4">
        <v>10166.224045113311</v>
      </c>
      <c r="S9">
        <v>3.9224017084971545</v>
      </c>
      <c r="T9">
        <v>5.2112361107270987E-2</v>
      </c>
      <c r="U9">
        <v>3</v>
      </c>
      <c r="V9">
        <v>73</v>
      </c>
      <c r="W9" s="5">
        <f>(R9/J9)</f>
        <v>1.0806482887547122</v>
      </c>
      <c r="X9">
        <f>(LOG(W9,2))</f>
        <v>0.11189705532749217</v>
      </c>
      <c r="Y9" s="6">
        <f t="shared" si="0"/>
        <v>0.1539597142922236</v>
      </c>
      <c r="Z9" t="s">
        <v>3027</v>
      </c>
      <c r="AA9" s="8">
        <f>_xlfn.T.TEST(G8:I9,O8:Q9,2,1)</f>
        <v>0.40309246960093686</v>
      </c>
      <c r="AB9" s="9">
        <f>_xlfn.T.TEST(G8:I9,O8:Q9,2,2)</f>
        <v>0.87275682134265509</v>
      </c>
      <c r="AC9" s="10">
        <f>AVERAGE(G8:I9)</f>
        <v>6768.2704054609312</v>
      </c>
      <c r="AD9" s="11">
        <f>STDEV(G8:I9)</f>
        <v>2911.605818903452</v>
      </c>
      <c r="AE9" s="10">
        <f>AVERAGE(O8:Q9)</f>
        <v>7069.032125647158</v>
      </c>
      <c r="AF9" s="11">
        <f>STDEV(O8:Q9)</f>
        <v>3409.4917574000488</v>
      </c>
      <c r="AG9" s="12">
        <f>AE9/AC9</f>
        <v>1.0444370130282559</v>
      </c>
      <c r="AJ9">
        <v>8</v>
      </c>
    </row>
    <row r="10" spans="1:36">
      <c r="A10" t="s">
        <v>1330</v>
      </c>
      <c r="B10">
        <v>6</v>
      </c>
      <c r="C10">
        <v>4</v>
      </c>
      <c r="D10">
        <v>34.968000000000004</v>
      </c>
      <c r="E10" s="4">
        <v>11016.004199999999</v>
      </c>
      <c r="F10" s="4" t="s">
        <v>1331</v>
      </c>
      <c r="G10" s="4">
        <v>28436.379900440799</v>
      </c>
      <c r="H10" s="4">
        <v>27371.978709228399</v>
      </c>
      <c r="I10" s="4">
        <v>27370.033607674799</v>
      </c>
      <c r="J10" s="4">
        <v>27726.130739114666</v>
      </c>
      <c r="K10" s="4">
        <v>4.4428892667686908</v>
      </c>
      <c r="L10" s="4">
        <v>2.218465285988587E-2</v>
      </c>
      <c r="M10" s="4">
        <v>3</v>
      </c>
      <c r="N10" s="4">
        <v>21</v>
      </c>
      <c r="O10" s="4">
        <v>27700.751149544099</v>
      </c>
      <c r="P10" s="4">
        <v>28527.757958889601</v>
      </c>
      <c r="Q10" s="4">
        <v>28387.403930165201</v>
      </c>
      <c r="R10" s="4">
        <v>28205.304346199631</v>
      </c>
      <c r="S10">
        <v>4.4503307902930018</v>
      </c>
      <c r="T10">
        <v>1.5690501655655279E-2</v>
      </c>
      <c r="U10">
        <v>3</v>
      </c>
      <c r="V10">
        <v>20</v>
      </c>
      <c r="W10" s="21">
        <v>1.0172823828753346</v>
      </c>
      <c r="X10">
        <v>2.4720206064173477E-2</v>
      </c>
      <c r="Y10" s="6">
        <f t="shared" si="0"/>
        <v>0.33491847405942565</v>
      </c>
      <c r="AJ10">
        <v>9</v>
      </c>
    </row>
    <row r="11" spans="1:36">
      <c r="A11" t="s">
        <v>1330</v>
      </c>
      <c r="B11">
        <v>2</v>
      </c>
      <c r="C11">
        <v>2</v>
      </c>
      <c r="D11">
        <v>12.248900000000001</v>
      </c>
      <c r="E11" s="4">
        <v>11016.004199999999</v>
      </c>
      <c r="F11" s="4" t="s">
        <v>1331</v>
      </c>
      <c r="G11" s="4">
        <v>770.73567059646564</v>
      </c>
      <c r="H11" s="4">
        <v>748.69552054115877</v>
      </c>
      <c r="I11" s="4">
        <v>756.36622069750524</v>
      </c>
      <c r="J11" s="4">
        <v>758.5991372783767</v>
      </c>
      <c r="K11" s="4">
        <v>2.7181354676346445</v>
      </c>
      <c r="L11" s="4">
        <v>1.4748834945965876E-2</v>
      </c>
      <c r="M11" s="4">
        <v>3</v>
      </c>
      <c r="N11" s="4">
        <v>747</v>
      </c>
      <c r="O11" s="4">
        <v>1157.52682655079</v>
      </c>
      <c r="P11" s="4">
        <v>1232.7595884511077</v>
      </c>
      <c r="Q11" s="4">
        <v>1325.5686410581091</v>
      </c>
      <c r="R11" s="4">
        <v>1238.6183520200022</v>
      </c>
      <c r="S11">
        <v>3.0081795424197701</v>
      </c>
      <c r="T11">
        <v>6.7957952240416369E-2</v>
      </c>
      <c r="U11">
        <v>3</v>
      </c>
      <c r="V11">
        <v>517</v>
      </c>
      <c r="W11" s="21">
        <f>(R11/J11)</f>
        <v>1.6327705782315924</v>
      </c>
      <c r="X11">
        <f>(LOG(W11,2))</f>
        <v>0.70732209102209398</v>
      </c>
      <c r="Y11" s="6">
        <f t="shared" si="0"/>
        <v>6.0979622095960837E-4</v>
      </c>
      <c r="Z11" t="s">
        <v>3027</v>
      </c>
      <c r="AA11" s="14">
        <f>_xlfn.T.TEST(G10:I11,O10:Q11,2,1)</f>
        <v>0.13958417203989382</v>
      </c>
      <c r="AB11" s="15">
        <f>_xlfn.T.TEST(G10:I11,O10:Q11,2,2)</f>
        <v>0.95627047097631823</v>
      </c>
      <c r="AC11" s="16">
        <f>AVERAGE(G10:I11)</f>
        <v>14242.364938196521</v>
      </c>
      <c r="AD11" s="17">
        <f>STDEV(G10:I11)</f>
        <v>14775.849038924955</v>
      </c>
      <c r="AE11" s="16">
        <f>AVERAGE(O10:Q11)</f>
        <v>14721.961349109819</v>
      </c>
      <c r="AF11" s="17">
        <f>STDEV(O10:Q11)</f>
        <v>14773.009925505876</v>
      </c>
      <c r="AG11" s="18">
        <f>AE11/AC11</f>
        <v>1.0336739307688341</v>
      </c>
      <c r="AJ11">
        <v>10</v>
      </c>
    </row>
    <row r="12" spans="1:36">
      <c r="A12" t="s">
        <v>758</v>
      </c>
      <c r="B12">
        <v>11</v>
      </c>
      <c r="C12">
        <v>11</v>
      </c>
      <c r="D12">
        <v>53.706800000000001</v>
      </c>
      <c r="E12" s="4">
        <v>11381.3896</v>
      </c>
      <c r="F12" s="4" t="s">
        <v>759</v>
      </c>
      <c r="G12" s="4">
        <v>3504.8160539023002</v>
      </c>
      <c r="H12" s="4">
        <v>3275.3211462460999</v>
      </c>
      <c r="I12" s="4">
        <v>3159.5489851157699</v>
      </c>
      <c r="J12" s="4">
        <v>3313.2287284213903</v>
      </c>
      <c r="K12" s="4">
        <v>3.5202514183939968</v>
      </c>
      <c r="L12" s="4">
        <v>5.3038075887259006E-2</v>
      </c>
      <c r="M12" s="4">
        <v>3</v>
      </c>
      <c r="N12" s="4">
        <v>405</v>
      </c>
      <c r="O12" s="4">
        <v>2793.2230651499799</v>
      </c>
      <c r="P12" s="4">
        <v>2867.18904656226</v>
      </c>
      <c r="Q12" s="4">
        <v>2854.2066485215601</v>
      </c>
      <c r="R12" s="4">
        <v>2838.2062534112665</v>
      </c>
      <c r="S12">
        <v>3.4530439525955905</v>
      </c>
      <c r="T12">
        <v>1.3915015534695211E-2</v>
      </c>
      <c r="U12">
        <v>3</v>
      </c>
      <c r="V12">
        <v>490</v>
      </c>
      <c r="W12" s="5">
        <v>0.85662852946574219</v>
      </c>
      <c r="X12">
        <v>-0.22325836882190761</v>
      </c>
      <c r="Y12" s="6">
        <f t="shared" si="0"/>
        <v>1.0275571129320248E-2</v>
      </c>
      <c r="AJ12">
        <v>11</v>
      </c>
    </row>
    <row r="13" spans="1:36">
      <c r="A13" t="s">
        <v>758</v>
      </c>
      <c r="B13">
        <v>10</v>
      </c>
      <c r="C13">
        <v>9</v>
      </c>
      <c r="D13">
        <v>38.749299999999998</v>
      </c>
      <c r="E13" s="4">
        <v>11381.3896</v>
      </c>
      <c r="F13" s="4" t="s">
        <v>759</v>
      </c>
      <c r="G13" s="4">
        <v>2315.5574607306858</v>
      </c>
      <c r="H13" s="4">
        <v>1816.7578329640307</v>
      </c>
      <c r="I13" s="4">
        <v>2065.8158313674767</v>
      </c>
      <c r="J13" s="4">
        <v>2066.0437083540642</v>
      </c>
      <c r="K13" s="4">
        <v>3.1532626282043914</v>
      </c>
      <c r="L13" s="4">
        <v>0.12071375399958618</v>
      </c>
      <c r="M13" s="4">
        <v>3</v>
      </c>
      <c r="N13" s="4">
        <v>390</v>
      </c>
      <c r="O13" s="4">
        <v>2474.6512987548122</v>
      </c>
      <c r="P13" s="4">
        <v>2601.6456124920965</v>
      </c>
      <c r="Q13" s="4">
        <v>2052.0459555878488</v>
      </c>
      <c r="R13" s="4">
        <v>2376.1142889449188</v>
      </c>
      <c r="S13">
        <v>3.2911093579461457</v>
      </c>
      <c r="T13">
        <v>0.12109891255732773</v>
      </c>
      <c r="U13">
        <v>3</v>
      </c>
      <c r="V13">
        <v>324</v>
      </c>
      <c r="W13" s="5">
        <f>(R13/J13)</f>
        <v>1.1500793905458446</v>
      </c>
      <c r="X13">
        <f>(LOG(W13,2))</f>
        <v>0.20173345455525257</v>
      </c>
      <c r="Y13" s="6">
        <f t="shared" si="0"/>
        <v>0.23124098825866882</v>
      </c>
      <c r="Z13" t="s">
        <v>3027</v>
      </c>
      <c r="AA13" s="8">
        <f>_xlfn.T.TEST(G12:I13,O12:Q13,2,1)</f>
        <v>0.7151082911129869</v>
      </c>
      <c r="AB13" s="9">
        <f>_xlfn.T.TEST(G12:I13,O12:Q13,2,2)</f>
        <v>0.79980220371467248</v>
      </c>
      <c r="AC13" s="10">
        <f>AVERAGE(G12:I13)</f>
        <v>2689.6362183877277</v>
      </c>
      <c r="AD13" s="11">
        <f>STDEV(G12:I13)</f>
        <v>709.84033066827533</v>
      </c>
      <c r="AE13" s="10">
        <f>AVERAGE(O12:Q13)</f>
        <v>2607.1602711780929</v>
      </c>
      <c r="AF13" s="11">
        <f>STDEV(O12:Q13)</f>
        <v>312.73221212189253</v>
      </c>
      <c r="AG13" s="12">
        <f>AE13/AC13</f>
        <v>0.96933564968905939</v>
      </c>
      <c r="AJ13">
        <v>12</v>
      </c>
    </row>
    <row r="14" spans="1:36">
      <c r="A14" t="s">
        <v>1870</v>
      </c>
      <c r="B14">
        <v>10</v>
      </c>
      <c r="C14">
        <v>10</v>
      </c>
      <c r="D14">
        <v>31.110199999999999</v>
      </c>
      <c r="E14" s="4">
        <v>11569.9719</v>
      </c>
      <c r="F14" s="4" t="s">
        <v>1871</v>
      </c>
      <c r="G14" s="4">
        <v>9135.0076354302801</v>
      </c>
      <c r="H14" s="4">
        <v>8853.8208914733004</v>
      </c>
      <c r="I14" s="4">
        <v>8263.1781556224396</v>
      </c>
      <c r="J14" s="4">
        <v>8750.66889417534</v>
      </c>
      <c r="K14" s="4">
        <v>3.9420412514161831</v>
      </c>
      <c r="L14" s="4">
        <v>5.0850290686367122E-2</v>
      </c>
      <c r="M14" s="4">
        <v>3</v>
      </c>
      <c r="N14" s="4">
        <v>118</v>
      </c>
      <c r="O14" s="4">
        <v>8404.4040242937608</v>
      </c>
      <c r="P14" s="4">
        <v>8373.4786748915903</v>
      </c>
      <c r="Q14" s="4">
        <v>8545.4525782983892</v>
      </c>
      <c r="R14" s="4">
        <v>8441.1117591612474</v>
      </c>
      <c r="S14">
        <v>3.9263996503070859</v>
      </c>
      <c r="T14">
        <v>1.0860564383472356E-2</v>
      </c>
      <c r="U14">
        <v>3</v>
      </c>
      <c r="V14">
        <v>131</v>
      </c>
      <c r="W14" s="5">
        <v>0.96462474597568859</v>
      </c>
      <c r="X14">
        <v>-5.1960274173332537E-2</v>
      </c>
      <c r="Y14" s="6">
        <f t="shared" si="0"/>
        <v>0.30332658734045898</v>
      </c>
      <c r="AJ14">
        <v>13</v>
      </c>
    </row>
    <row r="15" spans="1:36">
      <c r="A15" t="s">
        <v>167</v>
      </c>
      <c r="B15">
        <v>2</v>
      </c>
      <c r="C15">
        <v>2</v>
      </c>
      <c r="D15">
        <v>15.581300000000001</v>
      </c>
      <c r="E15" s="4">
        <v>11569.9719</v>
      </c>
      <c r="F15" s="4" t="s">
        <v>168</v>
      </c>
      <c r="G15" s="4">
        <v>10788.059182695397</v>
      </c>
      <c r="H15" s="4">
        <v>10652.07508159459</v>
      </c>
      <c r="I15" s="4">
        <v>10963.231656697615</v>
      </c>
      <c r="J15" s="4">
        <v>10801.121973662535</v>
      </c>
      <c r="K15" s="4">
        <v>3.8715919936273684</v>
      </c>
      <c r="L15" s="4">
        <v>1.4441929409232081E-2</v>
      </c>
      <c r="M15" s="4">
        <v>3</v>
      </c>
      <c r="N15" s="4">
        <v>69</v>
      </c>
      <c r="O15" s="4">
        <v>8489.5464889715659</v>
      </c>
      <c r="P15" s="4">
        <v>9669.8231694921105</v>
      </c>
      <c r="Q15" s="4">
        <v>10447.369864872981</v>
      </c>
      <c r="R15" s="4">
        <v>9535.5798411122196</v>
      </c>
      <c r="S15">
        <v>3.8945891387989162</v>
      </c>
      <c r="T15">
        <v>0.10338029703268783</v>
      </c>
      <c r="U15">
        <v>3</v>
      </c>
      <c r="V15">
        <v>81</v>
      </c>
      <c r="W15" s="5">
        <f>(R15/J15)</f>
        <v>0.88283234504376351</v>
      </c>
      <c r="X15">
        <f>(LOG(W15,2))</f>
        <v>-0.17978860711465811</v>
      </c>
      <c r="Y15" s="6">
        <f t="shared" si="0"/>
        <v>9.3040740460077279E-2</v>
      </c>
      <c r="Z15" t="s">
        <v>3027</v>
      </c>
      <c r="AA15" s="8">
        <f>_xlfn.T.TEST(G14:I15,O14:Q15,2,1)</f>
        <v>7.3176856825723141E-2</v>
      </c>
      <c r="AB15" s="9">
        <f>_xlfn.T.TEST(G14:I15,O14:Q15,2,2)</f>
        <v>0.21284179738022571</v>
      </c>
      <c r="AC15" s="10">
        <f>AVERAGE(G14:I15)</f>
        <v>9775.8954339189386</v>
      </c>
      <c r="AD15" s="11">
        <f>STDEV(G14:I15)</f>
        <v>1161.9987720643464</v>
      </c>
      <c r="AE15" s="10">
        <f>AVERAGE(O14:Q15)</f>
        <v>8988.3458001367326</v>
      </c>
      <c r="AF15" s="11">
        <f>STDEV(O14:Q15)</f>
        <v>866.85262466858467</v>
      </c>
      <c r="AG15" s="12">
        <f>AE15/AC15</f>
        <v>0.91943964221940389</v>
      </c>
      <c r="AJ15">
        <v>14</v>
      </c>
    </row>
    <row r="16" spans="1:36">
      <c r="A16" t="s">
        <v>1140</v>
      </c>
      <c r="B16">
        <v>9</v>
      </c>
      <c r="C16">
        <v>6</v>
      </c>
      <c r="D16">
        <v>52.192599999999999</v>
      </c>
      <c r="E16" s="4">
        <v>11757.245800000001</v>
      </c>
      <c r="F16" s="4" t="s">
        <v>1141</v>
      </c>
      <c r="G16" s="4">
        <v>6030.9152345729099</v>
      </c>
      <c r="H16" s="4">
        <v>5573.1567083237296</v>
      </c>
      <c r="I16" s="4">
        <v>6012.8624406003801</v>
      </c>
      <c r="J16" s="4">
        <v>5872.3114611656738</v>
      </c>
      <c r="K16" s="4">
        <v>3.7688090820371585</v>
      </c>
      <c r="L16" s="4">
        <v>4.4144935603705866E-2</v>
      </c>
      <c r="M16" s="4">
        <v>3</v>
      </c>
      <c r="N16" s="4">
        <v>207</v>
      </c>
      <c r="O16" s="4">
        <v>5258.15923481354</v>
      </c>
      <c r="P16" s="4">
        <v>5265.5079099066097</v>
      </c>
      <c r="Q16" s="4">
        <v>5278.4656744634804</v>
      </c>
      <c r="R16" s="4">
        <v>5267.3776063945434</v>
      </c>
      <c r="S16">
        <v>3.7215944530632372</v>
      </c>
      <c r="T16">
        <v>1.9519242515848316E-3</v>
      </c>
      <c r="U16">
        <v>3</v>
      </c>
      <c r="V16">
        <v>245</v>
      </c>
      <c r="W16" s="5">
        <v>0.89698539343976669</v>
      </c>
      <c r="X16">
        <v>-0.15684360247815196</v>
      </c>
      <c r="Y16" s="6">
        <f t="shared" si="0"/>
        <v>1.5621297365724419E-2</v>
      </c>
      <c r="AJ16">
        <v>15</v>
      </c>
    </row>
    <row r="17" spans="1:36">
      <c r="A17" t="s">
        <v>1140</v>
      </c>
      <c r="B17">
        <v>1</v>
      </c>
      <c r="C17">
        <v>1</v>
      </c>
      <c r="D17">
        <v>5.9279000000000002</v>
      </c>
      <c r="E17" s="4">
        <v>11757.245800000001</v>
      </c>
      <c r="F17" s="4" t="s">
        <v>1141</v>
      </c>
      <c r="G17" s="4">
        <v>1401.1605082825531</v>
      </c>
      <c r="H17" s="4">
        <v>668.24184991018979</v>
      </c>
      <c r="I17" s="4">
        <v>1322.0718923008808</v>
      </c>
      <c r="J17" s="4">
        <v>1130.491416831208</v>
      </c>
      <c r="K17" s="4">
        <v>2.8913903925182893</v>
      </c>
      <c r="L17" s="4">
        <v>0.35583485985826002</v>
      </c>
      <c r="M17" s="4">
        <v>3</v>
      </c>
      <c r="N17" s="4">
        <v>624</v>
      </c>
      <c r="O17" s="4">
        <v>1624.2367711585575</v>
      </c>
      <c r="P17" s="4">
        <v>1317.4097730132162</v>
      </c>
      <c r="Q17" s="4">
        <v>1435.4916213226488</v>
      </c>
      <c r="R17" s="4">
        <v>1459.0460551648075</v>
      </c>
      <c r="S17">
        <v>3.0793110326904971</v>
      </c>
      <c r="T17">
        <v>0.10607185652543863</v>
      </c>
      <c r="U17">
        <v>3</v>
      </c>
      <c r="V17">
        <v>456</v>
      </c>
      <c r="W17" s="5">
        <f>(R17/J17)</f>
        <v>1.2906299273412842</v>
      </c>
      <c r="X17">
        <f>(LOG(W17,2))</f>
        <v>0.36807538443504934</v>
      </c>
      <c r="Y17" s="6">
        <f t="shared" si="0"/>
        <v>0.25721029141311674</v>
      </c>
      <c r="Z17" t="s">
        <v>3027</v>
      </c>
      <c r="AA17" s="8">
        <f>_xlfn.T.TEST(G16:I17,O16:Q17,2,1)</f>
        <v>0.57573000032093313</v>
      </c>
      <c r="AB17" s="9">
        <f>_xlfn.T.TEST(G16:I17,O16:Q17,2,2)</f>
        <v>0.92142701862988741</v>
      </c>
      <c r="AC17" s="10">
        <f>AVERAGE(G16:I17)</f>
        <v>3501.4014389984404</v>
      </c>
      <c r="AD17" s="11">
        <f>STDEV(G16:I17)</f>
        <v>2614.7783385194293</v>
      </c>
      <c r="AE17" s="10">
        <f>AVERAGE(O16:Q17)</f>
        <v>3363.2118307796754</v>
      </c>
      <c r="AF17" s="11">
        <f>STDEV(O16:Q17)</f>
        <v>2088.2144930996324</v>
      </c>
      <c r="AG17" s="12">
        <f>AE17/AC17</f>
        <v>0.96053305779805309</v>
      </c>
      <c r="AJ17">
        <v>16</v>
      </c>
    </row>
    <row r="18" spans="1:36">
      <c r="A18" t="s">
        <v>1168</v>
      </c>
      <c r="B18">
        <v>8</v>
      </c>
      <c r="C18">
        <v>5</v>
      </c>
      <c r="D18">
        <v>45.091099999999997</v>
      </c>
      <c r="E18" s="4">
        <v>11848.656199999999</v>
      </c>
      <c r="F18" s="4" t="s">
        <v>1169</v>
      </c>
      <c r="G18" s="4">
        <v>1920.90243914915</v>
      </c>
      <c r="H18" s="4">
        <v>2102.7438385919299</v>
      </c>
      <c r="I18" s="4">
        <v>1987.5589142399699</v>
      </c>
      <c r="J18" s="4">
        <v>2003.7350639936831</v>
      </c>
      <c r="K18" s="4">
        <v>3.3018402981074035</v>
      </c>
      <c r="L18" s="4">
        <v>4.5911065221720448E-2</v>
      </c>
      <c r="M18" s="4">
        <v>3</v>
      </c>
      <c r="N18" s="4">
        <v>638</v>
      </c>
      <c r="O18" s="4">
        <v>1552.1605428596799</v>
      </c>
      <c r="P18" s="4">
        <v>1567.65199314455</v>
      </c>
      <c r="Q18" s="4">
        <v>1495.3636724458299</v>
      </c>
      <c r="R18" s="4">
        <v>1538.3920694833532</v>
      </c>
      <c r="S18">
        <v>3.1870670324183488</v>
      </c>
      <c r="T18">
        <v>2.4740244132961612E-2</v>
      </c>
      <c r="U18">
        <v>3</v>
      </c>
      <c r="V18">
        <v>768</v>
      </c>
      <c r="W18" s="19">
        <v>0.7677622142406163</v>
      </c>
      <c r="X18">
        <v>-0.38126853583444303</v>
      </c>
      <c r="Y18" s="6">
        <f t="shared" si="0"/>
        <v>1.265188732479598E-3</v>
      </c>
      <c r="AJ18">
        <v>17</v>
      </c>
    </row>
    <row r="19" spans="1:36">
      <c r="A19" t="s">
        <v>1168</v>
      </c>
      <c r="B19">
        <v>2</v>
      </c>
      <c r="C19">
        <v>2</v>
      </c>
      <c r="D19">
        <v>12.2539</v>
      </c>
      <c r="E19" s="4">
        <v>11848.656199999999</v>
      </c>
      <c r="F19" s="4" t="s">
        <v>1169</v>
      </c>
      <c r="G19" s="4">
        <v>1037.2396870115051</v>
      </c>
      <c r="H19" s="4">
        <v>1204.5358311606635</v>
      </c>
      <c r="I19" s="4">
        <v>953.77900600222745</v>
      </c>
      <c r="J19" s="4">
        <v>1065.1848413914654</v>
      </c>
      <c r="K19" s="4">
        <v>2.8655481005528838</v>
      </c>
      <c r="L19" s="4">
        <v>0.11987851421460023</v>
      </c>
      <c r="M19" s="4">
        <v>3</v>
      </c>
      <c r="N19" s="4">
        <v>644</v>
      </c>
      <c r="O19" s="4">
        <v>748.55088284987414</v>
      </c>
      <c r="P19" s="4">
        <v>750.01031467681003</v>
      </c>
      <c r="Q19" s="4">
        <v>911.92403166536371</v>
      </c>
      <c r="R19" s="4">
        <v>803.49507639734929</v>
      </c>
      <c r="S19">
        <v>2.820225251830657</v>
      </c>
      <c r="T19">
        <v>0.11687074109262745</v>
      </c>
      <c r="U19">
        <v>3</v>
      </c>
      <c r="V19">
        <v>651</v>
      </c>
      <c r="W19" s="19">
        <f>(R19/J19)</f>
        <v>0.7543245502327397</v>
      </c>
      <c r="X19">
        <f>(LOG(W19,2))</f>
        <v>-0.40674271427292191</v>
      </c>
      <c r="Y19" s="6">
        <f t="shared" si="0"/>
        <v>4.5947700542621185E-2</v>
      </c>
      <c r="Z19" t="s">
        <v>3027</v>
      </c>
      <c r="AA19" s="8">
        <f>_xlfn.T.TEST(G18:I19,O18:Q19,2,1)</f>
        <v>4.3746325392429808E-3</v>
      </c>
      <c r="AB19" s="9">
        <f>_xlfn.T.TEST(G18:I19,O18:Q19,2,2)</f>
        <v>0.20929656229326729</v>
      </c>
      <c r="AC19" s="10">
        <f>AVERAGE(G18:I19)</f>
        <v>1534.4599526925742</v>
      </c>
      <c r="AD19" s="11">
        <f>STDEV(G18:I19)</f>
        <v>523.61270414089358</v>
      </c>
      <c r="AE19" s="10">
        <f>AVERAGE(O18:Q19)</f>
        <v>1170.9435729403513</v>
      </c>
      <c r="AF19" s="11">
        <f>STDEV(O18:Q19)</f>
        <v>407.58897558571573</v>
      </c>
      <c r="AG19" s="12">
        <f>AE19/AC19</f>
        <v>0.7630981642014526</v>
      </c>
      <c r="AJ19">
        <v>18</v>
      </c>
    </row>
    <row r="20" spans="1:36">
      <c r="A20" t="s">
        <v>824</v>
      </c>
      <c r="B20">
        <v>11</v>
      </c>
      <c r="C20">
        <v>9</v>
      </c>
      <c r="D20">
        <v>43.116999999999997</v>
      </c>
      <c r="E20" s="4">
        <v>12483.386399999999</v>
      </c>
      <c r="F20" s="4" t="s">
        <v>825</v>
      </c>
      <c r="G20" s="4">
        <v>4130.5890071148597</v>
      </c>
      <c r="H20" s="4">
        <v>4172.3664340699397</v>
      </c>
      <c r="I20" s="4">
        <v>4185.2191763197598</v>
      </c>
      <c r="J20" s="4">
        <v>4162.7248725015197</v>
      </c>
      <c r="K20" s="4">
        <v>3.619377707955493</v>
      </c>
      <c r="L20" s="4">
        <v>6.8615636066916069E-3</v>
      </c>
      <c r="M20" s="4">
        <v>3</v>
      </c>
      <c r="N20" s="4">
        <v>315</v>
      </c>
      <c r="O20" s="4">
        <v>4121.1980169886401</v>
      </c>
      <c r="P20" s="4">
        <v>3963.9533869032398</v>
      </c>
      <c r="Q20" s="4">
        <v>3992.42528462465</v>
      </c>
      <c r="R20" s="4">
        <v>4025.8588961721762</v>
      </c>
      <c r="S20">
        <v>3.6048585490703431</v>
      </c>
      <c r="T20">
        <v>2.0811555345490357E-2</v>
      </c>
      <c r="U20">
        <v>3</v>
      </c>
      <c r="V20">
        <v>342</v>
      </c>
      <c r="W20" s="5">
        <v>0.96712106119876806</v>
      </c>
      <c r="X20">
        <v>-4.8231601814713719E-2</v>
      </c>
      <c r="Y20" s="6">
        <f t="shared" si="0"/>
        <v>5.534072740356346E-2</v>
      </c>
      <c r="AJ20">
        <v>19</v>
      </c>
    </row>
    <row r="21" spans="1:36">
      <c r="A21" t="s">
        <v>824</v>
      </c>
      <c r="B21">
        <v>4</v>
      </c>
      <c r="C21">
        <v>1</v>
      </c>
      <c r="D21">
        <v>27.152000000000001</v>
      </c>
      <c r="E21" s="4">
        <v>12483.386399999999</v>
      </c>
      <c r="F21" s="4" t="s">
        <v>825</v>
      </c>
      <c r="G21" s="4">
        <v>1731.9676907454707</v>
      </c>
      <c r="H21" s="4">
        <v>1854.0871364306743</v>
      </c>
      <c r="I21" s="4">
        <v>1988.3015927652611</v>
      </c>
      <c r="J21" s="4">
        <v>1858.1188066471352</v>
      </c>
      <c r="K21" s="4">
        <v>3.1071966021628623</v>
      </c>
      <c r="L21" s="4">
        <v>6.9002315626833136E-2</v>
      </c>
      <c r="M21" s="4">
        <v>3</v>
      </c>
      <c r="N21" s="4">
        <v>430</v>
      </c>
      <c r="O21" s="4">
        <v>1302.2947117232786</v>
      </c>
      <c r="P21" s="4">
        <v>1413.8065139614991</v>
      </c>
      <c r="Q21" s="4">
        <v>1566.5372105046779</v>
      </c>
      <c r="R21" s="4">
        <v>1427.5461453964851</v>
      </c>
      <c r="S21">
        <v>3.0698321876673988</v>
      </c>
      <c r="T21">
        <v>9.2925875080585932E-2</v>
      </c>
      <c r="U21">
        <v>3</v>
      </c>
      <c r="V21">
        <v>470</v>
      </c>
      <c r="W21" s="5">
        <f>(R21/J21)</f>
        <v>0.76827495652573863</v>
      </c>
      <c r="X21">
        <f>(LOG(W21,2))</f>
        <v>-0.38030536802372322</v>
      </c>
      <c r="Y21" s="6">
        <f t="shared" si="0"/>
        <v>1.5573707924701207E-2</v>
      </c>
      <c r="Z21" t="s">
        <v>3027</v>
      </c>
      <c r="AA21" s="8">
        <f>_xlfn.T.TEST(G20:I21,O20:Q21,2,1)</f>
        <v>1.0752379156874291E-2</v>
      </c>
      <c r="AB21" s="9">
        <f>_xlfn.T.TEST(G20:I21,O20:Q21,2,2)</f>
        <v>0.72308289159728023</v>
      </c>
      <c r="AC21" s="10">
        <f>AVERAGE(G20:I21)</f>
        <v>3010.4218395743278</v>
      </c>
      <c r="AD21" s="11">
        <f>STDEV(G20:I21)</f>
        <v>1265.0156727587664</v>
      </c>
      <c r="AE21" s="10">
        <f>AVERAGE(O20:Q21)</f>
        <v>2726.7025207843303</v>
      </c>
      <c r="AF21" s="11">
        <f>STDEV(O20:Q21)</f>
        <v>1426.6098687427761</v>
      </c>
      <c r="AG21" s="12">
        <f>AE21/AC21</f>
        <v>0.90575429826468601</v>
      </c>
      <c r="AJ21">
        <v>20</v>
      </c>
    </row>
    <row r="22" spans="1:36">
      <c r="A22" t="s">
        <v>454</v>
      </c>
      <c r="B22">
        <v>7</v>
      </c>
      <c r="C22">
        <v>1</v>
      </c>
      <c r="D22">
        <v>39.5717</v>
      </c>
      <c r="E22" s="4">
        <v>13601.766799999999</v>
      </c>
      <c r="F22" s="4" t="s">
        <v>455</v>
      </c>
      <c r="G22" s="4">
        <v>7845.2150712886496</v>
      </c>
      <c r="H22" s="4">
        <v>7915.1405883380003</v>
      </c>
      <c r="I22" s="4">
        <v>7663.2183280468498</v>
      </c>
      <c r="J22" s="4">
        <v>7807.857995891166</v>
      </c>
      <c r="K22" s="4">
        <v>3.8925319060723531</v>
      </c>
      <c r="L22" s="4">
        <v>1.6656231348480398E-2</v>
      </c>
      <c r="M22" s="4">
        <v>3</v>
      </c>
      <c r="N22" s="4">
        <v>136</v>
      </c>
      <c r="O22" s="4">
        <v>7108.6466581454097</v>
      </c>
      <c r="P22" s="4">
        <v>6860.7540866680301</v>
      </c>
      <c r="Q22" s="4">
        <v>6806.3584706046104</v>
      </c>
      <c r="R22" s="4">
        <v>6925.2530718060161</v>
      </c>
      <c r="S22">
        <v>3.8404356485928988</v>
      </c>
      <c r="T22">
        <v>2.3267803655279501E-2</v>
      </c>
      <c r="U22">
        <v>3</v>
      </c>
      <c r="V22">
        <v>171</v>
      </c>
      <c r="W22" s="5">
        <v>0.88695940364827142</v>
      </c>
      <c r="X22">
        <v>-0.17306002135948548</v>
      </c>
      <c r="Y22" s="6">
        <f t="shared" si="0"/>
        <v>1.7945844766325469E-3</v>
      </c>
      <c r="AJ22">
        <v>21</v>
      </c>
    </row>
    <row r="23" spans="1:36">
      <c r="A23" t="s">
        <v>454</v>
      </c>
      <c r="B23">
        <v>2</v>
      </c>
      <c r="C23">
        <v>1</v>
      </c>
      <c r="D23">
        <v>10.4312</v>
      </c>
      <c r="E23" s="4">
        <v>13601.766799999999</v>
      </c>
      <c r="F23" s="4" t="s">
        <v>455</v>
      </c>
      <c r="G23" s="4">
        <v>4061.7237486469066</v>
      </c>
      <c r="H23" s="4">
        <v>4050.1001404750555</v>
      </c>
      <c r="I23" s="4">
        <v>3449.6320002302887</v>
      </c>
      <c r="J23" s="4">
        <v>3853.8186297840834</v>
      </c>
      <c r="K23" s="4">
        <v>3.4240143950019326</v>
      </c>
      <c r="L23" s="4">
        <v>9.0840843167442481E-2</v>
      </c>
      <c r="M23" s="4">
        <v>3</v>
      </c>
      <c r="N23" s="4">
        <v>224</v>
      </c>
      <c r="O23" s="4">
        <v>3632.0063256532735</v>
      </c>
      <c r="P23" s="4">
        <v>3857.422299647214</v>
      </c>
      <c r="Q23" s="4">
        <v>4213.1867871797322</v>
      </c>
      <c r="R23" s="4">
        <v>3900.8718041600737</v>
      </c>
      <c r="S23">
        <v>3.5064037101243009</v>
      </c>
      <c r="T23">
        <v>7.5115604129437089E-2</v>
      </c>
      <c r="U23">
        <v>3</v>
      </c>
      <c r="V23">
        <v>216</v>
      </c>
      <c r="W23" s="5">
        <f>(R23/J23)</f>
        <v>1.0122094937245727</v>
      </c>
      <c r="X23">
        <f>(LOG(W23,2))</f>
        <v>1.7507910861296813E-2</v>
      </c>
      <c r="Y23" s="6">
        <f t="shared" si="0"/>
        <v>0.86699291000012479</v>
      </c>
      <c r="Z23" t="s">
        <v>3027</v>
      </c>
      <c r="AA23" s="8">
        <f>_xlfn.T.TEST(G22:I23,O22:Q23,2,1)</f>
        <v>0.17904311323148903</v>
      </c>
      <c r="AB23" s="9">
        <f>_xlfn.T.TEST(G22:I23,O22:Q23,2,2)</f>
        <v>0.71707495669674925</v>
      </c>
      <c r="AC23" s="10">
        <f>AVERAGE(G22:I23)</f>
        <v>5830.8383128376254</v>
      </c>
      <c r="AD23" s="11">
        <f>STDEV(G22:I23)</f>
        <v>2178.5584455654966</v>
      </c>
      <c r="AE23" s="10">
        <f>AVERAGE(O22:Q23)</f>
        <v>5413.0624379830451</v>
      </c>
      <c r="AF23" s="11">
        <f>STDEV(O22:Q23)</f>
        <v>1669.9682323034931</v>
      </c>
      <c r="AG23" s="12">
        <f>AE23/AC23</f>
        <v>0.92835063288673736</v>
      </c>
      <c r="AJ23">
        <v>22</v>
      </c>
    </row>
    <row r="24" spans="1:36">
      <c r="A24" t="s">
        <v>1110</v>
      </c>
      <c r="B24">
        <v>4</v>
      </c>
      <c r="C24">
        <v>2</v>
      </c>
      <c r="D24">
        <v>12.056100000000001</v>
      </c>
      <c r="E24" s="4">
        <v>13921.034299999999</v>
      </c>
      <c r="F24" s="4" t="s">
        <v>1111</v>
      </c>
      <c r="G24" s="4">
        <v>1825.22836498165</v>
      </c>
      <c r="H24" s="4">
        <v>1668.0374079897499</v>
      </c>
      <c r="I24" s="4">
        <v>1620.9082098383201</v>
      </c>
      <c r="J24" s="4">
        <v>1704.7246609365732</v>
      </c>
      <c r="K24" s="4">
        <v>3.2316542438022795</v>
      </c>
      <c r="L24" s="4">
        <v>6.2758914364545948E-2</v>
      </c>
      <c r="M24" s="4">
        <v>3</v>
      </c>
      <c r="N24" s="4">
        <v>707</v>
      </c>
      <c r="O24" s="4">
        <v>1501.93632902781</v>
      </c>
      <c r="P24" s="4">
        <v>1395.56550297886</v>
      </c>
      <c r="Q24" s="4">
        <v>1547.4277533736199</v>
      </c>
      <c r="R24" s="4">
        <v>1481.6431951267634</v>
      </c>
      <c r="S24">
        <v>3.1707436307388743</v>
      </c>
      <c r="T24">
        <v>5.2602678245790409E-2</v>
      </c>
      <c r="U24">
        <v>3</v>
      </c>
      <c r="V24">
        <v>782</v>
      </c>
      <c r="W24" s="5">
        <v>0.86913929802174084</v>
      </c>
      <c r="X24">
        <v>-0.20234067681213797</v>
      </c>
      <c r="Y24" s="6">
        <f t="shared" si="0"/>
        <v>4.3281979942341092E-2</v>
      </c>
      <c r="AJ24">
        <v>23</v>
      </c>
    </row>
    <row r="25" spans="1:36">
      <c r="A25" t="s">
        <v>1110</v>
      </c>
      <c r="B25">
        <v>2</v>
      </c>
      <c r="C25">
        <v>1</v>
      </c>
      <c r="D25">
        <v>5.8155000000000001</v>
      </c>
      <c r="E25" s="4">
        <v>13921.034299999999</v>
      </c>
      <c r="F25" s="4" t="s">
        <v>1111</v>
      </c>
      <c r="G25" s="4">
        <v>1353.0663917176669</v>
      </c>
      <c r="H25" s="4">
        <v>1111.999951980725</v>
      </c>
      <c r="I25" s="4">
        <v>1108.0892181864003</v>
      </c>
      <c r="J25" s="4">
        <v>1191.0518539615975</v>
      </c>
      <c r="K25" s="4">
        <v>2.9140537926302792</v>
      </c>
      <c r="L25" s="4">
        <v>0.11781378746871068</v>
      </c>
      <c r="M25" s="4">
        <v>3</v>
      </c>
      <c r="N25" s="4">
        <v>603</v>
      </c>
      <c r="O25" s="4">
        <v>1398.2711739128979</v>
      </c>
      <c r="P25" s="4">
        <v>1446.7076786509415</v>
      </c>
      <c r="Q25" s="4">
        <v>297.02988879128236</v>
      </c>
      <c r="R25" s="4">
        <v>1047.3362471183741</v>
      </c>
      <c r="S25">
        <v>2.935328166196284</v>
      </c>
      <c r="T25">
        <v>0.6208469667014993</v>
      </c>
      <c r="U25">
        <v>3</v>
      </c>
      <c r="V25">
        <v>571</v>
      </c>
      <c r="W25" s="5">
        <f>(R25/J25)</f>
        <v>0.87933723761462934</v>
      </c>
      <c r="X25">
        <f>(LOG(W25,2))</f>
        <v>-0.18551153051218452</v>
      </c>
      <c r="Y25" s="6">
        <f t="shared" si="0"/>
        <v>0.72724362884906002</v>
      </c>
      <c r="Z25" t="s">
        <v>3027</v>
      </c>
      <c r="AA25" s="8">
        <f>_xlfn.T.TEST(G24:I25,O24:Q25,2,1)</f>
        <v>0.29967045050630975</v>
      </c>
      <c r="AB25" s="9">
        <f>_xlfn.T.TEST(G24:I25,O24:Q25,2,2)</f>
        <v>0.44537942736300762</v>
      </c>
      <c r="AC25" s="10">
        <f>AVERAGE(G24:I25)</f>
        <v>1447.8882574490854</v>
      </c>
      <c r="AD25" s="11">
        <f>STDEV(G24:I25)</f>
        <v>302.67561388928362</v>
      </c>
      <c r="AE25" s="10">
        <f>AVERAGE(O24:Q25)</f>
        <v>1264.4897211225687</v>
      </c>
      <c r="AF25" s="11">
        <f>STDEV(O24:Q25)</f>
        <v>477.63899979378209</v>
      </c>
      <c r="AG25" s="12">
        <f>AE25/AC25</f>
        <v>0.87333377739409845</v>
      </c>
      <c r="AJ25">
        <v>24</v>
      </c>
    </row>
    <row r="26" spans="1:36">
      <c r="A26" t="s">
        <v>2190</v>
      </c>
      <c r="B26">
        <v>3</v>
      </c>
      <c r="C26">
        <v>3</v>
      </c>
      <c r="D26">
        <v>14.476800000000001</v>
      </c>
      <c r="E26" s="4">
        <v>13951.598599999999</v>
      </c>
      <c r="F26" s="4" t="s">
        <v>2191</v>
      </c>
      <c r="G26" s="4">
        <v>1926.4669351602399</v>
      </c>
      <c r="H26" s="4">
        <v>2082.214158754</v>
      </c>
      <c r="I26" s="4">
        <v>1970.6189510168999</v>
      </c>
      <c r="J26" s="4">
        <v>1993.1000149770464</v>
      </c>
      <c r="K26" s="4">
        <v>3.2995290924098701</v>
      </c>
      <c r="L26" s="4">
        <v>4.0274179802282234E-2</v>
      </c>
      <c r="M26" s="4">
        <v>3</v>
      </c>
      <c r="N26" s="4">
        <v>640</v>
      </c>
      <c r="O26" s="4">
        <v>1931.90095402007</v>
      </c>
      <c r="P26" s="4">
        <v>1841.0587982238701</v>
      </c>
      <c r="Q26" s="4">
        <v>1971.6038735893501</v>
      </c>
      <c r="R26" s="4">
        <v>1914.8545419444299</v>
      </c>
      <c r="S26">
        <v>3.2821357892549421</v>
      </c>
      <c r="T26">
        <v>3.4948420846590229E-2</v>
      </c>
      <c r="U26">
        <v>3</v>
      </c>
      <c r="V26">
        <v>671</v>
      </c>
      <c r="W26" s="21">
        <v>0.96074182306725953</v>
      </c>
      <c r="X26">
        <v>-5.7779302413248343E-2</v>
      </c>
      <c r="Y26" s="6">
        <f t="shared" si="0"/>
        <v>0.26444787240665563</v>
      </c>
      <c r="AJ26">
        <v>25</v>
      </c>
    </row>
    <row r="27" spans="1:36">
      <c r="A27" t="s">
        <v>1302</v>
      </c>
      <c r="B27">
        <v>1</v>
      </c>
      <c r="C27">
        <v>1</v>
      </c>
      <c r="D27">
        <v>5.6592000000000002</v>
      </c>
      <c r="E27" s="4">
        <v>13951.598599999999</v>
      </c>
      <c r="F27" s="4" t="s">
        <v>1303</v>
      </c>
      <c r="G27" s="4">
        <v>767.00986560974729</v>
      </c>
      <c r="H27" s="4">
        <v>783.27851033472439</v>
      </c>
      <c r="I27" s="4">
        <v>869.85365937670826</v>
      </c>
      <c r="J27" s="4">
        <v>806.71401177372661</v>
      </c>
      <c r="K27" s="4">
        <v>2.7448427234184631</v>
      </c>
      <c r="L27" s="4">
        <v>6.8527708074892779E-2</v>
      </c>
      <c r="M27" s="4">
        <v>3</v>
      </c>
      <c r="N27" s="4">
        <v>731</v>
      </c>
      <c r="O27" s="4">
        <v>345.59761050395804</v>
      </c>
      <c r="P27" s="4">
        <v>505.68759702475353</v>
      </c>
      <c r="Q27" s="4">
        <v>432.30257831796808</v>
      </c>
      <c r="R27" s="4">
        <v>427.86259528222649</v>
      </c>
      <c r="S27">
        <v>2.5465463530989583</v>
      </c>
      <c r="T27">
        <v>0.18729679990385792</v>
      </c>
      <c r="U27">
        <v>3</v>
      </c>
      <c r="V27">
        <v>857</v>
      </c>
      <c r="W27" s="21">
        <f>(R27/J27)</f>
        <v>0.5303770469307737</v>
      </c>
      <c r="X27">
        <f>(LOG(W27,2))</f>
        <v>-0.91490975344077785</v>
      </c>
      <c r="Y27" s="6">
        <f t="shared" si="0"/>
        <v>2.5251586354729061E-3</v>
      </c>
      <c r="Z27" t="s">
        <v>3027</v>
      </c>
      <c r="AA27" s="8">
        <f>_xlfn.T.TEST(G26:I27,O26:Q27,2,1)</f>
        <v>3.5189392336277721E-2</v>
      </c>
      <c r="AB27" s="9">
        <f>_xlfn.T.TEST(G26:I27,O26:Q27,2,2)</f>
        <v>0.60414492821819499</v>
      </c>
      <c r="AC27" s="10">
        <f>AVERAGE(G26:I27)</f>
        <v>1399.9070133753864</v>
      </c>
      <c r="AD27" s="11">
        <f>STDEV(G26:I27)</f>
        <v>652.72759649468117</v>
      </c>
      <c r="AE27" s="10">
        <f>AVERAGE(O26:Q27)</f>
        <v>1171.3585686133283</v>
      </c>
      <c r="AF27" s="11">
        <f>STDEV(O26:Q27)</f>
        <v>817.13137558431742</v>
      </c>
      <c r="AG27" s="12">
        <f>AE27/AC27</f>
        <v>0.83674026733318996</v>
      </c>
      <c r="AJ27">
        <v>26</v>
      </c>
    </row>
    <row r="28" spans="1:36">
      <c r="A28" t="s">
        <v>690</v>
      </c>
      <c r="B28">
        <v>8</v>
      </c>
      <c r="C28">
        <v>7</v>
      </c>
      <c r="D28">
        <v>26.98</v>
      </c>
      <c r="E28" s="4">
        <v>14589.692499999999</v>
      </c>
      <c r="F28" s="4" t="s">
        <v>691</v>
      </c>
      <c r="G28" s="4">
        <v>4311.8207343269296</v>
      </c>
      <c r="H28" s="4">
        <v>4285.9852953619302</v>
      </c>
      <c r="I28" s="4">
        <v>4300.88613423685</v>
      </c>
      <c r="J28" s="4">
        <v>4299.5640546419027</v>
      </c>
      <c r="K28" s="4">
        <v>3.633424423425772</v>
      </c>
      <c r="L28" s="4">
        <v>3.0162037913267574E-3</v>
      </c>
      <c r="M28" s="4">
        <v>3</v>
      </c>
      <c r="N28" s="4">
        <v>306</v>
      </c>
      <c r="O28" s="4">
        <v>3921.0056995592799</v>
      </c>
      <c r="P28" s="4">
        <v>4047.9316362264299</v>
      </c>
      <c r="Q28" s="4">
        <v>3959.3989002416802</v>
      </c>
      <c r="R28" s="4">
        <v>3976.1120786757965</v>
      </c>
      <c r="S28">
        <v>3.5994586177937875</v>
      </c>
      <c r="T28">
        <v>1.6370915875401591E-2</v>
      </c>
      <c r="U28">
        <v>3</v>
      </c>
      <c r="V28">
        <v>348</v>
      </c>
      <c r="W28" s="5">
        <v>0.92477098332401853</v>
      </c>
      <c r="X28">
        <v>-0.11283196399437302</v>
      </c>
      <c r="Y28" s="6">
        <f t="shared" si="0"/>
        <v>1.0790047888382655E-3</v>
      </c>
      <c r="AJ28">
        <v>27</v>
      </c>
    </row>
    <row r="29" spans="1:36">
      <c r="A29" t="s">
        <v>690</v>
      </c>
      <c r="B29">
        <v>3</v>
      </c>
      <c r="C29">
        <v>3</v>
      </c>
      <c r="D29">
        <v>19.978300000000001</v>
      </c>
      <c r="E29" s="4">
        <v>14589.692499999999</v>
      </c>
      <c r="F29" s="4" t="s">
        <v>691</v>
      </c>
      <c r="G29" s="4">
        <v>2213.0306699939752</v>
      </c>
      <c r="H29" s="4">
        <v>2353.7195681809217</v>
      </c>
      <c r="I29" s="4">
        <v>2576.53952610019</v>
      </c>
      <c r="J29" s="4">
        <v>2381.0965880916956</v>
      </c>
      <c r="K29" s="4">
        <v>3.21490013589051</v>
      </c>
      <c r="L29" s="4">
        <v>7.6978940888485489E-2</v>
      </c>
      <c r="M29" s="4">
        <v>3</v>
      </c>
      <c r="N29" s="4">
        <v>352</v>
      </c>
      <c r="O29" s="4">
        <v>3052.5400442863279</v>
      </c>
      <c r="P29" s="4">
        <v>3139.6245017470951</v>
      </c>
      <c r="Q29" s="4">
        <v>3266.5242907287534</v>
      </c>
      <c r="R29" s="4">
        <v>3152.8962789207258</v>
      </c>
      <c r="S29">
        <v>3.4139517159262596</v>
      </c>
      <c r="T29">
        <v>3.4129797354002331E-2</v>
      </c>
      <c r="U29">
        <v>3</v>
      </c>
      <c r="V29">
        <v>258</v>
      </c>
      <c r="W29" s="5">
        <f>(R29/J29)</f>
        <v>1.3241362381891366</v>
      </c>
      <c r="X29">
        <f>(LOG(W29,2))</f>
        <v>0.40505156629025135</v>
      </c>
      <c r="Y29" s="6">
        <f t="shared" si="0"/>
        <v>3.2647113312923659E-3</v>
      </c>
      <c r="Z29" t="s">
        <v>3027</v>
      </c>
      <c r="AA29" s="8">
        <f>_xlfn.T.TEST(G28:I29,O28:Q29,2,1)</f>
        <v>0.40484491100671038</v>
      </c>
      <c r="AB29" s="9">
        <f>_xlfn.T.TEST(G28:I29,O28:Q29,2,2)</f>
        <v>0.64387260252023093</v>
      </c>
      <c r="AC29" s="10">
        <f>AVERAGE(G28:I29)</f>
        <v>3340.3303213667991</v>
      </c>
      <c r="AD29" s="11">
        <f>STDEV(G28:I29)</f>
        <v>1057.1949756951101</v>
      </c>
      <c r="AE29" s="10">
        <f>AVERAGE(O28:Q29)</f>
        <v>3564.5041787982609</v>
      </c>
      <c r="AF29" s="11">
        <f>STDEV(O28:Q29)</f>
        <v>457.85572195088656</v>
      </c>
      <c r="AG29" s="12">
        <f>AE29/AC29</f>
        <v>1.0671112841737562</v>
      </c>
      <c r="AJ29">
        <v>28</v>
      </c>
    </row>
    <row r="30" spans="1:36">
      <c r="A30" t="s">
        <v>446</v>
      </c>
      <c r="B30">
        <v>8</v>
      </c>
      <c r="C30">
        <v>6</v>
      </c>
      <c r="D30">
        <v>47.386600000000001</v>
      </c>
      <c r="E30" s="4">
        <v>14942.5653</v>
      </c>
      <c r="F30" s="4" t="s">
        <v>447</v>
      </c>
      <c r="G30" s="4">
        <v>3430.36603383288</v>
      </c>
      <c r="H30" s="4">
        <v>3490.5874165591199</v>
      </c>
      <c r="I30" s="4">
        <v>3601.8933426016702</v>
      </c>
      <c r="J30" s="4">
        <v>3507.6155976645568</v>
      </c>
      <c r="K30" s="4">
        <v>3.5450119926299974</v>
      </c>
      <c r="L30" s="4">
        <v>2.4809520015693975E-2</v>
      </c>
      <c r="M30" s="4">
        <v>3</v>
      </c>
      <c r="N30" s="4">
        <v>386</v>
      </c>
      <c r="O30" s="4">
        <v>3389.3124548526998</v>
      </c>
      <c r="P30" s="4">
        <v>3393.2102964144701</v>
      </c>
      <c r="Q30" s="4">
        <v>3439.7659454858799</v>
      </c>
      <c r="R30" s="4">
        <v>3407.4295655843503</v>
      </c>
      <c r="S30">
        <v>3.5324268873697475</v>
      </c>
      <c r="T30">
        <v>8.2384274294340885E-3</v>
      </c>
      <c r="U30">
        <v>3</v>
      </c>
      <c r="V30">
        <v>414</v>
      </c>
      <c r="W30" s="5">
        <v>0.97143756797440617</v>
      </c>
      <c r="X30">
        <v>-4.1806814741139037E-2</v>
      </c>
      <c r="Y30" s="6">
        <f t="shared" si="0"/>
        <v>0.13057588472767009</v>
      </c>
      <c r="AJ30">
        <v>29</v>
      </c>
    </row>
    <row r="31" spans="1:36">
      <c r="A31" t="s">
        <v>446</v>
      </c>
      <c r="B31">
        <v>7</v>
      </c>
      <c r="C31">
        <v>5</v>
      </c>
      <c r="D31">
        <v>57.171900000000001</v>
      </c>
      <c r="E31" s="4">
        <v>14942.5653</v>
      </c>
      <c r="F31" s="4" t="s">
        <v>447</v>
      </c>
      <c r="G31" s="4">
        <v>4021.7389983354096</v>
      </c>
      <c r="H31" s="4">
        <v>4000.7501127773276</v>
      </c>
      <c r="I31" s="4">
        <v>3717.105029931367</v>
      </c>
      <c r="J31" s="4">
        <v>3913.1980470147014</v>
      </c>
      <c r="K31" s="4">
        <v>3.4306549512791671</v>
      </c>
      <c r="L31" s="4">
        <v>4.3479907030832925E-2</v>
      </c>
      <c r="M31" s="4">
        <v>3</v>
      </c>
      <c r="N31" s="4">
        <v>219</v>
      </c>
      <c r="O31" s="4">
        <v>3584.2790868624033</v>
      </c>
      <c r="P31" s="4">
        <v>3703.9387043871534</v>
      </c>
      <c r="Q31" s="4">
        <v>3609.2138636802515</v>
      </c>
      <c r="R31" s="4">
        <v>3632.4772183099362</v>
      </c>
      <c r="S31">
        <v>3.4754449311913431</v>
      </c>
      <c r="T31">
        <v>1.7379535620412112E-2</v>
      </c>
      <c r="U31">
        <v>3</v>
      </c>
      <c r="V31">
        <v>230</v>
      </c>
      <c r="W31" s="5">
        <f>(R31/J31)</f>
        <v>0.92826306633805022</v>
      </c>
      <c r="X31">
        <f>(LOG(W31,2))</f>
        <v>-0.10739437712252649</v>
      </c>
      <c r="Y31" s="6">
        <f t="shared" si="0"/>
        <v>5.5274018150096575E-2</v>
      </c>
      <c r="Z31" t="s">
        <v>3027</v>
      </c>
      <c r="AA31" s="8">
        <f>_xlfn.T.TEST(G30:I31,O30:Q31,2,1)</f>
        <v>2.5896866788170256E-2</v>
      </c>
      <c r="AB31" s="9">
        <f>_xlfn.T.TEST(G30:I31,O30:Q31,2,2)</f>
        <v>0.13234779932427146</v>
      </c>
      <c r="AC31" s="10">
        <f>AVERAGE(G30:I31)</f>
        <v>3710.4068223396293</v>
      </c>
      <c r="AD31" s="11">
        <f>STDEV(G30:I31)</f>
        <v>252.89934984788624</v>
      </c>
      <c r="AE31" s="10">
        <f>AVERAGE(O30:Q31)</f>
        <v>3519.9533919471432</v>
      </c>
      <c r="AF31" s="11">
        <f>STDEV(O30:Q31)</f>
        <v>130.77975020169819</v>
      </c>
      <c r="AG31" s="12">
        <f>AE31/AC31</f>
        <v>0.94867047213103328</v>
      </c>
      <c r="AJ31">
        <v>30</v>
      </c>
    </row>
    <row r="32" spans="1:36">
      <c r="A32" t="s">
        <v>680</v>
      </c>
      <c r="B32">
        <v>5</v>
      </c>
      <c r="C32">
        <v>5</v>
      </c>
      <c r="D32">
        <v>32.102200000000003</v>
      </c>
      <c r="E32" s="4">
        <v>14975.0591</v>
      </c>
      <c r="F32" s="4" t="s">
        <v>681</v>
      </c>
      <c r="G32" s="4">
        <v>4050.2526421938101</v>
      </c>
      <c r="H32" s="4">
        <v>3600.5308169556001</v>
      </c>
      <c r="I32" s="4">
        <v>3396.84538467323</v>
      </c>
      <c r="J32" s="4">
        <v>3682.5429479408799</v>
      </c>
      <c r="K32" s="4">
        <v>3.5661478205370627</v>
      </c>
      <c r="L32" s="4">
        <v>9.0789108752665396E-2</v>
      </c>
      <c r="M32" s="4">
        <v>3</v>
      </c>
      <c r="N32" s="4">
        <v>373</v>
      </c>
      <c r="O32" s="4">
        <v>3232.7542375316498</v>
      </c>
      <c r="P32" s="4">
        <v>3008.50098546354</v>
      </c>
      <c r="Q32" s="4">
        <v>2948.5362282526098</v>
      </c>
      <c r="R32" s="4">
        <v>3063.2638170825999</v>
      </c>
      <c r="S32">
        <v>3.4861844011060596</v>
      </c>
      <c r="T32">
        <v>4.8906616203517626E-2</v>
      </c>
      <c r="U32">
        <v>3</v>
      </c>
      <c r="V32">
        <v>466</v>
      </c>
      <c r="W32" s="19">
        <v>0.8318338334099934</v>
      </c>
      <c r="X32">
        <v>-0.26563272957111111</v>
      </c>
      <c r="Y32" s="6">
        <f t="shared" si="0"/>
        <v>4.2910604352394431E-2</v>
      </c>
      <c r="AJ32">
        <v>31</v>
      </c>
    </row>
    <row r="33" spans="1:36">
      <c r="A33" t="s">
        <v>680</v>
      </c>
      <c r="B33">
        <v>2</v>
      </c>
      <c r="C33">
        <v>1</v>
      </c>
      <c r="D33">
        <v>13.4383</v>
      </c>
      <c r="E33" s="4">
        <v>14975.0591</v>
      </c>
      <c r="F33" s="4" t="s">
        <v>681</v>
      </c>
      <c r="G33" s="4">
        <v>2168.9280874581764</v>
      </c>
      <c r="H33" s="4">
        <v>2455.3859927061726</v>
      </c>
      <c r="I33" s="4">
        <v>2588.8516748964321</v>
      </c>
      <c r="J33" s="4">
        <v>2404.3885850202605</v>
      </c>
      <c r="K33" s="4">
        <v>3.2191277806339555</v>
      </c>
      <c r="L33" s="4">
        <v>8.9235382283438164E-2</v>
      </c>
      <c r="M33" s="4">
        <v>3</v>
      </c>
      <c r="N33" s="4">
        <v>346</v>
      </c>
      <c r="O33" s="4">
        <v>1216.6313859955462</v>
      </c>
      <c r="P33" s="4">
        <v>1151.8400154738788</v>
      </c>
      <c r="Q33" s="4">
        <v>1328.5687560181543</v>
      </c>
      <c r="R33" s="4">
        <v>1232.3467191625266</v>
      </c>
      <c r="S33">
        <v>3.0059749451770332</v>
      </c>
      <c r="T33">
        <v>7.2549650390751202E-2</v>
      </c>
      <c r="U33">
        <v>3</v>
      </c>
      <c r="V33">
        <v>518</v>
      </c>
      <c r="W33" s="19">
        <f>(R33/J33)</f>
        <v>0.51254057968842925</v>
      </c>
      <c r="X33">
        <f>(LOG(W33,2))</f>
        <v>-0.96426186237147948</v>
      </c>
      <c r="Y33" s="6">
        <f t="shared" si="0"/>
        <v>9.4697431150006994E-4</v>
      </c>
      <c r="Z33" t="s">
        <v>3027</v>
      </c>
      <c r="AA33" s="8">
        <f>_xlfn.T.TEST(G32:I33,O32:Q33,2,1)</f>
        <v>1.4527311740242974E-3</v>
      </c>
      <c r="AB33" s="9">
        <f>_xlfn.T.TEST(G32:I33,O32:Q33,2,2)</f>
        <v>0.11062206104609423</v>
      </c>
      <c r="AC33" s="10">
        <f>AVERAGE(G32:I33)</f>
        <v>3043.4657664805704</v>
      </c>
      <c r="AD33" s="11">
        <f>STDEV(G32:I33)</f>
        <v>743.79384008506781</v>
      </c>
      <c r="AE33" s="10">
        <f>AVERAGE(O32:Q33)</f>
        <v>2147.8052681225631</v>
      </c>
      <c r="AF33" s="11">
        <f>STDEV(O32:Q33)</f>
        <v>1008.8866636630476</v>
      </c>
      <c r="AG33" s="12">
        <f>AE33/AC33</f>
        <v>0.70571034239240382</v>
      </c>
      <c r="AH33" s="26" t="s">
        <v>3218</v>
      </c>
      <c r="AI33" s="31" t="s">
        <v>3219</v>
      </c>
      <c r="AJ33">
        <v>32</v>
      </c>
    </row>
    <row r="34" spans="1:36">
      <c r="A34" t="s">
        <v>956</v>
      </c>
      <c r="B34">
        <v>8</v>
      </c>
      <c r="C34">
        <v>8</v>
      </c>
      <c r="D34">
        <v>42.508600000000001</v>
      </c>
      <c r="E34" s="4">
        <v>15047.3616</v>
      </c>
      <c r="F34" s="4" t="s">
        <v>957</v>
      </c>
      <c r="G34" s="4">
        <v>2936.9411742551601</v>
      </c>
      <c r="H34" s="4">
        <v>2492.6330788508199</v>
      </c>
      <c r="I34" s="4">
        <v>3058.5850245461302</v>
      </c>
      <c r="J34" s="4">
        <v>2829.3864258840367</v>
      </c>
      <c r="K34" s="4">
        <v>3.451692265650105</v>
      </c>
      <c r="L34" s="4">
        <v>0.10529200298643919</v>
      </c>
      <c r="M34" s="4">
        <v>3</v>
      </c>
      <c r="N34" s="4">
        <v>483</v>
      </c>
      <c r="O34" s="4">
        <v>3007.2175458537599</v>
      </c>
      <c r="P34" s="4">
        <v>3172.3529736888099</v>
      </c>
      <c r="Q34" s="4">
        <v>3097.9453660316199</v>
      </c>
      <c r="R34" s="4">
        <v>3092.5052951913967</v>
      </c>
      <c r="S34">
        <v>3.4903104519294317</v>
      </c>
      <c r="T34">
        <v>2.6742723567926015E-2</v>
      </c>
      <c r="U34">
        <v>3</v>
      </c>
      <c r="V34">
        <v>460</v>
      </c>
      <c r="W34" s="5">
        <v>1.0929950277912812</v>
      </c>
      <c r="X34">
        <v>0.12828683797488871</v>
      </c>
      <c r="Y34" s="6">
        <f t="shared" si="0"/>
        <v>0.21448469000614986</v>
      </c>
      <c r="AJ34">
        <v>33</v>
      </c>
    </row>
    <row r="35" spans="1:36">
      <c r="A35" t="s">
        <v>956</v>
      </c>
      <c r="B35">
        <v>5</v>
      </c>
      <c r="C35">
        <v>5</v>
      </c>
      <c r="D35">
        <v>25.210899999999999</v>
      </c>
      <c r="E35" s="4">
        <v>15047.3616</v>
      </c>
      <c r="F35" s="4" t="s">
        <v>957</v>
      </c>
      <c r="G35" s="4">
        <v>1403.9105182906985</v>
      </c>
      <c r="H35" s="4">
        <v>1524.1525363468077</v>
      </c>
      <c r="I35" s="4">
        <v>1586.7974545528355</v>
      </c>
      <c r="J35" s="4">
        <v>1504.9535030634472</v>
      </c>
      <c r="K35" s="4">
        <v>3.0156462053773807</v>
      </c>
      <c r="L35" s="4">
        <v>6.1757906825683606E-2</v>
      </c>
      <c r="M35" s="4">
        <v>3</v>
      </c>
      <c r="N35" s="4">
        <v>504</v>
      </c>
      <c r="O35" s="4">
        <v>1375.3365040301287</v>
      </c>
      <c r="P35" s="4">
        <v>1223.1206125312606</v>
      </c>
      <c r="Q35" s="4">
        <v>1765.860200610827</v>
      </c>
      <c r="R35" s="4">
        <v>1454.7724390574053</v>
      </c>
      <c r="S35">
        <v>3.0780370966318609</v>
      </c>
      <c r="T35">
        <v>0.19243818974414795</v>
      </c>
      <c r="U35">
        <v>3</v>
      </c>
      <c r="V35">
        <v>459</v>
      </c>
      <c r="W35" s="5">
        <f>(R35/J35)</f>
        <v>0.96665607016835109</v>
      </c>
      <c r="X35">
        <f>(LOG(W35,2))</f>
        <v>-4.8925415238906429E-2</v>
      </c>
      <c r="Y35" s="6">
        <f t="shared" si="0"/>
        <v>0.7829189422534506</v>
      </c>
      <c r="Z35" t="s">
        <v>3027</v>
      </c>
      <c r="AA35" s="8">
        <f>_xlfn.T.TEST(G34:I35,O34:Q35,2,1)</f>
        <v>0.45705789845653666</v>
      </c>
      <c r="AB35" s="9">
        <f>_xlfn.T.TEST(G34:I35,O34:Q35,2,2)</f>
        <v>0.83021926563634829</v>
      </c>
      <c r="AC35" s="10">
        <f>AVERAGE(G34:I35)</f>
        <v>2167.1699644737423</v>
      </c>
      <c r="AD35" s="11">
        <f>STDEV(G34:I35)</f>
        <v>751.79297800481561</v>
      </c>
      <c r="AE35" s="10">
        <f>AVERAGE(O34:Q35)</f>
        <v>2273.6388671244008</v>
      </c>
      <c r="AF35" s="11">
        <f>STDEV(O34:Q35)</f>
        <v>915.82540260743315</v>
      </c>
      <c r="AG35" s="12">
        <f>AE35/AC35</f>
        <v>1.0491280815053712</v>
      </c>
      <c r="AJ35">
        <v>34</v>
      </c>
    </row>
    <row r="36" spans="1:36">
      <c r="A36" t="s">
        <v>211</v>
      </c>
      <c r="B36">
        <v>10</v>
      </c>
      <c r="C36">
        <v>8</v>
      </c>
      <c r="D36">
        <v>36.586599999999997</v>
      </c>
      <c r="E36" s="4">
        <v>15050.638300000001</v>
      </c>
      <c r="F36" s="4" t="s">
        <v>212</v>
      </c>
      <c r="G36" s="4">
        <v>5354.7748455964302</v>
      </c>
      <c r="H36" s="4">
        <v>5309.9670973346902</v>
      </c>
      <c r="I36" s="4">
        <v>5416.8627332571896</v>
      </c>
      <c r="J36" s="4">
        <v>5360.5348920627694</v>
      </c>
      <c r="K36" s="4">
        <v>3.7292081272078859</v>
      </c>
      <c r="L36" s="4">
        <v>1.0013944201893133E-2</v>
      </c>
      <c r="M36" s="4">
        <v>3</v>
      </c>
      <c r="N36" s="4">
        <v>234</v>
      </c>
      <c r="O36" s="4">
        <v>4817.1076965740203</v>
      </c>
      <c r="P36" s="4">
        <v>4897.6463081478196</v>
      </c>
      <c r="Q36" s="4">
        <v>4996.456079697</v>
      </c>
      <c r="R36" s="4">
        <v>4903.73669480628</v>
      </c>
      <c r="S36">
        <v>3.690527142778163</v>
      </c>
      <c r="T36">
        <v>1.8318514661764283E-2</v>
      </c>
      <c r="U36">
        <v>3</v>
      </c>
      <c r="V36">
        <v>269</v>
      </c>
      <c r="W36" s="5">
        <v>0.91478495962541706</v>
      </c>
      <c r="X36">
        <v>-0.12849544891499762</v>
      </c>
      <c r="Y36" s="6">
        <f t="shared" si="0"/>
        <v>1.640140033425621E-3</v>
      </c>
      <c r="AJ36">
        <v>35</v>
      </c>
    </row>
    <row r="37" spans="1:36">
      <c r="A37" t="s">
        <v>211</v>
      </c>
      <c r="B37">
        <v>7</v>
      </c>
      <c r="C37">
        <v>4</v>
      </c>
      <c r="D37">
        <v>38.4315</v>
      </c>
      <c r="E37" s="4">
        <v>15050.638300000001</v>
      </c>
      <c r="F37" s="4" t="s">
        <v>212</v>
      </c>
      <c r="G37" s="4">
        <v>8087.911010153618</v>
      </c>
      <c r="H37" s="4">
        <v>8481.3513670670418</v>
      </c>
      <c r="I37" s="4">
        <v>8761.6719900505577</v>
      </c>
      <c r="J37" s="4">
        <v>8443.6447890904055</v>
      </c>
      <c r="K37" s="4">
        <v>3.7646530781030725</v>
      </c>
      <c r="L37" s="4">
        <v>4.0084521014646303E-2</v>
      </c>
      <c r="M37" s="4">
        <v>3</v>
      </c>
      <c r="N37" s="4">
        <v>92</v>
      </c>
      <c r="O37" s="4">
        <v>9304.8422978502094</v>
      </c>
      <c r="P37" s="4">
        <v>9168.3266351218426</v>
      </c>
      <c r="Q37" s="4">
        <v>10523.060018014745</v>
      </c>
      <c r="R37" s="4">
        <v>9665.4096503289311</v>
      </c>
      <c r="S37">
        <v>3.9004622974782395</v>
      </c>
      <c r="T37">
        <v>7.7169706985109762E-2</v>
      </c>
      <c r="U37">
        <v>3</v>
      </c>
      <c r="V37">
        <v>80</v>
      </c>
      <c r="W37" s="5">
        <f>(R37/J37)</f>
        <v>1.1446963831089987</v>
      </c>
      <c r="X37">
        <f>(LOG(W37,2))</f>
        <v>0.19496499162486292</v>
      </c>
      <c r="Y37" s="6">
        <f t="shared" si="0"/>
        <v>6.1095526711142718E-2</v>
      </c>
      <c r="Z37" t="s">
        <v>3027</v>
      </c>
      <c r="AA37" s="8">
        <f>_xlfn.T.TEST(G36:I37,O36:Q37,2,1)</f>
        <v>0.3834932507736154</v>
      </c>
      <c r="AB37" s="9">
        <f>_xlfn.T.TEST(G36:I37,O36:Q37,2,2)</f>
        <v>0.77227293671048802</v>
      </c>
      <c r="AC37" s="10">
        <f>AVERAGE(G36:I37)</f>
        <v>6902.0898405765874</v>
      </c>
      <c r="AD37" s="11">
        <f>STDEV(G36:I37)</f>
        <v>1702.5406115254432</v>
      </c>
      <c r="AE37" s="10">
        <f>AVERAGE(O36:Q37)</f>
        <v>7284.573172567606</v>
      </c>
      <c r="AF37" s="11">
        <f>STDEV(O36:Q37)</f>
        <v>2651.0034725131954</v>
      </c>
      <c r="AG37" s="12">
        <f>AE37/AC37</f>
        <v>1.0554155829358296</v>
      </c>
      <c r="AJ37">
        <v>36</v>
      </c>
    </row>
    <row r="38" spans="1:36">
      <c r="A38" t="s">
        <v>217</v>
      </c>
      <c r="B38">
        <v>8</v>
      </c>
      <c r="C38">
        <v>7</v>
      </c>
      <c r="D38">
        <v>21.713000000000001</v>
      </c>
      <c r="E38" s="4">
        <v>15104.785599999999</v>
      </c>
      <c r="F38" s="4" t="s">
        <v>218</v>
      </c>
      <c r="G38" s="4">
        <v>5981.3338081776301</v>
      </c>
      <c r="H38" s="4">
        <v>5589.7234498943799</v>
      </c>
      <c r="I38" s="4">
        <v>5469.7251680619302</v>
      </c>
      <c r="J38" s="4">
        <v>5680.260808711314</v>
      </c>
      <c r="K38" s="4">
        <v>3.7543682767645006</v>
      </c>
      <c r="L38" s="4">
        <v>4.710191039117214E-2</v>
      </c>
      <c r="M38" s="4">
        <v>3</v>
      </c>
      <c r="N38" s="4">
        <v>217</v>
      </c>
      <c r="O38" s="4">
        <v>5134.5267291093796</v>
      </c>
      <c r="P38" s="4">
        <v>5085.3384271725899</v>
      </c>
      <c r="Q38" s="4">
        <v>5026.0334947933097</v>
      </c>
      <c r="R38" s="4">
        <v>5081.9662170250931</v>
      </c>
      <c r="S38">
        <v>3.7060317736997206</v>
      </c>
      <c r="T38">
        <v>1.0689794025247985E-2</v>
      </c>
      <c r="U38">
        <v>3</v>
      </c>
      <c r="V38">
        <v>258</v>
      </c>
      <c r="W38" s="5">
        <v>0.89467128150723829</v>
      </c>
      <c r="X38">
        <v>-0.16057038753950212</v>
      </c>
      <c r="Y38" s="6">
        <f t="shared" si="0"/>
        <v>1.9173893152817836E-2</v>
      </c>
      <c r="AJ38">
        <v>37</v>
      </c>
    </row>
    <row r="39" spans="1:36">
      <c r="A39" t="s">
        <v>217</v>
      </c>
      <c r="B39">
        <v>2</v>
      </c>
      <c r="C39">
        <v>2</v>
      </c>
      <c r="D39">
        <v>15.8474</v>
      </c>
      <c r="E39" s="4">
        <v>15104.785599999999</v>
      </c>
      <c r="F39" s="4" t="s">
        <v>218</v>
      </c>
      <c r="G39" s="4">
        <v>7610.3734461719769</v>
      </c>
      <c r="H39" s="4">
        <v>8532.4685991647711</v>
      </c>
      <c r="I39" s="4">
        <v>7818.3558451272283</v>
      </c>
      <c r="J39" s="4">
        <v>7987.0659634879921</v>
      </c>
      <c r="K39" s="4">
        <v>3.74051039436524</v>
      </c>
      <c r="L39" s="4">
        <v>6.0553487625298899E-2</v>
      </c>
      <c r="M39" s="4">
        <v>3</v>
      </c>
      <c r="N39" s="4">
        <v>96</v>
      </c>
      <c r="O39" s="4">
        <v>8945.95230025009</v>
      </c>
      <c r="P39" s="4">
        <v>8100.7207404433557</v>
      </c>
      <c r="Q39" s="4">
        <v>9008.1667765550392</v>
      </c>
      <c r="R39" s="4">
        <v>8684.9466057494956</v>
      </c>
      <c r="S39">
        <v>3.8540091847523361</v>
      </c>
      <c r="T39">
        <v>5.8366485605188617E-2</v>
      </c>
      <c r="U39">
        <v>3</v>
      </c>
      <c r="V39">
        <v>91</v>
      </c>
      <c r="W39" s="5">
        <f>(R39/J39)</f>
        <v>1.087376346389499</v>
      </c>
      <c r="X39">
        <f>(LOG(W39,2))</f>
        <v>0.12085135076040054</v>
      </c>
      <c r="Y39" s="6">
        <f t="shared" si="0"/>
        <v>0.15956183600539819</v>
      </c>
      <c r="Z39" t="s">
        <v>3027</v>
      </c>
      <c r="AA39" s="8">
        <f>_xlfn.T.TEST(G38:I39,O38:Q39,2,1)</f>
        <v>0.90313239629756403</v>
      </c>
      <c r="AB39" s="9">
        <f>_xlfn.T.TEST(G38:I39,O38:Q39,2,2)</f>
        <v>0.96032168395545159</v>
      </c>
      <c r="AC39" s="10">
        <f>AVERAGE(G38:I39)</f>
        <v>6833.6633860996517</v>
      </c>
      <c r="AD39" s="11">
        <f>STDEV(G38:I39)</f>
        <v>1310.9551209047279</v>
      </c>
      <c r="AE39" s="10">
        <f>AVERAGE(O38:Q39)</f>
        <v>6883.4564113872939</v>
      </c>
      <c r="AF39" s="11">
        <f>STDEV(O38:Q39)</f>
        <v>1999.6009143835226</v>
      </c>
      <c r="AG39" s="12">
        <f>AE39/AC39</f>
        <v>1.0072864322508079</v>
      </c>
      <c r="AJ39">
        <v>38</v>
      </c>
    </row>
    <row r="40" spans="1:36">
      <c r="A40" t="s">
        <v>1088</v>
      </c>
      <c r="B40">
        <v>6</v>
      </c>
      <c r="C40">
        <v>6</v>
      </c>
      <c r="D40">
        <v>31.589700000000001</v>
      </c>
      <c r="E40" s="4">
        <v>15263.011699999999</v>
      </c>
      <c r="F40" s="4" t="s">
        <v>1089</v>
      </c>
      <c r="G40" s="4">
        <v>4567.7436989972102</v>
      </c>
      <c r="H40" s="4">
        <v>4167.3944433378501</v>
      </c>
      <c r="I40" s="4">
        <v>4717.67296060442</v>
      </c>
      <c r="J40" s="4">
        <v>4484.2703676464944</v>
      </c>
      <c r="K40" s="4">
        <v>3.6516917893906298</v>
      </c>
      <c r="L40" s="4">
        <v>6.3438975964642624E-2</v>
      </c>
      <c r="M40" s="4">
        <v>3</v>
      </c>
      <c r="N40" s="4">
        <v>292</v>
      </c>
      <c r="O40" s="4">
        <v>3999.2457548174398</v>
      </c>
      <c r="P40" s="4">
        <v>4300.4618261824498</v>
      </c>
      <c r="Q40" s="4">
        <v>4505.0185685030501</v>
      </c>
      <c r="R40" s="4">
        <v>4268.2420498343135</v>
      </c>
      <c r="S40">
        <v>3.6302490400698302</v>
      </c>
      <c r="T40">
        <v>5.9607947359591067E-2</v>
      </c>
      <c r="U40">
        <v>3</v>
      </c>
      <c r="V40">
        <v>317</v>
      </c>
      <c r="W40" s="5">
        <v>0.95182531379668789</v>
      </c>
      <c r="X40">
        <v>-7.1231271400390969E-2</v>
      </c>
      <c r="Y40" s="6">
        <f t="shared" si="0"/>
        <v>0.38239696627134345</v>
      </c>
      <c r="AJ40">
        <v>39</v>
      </c>
    </row>
    <row r="41" spans="1:36">
      <c r="A41" t="s">
        <v>1088</v>
      </c>
      <c r="B41">
        <v>2</v>
      </c>
      <c r="C41">
        <v>1</v>
      </c>
      <c r="D41">
        <v>13.969900000000001</v>
      </c>
      <c r="E41" s="4">
        <v>15263.011699999999</v>
      </c>
      <c r="F41" s="4" t="s">
        <v>1089</v>
      </c>
      <c r="G41" s="4">
        <v>1309.6492717080657</v>
      </c>
      <c r="H41" s="4">
        <v>996.57688165852574</v>
      </c>
      <c r="I41" s="4">
        <v>1407.4858195141724</v>
      </c>
      <c r="J41" s="4">
        <v>1237.9039909602548</v>
      </c>
      <c r="K41" s="4">
        <v>2.9308100862620616</v>
      </c>
      <c r="L41" s="4">
        <v>0.17339314994799529</v>
      </c>
      <c r="M41" s="4">
        <v>3</v>
      </c>
      <c r="N41" s="4">
        <v>587</v>
      </c>
      <c r="O41" s="4">
        <v>622.26110761827488</v>
      </c>
      <c r="P41" s="4">
        <v>886.95843848391303</v>
      </c>
      <c r="Q41" s="4">
        <v>755.15331716203889</v>
      </c>
      <c r="R41" s="4">
        <v>754.79095442140886</v>
      </c>
      <c r="S41">
        <v>2.7930687188081853</v>
      </c>
      <c r="T41">
        <v>0.1753452882614063</v>
      </c>
      <c r="U41">
        <v>3</v>
      </c>
      <c r="V41">
        <v>667</v>
      </c>
      <c r="W41" s="5">
        <f>(R41/J41)</f>
        <v>0.60973303255603029</v>
      </c>
      <c r="X41">
        <f>(LOG(W41,2))</f>
        <v>-0.71375038813546121</v>
      </c>
      <c r="Y41" s="6">
        <f t="shared" si="0"/>
        <v>2.9424176814774008E-2</v>
      </c>
      <c r="Z41" t="s">
        <v>3027</v>
      </c>
      <c r="AA41" s="8">
        <f>_xlfn.T.TEST(G40:I41,O40:Q41,2,1)</f>
        <v>5.1152626413775153E-2</v>
      </c>
      <c r="AB41" s="9">
        <f>_xlfn.T.TEST(G40:I41,O40:Q41,2,2)</f>
        <v>0.7520010830400401</v>
      </c>
      <c r="AC41" s="10">
        <f>AVERAGE(G40:I41)</f>
        <v>2861.0871793033743</v>
      </c>
      <c r="AD41" s="11">
        <f>STDEV(G40:I41)</f>
        <v>1792.3359647086436</v>
      </c>
      <c r="AE41" s="10">
        <f>AVERAGE(O40:Q41)</f>
        <v>2511.5165021278613</v>
      </c>
      <c r="AF41" s="11">
        <f>STDEV(O40:Q41)</f>
        <v>1932.9252792461818</v>
      </c>
      <c r="AG41" s="12">
        <f>AE41/AC41</f>
        <v>0.87781893550666723</v>
      </c>
      <c r="AJ41">
        <v>40</v>
      </c>
    </row>
    <row r="42" spans="1:36">
      <c r="A42" t="s">
        <v>960</v>
      </c>
      <c r="B42">
        <v>9</v>
      </c>
      <c r="C42">
        <v>7</v>
      </c>
      <c r="D42">
        <v>40.961500000000001</v>
      </c>
      <c r="E42" s="4">
        <v>15341.7683</v>
      </c>
      <c r="F42" s="4" t="s">
        <v>961</v>
      </c>
      <c r="G42" s="4">
        <v>3034.2817117515401</v>
      </c>
      <c r="H42" s="4">
        <v>2855.4207622251802</v>
      </c>
      <c r="I42" s="4">
        <v>2998.2655376395901</v>
      </c>
      <c r="J42" s="4">
        <v>2962.6560038721036</v>
      </c>
      <c r="K42" s="4">
        <v>3.4716812281614473</v>
      </c>
      <c r="L42" s="4">
        <v>3.1930235295259408E-2</v>
      </c>
      <c r="M42" s="4">
        <v>3</v>
      </c>
      <c r="N42" s="4">
        <v>460</v>
      </c>
      <c r="O42" s="4">
        <v>2905.44812985616</v>
      </c>
      <c r="P42" s="4">
        <v>2849.37028270169</v>
      </c>
      <c r="Q42" s="4">
        <v>2657.26773518972</v>
      </c>
      <c r="R42" s="4">
        <v>2804.0287159158565</v>
      </c>
      <c r="S42">
        <v>3.4477824569051565</v>
      </c>
      <c r="T42">
        <v>4.6417068769607855E-2</v>
      </c>
      <c r="U42">
        <v>3</v>
      </c>
      <c r="V42">
        <v>497</v>
      </c>
      <c r="W42" s="5">
        <v>0.94645774340695443</v>
      </c>
      <c r="X42">
        <v>-7.938999966956034E-2</v>
      </c>
      <c r="Y42" s="6">
        <f t="shared" si="0"/>
        <v>0.16290263251532214</v>
      </c>
      <c r="AJ42">
        <v>41</v>
      </c>
    </row>
    <row r="43" spans="1:36">
      <c r="A43" t="s">
        <v>960</v>
      </c>
      <c r="B43">
        <v>7</v>
      </c>
      <c r="C43">
        <v>3</v>
      </c>
      <c r="D43">
        <v>35.048299999999998</v>
      </c>
      <c r="E43" s="4">
        <v>15341.7683</v>
      </c>
      <c r="F43" s="4" t="s">
        <v>961</v>
      </c>
      <c r="G43" s="4">
        <v>1534.6777106353509</v>
      </c>
      <c r="H43" s="4">
        <v>1184.1807182990522</v>
      </c>
      <c r="I43" s="4">
        <v>1786.8482724797777</v>
      </c>
      <c r="J43" s="4">
        <v>1501.9022338047268</v>
      </c>
      <c r="K43" s="4">
        <v>3.0147647863984273</v>
      </c>
      <c r="L43" s="4">
        <v>0.20152288496782997</v>
      </c>
      <c r="M43" s="4">
        <v>3</v>
      </c>
      <c r="N43" s="4">
        <v>506</v>
      </c>
      <c r="O43" s="4">
        <v>1286.4094745533248</v>
      </c>
      <c r="P43" s="4">
        <v>1909.9307896935859</v>
      </c>
      <c r="Q43" s="4">
        <v>1179.951360598327</v>
      </c>
      <c r="R43" s="4">
        <v>1458.7638749484124</v>
      </c>
      <c r="S43">
        <v>3.0792270318033932</v>
      </c>
      <c r="T43">
        <v>0.27031866696055773</v>
      </c>
      <c r="U43">
        <v>3</v>
      </c>
      <c r="V43">
        <v>457</v>
      </c>
      <c r="W43" s="5">
        <f>(R43/J43)</f>
        <v>0.9712775186790733</v>
      </c>
      <c r="X43">
        <f>(LOG(W43,2))</f>
        <v>-4.2044525691945139E-2</v>
      </c>
      <c r="Y43" s="6">
        <f t="shared" si="0"/>
        <v>0.88779605854107813</v>
      </c>
      <c r="Z43" t="s">
        <v>3027</v>
      </c>
      <c r="AA43" s="8">
        <f>_xlfn.T.TEST(G42:I43,O42:Q43,2,1)</f>
        <v>0.60927334218247386</v>
      </c>
      <c r="AB43" s="9">
        <f>_xlfn.T.TEST(G42:I43,O42:Q43,2,2)</f>
        <v>0.832283989262114</v>
      </c>
      <c r="AC43" s="10">
        <f>AVERAGE(G42:I43)</f>
        <v>2232.2791188384153</v>
      </c>
      <c r="AD43" s="11">
        <f>STDEV(G42:I43)</f>
        <v>824.84125519736438</v>
      </c>
      <c r="AE43" s="10">
        <f>AVERAGE(O42:Q43)</f>
        <v>2131.3962954321346</v>
      </c>
      <c r="AF43" s="11">
        <f>STDEV(O42:Q43)</f>
        <v>782.23792053766829</v>
      </c>
      <c r="AG43" s="12">
        <f>AE43/AC43</f>
        <v>0.95480725391599952</v>
      </c>
      <c r="AJ43">
        <v>42</v>
      </c>
    </row>
    <row r="44" spans="1:36">
      <c r="A44" t="s">
        <v>374</v>
      </c>
      <c r="B44">
        <v>6</v>
      </c>
      <c r="C44">
        <v>6</v>
      </c>
      <c r="D44">
        <v>13.307399999999999</v>
      </c>
      <c r="E44" s="4">
        <v>15510.7754</v>
      </c>
      <c r="F44" s="4" t="s">
        <v>375</v>
      </c>
      <c r="G44" s="4">
        <v>3977.2770670218001</v>
      </c>
      <c r="H44" s="4">
        <v>3777.40849421654</v>
      </c>
      <c r="I44" s="4">
        <v>3716.3806851947802</v>
      </c>
      <c r="J44" s="4">
        <v>3823.6887488110406</v>
      </c>
      <c r="K44" s="4">
        <v>3.5824825331397938</v>
      </c>
      <c r="L44" s="4">
        <v>3.5689771642458519E-2</v>
      </c>
      <c r="M44" s="4">
        <v>3</v>
      </c>
      <c r="N44" s="4">
        <v>352</v>
      </c>
      <c r="O44" s="4">
        <v>3704.8417862761899</v>
      </c>
      <c r="P44" s="4">
        <v>3501.0127258894299</v>
      </c>
      <c r="Q44" s="4">
        <v>3655.73120008358</v>
      </c>
      <c r="R44" s="4">
        <v>3620.5285707497333</v>
      </c>
      <c r="S44">
        <v>3.5587719789868633</v>
      </c>
      <c r="T44">
        <v>2.9381523028342325E-2</v>
      </c>
      <c r="U44">
        <v>3</v>
      </c>
      <c r="V44">
        <v>396</v>
      </c>
      <c r="W44" s="5">
        <v>0.94686801374079443</v>
      </c>
      <c r="X44">
        <v>-7.8764755985968549E-2</v>
      </c>
      <c r="Y44" s="6">
        <f t="shared" si="0"/>
        <v>0.11174555998985046</v>
      </c>
      <c r="AJ44">
        <v>43</v>
      </c>
    </row>
    <row r="45" spans="1:36">
      <c r="A45" t="s">
        <v>374</v>
      </c>
      <c r="B45">
        <v>3</v>
      </c>
      <c r="C45">
        <v>1</v>
      </c>
      <c r="D45">
        <v>18.063400000000001</v>
      </c>
      <c r="E45" s="4">
        <v>15510.7754</v>
      </c>
      <c r="F45" s="4" t="s">
        <v>375</v>
      </c>
      <c r="G45" s="4">
        <v>4904.3422312989933</v>
      </c>
      <c r="H45" s="4">
        <v>4408.449055985041</v>
      </c>
      <c r="I45" s="4">
        <v>4504.2436965299212</v>
      </c>
      <c r="J45" s="4">
        <v>4605.6783279379852</v>
      </c>
      <c r="K45" s="4">
        <v>3.5014167256492716</v>
      </c>
      <c r="L45" s="4">
        <v>5.711384472804501E-2</v>
      </c>
      <c r="M45" s="4">
        <v>3</v>
      </c>
      <c r="N45" s="4">
        <v>179</v>
      </c>
      <c r="O45" s="4">
        <v>3972.267229929771</v>
      </c>
      <c r="P45" s="4">
        <v>5052.3055947576777</v>
      </c>
      <c r="Q45" s="4">
        <v>4714.0644197322617</v>
      </c>
      <c r="R45" s="4">
        <v>4579.5457481399035</v>
      </c>
      <c r="S45">
        <v>3.5760644337969594</v>
      </c>
      <c r="T45">
        <v>0.12063249027668117</v>
      </c>
      <c r="U45">
        <v>3</v>
      </c>
      <c r="V45">
        <v>182</v>
      </c>
      <c r="W45" s="5">
        <f>(R45/J45)</f>
        <v>0.99432600847532882</v>
      </c>
      <c r="X45">
        <f>(LOG(W45,2))</f>
        <v>-8.2091508474694871E-3</v>
      </c>
      <c r="Y45" s="6">
        <f t="shared" si="0"/>
        <v>0.94458217941614087</v>
      </c>
      <c r="Z45" t="s">
        <v>3027</v>
      </c>
      <c r="AA45" s="8">
        <f>_xlfn.T.TEST(G44:I45,O44:Q45,2,1)</f>
        <v>0.61867512357908405</v>
      </c>
      <c r="AB45" s="9">
        <f>_xlfn.T.TEST(G44:I45,O44:Q45,2,2)</f>
        <v>0.72899442698828487</v>
      </c>
      <c r="AC45" s="10">
        <f>AVERAGE(G44:I45)</f>
        <v>4214.6835383745129</v>
      </c>
      <c r="AD45" s="11">
        <f>STDEV(G44:I45)</f>
        <v>467.5246098555067</v>
      </c>
      <c r="AE45" s="10">
        <f>AVERAGE(O44:Q45)</f>
        <v>4100.0371594448188</v>
      </c>
      <c r="AF45" s="11">
        <f>STDEV(O44:Q45)</f>
        <v>634.44262855702016</v>
      </c>
      <c r="AG45" s="12">
        <f>AE45/AC45</f>
        <v>0.97279834229881235</v>
      </c>
      <c r="AJ45">
        <v>44</v>
      </c>
    </row>
    <row r="46" spans="1:36">
      <c r="A46" t="s">
        <v>898</v>
      </c>
      <c r="B46">
        <v>4</v>
      </c>
      <c r="C46">
        <v>3</v>
      </c>
      <c r="D46">
        <v>27.815799999999999</v>
      </c>
      <c r="E46" s="4">
        <v>15902.98</v>
      </c>
      <c r="F46" s="4" t="s">
        <v>899</v>
      </c>
      <c r="G46" s="4">
        <v>4218.8836560925101</v>
      </c>
      <c r="H46" s="4">
        <v>3736.4759779749802</v>
      </c>
      <c r="I46" s="4">
        <v>4222.7172831148901</v>
      </c>
      <c r="J46" s="4">
        <v>4059.3589723941272</v>
      </c>
      <c r="K46" s="4">
        <v>3.6084574580274484</v>
      </c>
      <c r="L46" s="4">
        <v>6.8885616489770721E-2</v>
      </c>
      <c r="M46" s="4">
        <v>3</v>
      </c>
      <c r="N46" s="4">
        <v>327</v>
      </c>
      <c r="O46" s="4">
        <v>4242.3673117380004</v>
      </c>
      <c r="P46" s="4">
        <v>4367.5017936964396</v>
      </c>
      <c r="Q46" s="4">
        <v>4562.54324602206</v>
      </c>
      <c r="R46" s="4">
        <v>4390.8041171521663</v>
      </c>
      <c r="S46">
        <v>3.6425440627619876</v>
      </c>
      <c r="T46">
        <v>3.6748372836830412E-2</v>
      </c>
      <c r="U46">
        <v>3</v>
      </c>
      <c r="V46">
        <v>309</v>
      </c>
      <c r="W46" s="5">
        <v>1.0816496267051148</v>
      </c>
      <c r="X46">
        <v>0.11323324992698626</v>
      </c>
      <c r="Y46" s="6">
        <f t="shared" si="0"/>
        <v>0.15000071854074354</v>
      </c>
      <c r="AJ46">
        <v>45</v>
      </c>
    </row>
    <row r="47" spans="1:36">
      <c r="A47" t="s">
        <v>898</v>
      </c>
      <c r="B47">
        <v>4</v>
      </c>
      <c r="C47">
        <v>3</v>
      </c>
      <c r="D47">
        <v>22.615200000000002</v>
      </c>
      <c r="E47" s="4">
        <v>15902.98</v>
      </c>
      <c r="F47" s="4" t="s">
        <v>899</v>
      </c>
      <c r="G47" s="4">
        <v>1778.0371267389401</v>
      </c>
      <c r="H47" s="4">
        <v>1207.14404012556</v>
      </c>
      <c r="I47" s="4">
        <v>1896.7833934930215</v>
      </c>
      <c r="J47" s="4">
        <v>1627.3215201191738</v>
      </c>
      <c r="K47" s="4">
        <v>3.0495964908709854</v>
      </c>
      <c r="L47" s="4">
        <v>0.22656638791710623</v>
      </c>
      <c r="M47" s="4">
        <v>3</v>
      </c>
      <c r="N47" s="4">
        <v>474</v>
      </c>
      <c r="O47" s="4">
        <v>1303.8242183071281</v>
      </c>
      <c r="P47" s="4">
        <v>1164.5515870956178</v>
      </c>
      <c r="Q47" s="4">
        <v>1551.6801823851654</v>
      </c>
      <c r="R47" s="4">
        <v>1340.0186625959705</v>
      </c>
      <c r="S47">
        <v>3.0423528788401737</v>
      </c>
      <c r="T47">
        <v>0.14633069559343098</v>
      </c>
      <c r="U47">
        <v>3</v>
      </c>
      <c r="V47">
        <v>496</v>
      </c>
      <c r="W47" s="5">
        <f>(R47/J47)</f>
        <v>0.82345046509176423</v>
      </c>
      <c r="X47">
        <f>(LOG(W47,2))</f>
        <v>-0.28024622807584348</v>
      </c>
      <c r="Y47" s="6">
        <f t="shared" si="0"/>
        <v>0.29927275609622084</v>
      </c>
      <c r="Z47" t="s">
        <v>3027</v>
      </c>
      <c r="AA47" s="8">
        <f>_xlfn.T.TEST(G46:I47,O46:Q47,2,1)</f>
        <v>0.90119974344938514</v>
      </c>
      <c r="AB47" s="9">
        <f>_xlfn.T.TEST(G46:I47,O46:Q47,2,2)</f>
        <v>0.98055008631418938</v>
      </c>
      <c r="AC47" s="10">
        <f>AVERAGE(G46:I47)</f>
        <v>2843.3402462566505</v>
      </c>
      <c r="AD47" s="11">
        <f>STDEV(G46:I47)</f>
        <v>1363.8526866456241</v>
      </c>
      <c r="AE47" s="10">
        <f>AVERAGE(O46:Q47)</f>
        <v>2865.4113898740684</v>
      </c>
      <c r="AF47" s="11">
        <f>STDEV(O46:Q47)</f>
        <v>1678.6844836242449</v>
      </c>
      <c r="AG47" s="12">
        <f>AE47/AC47</f>
        <v>1.0077623997502498</v>
      </c>
      <c r="AJ47">
        <v>46</v>
      </c>
    </row>
    <row r="48" spans="1:36">
      <c r="A48" t="s">
        <v>1166</v>
      </c>
      <c r="B48">
        <v>3</v>
      </c>
      <c r="C48">
        <v>3</v>
      </c>
      <c r="D48">
        <v>19.549299999999999</v>
      </c>
      <c r="E48" s="4">
        <v>15935.491400000001</v>
      </c>
      <c r="F48" s="4" t="s">
        <v>1167</v>
      </c>
      <c r="G48" s="4">
        <v>607.97570475373902</v>
      </c>
      <c r="H48" s="4">
        <v>909.70825529283104</v>
      </c>
      <c r="I48" s="4">
        <v>1048.9993266057199</v>
      </c>
      <c r="J48" s="4">
        <v>855.5610955507633</v>
      </c>
      <c r="K48" s="4">
        <v>2.9322510279193943</v>
      </c>
      <c r="L48" s="4">
        <v>0.26350270668959697</v>
      </c>
      <c r="M48" s="4">
        <v>3</v>
      </c>
      <c r="N48" s="4">
        <v>1026</v>
      </c>
      <c r="O48" s="4">
        <v>1698.1074122247201</v>
      </c>
      <c r="P48" s="4">
        <v>1786.4546187347401</v>
      </c>
      <c r="Q48" s="4">
        <v>1606.2721939775399</v>
      </c>
      <c r="R48" s="4">
        <v>1696.9447416456667</v>
      </c>
      <c r="S48">
        <v>3.2296677004266345</v>
      </c>
      <c r="T48">
        <v>5.3093560916364239E-2</v>
      </c>
      <c r="U48">
        <v>3</v>
      </c>
      <c r="V48">
        <v>727</v>
      </c>
      <c r="W48" s="21">
        <v>1.9834290624835702</v>
      </c>
      <c r="X48">
        <v>0.98799680028971459</v>
      </c>
      <c r="Y48" s="6">
        <f t="shared" si="0"/>
        <v>3.8762633345422281E-3</v>
      </c>
      <c r="AJ48">
        <v>47</v>
      </c>
    </row>
    <row r="49" spans="1:36">
      <c r="A49" t="s">
        <v>1166</v>
      </c>
      <c r="B49">
        <v>3</v>
      </c>
      <c r="C49">
        <v>3</v>
      </c>
      <c r="D49">
        <v>14.9047</v>
      </c>
      <c r="E49" s="4">
        <v>15935.491400000001</v>
      </c>
      <c r="F49" s="4" t="s">
        <v>1167</v>
      </c>
      <c r="G49" s="4">
        <v>1266.3658528773533</v>
      </c>
      <c r="H49" s="4">
        <v>851.88799350303918</v>
      </c>
      <c r="I49" s="4">
        <v>1092.9762763946842</v>
      </c>
      <c r="J49" s="4">
        <v>1070.4100409250257</v>
      </c>
      <c r="K49" s="4">
        <v>2.8676732974910886</v>
      </c>
      <c r="L49" s="4">
        <v>0.19446599503185374</v>
      </c>
      <c r="M49" s="4">
        <v>3</v>
      </c>
      <c r="N49" s="4">
        <v>643</v>
      </c>
      <c r="O49" s="4">
        <v>998.5758345838974</v>
      </c>
      <c r="P49" s="4">
        <v>1138.5724850945262</v>
      </c>
      <c r="Q49" s="4">
        <v>984.93886157969757</v>
      </c>
      <c r="R49" s="4">
        <v>1040.6957270860405</v>
      </c>
      <c r="S49">
        <v>2.9325658033919013</v>
      </c>
      <c r="T49">
        <v>8.1712221533634596E-2</v>
      </c>
      <c r="U49">
        <v>3</v>
      </c>
      <c r="V49">
        <v>575</v>
      </c>
      <c r="W49" s="21">
        <f>(R49/J49)</f>
        <v>0.97224025120942748</v>
      </c>
      <c r="X49">
        <f>(LOG(W49,2))</f>
        <v>-4.0615231262671123E-2</v>
      </c>
      <c r="Y49" s="6">
        <f t="shared" si="0"/>
        <v>0.83018444239848832</v>
      </c>
      <c r="Z49" t="s">
        <v>3027</v>
      </c>
      <c r="AA49" s="8">
        <f>_xlfn.T.TEST(G48:I49,O48:Q49,2,1)</f>
        <v>0.12367980829220238</v>
      </c>
      <c r="AB49" s="9">
        <f>_xlfn.T.TEST(G48:I49,O48:Q49,2,2)</f>
        <v>4.4273226504111585E-2</v>
      </c>
      <c r="AC49" s="10">
        <f>AVERAGE(G48:I49)</f>
        <v>962.98556823789443</v>
      </c>
      <c r="AD49" s="11">
        <f>STDEV(G48:I49)</f>
        <v>226.95757061672722</v>
      </c>
      <c r="AE49" s="10">
        <f>AVERAGE(O48:Q49)</f>
        <v>1368.8202343658534</v>
      </c>
      <c r="AF49" s="11">
        <f>STDEV(O48:Q49)</f>
        <v>367.88362497383969</v>
      </c>
      <c r="AG49" s="12">
        <f>AE49/AC49</f>
        <v>1.4214337987126533</v>
      </c>
      <c r="AJ49">
        <v>48</v>
      </c>
    </row>
    <row r="50" spans="1:36">
      <c r="A50" t="s">
        <v>1128</v>
      </c>
      <c r="B50">
        <v>4</v>
      </c>
      <c r="C50">
        <v>3</v>
      </c>
      <c r="D50">
        <v>20.7379</v>
      </c>
      <c r="E50" s="4">
        <v>15971.454400000001</v>
      </c>
      <c r="F50" s="4" t="s">
        <v>1129</v>
      </c>
      <c r="G50" s="4">
        <v>846.28496028686504</v>
      </c>
      <c r="H50" s="4">
        <v>847.39840349256701</v>
      </c>
      <c r="I50" s="4">
        <v>842.95316322521603</v>
      </c>
      <c r="J50" s="4">
        <v>845.54550900154936</v>
      </c>
      <c r="K50" s="4">
        <v>2.9271369871867026</v>
      </c>
      <c r="L50" s="4">
        <v>2.7355536555272574E-3</v>
      </c>
      <c r="M50" s="4">
        <v>3</v>
      </c>
      <c r="N50" s="4">
        <v>1033</v>
      </c>
      <c r="O50" s="4">
        <v>855.62615388469396</v>
      </c>
      <c r="P50" s="4">
        <v>926.88197045895697</v>
      </c>
      <c r="Q50" s="4">
        <v>827.12650967462002</v>
      </c>
      <c r="R50" s="4">
        <v>869.87821133942361</v>
      </c>
      <c r="S50">
        <v>2.9394584527959777</v>
      </c>
      <c r="T50">
        <v>5.90682505368125E-2</v>
      </c>
      <c r="U50">
        <v>3</v>
      </c>
      <c r="V50">
        <v>1025</v>
      </c>
      <c r="W50" s="5">
        <v>1.0287775194579498</v>
      </c>
      <c r="X50">
        <v>4.0931022777639513E-2</v>
      </c>
      <c r="Y50" s="6">
        <f t="shared" si="0"/>
        <v>0.45856872703470564</v>
      </c>
      <c r="AJ50">
        <v>49</v>
      </c>
    </row>
    <row r="51" spans="1:36">
      <c r="A51" t="s">
        <v>1128</v>
      </c>
      <c r="B51">
        <v>1</v>
      </c>
      <c r="C51">
        <v>1</v>
      </c>
      <c r="D51">
        <v>6.2705000000000002</v>
      </c>
      <c r="E51" s="4">
        <v>15971.454400000001</v>
      </c>
      <c r="F51" s="4" t="s">
        <v>1129</v>
      </c>
      <c r="G51" s="4">
        <v>1626.6084390565657</v>
      </c>
      <c r="H51" s="4">
        <v>586.19697844892357</v>
      </c>
      <c r="I51" s="4">
        <v>1216.094358890238</v>
      </c>
      <c r="J51" s="4">
        <v>1142.9665921319092</v>
      </c>
      <c r="K51" s="4">
        <v>2.8961566597220241</v>
      </c>
      <c r="L51" s="4">
        <v>0.45849679514188751</v>
      </c>
      <c r="M51" s="4">
        <v>3</v>
      </c>
      <c r="N51" s="4">
        <v>617</v>
      </c>
      <c r="O51" s="4">
        <v>1449.1974329819291</v>
      </c>
      <c r="P51" s="4">
        <v>1918.4363769923687</v>
      </c>
      <c r="Q51" s="4">
        <v>1424.9433660320196</v>
      </c>
      <c r="R51" s="4">
        <v>1597.5257253354391</v>
      </c>
      <c r="S51">
        <v>3.1186898923971569</v>
      </c>
      <c r="T51">
        <v>0.17413255444882503</v>
      </c>
      <c r="U51">
        <v>3</v>
      </c>
      <c r="V51">
        <v>431</v>
      </c>
      <c r="W51" s="5">
        <f>(R51/J51)</f>
        <v>1.3977011544630251</v>
      </c>
      <c r="X51">
        <f>(LOG(W51,2))</f>
        <v>0.4830559279074042</v>
      </c>
      <c r="Y51" s="6">
        <f t="shared" si="0"/>
        <v>0.25518676032808058</v>
      </c>
      <c r="Z51" t="s">
        <v>3027</v>
      </c>
      <c r="AA51" s="8">
        <f>_xlfn.T.TEST(G50:I51,O50:Q51,2,1)</f>
        <v>0.33501956124019072</v>
      </c>
      <c r="AB51" s="9">
        <f>_xlfn.T.TEST(G50:I51,O50:Q51,2,2)</f>
        <v>0.32938593547473471</v>
      </c>
      <c r="AC51" s="10">
        <f>AVERAGE(G50:I51)</f>
        <v>994.2560505667293</v>
      </c>
      <c r="AD51" s="11">
        <f>STDEV(G50:I51)</f>
        <v>369.30994039882819</v>
      </c>
      <c r="AE51" s="10">
        <f>AVERAGE(O50:Q51)</f>
        <v>1233.7019683374313</v>
      </c>
      <c r="AF51" s="11">
        <f>STDEV(O50:Q51)</f>
        <v>436.86524559174518</v>
      </c>
      <c r="AG51" s="12">
        <f>AE51/AC51</f>
        <v>1.2408292286823066</v>
      </c>
      <c r="AJ51">
        <v>50</v>
      </c>
    </row>
    <row r="52" spans="1:36">
      <c r="A52" t="s">
        <v>149</v>
      </c>
      <c r="B52">
        <v>10</v>
      </c>
      <c r="C52">
        <v>10</v>
      </c>
      <c r="D52">
        <v>22.687999999999999</v>
      </c>
      <c r="E52" s="4">
        <v>15983.716200000001</v>
      </c>
      <c r="F52" s="4" t="s">
        <v>150</v>
      </c>
      <c r="G52" s="4">
        <v>11507.147360283199</v>
      </c>
      <c r="H52" s="4">
        <v>11189.932970565</v>
      </c>
      <c r="I52" s="4">
        <v>11136.668059159399</v>
      </c>
      <c r="J52" s="4">
        <v>11277.916130002532</v>
      </c>
      <c r="K52" s="4">
        <v>4.0522288605651084</v>
      </c>
      <c r="L52" s="4">
        <v>1.7760243858143641E-2</v>
      </c>
      <c r="M52" s="4">
        <v>3</v>
      </c>
      <c r="N52" s="4">
        <v>73</v>
      </c>
      <c r="O52" s="4">
        <v>10712.1321706038</v>
      </c>
      <c r="P52" s="4">
        <v>10409.6701419194</v>
      </c>
      <c r="Q52" s="4">
        <v>10383.8765243731</v>
      </c>
      <c r="R52" s="4">
        <v>10501.8929456321</v>
      </c>
      <c r="S52">
        <v>4.0212675868554166</v>
      </c>
      <c r="T52">
        <v>1.7380552375600374E-2</v>
      </c>
      <c r="U52">
        <v>3</v>
      </c>
      <c r="V52">
        <v>82</v>
      </c>
      <c r="W52" s="5">
        <v>0.93119090659789672</v>
      </c>
      <c r="X52">
        <v>-0.10285112498972097</v>
      </c>
      <c r="Y52" s="6">
        <f t="shared" si="0"/>
        <v>7.7062058734488834E-3</v>
      </c>
      <c r="AJ52">
        <v>51</v>
      </c>
    </row>
    <row r="53" spans="1:36">
      <c r="A53" t="s">
        <v>149</v>
      </c>
      <c r="B53">
        <v>6</v>
      </c>
      <c r="C53">
        <v>5</v>
      </c>
      <c r="D53">
        <v>26.920500000000001</v>
      </c>
      <c r="E53" s="4">
        <v>15983.716200000001</v>
      </c>
      <c r="F53" s="4" t="s">
        <v>150</v>
      </c>
      <c r="G53" s="4">
        <v>10940.803872608156</v>
      </c>
      <c r="H53" s="4">
        <v>11863.897664659526</v>
      </c>
      <c r="I53" s="4">
        <v>10963.287105349898</v>
      </c>
      <c r="J53" s="4">
        <v>11255.996214205859</v>
      </c>
      <c r="K53" s="4">
        <v>3.8895070615296592</v>
      </c>
      <c r="L53" s="4">
        <v>4.6782008289614437E-2</v>
      </c>
      <c r="M53" s="4">
        <v>3</v>
      </c>
      <c r="N53" s="4">
        <v>60</v>
      </c>
      <c r="O53" s="4">
        <v>11287.164267568385</v>
      </c>
      <c r="P53" s="4">
        <v>11833.838628651354</v>
      </c>
      <c r="Q53" s="4">
        <v>12412.322898722652</v>
      </c>
      <c r="R53" s="4">
        <v>11844.441931647461</v>
      </c>
      <c r="S53">
        <v>3.9887566350791346</v>
      </c>
      <c r="T53">
        <v>4.7503652482916811E-2</v>
      </c>
      <c r="U53">
        <v>3</v>
      </c>
      <c r="V53">
        <v>64</v>
      </c>
      <c r="W53" s="5">
        <f>(R53/J53)</f>
        <v>1.052278421762344</v>
      </c>
      <c r="X53">
        <f>(LOG(W53,2))</f>
        <v>7.3516477017366258E-2</v>
      </c>
      <c r="Y53" s="6">
        <f t="shared" si="0"/>
        <v>0.25652312614163214</v>
      </c>
      <c r="Z53" t="s">
        <v>3027</v>
      </c>
      <c r="AA53" s="8">
        <f>_xlfn.T.TEST(G52:I53,O52:Q53,2,1)</f>
        <v>0.80694784654797835</v>
      </c>
      <c r="AB53" s="9">
        <f>_xlfn.T.TEST(G52:I53,O52:Q53,2,2)</f>
        <v>0.80343376028281133</v>
      </c>
      <c r="AC53" s="10">
        <f>AVERAGE(G52:I53)</f>
        <v>11266.956172104197</v>
      </c>
      <c r="AD53" s="11">
        <f>STDEV(G52:I53)</f>
        <v>356.51893159636569</v>
      </c>
      <c r="AE53" s="10">
        <f>AVERAGE(O52:Q53)</f>
        <v>11173.167438639781</v>
      </c>
      <c r="AF53" s="11">
        <f>STDEV(O52:Q53)</f>
        <v>825.03936153210907</v>
      </c>
      <c r="AG53" s="12">
        <f>AE53/AC53</f>
        <v>0.99167577009870445</v>
      </c>
      <c r="AJ53">
        <v>52</v>
      </c>
    </row>
    <row r="54" spans="1:36">
      <c r="A54" t="s">
        <v>842</v>
      </c>
      <c r="B54">
        <v>4</v>
      </c>
      <c r="C54">
        <v>2</v>
      </c>
      <c r="D54">
        <v>17.315999999999999</v>
      </c>
      <c r="E54" s="4">
        <v>16073.6836</v>
      </c>
      <c r="F54" s="4" t="s">
        <v>843</v>
      </c>
      <c r="G54" s="4">
        <v>942.38688551097596</v>
      </c>
      <c r="H54" s="4">
        <v>949.76200964122904</v>
      </c>
      <c r="I54" s="4">
        <v>995.63113745045905</v>
      </c>
      <c r="J54" s="4">
        <v>962.59334420088805</v>
      </c>
      <c r="K54" s="4">
        <v>2.9834428544462428</v>
      </c>
      <c r="L54" s="4">
        <v>2.9969272945315241E-2</v>
      </c>
      <c r="M54" s="4">
        <v>3</v>
      </c>
      <c r="N54" s="4">
        <v>977</v>
      </c>
      <c r="O54" s="4">
        <v>838.72144514228</v>
      </c>
      <c r="P54" s="4">
        <v>907.69776494538803</v>
      </c>
      <c r="Q54" s="4">
        <v>845.63605515426605</v>
      </c>
      <c r="R54" s="4">
        <v>864.01842174731144</v>
      </c>
      <c r="S54">
        <v>2.9365230021755537</v>
      </c>
      <c r="T54">
        <v>4.3963282029870029E-2</v>
      </c>
      <c r="U54">
        <v>3</v>
      </c>
      <c r="V54">
        <v>1030</v>
      </c>
      <c r="W54" s="5">
        <v>0.89759442754571495</v>
      </c>
      <c r="X54">
        <v>-0.15586437546596579</v>
      </c>
      <c r="Y54" s="6">
        <f t="shared" si="0"/>
        <v>2.3177053998951258E-2</v>
      </c>
      <c r="AJ54">
        <v>55</v>
      </c>
    </row>
    <row r="55" spans="1:36">
      <c r="A55" t="s">
        <v>842</v>
      </c>
      <c r="B55">
        <v>4</v>
      </c>
      <c r="C55">
        <v>1</v>
      </c>
      <c r="D55">
        <v>27.6858</v>
      </c>
      <c r="E55" s="4">
        <v>16073.6836</v>
      </c>
      <c r="F55" s="4" t="s">
        <v>843</v>
      </c>
      <c r="G55" s="4">
        <v>1828.1324451018984</v>
      </c>
      <c r="H55" s="4">
        <v>1784.2616844377999</v>
      </c>
      <c r="I55" s="4">
        <v>1867.4628544621321</v>
      </c>
      <c r="J55" s="4">
        <v>1826.6189946672769</v>
      </c>
      <c r="K55" s="4">
        <v>3.0997710926536968</v>
      </c>
      <c r="L55" s="4">
        <v>2.2785938144936818E-2</v>
      </c>
      <c r="M55" s="4">
        <v>3</v>
      </c>
      <c r="N55" s="4">
        <v>441</v>
      </c>
      <c r="O55" s="4">
        <v>1769.7853729087374</v>
      </c>
      <c r="P55" s="4">
        <v>2195.9076850750662</v>
      </c>
      <c r="Q55" s="4">
        <v>2298.0720784402297</v>
      </c>
      <c r="R55" s="4">
        <v>2087.921712141344</v>
      </c>
      <c r="S55">
        <v>3.2349562424706413</v>
      </c>
      <c r="T55">
        <v>0.13420504783928139</v>
      </c>
      <c r="U55">
        <v>3</v>
      </c>
      <c r="V55">
        <v>360</v>
      </c>
      <c r="W55" s="5">
        <f>(R55/J55)</f>
        <v>1.1430526662850475</v>
      </c>
      <c r="X55">
        <f>(LOG(W55,2))</f>
        <v>0.19289187742623856</v>
      </c>
      <c r="Y55" s="6">
        <f t="shared" si="0"/>
        <v>0.18536076063993412</v>
      </c>
      <c r="Z55" t="s">
        <v>3027</v>
      </c>
      <c r="AA55" s="8">
        <f>_xlfn.T.TEST(G54:I55,O54:Q55,2,1)</f>
        <v>0.48731911547297618</v>
      </c>
      <c r="AB55" s="9">
        <f>_xlfn.T.TEST(G54:I55,O54:Q55,2,2)</f>
        <v>0.81733919956244594</v>
      </c>
      <c r="AC55" s="10">
        <f>AVERAGE(G54:I55)</f>
        <v>1394.6061694340824</v>
      </c>
      <c r="AD55" s="11">
        <f>STDEV(G54:I55)</f>
        <v>474.32891120887979</v>
      </c>
      <c r="AE55" s="10">
        <f>AVERAGE(O54:Q55)</f>
        <v>1475.970066944328</v>
      </c>
      <c r="AF55" s="11">
        <f>STDEV(O54:Q55)</f>
        <v>693.80537717020707</v>
      </c>
      <c r="AG55" s="12">
        <f>AE55/AC55</f>
        <v>1.0583418453851112</v>
      </c>
      <c r="AJ55">
        <v>56</v>
      </c>
    </row>
    <row r="56" spans="1:36">
      <c r="A56" t="s">
        <v>590</v>
      </c>
      <c r="B56">
        <v>19</v>
      </c>
      <c r="C56">
        <v>17</v>
      </c>
      <c r="D56">
        <v>59.391500000000001</v>
      </c>
      <c r="E56" s="4">
        <v>16321.795400000001</v>
      </c>
      <c r="F56" s="4" t="s">
        <v>591</v>
      </c>
      <c r="G56" s="4">
        <v>5790.3383135997401</v>
      </c>
      <c r="H56" s="4">
        <v>6418.6747809244498</v>
      </c>
      <c r="I56" s="4">
        <v>6200.8238154631599</v>
      </c>
      <c r="J56" s="4">
        <v>6136.6123033291178</v>
      </c>
      <c r="K56" s="4">
        <v>3.78792868645104</v>
      </c>
      <c r="L56" s="4">
        <v>5.1991511278181766E-2</v>
      </c>
      <c r="M56" s="4">
        <v>3</v>
      </c>
      <c r="N56" s="4">
        <v>197</v>
      </c>
      <c r="O56" s="4">
        <v>5882.0872798214996</v>
      </c>
      <c r="P56" s="4">
        <v>6125.3033977456698</v>
      </c>
      <c r="Q56" s="4">
        <v>6088.4844849994197</v>
      </c>
      <c r="R56" s="4">
        <v>6031.958387522197</v>
      </c>
      <c r="S56">
        <v>3.7804583368186431</v>
      </c>
      <c r="T56">
        <v>2.1732786707695431E-2</v>
      </c>
      <c r="U56">
        <v>3</v>
      </c>
      <c r="V56">
        <v>215</v>
      </c>
      <c r="W56" s="5">
        <v>0.98294597888314594</v>
      </c>
      <c r="X56">
        <v>-2.4815964322490565E-2</v>
      </c>
      <c r="Y56" s="6">
        <f t="shared" si="0"/>
        <v>0.62701266815771883</v>
      </c>
      <c r="AJ56">
        <v>58</v>
      </c>
    </row>
    <row r="57" spans="1:36">
      <c r="A57" t="s">
        <v>590</v>
      </c>
      <c r="B57">
        <v>8</v>
      </c>
      <c r="C57">
        <v>6</v>
      </c>
      <c r="D57">
        <v>46.750999999999998</v>
      </c>
      <c r="E57" s="4">
        <v>16321.795400000001</v>
      </c>
      <c r="F57" s="4" t="s">
        <v>591</v>
      </c>
      <c r="G57" s="4">
        <v>3076.3982077512637</v>
      </c>
      <c r="H57" s="4">
        <v>2208.3303969451254</v>
      </c>
      <c r="I57" s="4">
        <v>3072.0348512808096</v>
      </c>
      <c r="J57" s="4">
        <v>2785.5878186590658</v>
      </c>
      <c r="K57" s="4">
        <v>3.2830399777847465</v>
      </c>
      <c r="L57" s="4">
        <v>0.17946817143638227</v>
      </c>
      <c r="M57" s="4">
        <v>3</v>
      </c>
      <c r="N57" s="4">
        <v>299</v>
      </c>
      <c r="O57" s="4">
        <v>3240.0997025240254</v>
      </c>
      <c r="P57" s="4">
        <v>3480.8442193798141</v>
      </c>
      <c r="Q57" s="4">
        <v>3172.0603286934524</v>
      </c>
      <c r="R57" s="4">
        <v>3297.66808353243</v>
      </c>
      <c r="S57">
        <v>3.4334489729188173</v>
      </c>
      <c r="T57">
        <v>4.9199003891268793E-2</v>
      </c>
      <c r="U57">
        <v>3</v>
      </c>
      <c r="V57">
        <v>251</v>
      </c>
      <c r="W57" s="5">
        <f>(R57/J57)</f>
        <v>1.1838320305119194</v>
      </c>
      <c r="X57">
        <f>(LOG(W57,2))</f>
        <v>0.24346439689742005</v>
      </c>
      <c r="Y57" s="6">
        <f t="shared" si="0"/>
        <v>0.16677638762072056</v>
      </c>
      <c r="Z57" t="s">
        <v>3027</v>
      </c>
      <c r="AA57" s="8">
        <f>_xlfn.T.TEST(G56:I57,O56:Q57,2,1)</f>
        <v>0.40611537128296232</v>
      </c>
      <c r="AB57" s="9">
        <f>_xlfn.T.TEST(G56:I57,O56:Q57,2,2)</f>
        <v>0.83960379586992917</v>
      </c>
      <c r="AC57" s="10">
        <f>AVERAGE(G56:I57)</f>
        <v>4461.100060994092</v>
      </c>
      <c r="AD57" s="11">
        <f>STDEV(G56:I57)</f>
        <v>1873.3651217332781</v>
      </c>
      <c r="AE57" s="10">
        <f>AVERAGE(O56:Q57)</f>
        <v>4664.8132355273137</v>
      </c>
      <c r="AF57" s="11">
        <f>STDEV(O56:Q57)</f>
        <v>1503.4314059911956</v>
      </c>
      <c r="AG57" s="12">
        <f>AE57/AC57</f>
        <v>1.045664336542101</v>
      </c>
      <c r="AJ57">
        <v>59</v>
      </c>
    </row>
    <row r="58" spans="1:36">
      <c r="A58" t="s">
        <v>260</v>
      </c>
      <c r="B58">
        <v>11</v>
      </c>
      <c r="C58">
        <v>8</v>
      </c>
      <c r="D58">
        <v>37.583599999999997</v>
      </c>
      <c r="E58" s="4">
        <v>16334.198700000001</v>
      </c>
      <c r="F58" s="4" t="s">
        <v>261</v>
      </c>
      <c r="G58" s="4">
        <v>11056.336293095101</v>
      </c>
      <c r="H58" s="4">
        <v>10653.845317781001</v>
      </c>
      <c r="I58" s="4">
        <v>10870.389865728201</v>
      </c>
      <c r="J58" s="4">
        <v>10860.190492201435</v>
      </c>
      <c r="K58" s="4">
        <v>4.0358374430232118</v>
      </c>
      <c r="L58" s="4">
        <v>1.8548407453953145E-2</v>
      </c>
      <c r="M58" s="4">
        <v>3</v>
      </c>
      <c r="N58" s="4">
        <v>81</v>
      </c>
      <c r="O58" s="4">
        <v>9751.7236342279903</v>
      </c>
      <c r="P58" s="4">
        <v>9845.7546623345406</v>
      </c>
      <c r="Q58" s="4">
        <v>9734.8822156003007</v>
      </c>
      <c r="R58" s="4">
        <v>9777.4535040542778</v>
      </c>
      <c r="S58">
        <v>3.9902257593742916</v>
      </c>
      <c r="T58">
        <v>6.1106831650777392E-3</v>
      </c>
      <c r="U58">
        <v>3</v>
      </c>
      <c r="V58">
        <v>104</v>
      </c>
      <c r="W58" s="5">
        <v>0.90030221026742974</v>
      </c>
      <c r="X58">
        <v>-0.15151873336846353</v>
      </c>
      <c r="Y58" s="6">
        <f t="shared" si="0"/>
        <v>8.7122661549760688E-4</v>
      </c>
      <c r="AJ58">
        <v>60</v>
      </c>
    </row>
    <row r="59" spans="1:36">
      <c r="A59" t="s">
        <v>260</v>
      </c>
      <c r="B59">
        <v>8</v>
      </c>
      <c r="C59">
        <v>6</v>
      </c>
      <c r="D59">
        <v>34.726700000000001</v>
      </c>
      <c r="E59" s="4">
        <v>16334.198700000001</v>
      </c>
      <c r="F59" s="4" t="s">
        <v>261</v>
      </c>
      <c r="G59" s="4">
        <v>7525.3911797363589</v>
      </c>
      <c r="H59" s="4">
        <v>4713.4581539801611</v>
      </c>
      <c r="I59" s="4">
        <v>7942.6897727636497</v>
      </c>
      <c r="J59" s="4">
        <v>6727.1797021600569</v>
      </c>
      <c r="K59" s="4">
        <v>3.6659561522539668</v>
      </c>
      <c r="L59" s="4">
        <v>0.26108584076487057</v>
      </c>
      <c r="M59" s="4">
        <v>3</v>
      </c>
      <c r="N59" s="4">
        <v>119</v>
      </c>
      <c r="O59" s="4">
        <v>8432.6750783788775</v>
      </c>
      <c r="P59" s="4">
        <v>8577.7169700177019</v>
      </c>
      <c r="Q59" s="4">
        <v>9267.106330548615</v>
      </c>
      <c r="R59" s="4">
        <v>8759.1661263150636</v>
      </c>
      <c r="S59">
        <v>3.8577047952116796</v>
      </c>
      <c r="T59">
        <v>5.0898339748937933E-2</v>
      </c>
      <c r="U59">
        <v>3</v>
      </c>
      <c r="V59">
        <v>89</v>
      </c>
      <c r="W59" s="5">
        <f>(R59/J59)</f>
        <v>1.3020562128736577</v>
      </c>
      <c r="X59">
        <f>(LOG(W59,2))</f>
        <v>0.38079173443552777</v>
      </c>
      <c r="Y59" s="6">
        <f t="shared" si="0"/>
        <v>0.12405561147211625</v>
      </c>
      <c r="Z59" t="s">
        <v>3027</v>
      </c>
      <c r="AA59" s="8">
        <f>_xlfn.T.TEST(G58:I59,O58:Q59,2,1)</f>
        <v>0.5844581383171118</v>
      </c>
      <c r="AB59" s="9">
        <f>_xlfn.T.TEST(G58:I59,O58:Q59,2,2)</f>
        <v>0.66445097923894481</v>
      </c>
      <c r="AC59" s="10">
        <f>AVERAGE(G58:I59)</f>
        <v>8793.6850971807453</v>
      </c>
      <c r="AD59" s="11">
        <f>STDEV(G58:I59)</f>
        <v>2524.8169671328656</v>
      </c>
      <c r="AE59" s="10">
        <f>AVERAGE(O58:Q59)</f>
        <v>9268.3098151846716</v>
      </c>
      <c r="AF59" s="11">
        <f>STDEV(O58:Q59)</f>
        <v>626.10328481795284</v>
      </c>
      <c r="AG59" s="12">
        <f>AE59/AC59</f>
        <v>1.0539733584678954</v>
      </c>
      <c r="AJ59">
        <v>61</v>
      </c>
    </row>
    <row r="60" spans="1:36">
      <c r="A60" t="s">
        <v>1756</v>
      </c>
      <c r="B60">
        <v>4</v>
      </c>
      <c r="C60">
        <v>2</v>
      </c>
      <c r="D60">
        <v>18.108699999999999</v>
      </c>
      <c r="E60" s="4">
        <v>16661.806499999999</v>
      </c>
      <c r="F60" s="4" t="s">
        <v>1757</v>
      </c>
      <c r="G60" s="4">
        <v>258.97463512472899</v>
      </c>
      <c r="H60" s="4">
        <v>280.69981365278699</v>
      </c>
      <c r="I60" s="4">
        <v>371.26077050981797</v>
      </c>
      <c r="J60" s="4">
        <v>303.64507309577795</v>
      </c>
      <c r="K60" s="4">
        <v>2.4823662387117493</v>
      </c>
      <c r="L60" s="4">
        <v>0.19613662944402038</v>
      </c>
      <c r="M60" s="4">
        <v>3</v>
      </c>
      <c r="N60" s="4">
        <v>1321</v>
      </c>
      <c r="O60" s="4">
        <v>389.46453718396799</v>
      </c>
      <c r="P60" s="4">
        <v>358.026873363074</v>
      </c>
      <c r="Q60" s="4">
        <v>400.75087957362302</v>
      </c>
      <c r="R60" s="4">
        <v>382.74743004022167</v>
      </c>
      <c r="S60">
        <v>2.5829122833073397</v>
      </c>
      <c r="T60">
        <v>5.7844652581302211E-2</v>
      </c>
      <c r="U60">
        <v>3</v>
      </c>
      <c r="V60">
        <v>1305</v>
      </c>
      <c r="W60" s="19">
        <v>1.2605092720193509</v>
      </c>
      <c r="X60">
        <v>0.33400673037188988</v>
      </c>
      <c r="Y60" s="6">
        <f t="shared" si="0"/>
        <v>9.728791851316354E-2</v>
      </c>
      <c r="AJ60">
        <v>63</v>
      </c>
    </row>
    <row r="61" spans="1:36">
      <c r="A61" t="s">
        <v>1756</v>
      </c>
      <c r="B61">
        <v>4</v>
      </c>
      <c r="C61">
        <v>2</v>
      </c>
      <c r="D61">
        <v>20.432099999999998</v>
      </c>
      <c r="E61" s="4">
        <v>16661.806499999999</v>
      </c>
      <c r="F61" s="4" t="s">
        <v>1757</v>
      </c>
      <c r="G61" s="4">
        <v>278.89679800256499</v>
      </c>
      <c r="H61" s="4">
        <v>96.912475819710806</v>
      </c>
      <c r="I61" s="4">
        <v>238.79682945921394</v>
      </c>
      <c r="J61" s="4">
        <v>204.86870109382991</v>
      </c>
      <c r="K61" s="4">
        <v>2.149598737109657</v>
      </c>
      <c r="L61" s="4">
        <v>0.46673100404990853</v>
      </c>
      <c r="M61" s="4">
        <v>3</v>
      </c>
      <c r="N61" s="4">
        <v>1035</v>
      </c>
      <c r="O61" s="4">
        <v>330.11354811659038</v>
      </c>
      <c r="P61" s="4">
        <v>245.19480782912149</v>
      </c>
      <c r="Q61" s="4">
        <v>400.01999680559453</v>
      </c>
      <c r="R61" s="4">
        <v>325.10945091710215</v>
      </c>
      <c r="S61">
        <v>2.427271626564091</v>
      </c>
      <c r="T61">
        <v>0.23848523093114968</v>
      </c>
      <c r="U61">
        <v>3</v>
      </c>
      <c r="V61">
        <v>922</v>
      </c>
      <c r="W61" s="19">
        <f>(R61/J61)</f>
        <v>1.5869161525469033</v>
      </c>
      <c r="X61">
        <f>(LOG(W61,2))</f>
        <v>0.66622590290501094</v>
      </c>
      <c r="Y61" s="6">
        <f t="shared" si="0"/>
        <v>0.16594694111084635</v>
      </c>
      <c r="Z61" t="s">
        <v>3027</v>
      </c>
      <c r="AA61" s="8">
        <f>_xlfn.T.TEST(G60:I61,O60:Q61,2,1)</f>
        <v>6.5410758317030393E-3</v>
      </c>
      <c r="AB61" s="9">
        <f>_xlfn.T.TEST(G60:I61,O60:Q61,2,2)</f>
        <v>4.6824628844297035E-2</v>
      </c>
      <c r="AC61" s="10">
        <f>AVERAGE(G60:I61)</f>
        <v>254.25688709480394</v>
      </c>
      <c r="AD61" s="11">
        <f>STDEV(G60:I61)</f>
        <v>89.45926066848827</v>
      </c>
      <c r="AE61" s="10">
        <f>AVERAGE(O60:Q61)</f>
        <v>353.92844047866191</v>
      </c>
      <c r="AF61" s="11">
        <f>STDEV(O60:Q61)</f>
        <v>59.977555228567653</v>
      </c>
      <c r="AG61" s="12">
        <f>AE61/AC61</f>
        <v>1.3920112234627247</v>
      </c>
      <c r="AH61" s="26" t="s">
        <v>3033</v>
      </c>
      <c r="AI61" s="22" t="s">
        <v>3034</v>
      </c>
      <c r="AJ61">
        <v>64</v>
      </c>
    </row>
    <row r="62" spans="1:36">
      <c r="A62" t="s">
        <v>410</v>
      </c>
      <c r="B62">
        <v>1</v>
      </c>
      <c r="C62">
        <v>1</v>
      </c>
      <c r="D62">
        <v>5.3379000000000003</v>
      </c>
      <c r="E62" s="4">
        <v>16691.892</v>
      </c>
      <c r="F62" s="4" t="s">
        <v>411</v>
      </c>
      <c r="G62" s="4">
        <v>226.80489722679201</v>
      </c>
      <c r="H62" s="4">
        <v>417.13913408562303</v>
      </c>
      <c r="I62" s="4">
        <v>344.704375169603</v>
      </c>
      <c r="J62" s="4">
        <v>329.54946882733935</v>
      </c>
      <c r="K62" s="4">
        <v>2.5179206159745489</v>
      </c>
      <c r="L62" s="4">
        <v>0.29151271533091372</v>
      </c>
      <c r="M62" s="4">
        <v>3</v>
      </c>
      <c r="N62" s="4">
        <v>1308</v>
      </c>
      <c r="O62" s="4">
        <v>196.47475502260301</v>
      </c>
      <c r="P62" s="4">
        <v>337.931173886767</v>
      </c>
      <c r="Q62" s="4">
        <v>296.83943773710502</v>
      </c>
      <c r="R62" s="4">
        <v>277.08178888215838</v>
      </c>
      <c r="S62">
        <v>2.4426079828450606</v>
      </c>
      <c r="T62">
        <v>0.26262458538535111</v>
      </c>
      <c r="U62">
        <v>3</v>
      </c>
      <c r="V62">
        <v>1351</v>
      </c>
      <c r="W62" s="19">
        <v>0.84078966920541354</v>
      </c>
      <c r="X62">
        <v>-0.25018315189279183</v>
      </c>
      <c r="Y62" s="6">
        <f t="shared" si="0"/>
        <v>0.49277241954702178</v>
      </c>
      <c r="AJ62">
        <v>65</v>
      </c>
    </row>
    <row r="63" spans="1:36">
      <c r="A63" t="s">
        <v>410</v>
      </c>
      <c r="B63">
        <v>2</v>
      </c>
      <c r="C63">
        <v>1</v>
      </c>
      <c r="D63">
        <v>10.8315</v>
      </c>
      <c r="E63" s="4">
        <v>16691.892</v>
      </c>
      <c r="F63" s="4" t="s">
        <v>411</v>
      </c>
      <c r="G63" s="4">
        <v>4046.5244945079353</v>
      </c>
      <c r="H63" s="4">
        <v>4732.9592598093977</v>
      </c>
      <c r="I63" s="4">
        <v>4132.3551415103029</v>
      </c>
      <c r="J63" s="4">
        <v>4303.9462986092121</v>
      </c>
      <c r="K63" s="4">
        <v>3.4719899670653653</v>
      </c>
      <c r="L63" s="4">
        <v>8.6898490833765898E-2</v>
      </c>
      <c r="M63" s="4">
        <v>3</v>
      </c>
      <c r="N63" s="4">
        <v>198</v>
      </c>
      <c r="O63" s="4">
        <v>2413.12915079715</v>
      </c>
      <c r="P63" s="4">
        <v>1964.2303169888012</v>
      </c>
      <c r="Q63" s="4">
        <v>2203.0392707719143</v>
      </c>
      <c r="R63" s="4">
        <v>2193.4662461859552</v>
      </c>
      <c r="S63">
        <v>3.2563729876827421</v>
      </c>
      <c r="T63">
        <v>0.10239614025409755</v>
      </c>
      <c r="U63">
        <v>3</v>
      </c>
      <c r="V63">
        <v>348</v>
      </c>
      <c r="W63" s="19">
        <f>(R63/J63)</f>
        <v>0.50964070971209774</v>
      </c>
      <c r="X63">
        <f>(LOG(W63,2))</f>
        <v>-0.97244757130811144</v>
      </c>
      <c r="Y63" s="6">
        <f t="shared" si="0"/>
        <v>1.1097658232148973E-3</v>
      </c>
      <c r="Z63" t="s">
        <v>3027</v>
      </c>
      <c r="AA63" s="14">
        <f>_xlfn.T.TEST(G62:I63,O62:Q63,2,1)</f>
        <v>7.60488208819768E-2</v>
      </c>
      <c r="AB63" s="15">
        <f>_xlfn.T.TEST(G62:I63,O62:Q63,2,2)</f>
        <v>0.30189818288357706</v>
      </c>
      <c r="AC63" s="16">
        <f>AVERAGE(G62:I63)</f>
        <v>2316.7478837182757</v>
      </c>
      <c r="AD63" s="17">
        <f>STDEV(G62:I63)</f>
        <v>2190.5234506760717</v>
      </c>
      <c r="AE63" s="16">
        <f>AVERAGE(O62:Q63)</f>
        <v>1235.2740175340568</v>
      </c>
      <c r="AF63" s="17">
        <f>STDEV(O62:Q63)</f>
        <v>1060.2148022209021</v>
      </c>
      <c r="AG63" s="18">
        <f>AE63/AC63</f>
        <v>0.53319311359486288</v>
      </c>
      <c r="AH63" s="27" t="s">
        <v>3035</v>
      </c>
      <c r="AJ63">
        <v>66</v>
      </c>
    </row>
    <row r="64" spans="1:36">
      <c r="A64" t="s">
        <v>504</v>
      </c>
      <c r="B64">
        <v>6</v>
      </c>
      <c r="C64">
        <v>4</v>
      </c>
      <c r="D64">
        <v>40.094499999999996</v>
      </c>
      <c r="E64" s="4">
        <v>16727.946800000002</v>
      </c>
      <c r="F64" s="4" t="s">
        <v>505</v>
      </c>
      <c r="G64" s="4">
        <v>2998.7531030390001</v>
      </c>
      <c r="H64" s="4">
        <v>2879.8938802126399</v>
      </c>
      <c r="I64" s="4">
        <v>3012.2058406689498</v>
      </c>
      <c r="J64" s="4">
        <v>2963.6176079735301</v>
      </c>
      <c r="K64" s="4">
        <v>3.4718221664258757</v>
      </c>
      <c r="L64" s="4">
        <v>2.4570715469003974E-2</v>
      </c>
      <c r="M64" s="4">
        <v>3</v>
      </c>
      <c r="N64" s="4">
        <v>459</v>
      </c>
      <c r="O64" s="4">
        <v>2756.8917488734201</v>
      </c>
      <c r="P64" s="4">
        <v>2855.1532385523001</v>
      </c>
      <c r="Q64" s="4">
        <v>2869.5077187509401</v>
      </c>
      <c r="R64" s="4">
        <v>2827.1842353922202</v>
      </c>
      <c r="S64">
        <v>3.4513541105083112</v>
      </c>
      <c r="T64">
        <v>2.1681190904309471E-2</v>
      </c>
      <c r="U64">
        <v>3</v>
      </c>
      <c r="V64">
        <v>493</v>
      </c>
      <c r="W64" s="5">
        <v>0.95396390809184028</v>
      </c>
      <c r="X64">
        <v>-6.7993410000282917E-2</v>
      </c>
      <c r="Y64" s="6">
        <f t="shared" si="0"/>
        <v>6.8014792820925193E-2</v>
      </c>
      <c r="AJ64">
        <v>68</v>
      </c>
    </row>
    <row r="65" spans="1:36">
      <c r="A65" t="s">
        <v>504</v>
      </c>
      <c r="B65">
        <v>8</v>
      </c>
      <c r="C65">
        <v>5</v>
      </c>
      <c r="D65">
        <v>54.879600000000003</v>
      </c>
      <c r="E65" s="4">
        <v>16727.946800000002</v>
      </c>
      <c r="F65" s="4" t="s">
        <v>505</v>
      </c>
      <c r="G65" s="4">
        <v>3592.6604520168535</v>
      </c>
      <c r="H65" s="4">
        <v>3337.8541629180568</v>
      </c>
      <c r="I65" s="4">
        <v>3372.2320268902372</v>
      </c>
      <c r="J65" s="4">
        <v>3434.248880608382</v>
      </c>
      <c r="K65" s="4">
        <v>3.3739548885330759</v>
      </c>
      <c r="L65" s="4">
        <v>4.025948445640877E-2</v>
      </c>
      <c r="M65" s="4">
        <v>3</v>
      </c>
      <c r="N65" s="4">
        <v>249</v>
      </c>
      <c r="O65" s="4">
        <v>3319.0288282803122</v>
      </c>
      <c r="P65" s="4">
        <v>3431.5587327934868</v>
      </c>
      <c r="Q65" s="4">
        <v>3613.7709503444476</v>
      </c>
      <c r="R65" s="4">
        <v>3454.7861704727488</v>
      </c>
      <c r="S65">
        <v>3.4536632044095064</v>
      </c>
      <c r="T65">
        <v>4.3052612710593664E-2</v>
      </c>
      <c r="U65">
        <v>3</v>
      </c>
      <c r="V65">
        <v>241</v>
      </c>
      <c r="W65" s="5">
        <f>(R65/J65)</f>
        <v>1.0059801402223152</v>
      </c>
      <c r="X65">
        <f>(LOG(W65,2))</f>
        <v>8.601824143844498E-3</v>
      </c>
      <c r="Y65" s="6">
        <f t="shared" si="0"/>
        <v>0.86945860350485094</v>
      </c>
      <c r="Z65" t="s">
        <v>3027</v>
      </c>
      <c r="AA65" s="8">
        <f>_xlfn.T.TEST(G64:I65,O64:Q65,2,1)</f>
        <v>0.51092510150949377</v>
      </c>
      <c r="AB65" s="9">
        <f>_xlfn.T.TEST(G64:I65,O64:Q65,2,2)</f>
        <v>0.76019151186498235</v>
      </c>
      <c r="AC65" s="10">
        <f>AVERAGE(G64:I65)</f>
        <v>3198.9332442909563</v>
      </c>
      <c r="AD65" s="11">
        <f>STDEV(G64:I65)</f>
        <v>276.07170511763331</v>
      </c>
      <c r="AE65" s="10">
        <f>AVERAGE(O64:Q65)</f>
        <v>3140.9852029324843</v>
      </c>
      <c r="AF65" s="11">
        <f>STDEV(O64:Q65)</f>
        <v>358.49312112473712</v>
      </c>
      <c r="AG65" s="12">
        <f>AE65/AC65</f>
        <v>0.98188519830418775</v>
      </c>
      <c r="AJ65">
        <v>69</v>
      </c>
    </row>
    <row r="66" spans="1:36">
      <c r="A66" t="s">
        <v>456</v>
      </c>
      <c r="B66">
        <v>17</v>
      </c>
      <c r="C66">
        <v>13</v>
      </c>
      <c r="D66">
        <v>87.014899999999997</v>
      </c>
      <c r="E66" s="4">
        <v>16793.193899999998</v>
      </c>
      <c r="F66" s="4" t="s">
        <v>457</v>
      </c>
      <c r="G66" s="4">
        <v>11294.0195313596</v>
      </c>
      <c r="H66" s="4">
        <v>11125.3284470583</v>
      </c>
      <c r="I66" s="4">
        <v>10944.2088618207</v>
      </c>
      <c r="J66" s="4">
        <v>11121.185613412867</v>
      </c>
      <c r="K66" s="4">
        <v>4.046151089216834</v>
      </c>
      <c r="L66" s="4">
        <v>1.5730528640978292E-2</v>
      </c>
      <c r="M66" s="4">
        <v>3</v>
      </c>
      <c r="N66" s="4">
        <v>77</v>
      </c>
      <c r="O66" s="4">
        <v>10848.921039819001</v>
      </c>
      <c r="P66" s="4">
        <v>10647.931214157499</v>
      </c>
      <c r="Q66" s="4">
        <v>11052.097652187</v>
      </c>
      <c r="R66" s="4">
        <v>10849.649968721167</v>
      </c>
      <c r="S66">
        <v>4.0354157272071252</v>
      </c>
      <c r="T66">
        <v>1.8625873238521329E-2</v>
      </c>
      <c r="U66">
        <v>3</v>
      </c>
      <c r="V66">
        <v>79</v>
      </c>
      <c r="W66" s="5">
        <v>0.97558393015541345</v>
      </c>
      <c r="X66">
        <v>-3.5662100668840103E-2</v>
      </c>
      <c r="Y66" s="6">
        <f t="shared" ref="Y66:Y129" si="1">_xlfn.T.TEST(G66:I66,O66:Q66,2,2)</f>
        <v>0.15329244695483163</v>
      </c>
      <c r="AJ66">
        <v>70</v>
      </c>
    </row>
    <row r="67" spans="1:36">
      <c r="A67" t="s">
        <v>456</v>
      </c>
      <c r="B67">
        <v>9</v>
      </c>
      <c r="C67">
        <v>8</v>
      </c>
      <c r="D67">
        <v>40.192599999999999</v>
      </c>
      <c r="E67" s="4">
        <v>16793.193899999998</v>
      </c>
      <c r="F67" s="4" t="s">
        <v>457</v>
      </c>
      <c r="G67" s="4">
        <v>3973.0485398922142</v>
      </c>
      <c r="H67" s="4">
        <v>3249.4347870363476</v>
      </c>
      <c r="I67" s="4">
        <v>4243.1896528890829</v>
      </c>
      <c r="J67" s="4">
        <v>3821.8909932725478</v>
      </c>
      <c r="K67" s="4">
        <v>3.4204014192618906</v>
      </c>
      <c r="L67" s="4">
        <v>0.13444452093392983</v>
      </c>
      <c r="M67" s="4">
        <v>3</v>
      </c>
      <c r="N67" s="4">
        <v>225</v>
      </c>
      <c r="O67" s="4">
        <v>3820.8707357880162</v>
      </c>
      <c r="P67" s="4">
        <v>4033.6449141100247</v>
      </c>
      <c r="Q67" s="4">
        <v>4350.8091705434581</v>
      </c>
      <c r="R67" s="4">
        <v>4068.4416068138321</v>
      </c>
      <c r="S67">
        <v>3.5246701190345084</v>
      </c>
      <c r="T67">
        <v>6.5547781374920747E-2</v>
      </c>
      <c r="U67">
        <v>3</v>
      </c>
      <c r="V67">
        <v>207</v>
      </c>
      <c r="W67" s="5">
        <f>(R67/J67)</f>
        <v>1.0645101113494009</v>
      </c>
      <c r="X67">
        <f>(LOG(W67,2))</f>
        <v>9.0189653429808891E-2</v>
      </c>
      <c r="Y67" s="6">
        <f t="shared" si="1"/>
        <v>0.50165658824159021</v>
      </c>
      <c r="Z67" t="s">
        <v>3027</v>
      </c>
      <c r="AA67" s="8">
        <f>_xlfn.T.TEST(G66:I67,O66:Q67,2,1)</f>
        <v>0.95020388798301658</v>
      </c>
      <c r="AB67" s="9">
        <f>_xlfn.T.TEST(G66:I67,O66:Q67,2,2)</f>
        <v>0.99564805536636958</v>
      </c>
      <c r="AC67" s="10">
        <f>AVERAGE(G66:I67)</f>
        <v>7471.5383033427088</v>
      </c>
      <c r="AD67" s="11">
        <f>STDEV(G66:I67)</f>
        <v>4012.7000809139645</v>
      </c>
      <c r="AE67" s="10">
        <f>AVERAGE(O66:Q67)</f>
        <v>7459.0457877674999</v>
      </c>
      <c r="AF67" s="11">
        <f>STDEV(O66:Q67)</f>
        <v>3720.24434440196</v>
      </c>
      <c r="AG67" s="12">
        <f>AE67/AC67</f>
        <v>0.99832798614314544</v>
      </c>
      <c r="AJ67">
        <v>71</v>
      </c>
    </row>
    <row r="68" spans="1:36">
      <c r="A68" t="s">
        <v>2032</v>
      </c>
      <c r="B68">
        <v>7</v>
      </c>
      <c r="C68">
        <v>7</v>
      </c>
      <c r="D68">
        <v>47.269199999999998</v>
      </c>
      <c r="E68" s="4">
        <v>16810.6266</v>
      </c>
      <c r="F68" s="4" t="s">
        <v>2033</v>
      </c>
      <c r="G68" s="4">
        <v>3441.9464032538499</v>
      </c>
      <c r="H68" s="4">
        <v>3215.5304819787402</v>
      </c>
      <c r="I68" s="4">
        <v>3302.10758097599</v>
      </c>
      <c r="J68" s="4">
        <v>3319.8614887361932</v>
      </c>
      <c r="K68" s="4">
        <v>3.5211199644472826</v>
      </c>
      <c r="L68" s="4">
        <v>3.4413270081031892E-2</v>
      </c>
      <c r="M68" s="4">
        <v>3</v>
      </c>
      <c r="N68" s="4">
        <v>404</v>
      </c>
      <c r="O68" s="4">
        <v>3378.5431501012399</v>
      </c>
      <c r="P68" s="4">
        <v>3399.9130178016599</v>
      </c>
      <c r="Q68" s="4">
        <v>3352.0182909574901</v>
      </c>
      <c r="R68" s="4">
        <v>3376.8248196201298</v>
      </c>
      <c r="S68">
        <v>3.528508531217085</v>
      </c>
      <c r="T68">
        <v>7.1053598769463093E-3</v>
      </c>
      <c r="U68">
        <v>3</v>
      </c>
      <c r="V68">
        <v>418</v>
      </c>
      <c r="W68" s="5">
        <v>1.0171583456349624</v>
      </c>
      <c r="X68">
        <v>2.4544287533557752E-2</v>
      </c>
      <c r="Y68" s="6">
        <f t="shared" si="1"/>
        <v>0.44561262270034296</v>
      </c>
      <c r="AJ68">
        <v>72</v>
      </c>
    </row>
    <row r="69" spans="1:36">
      <c r="A69" t="s">
        <v>760</v>
      </c>
      <c r="B69">
        <v>7</v>
      </c>
      <c r="C69">
        <v>2</v>
      </c>
      <c r="D69">
        <v>38.139600000000002</v>
      </c>
      <c r="E69" s="4">
        <v>16810.6266</v>
      </c>
      <c r="F69" s="4" t="s">
        <v>761</v>
      </c>
      <c r="G69" s="4">
        <v>2694.5405349404391</v>
      </c>
      <c r="H69" s="4">
        <v>1269.5739418156456</v>
      </c>
      <c r="I69" s="4">
        <v>2179.5546572169874</v>
      </c>
      <c r="J69" s="4">
        <v>2047.8897113243572</v>
      </c>
      <c r="K69" s="4">
        <v>3.1494296872660406</v>
      </c>
      <c r="L69" s="4">
        <v>0.35233823857901359</v>
      </c>
      <c r="M69" s="4">
        <v>3</v>
      </c>
      <c r="N69" s="4">
        <v>393</v>
      </c>
      <c r="O69" s="4">
        <v>1387.1107617504995</v>
      </c>
      <c r="P69" s="4">
        <v>1339.6553983681736</v>
      </c>
      <c r="Q69" s="4">
        <v>1861.1271317762184</v>
      </c>
      <c r="R69" s="4">
        <v>1529.2977639649637</v>
      </c>
      <c r="S69">
        <v>3.0997340854964941</v>
      </c>
      <c r="T69">
        <v>0.18855096403109453</v>
      </c>
      <c r="U69">
        <v>3</v>
      </c>
      <c r="V69">
        <v>447</v>
      </c>
      <c r="W69" s="5">
        <f>(R69/J69)</f>
        <v>0.74676763866154516</v>
      </c>
      <c r="X69">
        <f>(LOG(W69,2))</f>
        <v>-0.42126868547281643</v>
      </c>
      <c r="Y69" s="6">
        <f t="shared" si="1"/>
        <v>0.31203614167897781</v>
      </c>
      <c r="Z69" t="s">
        <v>3027</v>
      </c>
      <c r="AA69" s="8">
        <f>_xlfn.T.TEST(G68:I69,O68:Q69,2,1)</f>
        <v>0.35456676791419001</v>
      </c>
      <c r="AB69" s="9">
        <f>_xlfn.T.TEST(G68:I69,O68:Q69,2,2)</f>
        <v>0.67869978947055376</v>
      </c>
      <c r="AC69" s="10">
        <f>AVERAGE(G68:I69)</f>
        <v>2683.8756000302756</v>
      </c>
      <c r="AD69" s="11">
        <f>STDEV(G68:I69)</f>
        <v>835.9714795480885</v>
      </c>
      <c r="AE69" s="10">
        <f>AVERAGE(O68:Q69)</f>
        <v>2453.0612917925469</v>
      </c>
      <c r="AF69" s="11">
        <f>STDEV(O68:Q69)</f>
        <v>1028.3460325450633</v>
      </c>
      <c r="AG69" s="12">
        <f>AE69/AC69</f>
        <v>0.91399962493227149</v>
      </c>
      <c r="AJ69">
        <v>73</v>
      </c>
    </row>
    <row r="70" spans="1:36">
      <c r="A70" t="s">
        <v>2029</v>
      </c>
      <c r="B70">
        <v>9</v>
      </c>
      <c r="C70">
        <v>6</v>
      </c>
      <c r="D70">
        <v>37.966200000000001</v>
      </c>
      <c r="E70" s="4">
        <v>16867.230500000001</v>
      </c>
      <c r="F70" s="4" t="s">
        <v>867</v>
      </c>
      <c r="G70" s="4">
        <v>3458.7058934571501</v>
      </c>
      <c r="H70" s="4">
        <v>3190.6567634620101</v>
      </c>
      <c r="I70" s="4">
        <v>3424.8284150301602</v>
      </c>
      <c r="J70" s="4">
        <v>3358.0636906497734</v>
      </c>
      <c r="K70" s="4">
        <v>3.5260889289180017</v>
      </c>
      <c r="L70" s="4">
        <v>4.3466961659286679E-2</v>
      </c>
      <c r="M70" s="4">
        <v>3</v>
      </c>
      <c r="N70" s="4">
        <v>400</v>
      </c>
      <c r="O70" s="4">
        <v>3722.7394068233698</v>
      </c>
      <c r="P70" s="4">
        <v>4046.7498431573399</v>
      </c>
      <c r="Q70" s="4">
        <v>3676.4425307619799</v>
      </c>
      <c r="R70" s="4">
        <v>3815.3105935808967</v>
      </c>
      <c r="S70">
        <v>3.5815298984082466</v>
      </c>
      <c r="T70">
        <v>5.2882870969607226E-2</v>
      </c>
      <c r="U70">
        <v>3</v>
      </c>
      <c r="V70">
        <v>368</v>
      </c>
      <c r="W70" s="5">
        <v>1.1361638566309169</v>
      </c>
      <c r="X70">
        <v>0.18417091415743889</v>
      </c>
      <c r="Y70" s="6">
        <f t="shared" si="1"/>
        <v>3.3526505505885998E-2</v>
      </c>
      <c r="AJ70">
        <v>74</v>
      </c>
    </row>
    <row r="71" spans="1:36">
      <c r="A71" t="s">
        <v>866</v>
      </c>
      <c r="B71">
        <v>5</v>
      </c>
      <c r="C71">
        <v>4</v>
      </c>
      <c r="D71">
        <v>24.620200000000001</v>
      </c>
      <c r="E71" s="4">
        <v>16867.230500000001</v>
      </c>
      <c r="F71" s="4" t="s">
        <v>867</v>
      </c>
      <c r="G71" s="4">
        <v>1696.3873858184547</v>
      </c>
      <c r="H71" s="4">
        <v>1889.2174928712441</v>
      </c>
      <c r="I71" s="4">
        <v>1695.217450830417</v>
      </c>
      <c r="J71" s="4">
        <v>1760.2741098400388</v>
      </c>
      <c r="K71" s="4">
        <v>3.0837034245777319</v>
      </c>
      <c r="L71" s="4">
        <v>6.3438856981976322E-2</v>
      </c>
      <c r="M71" s="4">
        <v>3</v>
      </c>
      <c r="N71" s="4">
        <v>453</v>
      </c>
      <c r="O71" s="4">
        <v>1483.0564769827722</v>
      </c>
      <c r="P71" s="4">
        <v>1505.2290284753506</v>
      </c>
      <c r="Q71" s="4">
        <v>1416.4311627049649</v>
      </c>
      <c r="R71" s="4">
        <v>1468.238889387696</v>
      </c>
      <c r="S71">
        <v>3.082038755051804</v>
      </c>
      <c r="T71">
        <v>3.1477293706496337E-2</v>
      </c>
      <c r="U71">
        <v>3</v>
      </c>
      <c r="V71">
        <v>454</v>
      </c>
      <c r="W71" s="5">
        <f>(R71/J71)</f>
        <v>0.83409673594592548</v>
      </c>
      <c r="X71">
        <f>(LOG(W71,2))</f>
        <v>-0.26171338222910828</v>
      </c>
      <c r="Y71" s="6">
        <f t="shared" si="1"/>
        <v>1.3858654146245661E-2</v>
      </c>
      <c r="Z71" t="s">
        <v>3027</v>
      </c>
      <c r="AA71" s="8">
        <f>_xlfn.T.TEST(G70:I71,O70:Q71,2,1)</f>
        <v>0.6835670303051482</v>
      </c>
      <c r="AB71" s="9">
        <f>_xlfn.T.TEST(G70:I71,O70:Q71,2,2)</f>
        <v>0.89968856842583356</v>
      </c>
      <c r="AC71" s="10">
        <f>AVERAGE(G70:I71)</f>
        <v>2559.1689002449061</v>
      </c>
      <c r="AD71" s="11">
        <f>STDEV(G70:I71)</f>
        <v>882.83056765263973</v>
      </c>
      <c r="AE71" s="10">
        <f>AVERAGE(O70:Q71)</f>
        <v>2641.7747414842966</v>
      </c>
      <c r="AF71" s="11">
        <f>STDEV(O70:Q71)</f>
        <v>1292.1925660292077</v>
      </c>
      <c r="AG71" s="12">
        <f>AE71/AC71</f>
        <v>1.0322783858585829</v>
      </c>
      <c r="AJ71">
        <v>75</v>
      </c>
    </row>
    <row r="72" spans="1:36">
      <c r="A72" t="s">
        <v>532</v>
      </c>
      <c r="B72">
        <v>3</v>
      </c>
      <c r="C72">
        <v>3</v>
      </c>
      <c r="D72">
        <v>16.9938</v>
      </c>
      <c r="E72" s="4">
        <v>16880.311099999999</v>
      </c>
      <c r="F72" s="4" t="s">
        <v>533</v>
      </c>
      <c r="G72" s="4">
        <v>802.52482002630404</v>
      </c>
      <c r="H72" s="4">
        <v>807.24425265896002</v>
      </c>
      <c r="I72" s="4">
        <v>612.07058501250697</v>
      </c>
      <c r="J72" s="4">
        <v>740.61321923259038</v>
      </c>
      <c r="K72" s="4">
        <v>2.8695914595207861</v>
      </c>
      <c r="L72" s="4">
        <v>0.15034324380514041</v>
      </c>
      <c r="M72" s="4">
        <v>3</v>
      </c>
      <c r="N72" s="4">
        <v>1082</v>
      </c>
      <c r="O72" s="4">
        <v>647.27903774265701</v>
      </c>
      <c r="P72" s="4">
        <v>603.57473034171596</v>
      </c>
      <c r="Q72" s="4">
        <v>633.56300653193898</v>
      </c>
      <c r="R72" s="4">
        <v>628.13892487210398</v>
      </c>
      <c r="S72">
        <v>2.7980557068467857</v>
      </c>
      <c r="T72">
        <v>3.5583423993225789E-2</v>
      </c>
      <c r="U72">
        <v>3</v>
      </c>
      <c r="V72">
        <v>1167</v>
      </c>
      <c r="W72" s="5">
        <v>0.84813355819245273</v>
      </c>
      <c r="X72">
        <v>-0.23763662659667636</v>
      </c>
      <c r="Y72" s="6">
        <f t="shared" si="1"/>
        <v>0.16142076856296991</v>
      </c>
      <c r="AJ72">
        <v>76</v>
      </c>
    </row>
    <row r="73" spans="1:36">
      <c r="A73" t="s">
        <v>532</v>
      </c>
      <c r="B73">
        <v>1</v>
      </c>
      <c r="C73">
        <v>1</v>
      </c>
      <c r="D73">
        <v>6.8315999999999999</v>
      </c>
      <c r="E73" s="4">
        <v>16880.311099999999</v>
      </c>
      <c r="F73" s="4" t="s">
        <v>533</v>
      </c>
      <c r="G73" s="4">
        <v>3302.7203335044433</v>
      </c>
      <c r="H73" s="4">
        <v>3302.0178738261366</v>
      </c>
      <c r="I73" s="4">
        <v>2970.7192895887661</v>
      </c>
      <c r="J73" s="4">
        <v>3191.8191656397821</v>
      </c>
      <c r="K73" s="4">
        <v>3.3421614013424255</v>
      </c>
      <c r="L73" s="4">
        <v>5.9990375904325627E-2</v>
      </c>
      <c r="M73" s="4">
        <v>3</v>
      </c>
      <c r="N73" s="4">
        <v>264</v>
      </c>
      <c r="O73" s="4">
        <v>3263.3116225466329</v>
      </c>
      <c r="P73" s="4">
        <v>2890.6534368248226</v>
      </c>
      <c r="Q73" s="4">
        <v>3122.0506389343141</v>
      </c>
      <c r="R73" s="4">
        <v>3092.0052327685898</v>
      </c>
      <c r="S73">
        <v>3.4054822521904966</v>
      </c>
      <c r="T73">
        <v>6.0846313368753291E-2</v>
      </c>
      <c r="U73">
        <v>3</v>
      </c>
      <c r="V73">
        <v>260</v>
      </c>
      <c r="W73" s="5">
        <f>(R73/J73)</f>
        <v>0.96872819928343745</v>
      </c>
      <c r="X73">
        <f>(LOG(W73,2))</f>
        <v>-4.5836156337845178E-2</v>
      </c>
      <c r="Y73" s="6">
        <f t="shared" si="1"/>
        <v>0.55462627769071704</v>
      </c>
      <c r="Z73" t="s">
        <v>3027</v>
      </c>
      <c r="AA73" s="8">
        <f>_xlfn.T.TEST(G72:I73,O72:Q73,2,1)</f>
        <v>0.24206487917902936</v>
      </c>
      <c r="AB73" s="9">
        <f>_xlfn.T.TEST(G72:I73,O72:Q73,2,2)</f>
        <v>0.89456141900415098</v>
      </c>
      <c r="AC73" s="10">
        <f>AVERAGE(G72:I73)</f>
        <v>1966.216192436186</v>
      </c>
      <c r="AD73" s="11">
        <f>STDEV(G72:I73)</f>
        <v>1349.8696097625852</v>
      </c>
      <c r="AE73" s="10">
        <f>AVERAGE(O72:Q73)</f>
        <v>1860.0720788203469</v>
      </c>
      <c r="AF73" s="11">
        <f>STDEV(O72:Q73)</f>
        <v>1354.8244233373493</v>
      </c>
      <c r="AG73" s="12">
        <f>AE73/AC73</f>
        <v>0.94601605152873636</v>
      </c>
      <c r="AJ73">
        <v>77</v>
      </c>
    </row>
    <row r="74" spans="1:36">
      <c r="A74" t="s">
        <v>496</v>
      </c>
      <c r="B74">
        <v>20</v>
      </c>
      <c r="C74">
        <v>18</v>
      </c>
      <c r="D74">
        <v>70.7744</v>
      </c>
      <c r="E74" s="4">
        <v>16888.7261</v>
      </c>
      <c r="F74" s="4" t="s">
        <v>497</v>
      </c>
      <c r="G74" s="4">
        <v>4880.8495525258604</v>
      </c>
      <c r="H74" s="4">
        <v>4847.6169819308398</v>
      </c>
      <c r="I74" s="4">
        <v>5058.8767889894698</v>
      </c>
      <c r="J74" s="4">
        <v>4929.114441148723</v>
      </c>
      <c r="K74" s="4">
        <v>3.6927689014540594</v>
      </c>
      <c r="L74" s="4">
        <v>2.3046594287911434E-2</v>
      </c>
      <c r="M74" s="4">
        <v>3</v>
      </c>
      <c r="N74" s="4">
        <v>265</v>
      </c>
      <c r="O74" s="4">
        <v>4614.3897200000702</v>
      </c>
      <c r="P74" s="4">
        <v>4599.93996282219</v>
      </c>
      <c r="Q74" s="4">
        <v>4537.41626765397</v>
      </c>
      <c r="R74" s="4">
        <v>4583.9153168254097</v>
      </c>
      <c r="S74">
        <v>3.6612365858844762</v>
      </c>
      <c r="T74">
        <v>8.9251967195694802E-3</v>
      </c>
      <c r="U74">
        <v>3</v>
      </c>
      <c r="V74">
        <v>296</v>
      </c>
      <c r="W74" s="5">
        <v>0.9299673139171698</v>
      </c>
      <c r="X74">
        <v>-0.10474808498745199</v>
      </c>
      <c r="Y74" s="6">
        <f t="shared" si="1"/>
        <v>7.7506861175518317E-3</v>
      </c>
      <c r="AJ74">
        <v>78</v>
      </c>
    </row>
    <row r="75" spans="1:36">
      <c r="A75" t="s">
        <v>496</v>
      </c>
      <c r="B75">
        <v>11</v>
      </c>
      <c r="C75">
        <v>10</v>
      </c>
      <c r="D75">
        <v>59.859099999999998</v>
      </c>
      <c r="E75" s="4">
        <v>16888.7261</v>
      </c>
      <c r="F75" s="4" t="s">
        <v>497</v>
      </c>
      <c r="G75" s="4">
        <v>3544.1575110154677</v>
      </c>
      <c r="H75" s="4">
        <v>3501.1724727509809</v>
      </c>
      <c r="I75" s="4">
        <v>3397.9917755182896</v>
      </c>
      <c r="J75" s="4">
        <v>3481.1072530949127</v>
      </c>
      <c r="K75" s="4">
        <v>3.3798405272976346</v>
      </c>
      <c r="L75" s="4">
        <v>2.1579438260127773E-2</v>
      </c>
      <c r="M75" s="4">
        <v>3</v>
      </c>
      <c r="N75" s="4">
        <v>245</v>
      </c>
      <c r="O75" s="4">
        <v>3925.9907937493622</v>
      </c>
      <c r="P75" s="4">
        <v>3737.7816361364821</v>
      </c>
      <c r="Q75" s="4">
        <v>4164.4668127018613</v>
      </c>
      <c r="R75" s="4">
        <v>3942.7464141959022</v>
      </c>
      <c r="S75">
        <v>3.5110408773965265</v>
      </c>
      <c r="T75">
        <v>5.4235165612085086E-2</v>
      </c>
      <c r="U75">
        <v>3</v>
      </c>
      <c r="V75">
        <v>214</v>
      </c>
      <c r="W75" s="5">
        <f>(R75/J75)</f>
        <v>1.132612737137175</v>
      </c>
      <c r="X75">
        <f>(LOG(W75,2))</f>
        <v>0.17965465929034122</v>
      </c>
      <c r="Y75" s="6">
        <f t="shared" si="1"/>
        <v>2.4276858951412114E-2</v>
      </c>
      <c r="Z75" t="s">
        <v>3027</v>
      </c>
      <c r="AA75" s="8">
        <f>_xlfn.T.TEST(G74:I75,O74:Q75,2,1)</f>
        <v>0.78027794050389532</v>
      </c>
      <c r="AB75" s="9">
        <f>_xlfn.T.TEST(G74:I75,O74:Q75,2,2)</f>
        <v>0.87483511280463955</v>
      </c>
      <c r="AC75" s="10">
        <f>AVERAGE(G74:I75)</f>
        <v>4205.1108471218176</v>
      </c>
      <c r="AD75" s="11">
        <f>STDEV(G74:I75)</f>
        <v>797.76976100998695</v>
      </c>
      <c r="AE75" s="10">
        <f>AVERAGE(O74:Q75)</f>
        <v>4263.3308655106557</v>
      </c>
      <c r="AF75" s="11">
        <f>STDEV(O74:Q75)</f>
        <v>377.21220256663236</v>
      </c>
      <c r="AG75" s="12">
        <f>AE75/AC75</f>
        <v>1.0138450615228578</v>
      </c>
      <c r="AJ75">
        <v>79</v>
      </c>
    </row>
    <row r="76" spans="1:36">
      <c r="A76" t="s">
        <v>2334</v>
      </c>
      <c r="B76">
        <v>6</v>
      </c>
      <c r="C76">
        <v>6</v>
      </c>
      <c r="D76">
        <v>19.6175</v>
      </c>
      <c r="E76" s="4">
        <v>16995.765500000001</v>
      </c>
      <c r="F76" s="4" t="s">
        <v>2335</v>
      </c>
      <c r="G76" s="4">
        <v>1429.9061116405301</v>
      </c>
      <c r="H76" s="4">
        <v>1409.47115696232</v>
      </c>
      <c r="I76" s="4">
        <v>1464.8753319288901</v>
      </c>
      <c r="J76" s="4">
        <v>1434.7508668439134</v>
      </c>
      <c r="K76" s="4">
        <v>3.1567764958099453</v>
      </c>
      <c r="L76" s="4">
        <v>1.9528142259998042E-2</v>
      </c>
      <c r="M76" s="4">
        <v>3</v>
      </c>
      <c r="N76" s="4">
        <v>796</v>
      </c>
      <c r="O76" s="4">
        <v>1356.3576066509499</v>
      </c>
      <c r="P76" s="4">
        <v>1366.5812668384599</v>
      </c>
      <c r="Q76" s="4">
        <v>1415.97037836493</v>
      </c>
      <c r="R76" s="4">
        <v>1379.63641728478</v>
      </c>
      <c r="S76">
        <v>3.1397646496103171</v>
      </c>
      <c r="T76">
        <v>2.3106559106994298E-2</v>
      </c>
      <c r="U76">
        <v>3</v>
      </c>
      <c r="V76">
        <v>811</v>
      </c>
      <c r="W76" s="5">
        <v>0.96158604895610122</v>
      </c>
      <c r="X76">
        <v>-5.651212983644717E-2</v>
      </c>
      <c r="Y76" s="6">
        <f t="shared" si="1"/>
        <v>8.7717791432322223E-2</v>
      </c>
      <c r="AJ76">
        <v>81</v>
      </c>
    </row>
    <row r="77" spans="1:36">
      <c r="A77" t="s">
        <v>1048</v>
      </c>
      <c r="B77">
        <v>2</v>
      </c>
      <c r="C77">
        <v>1</v>
      </c>
      <c r="D77">
        <v>12.785600000000001</v>
      </c>
      <c r="E77" s="4">
        <v>16995.765500000001</v>
      </c>
      <c r="F77" s="4" t="s">
        <v>1049</v>
      </c>
      <c r="G77" s="4">
        <v>1358.1685709969761</v>
      </c>
      <c r="H77" s="4">
        <v>1311.1665790342408</v>
      </c>
      <c r="I77" s="4">
        <v>1285.8042284963778</v>
      </c>
      <c r="J77" s="4">
        <v>1318.3797928425317</v>
      </c>
      <c r="K77" s="4">
        <v>2.9581636610288213</v>
      </c>
      <c r="L77" s="4">
        <v>2.7850447071070716E-2</v>
      </c>
      <c r="M77" s="4">
        <v>3</v>
      </c>
      <c r="N77" s="4">
        <v>564</v>
      </c>
      <c r="O77" s="4">
        <v>1209.7426155011819</v>
      </c>
      <c r="P77" s="4">
        <v>1346.8594052932824</v>
      </c>
      <c r="Q77" s="4">
        <v>1342.3070421356688</v>
      </c>
      <c r="R77" s="4">
        <v>1299.6363543100445</v>
      </c>
      <c r="S77">
        <v>3.0290638831862426</v>
      </c>
      <c r="T77">
        <v>5.9927170794839377E-2</v>
      </c>
      <c r="U77">
        <v>3</v>
      </c>
      <c r="V77">
        <v>502</v>
      </c>
      <c r="W77" s="5">
        <f>(R77/J77)</f>
        <v>0.98578297495589273</v>
      </c>
      <c r="X77">
        <f>(LOG(W77,2))</f>
        <v>-2.0658029843731895E-2</v>
      </c>
      <c r="Y77" s="6">
        <f t="shared" si="1"/>
        <v>0.72529646123829705</v>
      </c>
      <c r="Z77" t="s">
        <v>3027</v>
      </c>
      <c r="AA77" s="8">
        <f>_xlfn.T.TEST(G76:I77,O76:Q77,2,1)</f>
        <v>0.28044306935893931</v>
      </c>
      <c r="AB77" s="9">
        <f>_xlfn.T.TEST(G76:I77,O76:Q77,2,2)</f>
        <v>0.37926381745160864</v>
      </c>
      <c r="AC77" s="10">
        <f>AVERAGE(G76:I77)</f>
        <v>1376.5653298432226</v>
      </c>
      <c r="AD77" s="11">
        <f>STDEV(G76:I77)</f>
        <v>70.1137701034896</v>
      </c>
      <c r="AE77" s="10">
        <f>AVERAGE(O76:Q77)</f>
        <v>1339.6363857974122</v>
      </c>
      <c r="AF77" s="11">
        <f>STDEV(O76:Q77)</f>
        <v>68.940844555504938</v>
      </c>
      <c r="AG77" s="12">
        <f>AE77/AC77</f>
        <v>0.97317312644361298</v>
      </c>
      <c r="AJ77">
        <v>82</v>
      </c>
    </row>
    <row r="78" spans="1:36">
      <c r="A78" t="s">
        <v>183</v>
      </c>
      <c r="B78">
        <v>22</v>
      </c>
      <c r="C78">
        <v>19</v>
      </c>
      <c r="D78">
        <v>79.720500000000001</v>
      </c>
      <c r="E78" s="4">
        <v>17226.948199999999</v>
      </c>
      <c r="F78" s="4" t="s">
        <v>184</v>
      </c>
      <c r="G78" s="4">
        <v>17345.024327318999</v>
      </c>
      <c r="H78" s="4">
        <v>17449.6894998016</v>
      </c>
      <c r="I78" s="4">
        <v>17685.951576659601</v>
      </c>
      <c r="J78" s="4">
        <v>17493.5551345934</v>
      </c>
      <c r="K78" s="4">
        <v>4.2428780781143658</v>
      </c>
      <c r="L78" s="4">
        <v>9.9834100557781354E-3</v>
      </c>
      <c r="M78" s="4">
        <v>3</v>
      </c>
      <c r="N78" s="4">
        <v>37</v>
      </c>
      <c r="O78" s="4">
        <v>16565.991484309499</v>
      </c>
      <c r="P78" s="4">
        <v>16222.985521823</v>
      </c>
      <c r="Q78" s="4">
        <v>16323.519841892199</v>
      </c>
      <c r="R78" s="4">
        <v>16370.832282674899</v>
      </c>
      <c r="S78">
        <v>4.214070759227754</v>
      </c>
      <c r="T78">
        <v>1.0770960379956198E-2</v>
      </c>
      <c r="U78">
        <v>3</v>
      </c>
      <c r="V78">
        <v>38</v>
      </c>
      <c r="W78" s="5">
        <v>0.93582077266282349</v>
      </c>
      <c r="X78">
        <v>-9.5695841947817425E-2</v>
      </c>
      <c r="Y78" s="6">
        <f t="shared" si="1"/>
        <v>1.4326391664361655E-3</v>
      </c>
      <c r="AJ78">
        <v>89</v>
      </c>
    </row>
    <row r="79" spans="1:36">
      <c r="A79" t="s">
        <v>183</v>
      </c>
      <c r="B79">
        <v>14</v>
      </c>
      <c r="C79">
        <v>14</v>
      </c>
      <c r="D79">
        <v>70.644599999999997</v>
      </c>
      <c r="E79" s="4">
        <v>17226.948199999999</v>
      </c>
      <c r="F79" s="4" t="s">
        <v>184</v>
      </c>
      <c r="G79" s="4">
        <v>10316.909651063743</v>
      </c>
      <c r="H79" s="4">
        <v>8904.4544664491095</v>
      </c>
      <c r="I79" s="4">
        <v>10453.868477017353</v>
      </c>
      <c r="J79" s="4">
        <v>9891.7441981767352</v>
      </c>
      <c r="K79" s="4">
        <v>3.8333960000930056</v>
      </c>
      <c r="L79" s="4">
        <v>8.6714323255623171E-2</v>
      </c>
      <c r="M79" s="4">
        <v>3</v>
      </c>
      <c r="N79" s="4">
        <v>77</v>
      </c>
      <c r="O79" s="4">
        <v>10579.535033428203</v>
      </c>
      <c r="P79" s="4">
        <v>11516.250849421278</v>
      </c>
      <c r="Q79" s="4">
        <v>11770.723653049543</v>
      </c>
      <c r="R79" s="4">
        <v>11288.836511966343</v>
      </c>
      <c r="S79">
        <v>3.9678912154764161</v>
      </c>
      <c r="T79">
        <v>5.5569248124863767E-2</v>
      </c>
      <c r="U79">
        <v>3</v>
      </c>
      <c r="V79">
        <v>66</v>
      </c>
      <c r="W79" s="5">
        <f>(R79/J79)</f>
        <v>1.1412382170221429</v>
      </c>
      <c r="X79">
        <f>(LOG(W79,2))</f>
        <v>0.19059996484785233</v>
      </c>
      <c r="Y79" s="6">
        <f t="shared" si="1"/>
        <v>8.505554591435574E-2</v>
      </c>
      <c r="Z79" t="s">
        <v>3027</v>
      </c>
      <c r="AA79" s="8">
        <f>_xlfn.T.TEST(G78:I79,O78:Q79,2,1)</f>
        <v>0.83996101709701887</v>
      </c>
      <c r="AB79" s="9">
        <f>_xlfn.T.TEST(G78:I79,O78:Q79,2,2)</f>
        <v>0.94831734328053674</v>
      </c>
      <c r="AC79" s="10">
        <f>AVERAGE(G78:I79)</f>
        <v>13692.649666385068</v>
      </c>
      <c r="AD79" s="11">
        <f>STDEV(G78:I79)</f>
        <v>4200.3282404270803</v>
      </c>
      <c r="AE79" s="10">
        <f>AVERAGE(O78:Q79)</f>
        <v>13829.834397320621</v>
      </c>
      <c r="AF79" s="11">
        <f>STDEV(O78:Q79)</f>
        <v>2813.8673334418968</v>
      </c>
      <c r="AG79" s="12">
        <f>AE79/AC79</f>
        <v>1.0100188593353363</v>
      </c>
      <c r="AJ79">
        <v>90</v>
      </c>
    </row>
    <row r="80" spans="1:36">
      <c r="A80" t="s">
        <v>832</v>
      </c>
      <c r="B80">
        <v>23</v>
      </c>
      <c r="C80">
        <v>13</v>
      </c>
      <c r="D80">
        <v>104.5038</v>
      </c>
      <c r="E80" s="4">
        <v>17251.4473</v>
      </c>
      <c r="F80" s="4" t="s">
        <v>833</v>
      </c>
      <c r="G80" s="4">
        <v>8649.0828563507803</v>
      </c>
      <c r="H80" s="4">
        <v>8631.2175582626296</v>
      </c>
      <c r="I80" s="4">
        <v>8704.8419282486193</v>
      </c>
      <c r="J80" s="4">
        <v>8661.7141142873443</v>
      </c>
      <c r="K80" s="4">
        <v>3.9376038454482671</v>
      </c>
      <c r="L80" s="4">
        <v>4.433661105494013E-3</v>
      </c>
      <c r="M80" s="4">
        <v>3</v>
      </c>
      <c r="N80" s="4">
        <v>120</v>
      </c>
      <c r="O80" s="4">
        <v>8013.1062670929396</v>
      </c>
      <c r="P80" s="4">
        <v>8098.2417661832897</v>
      </c>
      <c r="Q80" s="4">
        <v>7949.1835279587403</v>
      </c>
      <c r="R80" s="4">
        <v>8020.1771870783232</v>
      </c>
      <c r="S80">
        <v>3.9041839631121364</v>
      </c>
      <c r="T80">
        <v>9.3240165668796761E-3</v>
      </c>
      <c r="U80">
        <v>3</v>
      </c>
      <c r="V80">
        <v>141</v>
      </c>
      <c r="W80" s="5">
        <v>0.92593418361028368</v>
      </c>
      <c r="X80">
        <v>-0.11101844606022272</v>
      </c>
      <c r="Y80" s="6">
        <f t="shared" si="1"/>
        <v>1.8927190180136394E-4</v>
      </c>
      <c r="AJ80">
        <v>91</v>
      </c>
    </row>
    <row r="81" spans="1:36">
      <c r="A81" t="s">
        <v>832</v>
      </c>
      <c r="B81">
        <v>9</v>
      </c>
      <c r="C81">
        <v>1</v>
      </c>
      <c r="D81">
        <v>61.572499999999998</v>
      </c>
      <c r="E81" s="4">
        <v>17251.4473</v>
      </c>
      <c r="F81" s="4" t="s">
        <v>833</v>
      </c>
      <c r="G81" s="4">
        <v>2393.145563977896</v>
      </c>
      <c r="H81" s="4">
        <v>866.04066450231971</v>
      </c>
      <c r="I81" s="4">
        <v>2270.2083751419923</v>
      </c>
      <c r="J81" s="4">
        <v>1843.1315345407361</v>
      </c>
      <c r="K81" s="4">
        <v>3.1036794527949265</v>
      </c>
      <c r="L81" s="4">
        <v>0.46031179117912685</v>
      </c>
      <c r="M81" s="4">
        <v>3</v>
      </c>
      <c r="N81" s="4">
        <v>436</v>
      </c>
      <c r="O81" s="4">
        <v>1884.38486227007</v>
      </c>
      <c r="P81" s="4">
        <v>2172.6015538004822</v>
      </c>
      <c r="Q81" s="4">
        <v>2042.7464108585534</v>
      </c>
      <c r="R81" s="4">
        <v>2033.2442756430348</v>
      </c>
      <c r="S81">
        <v>3.2234315902329662</v>
      </c>
      <c r="T81">
        <v>7.0991523838064508E-2</v>
      </c>
      <c r="U81">
        <v>3</v>
      </c>
      <c r="V81">
        <v>367</v>
      </c>
      <c r="W81" s="5">
        <f>(R81/J81)</f>
        <v>1.1031465945536385</v>
      </c>
      <c r="X81">
        <f>(LOG(W81,2))</f>
        <v>0.14162452001601081</v>
      </c>
      <c r="Y81" s="6">
        <f t="shared" si="1"/>
        <v>0.72146387374319099</v>
      </c>
      <c r="Z81" t="s">
        <v>3027</v>
      </c>
      <c r="AA81" s="14">
        <f>_xlfn.T.TEST(G80:I81,O80:Q81,2,1)</f>
        <v>0.50536461882124295</v>
      </c>
      <c r="AB81" s="15">
        <f>_xlfn.T.TEST(G80:I81,O80:Q81,2,2)</f>
        <v>0.91414044878023648</v>
      </c>
      <c r="AC81" s="16">
        <f>AVERAGE(G80:I81)</f>
        <v>5252.4228244140404</v>
      </c>
      <c r="AD81" s="17">
        <f>STDEV(G80:I81)</f>
        <v>3773.1198979318797</v>
      </c>
      <c r="AE81" s="16">
        <f>AVERAGE(O80:Q81)</f>
        <v>5026.7107313606793</v>
      </c>
      <c r="AF81" s="17">
        <f>STDEV(O80:Q81)</f>
        <v>3280.7896175035312</v>
      </c>
      <c r="AG81" s="18">
        <f>AE81/AC81</f>
        <v>0.95702705197224069</v>
      </c>
      <c r="AJ81">
        <v>92</v>
      </c>
    </row>
    <row r="82" spans="1:36">
      <c r="A82" t="s">
        <v>1887</v>
      </c>
      <c r="B82">
        <v>16</v>
      </c>
      <c r="C82">
        <v>14</v>
      </c>
      <c r="D82">
        <v>71.890600000000006</v>
      </c>
      <c r="E82" s="4">
        <v>17405.179899999999</v>
      </c>
      <c r="F82" s="4" t="s">
        <v>1888</v>
      </c>
      <c r="G82" s="4">
        <v>7796.1507504640304</v>
      </c>
      <c r="H82" s="4">
        <v>7173.2136820695696</v>
      </c>
      <c r="I82" s="4">
        <v>7486.8513051191003</v>
      </c>
      <c r="J82" s="4">
        <v>7485.4052458842334</v>
      </c>
      <c r="K82" s="4">
        <v>3.8742153172090914</v>
      </c>
      <c r="L82" s="4">
        <v>4.1610446137562707E-2</v>
      </c>
      <c r="M82" s="4">
        <v>3</v>
      </c>
      <c r="N82" s="4">
        <v>150</v>
      </c>
      <c r="O82" s="4">
        <v>6884.5770469788604</v>
      </c>
      <c r="P82" s="4">
        <v>6924.9779215068502</v>
      </c>
      <c r="Q82" s="4">
        <v>7215.7348956266696</v>
      </c>
      <c r="R82" s="4">
        <v>7008.4299547041264</v>
      </c>
      <c r="S82">
        <v>3.845620737170822</v>
      </c>
      <c r="T82">
        <v>2.5778130682799803E-2</v>
      </c>
      <c r="U82">
        <v>3</v>
      </c>
      <c r="V82">
        <v>169</v>
      </c>
      <c r="W82" s="5">
        <v>0.93627929610860194</v>
      </c>
      <c r="X82">
        <v>-9.4989138790632477E-2</v>
      </c>
      <c r="Y82" s="6">
        <f t="shared" si="1"/>
        <v>8.3454270611352244E-2</v>
      </c>
      <c r="AJ82">
        <v>97</v>
      </c>
    </row>
    <row r="83" spans="1:36">
      <c r="A83" t="s">
        <v>1590</v>
      </c>
      <c r="B83">
        <v>5</v>
      </c>
      <c r="C83">
        <v>3</v>
      </c>
      <c r="D83">
        <v>23.773599999999998</v>
      </c>
      <c r="E83" s="4">
        <v>17405.179899999999</v>
      </c>
      <c r="F83" s="4" t="s">
        <v>1591</v>
      </c>
      <c r="G83" s="4">
        <v>536.9269303527692</v>
      </c>
      <c r="H83" s="4">
        <v>341.79500745496603</v>
      </c>
      <c r="I83" s="4">
        <v>410.01528818406388</v>
      </c>
      <c r="J83" s="4">
        <v>429.57907533059966</v>
      </c>
      <c r="K83" s="4">
        <v>2.4711662420229508</v>
      </c>
      <c r="L83" s="4">
        <v>0.23051896450773543</v>
      </c>
      <c r="M83" s="4">
        <v>3</v>
      </c>
      <c r="N83" s="4">
        <v>928</v>
      </c>
      <c r="O83" s="4">
        <v>276.84283908278849</v>
      </c>
      <c r="P83" s="4">
        <v>301.60486602766849</v>
      </c>
      <c r="Q83" s="4">
        <v>467.80817528391498</v>
      </c>
      <c r="R83" s="4">
        <v>348.75196013145734</v>
      </c>
      <c r="S83">
        <v>2.4577586891680374</v>
      </c>
      <c r="T83">
        <v>0.29776580200366276</v>
      </c>
      <c r="U83">
        <v>3</v>
      </c>
      <c r="V83">
        <v>904</v>
      </c>
      <c r="W83" s="5">
        <f>(R83/J83)</f>
        <v>0.81184578150847175</v>
      </c>
      <c r="X83">
        <f>(LOG(W83,2))</f>
        <v>-0.30072239627464975</v>
      </c>
      <c r="Y83" s="6">
        <f t="shared" si="1"/>
        <v>0.38448977355624819</v>
      </c>
      <c r="Z83" t="s">
        <v>3027</v>
      </c>
      <c r="AA83" s="8">
        <f>_xlfn.T.TEST(G82:I83,O82:Q83,2,1)</f>
        <v>9.9387409348503375E-2</v>
      </c>
      <c r="AB83" s="9">
        <f>_xlfn.T.TEST(G82:I83,O82:Q83,2,2)</f>
        <v>0.90036413373849844</v>
      </c>
      <c r="AC83" s="10">
        <f>AVERAGE(G82:I83)</f>
        <v>3957.4921606074163</v>
      </c>
      <c r="AD83" s="11">
        <f>STDEV(G82:I83)</f>
        <v>3870.1593042701343</v>
      </c>
      <c r="AE83" s="10">
        <f>AVERAGE(O82:Q83)</f>
        <v>3678.5909574177913</v>
      </c>
      <c r="AF83" s="11">
        <f>STDEV(O82:Q83)</f>
        <v>3650.0359933227983</v>
      </c>
      <c r="AG83" s="12">
        <f>AE83/AC83</f>
        <v>0.92952577241572654</v>
      </c>
      <c r="AJ83">
        <v>98</v>
      </c>
    </row>
    <row r="84" spans="1:36">
      <c r="A84" t="s">
        <v>171</v>
      </c>
      <c r="B84">
        <v>24</v>
      </c>
      <c r="C84">
        <v>20</v>
      </c>
      <c r="D84">
        <v>77.821899999999999</v>
      </c>
      <c r="E84" s="4">
        <v>17438.651399999999</v>
      </c>
      <c r="F84" s="4" t="s">
        <v>172</v>
      </c>
      <c r="G84" s="4">
        <v>15223.8108444714</v>
      </c>
      <c r="H84" s="4">
        <v>15381.668948652199</v>
      </c>
      <c r="I84" s="4">
        <v>15247.528781129</v>
      </c>
      <c r="J84" s="4">
        <v>15284.336191417533</v>
      </c>
      <c r="K84" s="4">
        <v>4.1842465817821211</v>
      </c>
      <c r="L84" s="4">
        <v>5.5692808258972918E-3</v>
      </c>
      <c r="M84" s="4">
        <v>3</v>
      </c>
      <c r="N84" s="4">
        <v>43</v>
      </c>
      <c r="O84" s="4">
        <v>16083.866627731801</v>
      </c>
      <c r="P84" s="4">
        <v>15669.0656527951</v>
      </c>
      <c r="Q84" s="4">
        <v>15543.472498572601</v>
      </c>
      <c r="R84" s="4">
        <v>15765.468259699834</v>
      </c>
      <c r="S84">
        <v>4.1977068745183423</v>
      </c>
      <c r="T84">
        <v>1.7938018194517267E-2</v>
      </c>
      <c r="U84">
        <v>3</v>
      </c>
      <c r="V84">
        <v>39</v>
      </c>
      <c r="W84" s="5">
        <v>1.0314787676910997</v>
      </c>
      <c r="X84">
        <v>4.4714124605859523E-2</v>
      </c>
      <c r="Y84" s="6">
        <f t="shared" si="1"/>
        <v>4.7745604366171965E-2</v>
      </c>
      <c r="AJ84">
        <v>99</v>
      </c>
    </row>
    <row r="85" spans="1:36">
      <c r="A85" t="s">
        <v>171</v>
      </c>
      <c r="B85">
        <v>11</v>
      </c>
      <c r="C85">
        <v>7</v>
      </c>
      <c r="D85">
        <v>63.913600000000002</v>
      </c>
      <c r="E85" s="4">
        <v>17438.651399999999</v>
      </c>
      <c r="F85" s="4" t="s">
        <v>172</v>
      </c>
      <c r="G85" s="4">
        <v>11442.819009123941</v>
      </c>
      <c r="H85" s="4">
        <v>9103.5452274054405</v>
      </c>
      <c r="I85" s="4">
        <v>11421.670998751142</v>
      </c>
      <c r="J85" s="4">
        <v>10656.01174509351</v>
      </c>
      <c r="K85" s="4">
        <v>3.8657178136791042</v>
      </c>
      <c r="L85" s="4">
        <v>0.12617450651152978</v>
      </c>
      <c r="M85" s="4">
        <v>3</v>
      </c>
      <c r="N85" s="4">
        <v>71</v>
      </c>
      <c r="O85" s="4">
        <v>12331.495372051999</v>
      </c>
      <c r="P85" s="4">
        <v>11658.550836615246</v>
      </c>
      <c r="Q85" s="4">
        <v>11961.629095574037</v>
      </c>
      <c r="R85" s="4">
        <v>11983.891768080428</v>
      </c>
      <c r="S85">
        <v>3.9938399100276154</v>
      </c>
      <c r="T85">
        <v>2.8123100562290101E-2</v>
      </c>
      <c r="U85">
        <v>3</v>
      </c>
      <c r="V85">
        <v>62</v>
      </c>
      <c r="W85" s="5">
        <f>(R85/J85)</f>
        <v>1.1246132281712555</v>
      </c>
      <c r="X85">
        <f>(LOG(W85,2))</f>
        <v>0.16942892167375875</v>
      </c>
      <c r="Y85" s="6">
        <f t="shared" si="1"/>
        <v>0.17239708913430746</v>
      </c>
      <c r="Z85" t="s">
        <v>3027</v>
      </c>
      <c r="AA85" s="8">
        <f>_xlfn.T.TEST(G84:I85,O84:Q85,2,1)</f>
        <v>4.7825236681984393E-2</v>
      </c>
      <c r="AB85" s="9">
        <f>_xlfn.T.TEST(G84:I85,O84:Q85,2,2)</f>
        <v>0.52862305908846374</v>
      </c>
      <c r="AC85" s="10">
        <f>AVERAGE(G84:I85)</f>
        <v>12970.17396825552</v>
      </c>
      <c r="AD85" s="11">
        <f>STDEV(G84:I85)</f>
        <v>2674.3980478362641</v>
      </c>
      <c r="AE85" s="10">
        <f>AVERAGE(O84:Q85)</f>
        <v>13874.680013890131</v>
      </c>
      <c r="AF85" s="11">
        <f>STDEV(O84:Q85)</f>
        <v>2089.8614718714016</v>
      </c>
      <c r="AG85" s="12">
        <f>AE85/AC85</f>
        <v>1.0697373873202001</v>
      </c>
      <c r="AJ85">
        <v>100</v>
      </c>
    </row>
    <row r="86" spans="1:36">
      <c r="A86" t="s">
        <v>718</v>
      </c>
      <c r="B86">
        <v>7</v>
      </c>
      <c r="C86">
        <v>7</v>
      </c>
      <c r="D86">
        <v>21.027200000000001</v>
      </c>
      <c r="E86" s="4">
        <v>17633.964</v>
      </c>
      <c r="F86" s="4" t="s">
        <v>719</v>
      </c>
      <c r="G86" s="4">
        <v>2399.9815886435699</v>
      </c>
      <c r="H86" s="4">
        <v>2314.9129061352201</v>
      </c>
      <c r="I86" s="4">
        <v>2465.9955916865301</v>
      </c>
      <c r="J86" s="4">
        <v>2393.6300288217731</v>
      </c>
      <c r="K86" s="4">
        <v>3.3790570245758236</v>
      </c>
      <c r="L86" s="4">
        <v>3.1642878458342738E-2</v>
      </c>
      <c r="M86" s="4">
        <v>3</v>
      </c>
      <c r="N86" s="4">
        <v>559</v>
      </c>
      <c r="O86" s="4">
        <v>2751.0854648856798</v>
      </c>
      <c r="P86" s="4">
        <v>2403.2792655867402</v>
      </c>
      <c r="Q86" s="4">
        <v>2540.8733263177201</v>
      </c>
      <c r="R86" s="4">
        <v>2565.0793522633799</v>
      </c>
      <c r="S86">
        <v>3.4091008048151066</v>
      </c>
      <c r="T86">
        <v>6.8287177970716859E-2</v>
      </c>
      <c r="U86">
        <v>3</v>
      </c>
      <c r="V86">
        <v>541</v>
      </c>
      <c r="W86" s="5">
        <v>1.0716273281071762</v>
      </c>
      <c r="X86">
        <v>9.98032776534961E-2</v>
      </c>
      <c r="Y86" s="6">
        <f t="shared" si="1"/>
        <v>0.19466987292216886</v>
      </c>
      <c r="AJ86">
        <v>102</v>
      </c>
    </row>
    <row r="87" spans="1:36">
      <c r="A87" t="s">
        <v>718</v>
      </c>
      <c r="B87">
        <v>3</v>
      </c>
      <c r="C87">
        <v>3</v>
      </c>
      <c r="D87">
        <v>12.693199999999999</v>
      </c>
      <c r="E87" s="4">
        <v>17633.964</v>
      </c>
      <c r="F87" s="4" t="s">
        <v>719</v>
      </c>
      <c r="G87" s="4">
        <v>2188.4601986780267</v>
      </c>
      <c r="H87" s="4">
        <v>2217.0670911919974</v>
      </c>
      <c r="I87" s="4">
        <v>2259.4570955999525</v>
      </c>
      <c r="J87" s="4">
        <v>2221.6614618233257</v>
      </c>
      <c r="K87" s="4">
        <v>3.1848010047507409</v>
      </c>
      <c r="L87" s="4">
        <v>1.6078388732033547E-2</v>
      </c>
      <c r="M87" s="4">
        <v>3</v>
      </c>
      <c r="N87" s="4">
        <v>369</v>
      </c>
      <c r="O87" s="4">
        <v>2355.8398714906484</v>
      </c>
      <c r="P87" s="4">
        <v>2364.2103590239544</v>
      </c>
      <c r="Q87" s="4">
        <v>2537.9890992954906</v>
      </c>
      <c r="R87" s="4">
        <v>2419.3464432700316</v>
      </c>
      <c r="S87">
        <v>3.2989400944664133</v>
      </c>
      <c r="T87">
        <v>4.2504354173347789E-2</v>
      </c>
      <c r="U87">
        <v>3</v>
      </c>
      <c r="V87">
        <v>315</v>
      </c>
      <c r="W87" s="5">
        <f>(R87/J87)</f>
        <v>1.0889806952335865</v>
      </c>
      <c r="X87">
        <f>(LOG(W87,2))</f>
        <v>0.12297837908913542</v>
      </c>
      <c r="Y87" s="6">
        <f t="shared" si="1"/>
        <v>3.4669665480160823E-2</v>
      </c>
      <c r="Z87" t="s">
        <v>3027</v>
      </c>
      <c r="AA87" s="8">
        <f>_xlfn.T.TEST(G86:I87,O86:Q87,2,1)</f>
        <v>8.9730823536203295E-3</v>
      </c>
      <c r="AB87" s="9">
        <f>_xlfn.T.TEST(G86:I87,O86:Q87,2,2)</f>
        <v>3.5316896250755916E-2</v>
      </c>
      <c r="AC87" s="10">
        <f>AVERAGE(G86:I87)</f>
        <v>2307.6457453225489</v>
      </c>
      <c r="AD87" s="11">
        <f>STDEV(G86:I87)</f>
        <v>108.0603780362817</v>
      </c>
      <c r="AE87" s="10">
        <f>AVERAGE(O86:Q87)</f>
        <v>2492.2128977667057</v>
      </c>
      <c r="AF87" s="11">
        <f>STDEV(O86:Q87)</f>
        <v>151.2413614676496</v>
      </c>
      <c r="AG87" s="12">
        <f>AE87/AC87</f>
        <v>1.0799807131654686</v>
      </c>
      <c r="AJ87">
        <v>103</v>
      </c>
    </row>
    <row r="88" spans="1:36">
      <c r="A88" t="s">
        <v>308</v>
      </c>
      <c r="B88">
        <v>21</v>
      </c>
      <c r="C88">
        <v>16</v>
      </c>
      <c r="D88">
        <v>82.769400000000005</v>
      </c>
      <c r="E88" s="4">
        <v>17668.592799999999</v>
      </c>
      <c r="F88" s="4" t="s">
        <v>309</v>
      </c>
      <c r="G88" s="4">
        <v>7979.9350955034897</v>
      </c>
      <c r="H88" s="4">
        <v>7483.6308941495099</v>
      </c>
      <c r="I88" s="4">
        <v>7956.4821497336898</v>
      </c>
      <c r="J88" s="4">
        <v>7806.6827131288965</v>
      </c>
      <c r="K88" s="4">
        <v>3.892466528700222</v>
      </c>
      <c r="L88" s="4">
        <v>3.5868849703638919E-2</v>
      </c>
      <c r="M88" s="4">
        <v>3</v>
      </c>
      <c r="N88" s="4">
        <v>137</v>
      </c>
      <c r="O88" s="4">
        <v>6618.756720847</v>
      </c>
      <c r="P88" s="4">
        <v>6725.9453338297699</v>
      </c>
      <c r="Q88" s="4">
        <v>6869.7143082900502</v>
      </c>
      <c r="R88" s="4">
        <v>6738.1387876556073</v>
      </c>
      <c r="S88">
        <v>3.8285399520431769</v>
      </c>
      <c r="T88">
        <v>1.8688001643091739E-2</v>
      </c>
      <c r="U88">
        <v>3</v>
      </c>
      <c r="V88">
        <v>179</v>
      </c>
      <c r="W88" s="5">
        <v>0.86312445827005824</v>
      </c>
      <c r="X88">
        <v>-0.21235949100700924</v>
      </c>
      <c r="Y88" s="6">
        <f t="shared" si="1"/>
        <v>3.8167347207680971E-3</v>
      </c>
      <c r="AJ88">
        <v>104</v>
      </c>
    </row>
    <row r="89" spans="1:36">
      <c r="A89" t="s">
        <v>308</v>
      </c>
      <c r="B89">
        <v>7</v>
      </c>
      <c r="C89">
        <v>5</v>
      </c>
      <c r="D89">
        <v>41.261200000000002</v>
      </c>
      <c r="E89" s="4">
        <v>17668.592799999999</v>
      </c>
      <c r="F89" s="4" t="s">
        <v>309</v>
      </c>
      <c r="G89" s="4">
        <v>5406.9048311235056</v>
      </c>
      <c r="H89" s="4">
        <v>5768.0812290402155</v>
      </c>
      <c r="I89" s="4">
        <v>5539.6807953359366</v>
      </c>
      <c r="J89" s="4">
        <v>5571.5556184998859</v>
      </c>
      <c r="K89" s="4">
        <v>3.5840995934273017</v>
      </c>
      <c r="L89" s="4">
        <v>3.2789010954357191E-2</v>
      </c>
      <c r="M89" s="4">
        <v>3</v>
      </c>
      <c r="N89" s="4">
        <v>144</v>
      </c>
      <c r="O89" s="4">
        <v>5999.4257028426191</v>
      </c>
      <c r="P89" s="4">
        <v>6296.8752491120204</v>
      </c>
      <c r="Q89" s="4">
        <v>5781.7135329160819</v>
      </c>
      <c r="R89" s="4">
        <v>6026.0048282902408</v>
      </c>
      <c r="S89">
        <v>3.6952715072760269</v>
      </c>
      <c r="T89">
        <v>4.2915216284293047E-2</v>
      </c>
      <c r="U89">
        <v>3</v>
      </c>
      <c r="V89">
        <v>134</v>
      </c>
      <c r="W89" s="5">
        <f>(R89/J89)</f>
        <v>1.0815659469110197</v>
      </c>
      <c r="X89">
        <f>(LOG(W89,2))</f>
        <v>0.11312163421425175</v>
      </c>
      <c r="Y89" s="6">
        <f t="shared" si="1"/>
        <v>6.7774587611226914E-2</v>
      </c>
      <c r="Z89" t="s">
        <v>3027</v>
      </c>
      <c r="AA89" s="8">
        <f>_xlfn.T.TEST(G88:I89,O88:Q89,2,1)</f>
        <v>0.42379080174626677</v>
      </c>
      <c r="AB89" s="9">
        <f>_xlfn.T.TEST(G88:I89,O88:Q89,2,2)</f>
        <v>0.57992885759842117</v>
      </c>
      <c r="AC89" s="10">
        <f>AVERAGE(G88:I89)</f>
        <v>6689.1191658143916</v>
      </c>
      <c r="AD89" s="11">
        <f>STDEV(G88:I89)</f>
        <v>1242.3571654240275</v>
      </c>
      <c r="AE89" s="10">
        <f>AVERAGE(O88:Q89)</f>
        <v>6382.071807972924</v>
      </c>
      <c r="AF89" s="11">
        <f>STDEV(O88:Q89)</f>
        <v>430.38831576271321</v>
      </c>
      <c r="AG89" s="12">
        <f>AE89/AC89</f>
        <v>0.95409749023299317</v>
      </c>
      <c r="AJ89">
        <v>105</v>
      </c>
    </row>
    <row r="90" spans="1:36">
      <c r="A90" t="s">
        <v>1980</v>
      </c>
      <c r="B90">
        <v>11</v>
      </c>
      <c r="C90">
        <v>10</v>
      </c>
      <c r="D90">
        <v>38.117699999999999</v>
      </c>
      <c r="E90" s="4">
        <v>17695.0124</v>
      </c>
      <c r="F90" s="4" t="s">
        <v>1981</v>
      </c>
      <c r="G90" s="4">
        <v>4528.3923089331402</v>
      </c>
      <c r="H90" s="4">
        <v>3955.6788605128299</v>
      </c>
      <c r="I90" s="4">
        <v>4156.9120935287401</v>
      </c>
      <c r="J90" s="4">
        <v>4213.6610876582372</v>
      </c>
      <c r="K90" s="4">
        <v>3.624659601590305</v>
      </c>
      <c r="L90" s="4">
        <v>6.895273896955427E-2</v>
      </c>
      <c r="M90" s="4">
        <v>3</v>
      </c>
      <c r="N90" s="4">
        <v>312</v>
      </c>
      <c r="O90" s="4">
        <v>4719.8062793328299</v>
      </c>
      <c r="P90" s="4">
        <v>4592.3342192324799</v>
      </c>
      <c r="Q90" s="4">
        <v>4538.3245325264497</v>
      </c>
      <c r="R90" s="4">
        <v>4616.8216770305871</v>
      </c>
      <c r="S90">
        <v>3.6643431004170219</v>
      </c>
      <c r="T90">
        <v>2.018401799638005E-2</v>
      </c>
      <c r="U90">
        <v>3</v>
      </c>
      <c r="V90">
        <v>293</v>
      </c>
      <c r="W90" s="5">
        <v>1.0956794058623278</v>
      </c>
      <c r="X90">
        <v>0.13182572965590056</v>
      </c>
      <c r="Y90" s="6">
        <f t="shared" si="1"/>
        <v>8.3988484274367031E-2</v>
      </c>
      <c r="AJ90">
        <v>106</v>
      </c>
    </row>
    <row r="91" spans="1:36">
      <c r="A91" t="s">
        <v>376</v>
      </c>
      <c r="B91">
        <v>3</v>
      </c>
      <c r="C91">
        <v>3</v>
      </c>
      <c r="D91">
        <v>21.942900000000002</v>
      </c>
      <c r="E91" s="4">
        <v>17695.0124</v>
      </c>
      <c r="F91" s="4" t="s">
        <v>377</v>
      </c>
      <c r="G91" s="4">
        <v>4428.4041679039165</v>
      </c>
      <c r="H91" s="4">
        <v>4756.2664945523347</v>
      </c>
      <c r="I91" s="4">
        <v>4585.5815917392119</v>
      </c>
      <c r="J91" s="4">
        <v>4590.0840847318213</v>
      </c>
      <c r="K91" s="4">
        <v>3.4999437645260909</v>
      </c>
      <c r="L91" s="4">
        <v>3.5724297829072202E-2</v>
      </c>
      <c r="M91" s="4">
        <v>3</v>
      </c>
      <c r="N91" s="4">
        <v>180</v>
      </c>
      <c r="O91" s="4">
        <v>5065.9124368126659</v>
      </c>
      <c r="P91" s="4">
        <v>4964.1835995685287</v>
      </c>
      <c r="Q91" s="4">
        <v>5482.2627468300134</v>
      </c>
      <c r="R91" s="4">
        <v>5170.7862610704033</v>
      </c>
      <c r="S91">
        <v>3.6287986181678669</v>
      </c>
      <c r="T91">
        <v>5.3086753366053993E-2</v>
      </c>
      <c r="U91">
        <v>3</v>
      </c>
      <c r="V91">
        <v>156</v>
      </c>
      <c r="W91" s="5">
        <f>(R91/J91)</f>
        <v>1.1265123177743508</v>
      </c>
      <c r="X91">
        <f>(LOG(W91,2))</f>
        <v>0.171863088712989</v>
      </c>
      <c r="Y91" s="6">
        <f t="shared" si="1"/>
        <v>3.4659848343969242E-2</v>
      </c>
      <c r="Z91" t="s">
        <v>3027</v>
      </c>
      <c r="AA91" s="8">
        <f>_xlfn.T.TEST(G90:I91,O90:Q91,2,1)</f>
        <v>7.5760740320505032E-3</v>
      </c>
      <c r="AB91" s="9">
        <f>_xlfn.T.TEST(G90:I91,O90:Q91,2,2)</f>
        <v>2.5920375156053423E-2</v>
      </c>
      <c r="AC91" s="10">
        <f>AVERAGE(G90:I91)</f>
        <v>4401.8725861950288</v>
      </c>
      <c r="AD91" s="11">
        <f>STDEV(G90:I91)</f>
        <v>295.00836933008372</v>
      </c>
      <c r="AE91" s="10">
        <f>AVERAGE(O90:Q91)</f>
        <v>4893.8039690504947</v>
      </c>
      <c r="AF91" s="11">
        <f>STDEV(O90:Q91)</f>
        <v>354.50900865476916</v>
      </c>
      <c r="AG91" s="12">
        <f>AE91/AC91</f>
        <v>1.1117550254403639</v>
      </c>
      <c r="AJ91">
        <v>107</v>
      </c>
    </row>
    <row r="92" spans="1:36">
      <c r="A92" t="s">
        <v>1322</v>
      </c>
      <c r="B92">
        <v>5</v>
      </c>
      <c r="C92">
        <v>1</v>
      </c>
      <c r="D92">
        <v>32.786200000000001</v>
      </c>
      <c r="E92" s="4">
        <v>17752.949199999999</v>
      </c>
      <c r="F92" s="4" t="s">
        <v>1323</v>
      </c>
      <c r="G92" s="4">
        <v>950.27987071885696</v>
      </c>
      <c r="H92" s="4">
        <v>1042.62205596747</v>
      </c>
      <c r="I92" s="4">
        <v>1237.81703883058</v>
      </c>
      <c r="J92" s="4">
        <v>1076.906321838969</v>
      </c>
      <c r="K92" s="4">
        <v>3.0321779264383069</v>
      </c>
      <c r="L92" s="4">
        <v>0.13631869614922418</v>
      </c>
      <c r="M92" s="4">
        <v>3</v>
      </c>
      <c r="N92" s="4">
        <v>917</v>
      </c>
      <c r="O92" s="4">
        <v>654.43991170048002</v>
      </c>
      <c r="P92" s="4">
        <v>885.72383509802705</v>
      </c>
      <c r="Q92" s="4">
        <v>815.07939608901904</v>
      </c>
      <c r="R92" s="4">
        <v>785.08104762917537</v>
      </c>
      <c r="S92">
        <v>2.8949144933327733</v>
      </c>
      <c r="T92">
        <v>0.15097067114879595</v>
      </c>
      <c r="U92">
        <v>3</v>
      </c>
      <c r="V92">
        <v>1062</v>
      </c>
      <c r="W92" s="5">
        <v>0.72901517217257961</v>
      </c>
      <c r="X92">
        <v>-0.45597925483396357</v>
      </c>
      <c r="Y92" s="6">
        <f t="shared" si="1"/>
        <v>5.5288777762148501E-2</v>
      </c>
      <c r="AJ92">
        <v>109</v>
      </c>
    </row>
    <row r="93" spans="1:36">
      <c r="A93" t="s">
        <v>1322</v>
      </c>
      <c r="B93">
        <v>4</v>
      </c>
      <c r="C93">
        <v>1</v>
      </c>
      <c r="D93">
        <v>21.007400000000001</v>
      </c>
      <c r="E93" s="4">
        <v>17752.949199999999</v>
      </c>
      <c r="F93" s="4" t="s">
        <v>1323</v>
      </c>
      <c r="G93" s="4">
        <v>703.25211038443592</v>
      </c>
      <c r="H93" s="4">
        <v>872.72891617350911</v>
      </c>
      <c r="I93" s="4">
        <v>735.85250263964474</v>
      </c>
      <c r="J93" s="4">
        <v>770.61117639919655</v>
      </c>
      <c r="K93" s="4">
        <v>2.7249584265942186</v>
      </c>
      <c r="L93" s="4">
        <v>0.11669464464028961</v>
      </c>
      <c r="M93" s="4">
        <v>3</v>
      </c>
      <c r="N93" s="4">
        <v>742</v>
      </c>
      <c r="O93" s="4">
        <v>816.97001764826246</v>
      </c>
      <c r="P93" s="4">
        <v>964.69931251096375</v>
      </c>
      <c r="Q93" s="4">
        <v>981.26715857121042</v>
      </c>
      <c r="R93" s="4">
        <v>920.97882957681213</v>
      </c>
      <c r="S93">
        <v>2.879491679203003</v>
      </c>
      <c r="T93">
        <v>9.821550180889968E-2</v>
      </c>
      <c r="U93">
        <v>3</v>
      </c>
      <c r="V93">
        <v>603</v>
      </c>
      <c r="W93" s="5">
        <f>(R93/J93)</f>
        <v>1.1951277865969092</v>
      </c>
      <c r="X93">
        <f>(LOG(W93,2))</f>
        <v>0.25716488367321977</v>
      </c>
      <c r="Y93" s="6">
        <f t="shared" si="1"/>
        <v>0.11070197398036224</v>
      </c>
      <c r="Z93" t="s">
        <v>3027</v>
      </c>
      <c r="AA93" s="8">
        <f>_xlfn.T.TEST(G92:I93,O92:Q93,2,1)</f>
        <v>0.53725706477746427</v>
      </c>
      <c r="AB93" s="9">
        <f>_xlfn.T.TEST(G92:I93,O92:Q93,2,2)</f>
        <v>0.47481848996742382</v>
      </c>
      <c r="AC93" s="10">
        <f>AVERAGE(G92:I93)</f>
        <v>923.75874911908284</v>
      </c>
      <c r="AD93" s="11">
        <f>STDEV(G92:I93)</f>
        <v>200.00022199230241</v>
      </c>
      <c r="AE93" s="10">
        <f>AVERAGE(O92:Q93)</f>
        <v>853.02993860299375</v>
      </c>
      <c r="AF93" s="11">
        <f>STDEV(O92:Q93)</f>
        <v>120.1351612840392</v>
      </c>
      <c r="AG93" s="12">
        <f>AE93/AC93</f>
        <v>0.92343367726309744</v>
      </c>
      <c r="AJ93">
        <v>110</v>
      </c>
    </row>
    <row r="94" spans="1:36">
      <c r="A94" t="s">
        <v>600</v>
      </c>
      <c r="B94">
        <v>7</v>
      </c>
      <c r="C94">
        <v>6</v>
      </c>
      <c r="D94">
        <v>27.361000000000001</v>
      </c>
      <c r="E94" s="4">
        <v>17804.632300000001</v>
      </c>
      <c r="F94" s="4" t="s">
        <v>601</v>
      </c>
      <c r="G94" s="4">
        <v>2268.9232004875198</v>
      </c>
      <c r="H94" s="4">
        <v>2078.7410344896698</v>
      </c>
      <c r="I94" s="4">
        <v>2016.6878918426501</v>
      </c>
      <c r="J94" s="4">
        <v>2121.4507089399467</v>
      </c>
      <c r="K94" s="4">
        <v>3.3266329455610011</v>
      </c>
      <c r="L94" s="4">
        <v>6.1952718594292459E-2</v>
      </c>
      <c r="M94" s="4">
        <v>3</v>
      </c>
      <c r="N94" s="4">
        <v>615</v>
      </c>
      <c r="O94" s="4">
        <v>1951.6848491348201</v>
      </c>
      <c r="P94" s="4">
        <v>1952.0002169071799</v>
      </c>
      <c r="Q94" s="4">
        <v>1934.7203464752399</v>
      </c>
      <c r="R94" s="4">
        <v>1946.1351375057466</v>
      </c>
      <c r="S94">
        <v>3.2891729939155447</v>
      </c>
      <c r="T94">
        <v>5.0802004192548695E-3</v>
      </c>
      <c r="U94">
        <v>3</v>
      </c>
      <c r="V94">
        <v>663</v>
      </c>
      <c r="W94" s="5">
        <v>0.9173605256556715</v>
      </c>
      <c r="X94">
        <v>-0.12443926580416248</v>
      </c>
      <c r="Y94" s="6">
        <f t="shared" si="1"/>
        <v>8.2584618581727109E-2</v>
      </c>
      <c r="AJ94">
        <v>112</v>
      </c>
    </row>
    <row r="95" spans="1:36">
      <c r="A95" t="s">
        <v>600</v>
      </c>
      <c r="B95">
        <v>2</v>
      </c>
      <c r="C95">
        <v>1</v>
      </c>
      <c r="D95">
        <v>12.6608</v>
      </c>
      <c r="E95" s="4">
        <v>17804.632300000001</v>
      </c>
      <c r="F95" s="4" t="s">
        <v>601</v>
      </c>
      <c r="G95" s="4">
        <v>2816.6955070383801</v>
      </c>
      <c r="H95" s="4">
        <v>2892.1774773595807</v>
      </c>
      <c r="I95" s="4">
        <v>2570.9524619816984</v>
      </c>
      <c r="J95" s="4">
        <v>2759.9418154598861</v>
      </c>
      <c r="K95" s="4">
        <v>3.2790230496242279</v>
      </c>
      <c r="L95" s="4">
        <v>6.0858029546320622E-2</v>
      </c>
      <c r="M95" s="4">
        <v>3</v>
      </c>
      <c r="N95" s="4">
        <v>304</v>
      </c>
      <c r="O95" s="4">
        <v>2566.0771506495066</v>
      </c>
      <c r="P95" s="4">
        <v>2972.6808939331145</v>
      </c>
      <c r="Q95" s="4">
        <v>3046.8553578526371</v>
      </c>
      <c r="R95" s="4">
        <v>2861.8711341450858</v>
      </c>
      <c r="S95">
        <v>3.3718921061846259</v>
      </c>
      <c r="T95">
        <v>9.0442891435999165E-2</v>
      </c>
      <c r="U95">
        <v>3</v>
      </c>
      <c r="V95">
        <v>276</v>
      </c>
      <c r="W95" s="5">
        <f>(R95/J95)</f>
        <v>1.0369316911371971</v>
      </c>
      <c r="X95">
        <f>(LOG(W95,2))</f>
        <v>5.2320858371444144E-2</v>
      </c>
      <c r="Y95" s="6">
        <f t="shared" si="1"/>
        <v>0.59783016155747126</v>
      </c>
      <c r="Z95" t="s">
        <v>3027</v>
      </c>
      <c r="AA95" s="8">
        <f>_xlfn.T.TEST(G94:I95,O94:Q95,2,1)</f>
        <v>0.76659619088511466</v>
      </c>
      <c r="AB95" s="9">
        <f>_xlfn.T.TEST(G94:I95,O94:Q95,2,2)</f>
        <v>0.89231112161062864</v>
      </c>
      <c r="AC95" s="10">
        <f>AVERAGE(G94:I95)</f>
        <v>2440.6962621999164</v>
      </c>
      <c r="AD95" s="11">
        <f>STDEV(G94:I95)</f>
        <v>374.8274448523174</v>
      </c>
      <c r="AE95" s="10">
        <f>AVERAGE(O94:Q95)</f>
        <v>2404.0031358254164</v>
      </c>
      <c r="AF95" s="11">
        <f>STDEV(O94:Q95)</f>
        <v>527.64498780496967</v>
      </c>
      <c r="AG95" s="12">
        <f>AE95/AC95</f>
        <v>0.984966123420279</v>
      </c>
      <c r="AJ95">
        <v>113</v>
      </c>
    </row>
    <row r="96" spans="1:36">
      <c r="A96" t="s">
        <v>2461</v>
      </c>
      <c r="B96">
        <v>6</v>
      </c>
      <c r="C96">
        <v>2</v>
      </c>
      <c r="D96">
        <v>43.976599999999998</v>
      </c>
      <c r="E96" s="4">
        <v>17878.360199999999</v>
      </c>
      <c r="F96" s="4" t="s">
        <v>2462</v>
      </c>
      <c r="G96" s="4">
        <v>1120.1235244181601</v>
      </c>
      <c r="H96" s="4">
        <v>1100.3275017625299</v>
      </c>
      <c r="I96" s="4">
        <v>947.14316839588696</v>
      </c>
      <c r="J96" s="4">
        <v>1055.8647315255257</v>
      </c>
      <c r="K96" s="4">
        <v>3.0236082836192684</v>
      </c>
      <c r="L96" s="4">
        <v>8.9665335237194943E-2</v>
      </c>
      <c r="M96" s="4">
        <v>3</v>
      </c>
      <c r="N96" s="4">
        <v>927</v>
      </c>
      <c r="O96" s="4">
        <v>968.483539651044</v>
      </c>
      <c r="P96" s="4">
        <v>1053.6413723011101</v>
      </c>
      <c r="Q96" s="4">
        <v>1005.47877121282</v>
      </c>
      <c r="R96" s="4">
        <v>1009.201227721658</v>
      </c>
      <c r="S96">
        <v>3.0039777701773018</v>
      </c>
      <c r="T96">
        <v>4.2311462767393927E-2</v>
      </c>
      <c r="U96">
        <v>3</v>
      </c>
      <c r="V96">
        <v>960</v>
      </c>
      <c r="W96" s="5">
        <v>0.95580541483145509</v>
      </c>
      <c r="X96">
        <v>-6.5211154119933265E-2</v>
      </c>
      <c r="Y96" s="6">
        <f t="shared" si="1"/>
        <v>0.47991074991940713</v>
      </c>
      <c r="AJ96">
        <v>114</v>
      </c>
    </row>
    <row r="97" spans="1:36">
      <c r="A97" t="s">
        <v>1010</v>
      </c>
      <c r="B97">
        <v>4</v>
      </c>
      <c r="C97">
        <v>2</v>
      </c>
      <c r="D97">
        <v>33.594099999999997</v>
      </c>
      <c r="E97" s="4">
        <v>17878.360199999999</v>
      </c>
      <c r="F97" s="4" t="s">
        <v>1011</v>
      </c>
      <c r="G97" s="4">
        <v>1352.8179034849436</v>
      </c>
      <c r="H97" s="4">
        <v>1331.3757336886304</v>
      </c>
      <c r="I97" s="4">
        <v>1487.3804798502701</v>
      </c>
      <c r="J97" s="4">
        <v>1390.5247056746148</v>
      </c>
      <c r="K97" s="4">
        <v>2.9813018326198888</v>
      </c>
      <c r="L97" s="4">
        <v>6.0812975017557558E-2</v>
      </c>
      <c r="M97" s="4">
        <v>3</v>
      </c>
      <c r="N97" s="4">
        <v>537</v>
      </c>
      <c r="O97" s="4">
        <v>1107.9788728352396</v>
      </c>
      <c r="P97" s="4">
        <v>1104.0548561154965</v>
      </c>
      <c r="Q97" s="4">
        <v>1078.3588873393514</v>
      </c>
      <c r="R97" s="4">
        <v>1096.7975387633624</v>
      </c>
      <c r="S97">
        <v>2.9553684991800608</v>
      </c>
      <c r="T97">
        <v>1.466854466109347E-2</v>
      </c>
      <c r="U97">
        <v>3</v>
      </c>
      <c r="V97">
        <v>548</v>
      </c>
      <c r="W97" s="5">
        <f>(R97/J97)</f>
        <v>0.78876522961974249</v>
      </c>
      <c r="X97">
        <f>(LOG(W97,2))</f>
        <v>-0.34233213871007234</v>
      </c>
      <c r="Y97" s="6">
        <f t="shared" si="1"/>
        <v>4.1026627922905083E-3</v>
      </c>
      <c r="Z97" t="s">
        <v>3027</v>
      </c>
      <c r="AA97" s="8">
        <f>_xlfn.T.TEST(G96:I97,O96:Q97,2,1)</f>
        <v>5.1300732121466568E-2</v>
      </c>
      <c r="AB97" s="9">
        <f>_xlfn.T.TEST(G96:I97,O96:Q97,2,2)</f>
        <v>7.2628036310211475E-2</v>
      </c>
      <c r="AC97" s="10">
        <f>AVERAGE(G96:I97)</f>
        <v>1223.19471860007</v>
      </c>
      <c r="AD97" s="11">
        <f>STDEV(G96:I97)</f>
        <v>200.11191915838472</v>
      </c>
      <c r="AE97" s="10">
        <f>AVERAGE(O96:Q97)</f>
        <v>1052.9993832425105</v>
      </c>
      <c r="AF97" s="11">
        <f>STDEV(O96:Q97)</f>
        <v>55.989389297980132</v>
      </c>
      <c r="AG97" s="12">
        <f>AE97/AC97</f>
        <v>0.86085998184136547</v>
      </c>
      <c r="AJ97">
        <v>115</v>
      </c>
    </row>
    <row r="98" spans="1:36">
      <c r="A98" t="s">
        <v>660</v>
      </c>
      <c r="B98">
        <v>11</v>
      </c>
      <c r="C98">
        <v>8</v>
      </c>
      <c r="D98">
        <v>42.645800000000001</v>
      </c>
      <c r="E98" s="4">
        <v>17886.3387</v>
      </c>
      <c r="F98" s="4" t="s">
        <v>661</v>
      </c>
      <c r="G98" s="4">
        <v>4418.4397009431696</v>
      </c>
      <c r="H98" s="4">
        <v>4284.6985877223497</v>
      </c>
      <c r="I98" s="4">
        <v>4368.7487839437099</v>
      </c>
      <c r="J98" s="4">
        <v>4357.2956908697424</v>
      </c>
      <c r="K98" s="4">
        <v>3.6392170326361724</v>
      </c>
      <c r="L98" s="4">
        <v>1.5514704462570372E-2</v>
      </c>
      <c r="M98" s="4">
        <v>3</v>
      </c>
      <c r="N98" s="4">
        <v>299</v>
      </c>
      <c r="O98" s="4">
        <v>3945.0326525334199</v>
      </c>
      <c r="P98" s="4">
        <v>3681.7872905005102</v>
      </c>
      <c r="Q98" s="4">
        <v>3701.20689213992</v>
      </c>
      <c r="R98" s="4">
        <v>3776.0089450579503</v>
      </c>
      <c r="S98">
        <v>3.5770330144355404</v>
      </c>
      <c r="T98">
        <v>3.8850679402567062E-2</v>
      </c>
      <c r="U98">
        <v>3</v>
      </c>
      <c r="V98">
        <v>376</v>
      </c>
      <c r="W98" s="5">
        <v>0.86659460659743204</v>
      </c>
      <c r="X98">
        <v>-0.206570837113666</v>
      </c>
      <c r="Y98" s="6">
        <f t="shared" si="1"/>
        <v>3.3748624002093385E-3</v>
      </c>
      <c r="AJ98">
        <v>116</v>
      </c>
    </row>
    <row r="99" spans="1:36">
      <c r="A99" t="s">
        <v>660</v>
      </c>
      <c r="B99">
        <v>5</v>
      </c>
      <c r="C99">
        <v>5</v>
      </c>
      <c r="D99">
        <v>27.773399999999999</v>
      </c>
      <c r="E99" s="4">
        <v>17886.3387</v>
      </c>
      <c r="F99" s="4" t="s">
        <v>661</v>
      </c>
      <c r="G99" s="4">
        <v>2531.3824342400035</v>
      </c>
      <c r="H99" s="4">
        <v>2483.7073574996543</v>
      </c>
      <c r="I99" s="4">
        <v>2426.5610560373407</v>
      </c>
      <c r="J99" s="4">
        <v>2480.5502825923327</v>
      </c>
      <c r="K99" s="4">
        <v>3.2326711581041088</v>
      </c>
      <c r="L99" s="4">
        <v>2.1157384336504707E-2</v>
      </c>
      <c r="M99" s="4">
        <v>3</v>
      </c>
      <c r="N99" s="4">
        <v>336</v>
      </c>
      <c r="O99" s="4">
        <v>2300.6890632988679</v>
      </c>
      <c r="P99" s="4">
        <v>2352.7178780509157</v>
      </c>
      <c r="Q99" s="4">
        <v>1948.294415658137</v>
      </c>
      <c r="R99" s="4">
        <v>2200.5671190026401</v>
      </c>
      <c r="S99">
        <v>3.2577766513826898</v>
      </c>
      <c r="T99">
        <v>9.9982373834281144E-2</v>
      </c>
      <c r="U99">
        <v>3</v>
      </c>
      <c r="V99">
        <v>344</v>
      </c>
      <c r="W99" s="5">
        <f>(R99/J99)</f>
        <v>0.88712860789215997</v>
      </c>
      <c r="X99">
        <f>(LOG(W99,2))</f>
        <v>-0.17278482630410194</v>
      </c>
      <c r="Y99" s="6">
        <f t="shared" si="1"/>
        <v>9.8647515534379004E-2</v>
      </c>
      <c r="Z99" t="s">
        <v>3027</v>
      </c>
      <c r="AA99" s="8">
        <f>_xlfn.T.TEST(G98:I99,O98:Q99,2,1)</f>
        <v>3.9921430127640633E-3</v>
      </c>
      <c r="AB99" s="9">
        <f>_xlfn.T.TEST(G98:I99,O98:Q99,2,2)</f>
        <v>0.45385183528232942</v>
      </c>
      <c r="AC99" s="10">
        <f>AVERAGE(G98:I99)</f>
        <v>3418.9229867310373</v>
      </c>
      <c r="AD99" s="11">
        <f>STDEV(G98:I99)</f>
        <v>1029.3598792722437</v>
      </c>
      <c r="AE99" s="10">
        <f>AVERAGE(O98:Q99)</f>
        <v>2988.2880320302952</v>
      </c>
      <c r="AF99" s="11">
        <f>STDEV(O98:Q99)</f>
        <v>878.96339809859558</v>
      </c>
      <c r="AG99" s="12">
        <f>AE99/AC99</f>
        <v>0.87404368089832618</v>
      </c>
      <c r="AJ99">
        <v>117</v>
      </c>
    </row>
    <row r="100" spans="1:36">
      <c r="A100" t="s">
        <v>782</v>
      </c>
      <c r="B100">
        <v>11</v>
      </c>
      <c r="C100">
        <v>2</v>
      </c>
      <c r="D100">
        <v>48.774299999999997</v>
      </c>
      <c r="E100" s="4">
        <v>17901.758699999998</v>
      </c>
      <c r="F100" s="4" t="s">
        <v>783</v>
      </c>
      <c r="G100" s="4">
        <v>537.83272295096799</v>
      </c>
      <c r="H100" s="4">
        <v>557.54630332360398</v>
      </c>
      <c r="I100" s="4">
        <v>445.03897488683498</v>
      </c>
      <c r="J100" s="4">
        <v>513.4726670538023</v>
      </c>
      <c r="K100" s="4">
        <v>2.7105173303799455</v>
      </c>
      <c r="L100" s="4">
        <v>0.11700602808964666</v>
      </c>
      <c r="M100" s="4">
        <v>3</v>
      </c>
      <c r="N100" s="4">
        <v>1205</v>
      </c>
      <c r="O100" s="4">
        <v>414.65289509769599</v>
      </c>
      <c r="P100" s="4">
        <v>472.11212806423202</v>
      </c>
      <c r="Q100" s="4">
        <v>415.522821525182</v>
      </c>
      <c r="R100" s="4">
        <v>434.09594822903665</v>
      </c>
      <c r="S100">
        <v>2.6375857322335778</v>
      </c>
      <c r="T100">
        <v>7.5849246619070984E-2</v>
      </c>
      <c r="U100">
        <v>3</v>
      </c>
      <c r="V100">
        <v>1276</v>
      </c>
      <c r="W100" s="19">
        <v>0.84541198798328931</v>
      </c>
      <c r="X100">
        <v>-0.24227352488745343</v>
      </c>
      <c r="Y100" s="6">
        <f t="shared" si="1"/>
        <v>0.11522210633247114</v>
      </c>
      <c r="AJ100">
        <v>118</v>
      </c>
    </row>
    <row r="101" spans="1:36">
      <c r="A101" t="s">
        <v>782</v>
      </c>
      <c r="B101">
        <v>3</v>
      </c>
      <c r="C101">
        <v>2</v>
      </c>
      <c r="D101">
        <v>29.418800000000001</v>
      </c>
      <c r="E101" s="4">
        <v>17901.758699999998</v>
      </c>
      <c r="F101" s="4" t="s">
        <v>783</v>
      </c>
      <c r="G101" s="4">
        <v>2077.778559304209</v>
      </c>
      <c r="H101" s="4">
        <v>2018.3105550453706</v>
      </c>
      <c r="I101" s="4">
        <v>1875.8162526081039</v>
      </c>
      <c r="J101" s="4">
        <v>1990.635122319228</v>
      </c>
      <c r="K101" s="4">
        <v>3.1371147855670425</v>
      </c>
      <c r="L101" s="4">
        <v>5.2137387188630265E-2</v>
      </c>
      <c r="M101" s="4">
        <v>3</v>
      </c>
      <c r="N101" s="4">
        <v>405</v>
      </c>
      <c r="O101" s="4">
        <v>1131.1284017181986</v>
      </c>
      <c r="P101" s="4">
        <v>1164.6563047248965</v>
      </c>
      <c r="Q101" s="4">
        <v>1174.5857109736353</v>
      </c>
      <c r="R101" s="4">
        <v>1156.79013913891</v>
      </c>
      <c r="S101">
        <v>2.9784966098600973</v>
      </c>
      <c r="T101">
        <v>1.968508659616236E-2</v>
      </c>
      <c r="U101">
        <v>3</v>
      </c>
      <c r="V101">
        <v>535</v>
      </c>
      <c r="W101" s="19">
        <f>(R101/J101)</f>
        <v>0.58111611021469833</v>
      </c>
      <c r="X101">
        <f>(LOG(W101,2))</f>
        <v>-0.78310164400290816</v>
      </c>
      <c r="Y101" s="6">
        <f t="shared" si="1"/>
        <v>1.6961274771714493E-4</v>
      </c>
      <c r="Z101" t="s">
        <v>3027</v>
      </c>
      <c r="AA101" s="14">
        <f>_xlfn.T.TEST(G100:I101,O100:Q101,2,1)</f>
        <v>4.5288238925043696E-2</v>
      </c>
      <c r="AB101" s="15">
        <f>_xlfn.T.TEST(G100:I101,O100:Q101,2,2)</f>
        <v>0.24438914983202367</v>
      </c>
      <c r="AC101" s="16">
        <f>AVERAGE(G100:I101)</f>
        <v>1252.0538946865152</v>
      </c>
      <c r="AD101" s="17">
        <f>STDEV(G100:I101)</f>
        <v>812.62238805702373</v>
      </c>
      <c r="AE101" s="16">
        <f>AVERAGE(O100:Q101)</f>
        <v>795.44304368397343</v>
      </c>
      <c r="AF101" s="17">
        <f>STDEV(O100:Q101)</f>
        <v>396.6448404675404</v>
      </c>
      <c r="AG101" s="18">
        <f>AE101/AC101</f>
        <v>0.63531054618310467</v>
      </c>
      <c r="AH101" s="27" t="s">
        <v>3036</v>
      </c>
      <c r="AJ101">
        <v>119</v>
      </c>
    </row>
    <row r="102" spans="1:36">
      <c r="A102" t="s">
        <v>882</v>
      </c>
      <c r="B102">
        <v>4</v>
      </c>
      <c r="C102">
        <v>4</v>
      </c>
      <c r="D102">
        <v>23.572199999999999</v>
      </c>
      <c r="E102" s="4">
        <v>17933.2925</v>
      </c>
      <c r="F102" s="4" t="s">
        <v>883</v>
      </c>
      <c r="G102" s="4">
        <v>6155.9849733491001</v>
      </c>
      <c r="H102" s="4">
        <v>5980.5360348631802</v>
      </c>
      <c r="I102" s="4">
        <v>6202.5395112640899</v>
      </c>
      <c r="J102" s="4">
        <v>6113.0201731587904</v>
      </c>
      <c r="K102" s="4">
        <v>3.7862558289775912</v>
      </c>
      <c r="L102" s="4">
        <v>1.9151262916649012E-2</v>
      </c>
      <c r="M102" s="4">
        <v>3</v>
      </c>
      <c r="N102" s="4">
        <v>198</v>
      </c>
      <c r="O102" s="4">
        <v>5882.00848650628</v>
      </c>
      <c r="P102" s="4">
        <v>5985.14592977145</v>
      </c>
      <c r="Q102" s="4">
        <v>5935.8572877340603</v>
      </c>
      <c r="R102" s="4">
        <v>5934.3372346705974</v>
      </c>
      <c r="S102">
        <v>3.7733722226338395</v>
      </c>
      <c r="T102">
        <v>8.6927181437903654E-3</v>
      </c>
      <c r="U102">
        <v>3</v>
      </c>
      <c r="V102">
        <v>217</v>
      </c>
      <c r="W102" s="5">
        <v>0.97077010488649151</v>
      </c>
      <c r="X102">
        <v>-4.2798413876777908E-2</v>
      </c>
      <c r="Y102" s="6">
        <f t="shared" si="1"/>
        <v>7.2831170544771451E-2</v>
      </c>
      <c r="AJ102">
        <v>120</v>
      </c>
    </row>
    <row r="103" spans="1:36">
      <c r="A103" t="s">
        <v>882</v>
      </c>
      <c r="B103">
        <v>6</v>
      </c>
      <c r="C103">
        <v>4</v>
      </c>
      <c r="D103">
        <v>32.049599999999998</v>
      </c>
      <c r="E103" s="4">
        <v>17933.2925</v>
      </c>
      <c r="F103" s="4" t="s">
        <v>883</v>
      </c>
      <c r="G103" s="4">
        <v>2097.4863500177712</v>
      </c>
      <c r="H103" s="4">
        <v>1066.0163828774055</v>
      </c>
      <c r="I103" s="4">
        <v>1938.6464699323633</v>
      </c>
      <c r="J103" s="4">
        <v>1700.7164009425132</v>
      </c>
      <c r="K103" s="4">
        <v>3.0687550230428018</v>
      </c>
      <c r="L103" s="4">
        <v>0.32655315037773197</v>
      </c>
      <c r="M103" s="4">
        <v>3</v>
      </c>
      <c r="N103" s="4">
        <v>462</v>
      </c>
      <c r="O103" s="4">
        <v>1887.9993687607109</v>
      </c>
      <c r="P103" s="4">
        <v>2042.1518738407949</v>
      </c>
      <c r="Q103" s="4">
        <v>2043.569935778763</v>
      </c>
      <c r="R103" s="4">
        <v>1991.2403927934226</v>
      </c>
      <c r="S103">
        <v>3.2143657254220153</v>
      </c>
      <c r="T103">
        <v>4.4902745630827974E-2</v>
      </c>
      <c r="U103">
        <v>3</v>
      </c>
      <c r="V103">
        <v>376</v>
      </c>
      <c r="W103" s="5">
        <f>(R103/J103)</f>
        <v>1.1708244782551076</v>
      </c>
      <c r="X103">
        <f>(LOG(W103,2))</f>
        <v>0.22752481338756525</v>
      </c>
      <c r="Y103" s="6">
        <f t="shared" si="1"/>
        <v>0.42159412510560385</v>
      </c>
      <c r="Z103" t="s">
        <v>3027</v>
      </c>
      <c r="AA103" s="8">
        <f>_xlfn.T.TEST(G102:I103,O102:Q103,2,1)</f>
        <v>0.78528221161235545</v>
      </c>
      <c r="AB103" s="9">
        <f>_xlfn.T.TEST(G102:I103,O102:Q103,2,2)</f>
        <v>0.96732797865941311</v>
      </c>
      <c r="AC103" s="10">
        <f>AVERAGE(G102:I103)</f>
        <v>3906.8682870506514</v>
      </c>
      <c r="AD103" s="11">
        <f>STDEV(G102:I103)</f>
        <v>2443.2326873825036</v>
      </c>
      <c r="AE103" s="10">
        <f>AVERAGE(O102:Q103)</f>
        <v>3962.7888137320097</v>
      </c>
      <c r="AF103" s="11">
        <f>STDEV(O102:Q103)</f>
        <v>2160.7096175835864</v>
      </c>
      <c r="AG103" s="12">
        <f>AE103/AC103</f>
        <v>1.0143133892859166</v>
      </c>
      <c r="AJ103">
        <v>121</v>
      </c>
    </row>
    <row r="104" spans="1:36">
      <c r="A104" t="s">
        <v>81</v>
      </c>
      <c r="B104">
        <v>14</v>
      </c>
      <c r="C104">
        <v>10</v>
      </c>
      <c r="D104">
        <v>57.382599999999996</v>
      </c>
      <c r="E104" s="4">
        <v>18168.055199999999</v>
      </c>
      <c r="F104" s="4" t="s">
        <v>82</v>
      </c>
      <c r="G104" s="4">
        <v>24062.991741054499</v>
      </c>
      <c r="H104" s="4">
        <v>22709.156151871299</v>
      </c>
      <c r="I104" s="4">
        <v>23464.501536504798</v>
      </c>
      <c r="J104" s="4">
        <v>23412.216476476868</v>
      </c>
      <c r="K104" s="4">
        <v>4.369442531079625</v>
      </c>
      <c r="L104" s="4">
        <v>2.8977629678574326E-2</v>
      </c>
      <c r="M104" s="4">
        <v>3</v>
      </c>
      <c r="N104" s="4">
        <v>23</v>
      </c>
      <c r="O104" s="4">
        <v>24411.3713663665</v>
      </c>
      <c r="P104" s="4">
        <v>22316.979665644201</v>
      </c>
      <c r="Q104" s="4">
        <v>23630.481004366498</v>
      </c>
      <c r="R104" s="4">
        <v>23452.944012125732</v>
      </c>
      <c r="S104">
        <v>4.3701973667939233</v>
      </c>
      <c r="T104">
        <v>4.512963211831296E-2</v>
      </c>
      <c r="U104">
        <v>3</v>
      </c>
      <c r="V104">
        <v>24</v>
      </c>
      <c r="W104" s="5">
        <v>1.0017395847885562</v>
      </c>
      <c r="X104">
        <v>2.5075099663520351E-3</v>
      </c>
      <c r="Y104" s="6">
        <f t="shared" si="1"/>
        <v>0.95794434664803174</v>
      </c>
      <c r="AJ104">
        <v>125</v>
      </c>
    </row>
    <row r="105" spans="1:36">
      <c r="A105" t="s">
        <v>81</v>
      </c>
      <c r="B105">
        <v>9</v>
      </c>
      <c r="C105">
        <v>8</v>
      </c>
      <c r="D105">
        <v>53.662999999999997</v>
      </c>
      <c r="E105" s="4">
        <v>18168.055199999999</v>
      </c>
      <c r="F105" s="4" t="s">
        <v>82</v>
      </c>
      <c r="G105" s="4">
        <v>21206.735622959179</v>
      </c>
      <c r="H105" s="4">
        <v>19410.879264104067</v>
      </c>
      <c r="I105" s="4">
        <v>21196.060612669859</v>
      </c>
      <c r="J105" s="4">
        <v>20604.558499911036</v>
      </c>
      <c r="K105" s="4">
        <v>4.1520864363731782</v>
      </c>
      <c r="L105" s="4">
        <v>5.0171922947499538E-2</v>
      </c>
      <c r="M105" s="4">
        <v>3</v>
      </c>
      <c r="N105" s="4">
        <v>25</v>
      </c>
      <c r="O105" s="4">
        <v>20498.266963302747</v>
      </c>
      <c r="P105" s="4">
        <v>21625.140989090403</v>
      </c>
      <c r="Q105" s="4">
        <v>20136.342378885929</v>
      </c>
      <c r="R105" s="4">
        <v>20753.250110426357</v>
      </c>
      <c r="S105">
        <v>4.232328152023193</v>
      </c>
      <c r="T105">
        <v>3.7413976333170292E-2</v>
      </c>
      <c r="U105">
        <v>3</v>
      </c>
      <c r="V105">
        <v>27</v>
      </c>
      <c r="W105" s="5">
        <f>(R105/J105)</f>
        <v>1.0072164424448096</v>
      </c>
      <c r="X105">
        <f>(LOG(W105,2))</f>
        <v>1.0373739837521739E-2</v>
      </c>
      <c r="Y105" s="6">
        <f t="shared" si="1"/>
        <v>0.85182401104713579</v>
      </c>
      <c r="Z105" t="s">
        <v>3027</v>
      </c>
      <c r="AA105" s="8">
        <f>_xlfn.T.TEST(G104:I105,O104:Q105,2,1)</f>
        <v>0.84990145824348962</v>
      </c>
      <c r="AB105" s="9">
        <f>_xlfn.T.TEST(G104:I105,O104:Q105,2,2)</f>
        <v>0.92549627836312343</v>
      </c>
      <c r="AC105" s="10">
        <f>AVERAGE(G104:I105)</f>
        <v>22008.387488193952</v>
      </c>
      <c r="AD105" s="11">
        <f>STDEV(G104:I105)</f>
        <v>1725.2427723367339</v>
      </c>
      <c r="AE105" s="10">
        <f>AVERAGE(O104:Q105)</f>
        <v>22103.097061276043</v>
      </c>
      <c r="AF105" s="11">
        <f>STDEV(O104:Q105)</f>
        <v>1695.8079712400356</v>
      </c>
      <c r="AG105" s="12">
        <f>AE105/AC105</f>
        <v>1.0043033399485943</v>
      </c>
      <c r="AJ105">
        <v>126</v>
      </c>
    </row>
    <row r="106" spans="1:36">
      <c r="A106" t="s">
        <v>2123</v>
      </c>
      <c r="B106">
        <v>4</v>
      </c>
      <c r="C106">
        <v>3</v>
      </c>
      <c r="D106">
        <v>14.043900000000001</v>
      </c>
      <c r="E106" s="4">
        <v>18276.390899999999</v>
      </c>
      <c r="F106" s="4" t="s">
        <v>1133</v>
      </c>
      <c r="G106" s="4">
        <v>2415.99286628953</v>
      </c>
      <c r="H106" s="4">
        <v>2417.4291104394101</v>
      </c>
      <c r="I106" s="4">
        <v>2440.0876385566598</v>
      </c>
      <c r="J106" s="4">
        <v>2424.5032050952</v>
      </c>
      <c r="K106" s="4">
        <v>3.3846227625716665</v>
      </c>
      <c r="L106" s="4">
        <v>5.5745880872055805E-3</v>
      </c>
      <c r="M106" s="4">
        <v>3</v>
      </c>
      <c r="N106" s="4">
        <v>553</v>
      </c>
      <c r="O106" s="4">
        <v>2616.1649661903898</v>
      </c>
      <c r="P106" s="4">
        <v>2921.1676243437</v>
      </c>
      <c r="Q106" s="4">
        <v>2912.6391454627901</v>
      </c>
      <c r="R106" s="4">
        <v>2816.6572453322933</v>
      </c>
      <c r="S106">
        <v>3.4497340015766427</v>
      </c>
      <c r="T106">
        <v>6.1663080390064982E-2</v>
      </c>
      <c r="U106">
        <v>3</v>
      </c>
      <c r="V106">
        <v>495</v>
      </c>
      <c r="W106" s="5">
        <v>1.1617461422253286</v>
      </c>
      <c r="X106">
        <v>0.2162948541435564</v>
      </c>
      <c r="Y106" s="6">
        <f t="shared" si="1"/>
        <v>1.7557129583744054E-2</v>
      </c>
      <c r="AJ106">
        <v>129</v>
      </c>
    </row>
    <row r="107" spans="1:36">
      <c r="A107" t="s">
        <v>1132</v>
      </c>
      <c r="B107">
        <v>3</v>
      </c>
      <c r="C107">
        <v>2</v>
      </c>
      <c r="D107">
        <v>16.5745</v>
      </c>
      <c r="E107" s="4">
        <v>18276.390899999999</v>
      </c>
      <c r="F107" s="4" t="s">
        <v>1133</v>
      </c>
      <c r="G107" s="4">
        <v>1187.022059352639</v>
      </c>
      <c r="H107" s="4">
        <v>1145.1811465696476</v>
      </c>
      <c r="I107" s="4">
        <v>1077.4863219373578</v>
      </c>
      <c r="J107" s="4">
        <v>1136.5631759532148</v>
      </c>
      <c r="K107" s="4">
        <v>2.8937167041964629</v>
      </c>
      <c r="L107" s="4">
        <v>4.8632631545376198E-2</v>
      </c>
      <c r="M107" s="4">
        <v>3</v>
      </c>
      <c r="N107" s="4">
        <v>619</v>
      </c>
      <c r="O107" s="4">
        <v>1262.2433945656919</v>
      </c>
      <c r="P107" s="4">
        <v>1196.7661315034215</v>
      </c>
      <c r="Q107" s="4">
        <v>1055.8544068917433</v>
      </c>
      <c r="R107" s="4">
        <v>1171.6213109869523</v>
      </c>
      <c r="S107">
        <v>2.9840292945631686</v>
      </c>
      <c r="T107">
        <v>9.0018042306723001E-2</v>
      </c>
      <c r="U107">
        <v>3</v>
      </c>
      <c r="V107">
        <v>534</v>
      </c>
      <c r="W107" s="5">
        <f>(R107/J107)</f>
        <v>1.0308457424765103</v>
      </c>
      <c r="X107">
        <f>(LOG(W107,2))</f>
        <v>4.3828461498986865E-2</v>
      </c>
      <c r="Y107" s="6">
        <f t="shared" si="1"/>
        <v>0.63693100209664133</v>
      </c>
      <c r="Z107" t="s">
        <v>3027</v>
      </c>
      <c r="AA107" s="8">
        <f>_xlfn.T.TEST(G106:I107,O106:Q107,2,1)</f>
        <v>6.7215553819166718E-2</v>
      </c>
      <c r="AB107" s="9">
        <f>_xlfn.T.TEST(G106:I107,O106:Q107,2,2)</f>
        <v>0.65941359048073811</v>
      </c>
      <c r="AC107" s="10">
        <f>AVERAGE(G106:I107)</f>
        <v>1780.5331905242074</v>
      </c>
      <c r="AD107" s="11">
        <f>STDEV(G106:I107)</f>
        <v>706.35119653885454</v>
      </c>
      <c r="AE107" s="10">
        <f>AVERAGE(O106:Q107)</f>
        <v>1994.139278159623</v>
      </c>
      <c r="AF107" s="11">
        <f>STDEV(O106:Q107)</f>
        <v>910.14213576948498</v>
      </c>
      <c r="AG107" s="12">
        <f>AE107/AC107</f>
        <v>1.119967484331212</v>
      </c>
      <c r="AJ107">
        <v>130</v>
      </c>
    </row>
    <row r="108" spans="1:36">
      <c r="A108" t="s">
        <v>380</v>
      </c>
      <c r="B108">
        <v>6</v>
      </c>
      <c r="C108">
        <v>4</v>
      </c>
      <c r="D108">
        <v>36.831000000000003</v>
      </c>
      <c r="E108" s="4">
        <v>18532.7942</v>
      </c>
      <c r="F108" s="4" t="s">
        <v>381</v>
      </c>
      <c r="G108" s="4">
        <v>5271.4749845836895</v>
      </c>
      <c r="H108" s="4">
        <v>5161.5277367136396</v>
      </c>
      <c r="I108" s="4">
        <v>5100.7289776112202</v>
      </c>
      <c r="J108" s="4">
        <v>5177.9105663028495</v>
      </c>
      <c r="K108" s="4">
        <v>3.7141545449600746</v>
      </c>
      <c r="L108" s="4">
        <v>1.6714059511468371E-2</v>
      </c>
      <c r="M108" s="4">
        <v>3</v>
      </c>
      <c r="N108" s="4">
        <v>246</v>
      </c>
      <c r="O108" s="4">
        <v>6549.4183697662402</v>
      </c>
      <c r="P108" s="4">
        <v>6319.1570740082198</v>
      </c>
      <c r="Q108" s="4">
        <v>6279.5427631025505</v>
      </c>
      <c r="R108" s="4">
        <v>6382.7060689590035</v>
      </c>
      <c r="S108">
        <v>3.8050048451240874</v>
      </c>
      <c r="T108">
        <v>2.2831919355746536E-2</v>
      </c>
      <c r="U108">
        <v>3</v>
      </c>
      <c r="V108">
        <v>197</v>
      </c>
      <c r="W108" s="5">
        <v>1.2326798594198984</v>
      </c>
      <c r="X108">
        <v>0.30179816454378544</v>
      </c>
      <c r="Y108" s="6">
        <f t="shared" si="1"/>
        <v>2.5001768652452142E-4</v>
      </c>
      <c r="AJ108">
        <v>132</v>
      </c>
    </row>
    <row r="109" spans="1:36">
      <c r="A109" t="s">
        <v>380</v>
      </c>
      <c r="B109">
        <v>5</v>
      </c>
      <c r="C109">
        <v>4</v>
      </c>
      <c r="D109">
        <v>31.983599999999999</v>
      </c>
      <c r="E109" s="4">
        <v>18532.7942</v>
      </c>
      <c r="F109" s="4" t="s">
        <v>381</v>
      </c>
      <c r="G109" s="4">
        <v>4329.3901168497432</v>
      </c>
      <c r="H109" s="4">
        <v>4673.1868323232229</v>
      </c>
      <c r="I109" s="4">
        <v>4629.8848085309046</v>
      </c>
      <c r="J109" s="4">
        <v>4544.1539192346236</v>
      </c>
      <c r="K109" s="4">
        <v>3.4955761565133505</v>
      </c>
      <c r="L109" s="4">
        <v>4.1206098556505179E-2</v>
      </c>
      <c r="M109" s="4">
        <v>3</v>
      </c>
      <c r="N109" s="4">
        <v>182</v>
      </c>
      <c r="O109" s="4">
        <v>3803.300513295781</v>
      </c>
      <c r="P109" s="4">
        <v>4463.3964875717784</v>
      </c>
      <c r="Q109" s="4">
        <v>4793.8142943072171</v>
      </c>
      <c r="R109" s="4">
        <v>4353.5037650582581</v>
      </c>
      <c r="S109">
        <v>3.5540809563517635</v>
      </c>
      <c r="T109">
        <v>0.11584187750849746</v>
      </c>
      <c r="U109">
        <v>3</v>
      </c>
      <c r="V109">
        <v>199</v>
      </c>
      <c r="W109" s="5">
        <f>(R109/J109)</f>
        <v>0.95804496116001348</v>
      </c>
      <c r="X109">
        <f>(LOG(W109,2))</f>
        <v>-6.1834731493241243E-2</v>
      </c>
      <c r="Y109" s="6">
        <f t="shared" si="1"/>
        <v>0.57251736578633494</v>
      </c>
      <c r="Z109" t="s">
        <v>3027</v>
      </c>
      <c r="AA109" s="8">
        <f>_xlfn.T.TEST(G108:I109,O108:Q109,2,1)</f>
        <v>0.17939946711917706</v>
      </c>
      <c r="AB109" s="9">
        <f>_xlfn.T.TEST(G108:I109,O108:Q109,2,2)</f>
        <v>0.33180375360868752</v>
      </c>
      <c r="AC109" s="10">
        <f>AVERAGE(G108:I109)</f>
        <v>4861.0322427687361</v>
      </c>
      <c r="AD109" s="11">
        <f>STDEV(G108:I109)</f>
        <v>370.8297980248509</v>
      </c>
      <c r="AE109" s="10">
        <f>AVERAGE(O108:Q109)</f>
        <v>5368.1049170086308</v>
      </c>
      <c r="AF109" s="11">
        <f>STDEV(O108:Q109)</f>
        <v>1159.969009050501</v>
      </c>
      <c r="AG109" s="12">
        <f>AE109/AC109</f>
        <v>1.1043137854093059</v>
      </c>
      <c r="AJ109">
        <v>133</v>
      </c>
    </row>
    <row r="110" spans="1:36">
      <c r="A110" t="s">
        <v>1516</v>
      </c>
      <c r="B110">
        <v>4</v>
      </c>
      <c r="C110">
        <v>3</v>
      </c>
      <c r="D110">
        <v>24.9101</v>
      </c>
      <c r="E110" s="4">
        <v>19146.546200000001</v>
      </c>
      <c r="F110" s="4" t="s">
        <v>1517</v>
      </c>
      <c r="G110" s="4">
        <v>1021.9934634702601</v>
      </c>
      <c r="H110" s="4">
        <v>917.29916202325899</v>
      </c>
      <c r="I110" s="4">
        <v>1019.1327397124099</v>
      </c>
      <c r="J110" s="4">
        <v>986.14178840197644</v>
      </c>
      <c r="K110" s="4">
        <v>2.9939393627033799</v>
      </c>
      <c r="L110" s="4">
        <v>6.0474690173422996E-2</v>
      </c>
      <c r="M110" s="4">
        <v>3</v>
      </c>
      <c r="N110" s="4">
        <v>966</v>
      </c>
      <c r="O110" s="4">
        <v>1244.76481635346</v>
      </c>
      <c r="P110" s="4">
        <v>1162.8359746025701</v>
      </c>
      <c r="Q110" s="4">
        <v>1105.72877521808</v>
      </c>
      <c r="R110" s="4">
        <v>1171.10985539137</v>
      </c>
      <c r="S110">
        <v>3.068597635766233</v>
      </c>
      <c r="T110">
        <v>5.9675291552428102E-2</v>
      </c>
      <c r="U110">
        <v>3</v>
      </c>
      <c r="V110">
        <v>889</v>
      </c>
      <c r="W110" s="5">
        <v>1.1875674159282215</v>
      </c>
      <c r="X110">
        <v>0.24800941480326555</v>
      </c>
      <c r="Y110" s="6">
        <f t="shared" si="1"/>
        <v>2.5187997569280883E-2</v>
      </c>
      <c r="AJ110">
        <v>137</v>
      </c>
    </row>
    <row r="111" spans="1:36">
      <c r="A111" t="s">
        <v>1516</v>
      </c>
      <c r="B111">
        <v>3</v>
      </c>
      <c r="C111">
        <v>2</v>
      </c>
      <c r="D111">
        <v>16.189299999999999</v>
      </c>
      <c r="E111" s="4">
        <v>19146.546200000001</v>
      </c>
      <c r="F111" s="4" t="s">
        <v>1517</v>
      </c>
      <c r="G111" s="4">
        <v>536.96479211821327</v>
      </c>
      <c r="H111" s="4">
        <v>433.17079286696963</v>
      </c>
      <c r="I111" s="4">
        <v>605.64802119889191</v>
      </c>
      <c r="J111" s="4">
        <v>525.26120206135818</v>
      </c>
      <c r="K111" s="4">
        <v>2.5584984463945042</v>
      </c>
      <c r="L111" s="4">
        <v>0.16531239867039543</v>
      </c>
      <c r="M111" s="4">
        <v>3</v>
      </c>
      <c r="N111" s="4">
        <v>881</v>
      </c>
      <c r="O111" s="4">
        <v>430.75153795977189</v>
      </c>
      <c r="P111" s="4">
        <v>520.88574822277508</v>
      </c>
      <c r="Q111" s="4">
        <v>555.46618129559545</v>
      </c>
      <c r="R111" s="4">
        <v>502.3678224927142</v>
      </c>
      <c r="S111">
        <v>2.6162638462885157</v>
      </c>
      <c r="T111">
        <v>0.12816604124160386</v>
      </c>
      <c r="U111">
        <v>3</v>
      </c>
      <c r="V111">
        <v>799</v>
      </c>
      <c r="W111" s="5">
        <f>(R111/J111)</f>
        <v>0.95641524734969918</v>
      </c>
      <c r="X111">
        <f>(LOG(W111,2))</f>
        <v>-6.4290964941905032E-2</v>
      </c>
      <c r="Y111" s="6">
        <f t="shared" si="1"/>
        <v>0.73233731152100945</v>
      </c>
      <c r="Z111" t="s">
        <v>3027</v>
      </c>
      <c r="AA111" s="8">
        <f>_xlfn.T.TEST(G110:I111,O110:Q111,2,1)</f>
        <v>0.21841606095718735</v>
      </c>
      <c r="AB111" s="9">
        <f>_xlfn.T.TEST(G110:I111,O110:Q111,2,2)</f>
        <v>0.6711072111185683</v>
      </c>
      <c r="AC111" s="10">
        <f>AVERAGE(G110:I111)</f>
        <v>755.70149523166731</v>
      </c>
      <c r="AD111" s="11">
        <f>STDEV(G110:I111)</f>
        <v>261.07818107059649</v>
      </c>
      <c r="AE111" s="10">
        <f>AVERAGE(O110:Q111)</f>
        <v>836.73883894204209</v>
      </c>
      <c r="AF111" s="11">
        <f>STDEV(O110:Q111)</f>
        <v>371.18278445035907</v>
      </c>
      <c r="AG111" s="12">
        <f>AE111/AC111</f>
        <v>1.1072345949051379</v>
      </c>
      <c r="AJ111">
        <v>138</v>
      </c>
    </row>
    <row r="112" spans="1:36">
      <c r="A112" t="s">
        <v>1244</v>
      </c>
      <c r="B112">
        <v>5</v>
      </c>
      <c r="C112">
        <v>4</v>
      </c>
      <c r="D112">
        <v>32.702399999999997</v>
      </c>
      <c r="E112" s="4">
        <v>19172.8279</v>
      </c>
      <c r="F112" s="4" t="s">
        <v>1245</v>
      </c>
      <c r="G112" s="4">
        <v>2352.8793126181499</v>
      </c>
      <c r="H112" s="4">
        <v>2165.06245546114</v>
      </c>
      <c r="I112" s="4">
        <v>2344.6159957038099</v>
      </c>
      <c r="J112" s="4">
        <v>2287.5192545943669</v>
      </c>
      <c r="K112" s="4">
        <v>3.3593647583139576</v>
      </c>
      <c r="L112" s="4">
        <v>4.6395741324091931E-2</v>
      </c>
      <c r="M112" s="4">
        <v>3</v>
      </c>
      <c r="N112" s="4">
        <v>583</v>
      </c>
      <c r="O112" s="4">
        <v>2404.0053244650098</v>
      </c>
      <c r="P112" s="4">
        <v>2558.80880971941</v>
      </c>
      <c r="Q112" s="4">
        <v>2660.7837415657</v>
      </c>
      <c r="R112" s="4">
        <v>2541.1992919167064</v>
      </c>
      <c r="S112">
        <v>3.4050387256508245</v>
      </c>
      <c r="T112">
        <v>5.0878246465177773E-2</v>
      </c>
      <c r="U112">
        <v>3</v>
      </c>
      <c r="V112">
        <v>545</v>
      </c>
      <c r="W112" s="19">
        <v>1.1108974435134638</v>
      </c>
      <c r="X112">
        <v>0.15172563530130606</v>
      </c>
      <c r="Y112" s="6">
        <f t="shared" si="1"/>
        <v>5.8383596378208558E-2</v>
      </c>
      <c r="AJ112">
        <v>139</v>
      </c>
    </row>
    <row r="113" spans="1:36">
      <c r="A113" t="s">
        <v>1244</v>
      </c>
      <c r="B113">
        <v>5</v>
      </c>
      <c r="C113">
        <v>2</v>
      </c>
      <c r="D113">
        <v>25.694299999999998</v>
      </c>
      <c r="E113" s="4">
        <v>19172.8279</v>
      </c>
      <c r="F113" s="4" t="s">
        <v>1245</v>
      </c>
      <c r="G113" s="4">
        <v>948.65252214818224</v>
      </c>
      <c r="H113" s="4">
        <v>590.06882677603039</v>
      </c>
      <c r="I113" s="4">
        <v>1153.0718353999398</v>
      </c>
      <c r="J113" s="4">
        <v>897.2643947747174</v>
      </c>
      <c r="K113" s="4">
        <v>2.7910435576008763</v>
      </c>
      <c r="L113" s="4">
        <v>0.31762949263816259</v>
      </c>
      <c r="M113" s="4">
        <v>3</v>
      </c>
      <c r="N113" s="4">
        <v>694</v>
      </c>
      <c r="O113" s="4">
        <v>1721.9319121092747</v>
      </c>
      <c r="P113" s="4">
        <v>1539.4707906583924</v>
      </c>
      <c r="Q113" s="4">
        <v>1689.319723402753</v>
      </c>
      <c r="R113" s="4">
        <v>1650.2408087234735</v>
      </c>
      <c r="S113">
        <v>3.1327893545221475</v>
      </c>
      <c r="T113">
        <v>5.8964505901600753E-2</v>
      </c>
      <c r="U113">
        <v>3</v>
      </c>
      <c r="V113">
        <v>429</v>
      </c>
      <c r="W113" s="19">
        <f>(R113/J113)</f>
        <v>1.8391912331903142</v>
      </c>
      <c r="X113">
        <f>(LOG(W113,2))</f>
        <v>0.87907149434021703</v>
      </c>
      <c r="Y113" s="6">
        <f t="shared" si="1"/>
        <v>1.234297383153349E-2</v>
      </c>
      <c r="Z113" t="s">
        <v>3027</v>
      </c>
      <c r="AA113" s="8">
        <f>_xlfn.T.TEST(G112:I113,O112:Q113,2,1)</f>
        <v>1.2541626717069361E-2</v>
      </c>
      <c r="AB113" s="9">
        <f>_xlfn.T.TEST(G112:I113,O112:Q113,2,2)</f>
        <v>0.21456165415521514</v>
      </c>
      <c r="AC113" s="10">
        <f>AVERAGE(G112:I113)</f>
        <v>1592.3918246845421</v>
      </c>
      <c r="AD113" s="11">
        <f>STDEV(G112:I113)</f>
        <v>785.39006982194371</v>
      </c>
      <c r="AE113" s="10">
        <f>AVERAGE(O112:Q113)</f>
        <v>2095.7200503200897</v>
      </c>
      <c r="AF113" s="11">
        <f>STDEV(O112:Q113)</f>
        <v>498.61408350758308</v>
      </c>
      <c r="AG113" s="12">
        <f>AE113/AC113</f>
        <v>1.3160831510393232</v>
      </c>
      <c r="AJ113">
        <v>140</v>
      </c>
    </row>
    <row r="114" spans="1:36">
      <c r="A114" t="s">
        <v>476</v>
      </c>
      <c r="B114">
        <v>24</v>
      </c>
      <c r="C114">
        <v>17</v>
      </c>
      <c r="D114">
        <v>72.539000000000001</v>
      </c>
      <c r="E114" s="4">
        <v>19230.580099999999</v>
      </c>
      <c r="F114" s="4" t="s">
        <v>477</v>
      </c>
      <c r="G114" s="4">
        <v>7973.4146128684397</v>
      </c>
      <c r="H114" s="4">
        <v>7765.9417814677799</v>
      </c>
      <c r="I114" s="4">
        <v>7784.6945152655599</v>
      </c>
      <c r="J114" s="4">
        <v>7841.3503032005938</v>
      </c>
      <c r="K114" s="4">
        <v>3.894390855890256</v>
      </c>
      <c r="L114" s="4">
        <v>1.4634564924456221E-2</v>
      </c>
      <c r="M114" s="4">
        <v>3</v>
      </c>
      <c r="N114" s="4">
        <v>135</v>
      </c>
      <c r="O114" s="4">
        <v>7705.1878284495497</v>
      </c>
      <c r="P114" s="4">
        <v>8095.6895112305701</v>
      </c>
      <c r="Q114" s="4">
        <v>7862.7273525116998</v>
      </c>
      <c r="R114" s="4">
        <v>7887.8682307306053</v>
      </c>
      <c r="S114">
        <v>3.8969596469706071</v>
      </c>
      <c r="T114">
        <v>2.4906734088637736E-2</v>
      </c>
      <c r="U114">
        <v>3</v>
      </c>
      <c r="V114">
        <v>143</v>
      </c>
      <c r="W114" s="5">
        <v>1.0059323873735144</v>
      </c>
      <c r="X114">
        <v>8.5333392597144262E-3</v>
      </c>
      <c r="Y114" s="6">
        <f t="shared" si="1"/>
        <v>0.74112198607007862</v>
      </c>
      <c r="AH114" s="26" t="s">
        <v>3037</v>
      </c>
      <c r="AI114" t="s">
        <v>3038</v>
      </c>
      <c r="AJ114">
        <v>142</v>
      </c>
    </row>
    <row r="115" spans="1:36">
      <c r="A115" t="s">
        <v>476</v>
      </c>
      <c r="B115">
        <v>11</v>
      </c>
      <c r="C115">
        <v>3</v>
      </c>
      <c r="D115">
        <v>46.259900000000002</v>
      </c>
      <c r="E115" s="4">
        <v>19230.580099999999</v>
      </c>
      <c r="F115" s="4" t="s">
        <v>477</v>
      </c>
      <c r="G115" s="4">
        <v>3574.3066150870136</v>
      </c>
      <c r="H115" s="4">
        <v>3905.6836203142966</v>
      </c>
      <c r="I115" s="4">
        <v>3571.000556408625</v>
      </c>
      <c r="J115" s="4">
        <v>3683.6635972699787</v>
      </c>
      <c r="K115" s="4">
        <v>3.404403085489093</v>
      </c>
      <c r="L115" s="4">
        <v>5.2198600827907525E-2</v>
      </c>
      <c r="M115" s="4">
        <v>3</v>
      </c>
      <c r="N115" s="4">
        <v>235</v>
      </c>
      <c r="O115" s="4">
        <v>4160.5068908159537</v>
      </c>
      <c r="P115" s="4">
        <v>3790.865491542258</v>
      </c>
      <c r="Q115" s="4">
        <v>4057.8301869461702</v>
      </c>
      <c r="R115" s="4">
        <v>4003.0675231014602</v>
      </c>
      <c r="S115">
        <v>3.5176349477400315</v>
      </c>
      <c r="T115">
        <v>4.7665583860034562E-2</v>
      </c>
      <c r="U115">
        <v>3</v>
      </c>
      <c r="V115">
        <v>210</v>
      </c>
      <c r="W115" s="5">
        <f>(R115/J115)</f>
        <v>1.0867082233209886</v>
      </c>
      <c r="X115">
        <f>(LOG(W115,2))</f>
        <v>0.11996463468558329</v>
      </c>
      <c r="Y115" s="6">
        <f t="shared" si="1"/>
        <v>0.11065894115983593</v>
      </c>
      <c r="Z115" t="s">
        <v>3027</v>
      </c>
      <c r="AA115" s="8">
        <f>_xlfn.T.TEST(G114:I115,O114:Q115,2,1)</f>
        <v>0.24523168462302936</v>
      </c>
      <c r="AB115" s="9">
        <f>_xlfn.T.TEST(G114:I115,O114:Q115,2,2)</f>
        <v>0.88880172440776761</v>
      </c>
      <c r="AC115" s="10">
        <f>AVERAGE(G114:I115)</f>
        <v>5762.5069502352862</v>
      </c>
      <c r="AD115" s="11">
        <f>STDEV(G114:I115)</f>
        <v>2281.6581787513046</v>
      </c>
      <c r="AE115" s="10">
        <f>AVERAGE(O114:Q115)</f>
        <v>5945.4678769160337</v>
      </c>
      <c r="AF115" s="11">
        <f>STDEV(O114:Q115)</f>
        <v>2134.8313512225377</v>
      </c>
      <c r="AG115" s="12">
        <f>AE115/AC115</f>
        <v>1.0317502309777304</v>
      </c>
      <c r="AJ115">
        <v>143</v>
      </c>
    </row>
    <row r="116" spans="1:36">
      <c r="A116" t="s">
        <v>1812</v>
      </c>
      <c r="B116">
        <v>43</v>
      </c>
      <c r="C116">
        <v>37</v>
      </c>
      <c r="D116">
        <v>141.17689999999999</v>
      </c>
      <c r="E116" s="4">
        <v>19608.302599999999</v>
      </c>
      <c r="F116" s="4" t="s">
        <v>46</v>
      </c>
      <c r="G116" s="4">
        <v>84606.534587041897</v>
      </c>
      <c r="H116" s="4">
        <v>83386.350197674707</v>
      </c>
      <c r="I116" s="4">
        <v>82698.682823785406</v>
      </c>
      <c r="J116" s="4">
        <v>83563.855869500665</v>
      </c>
      <c r="K116" s="4">
        <v>4.9220184713299506</v>
      </c>
      <c r="L116" s="4">
        <v>1.1562807508334157E-2</v>
      </c>
      <c r="M116" s="4">
        <v>3</v>
      </c>
      <c r="N116" s="4">
        <v>1</v>
      </c>
      <c r="O116" s="4">
        <v>62432.444224064602</v>
      </c>
      <c r="P116" s="4">
        <v>64463.4325994873</v>
      </c>
      <c r="Q116" s="4">
        <v>63199.983790716797</v>
      </c>
      <c r="R116" s="4">
        <v>63365.286871422897</v>
      </c>
      <c r="S116">
        <v>4.8018514053759001</v>
      </c>
      <c r="T116">
        <v>1.6184494189968649E-2</v>
      </c>
      <c r="U116">
        <v>3</v>
      </c>
      <c r="V116">
        <v>4</v>
      </c>
      <c r="W116" s="5">
        <v>0.75828581881595669</v>
      </c>
      <c r="X116">
        <v>-0.39918635247294099</v>
      </c>
      <c r="Y116" s="6">
        <f t="shared" si="1"/>
        <v>1.5617411646047059E-5</v>
      </c>
      <c r="AJ116">
        <v>145</v>
      </c>
    </row>
    <row r="117" spans="1:36">
      <c r="A117" t="s">
        <v>45</v>
      </c>
      <c r="B117">
        <v>18</v>
      </c>
      <c r="C117">
        <v>16</v>
      </c>
      <c r="D117">
        <v>89.042599999999993</v>
      </c>
      <c r="E117" s="4">
        <v>19608.302599999999</v>
      </c>
      <c r="F117" s="4" t="s">
        <v>46</v>
      </c>
      <c r="G117" s="4">
        <v>45284.59976683218</v>
      </c>
      <c r="H117" s="4">
        <v>40449.438109684808</v>
      </c>
      <c r="I117" s="4">
        <v>45933.025761774508</v>
      </c>
      <c r="J117" s="4">
        <v>43889.02121276383</v>
      </c>
      <c r="K117" s="4">
        <v>4.4804790187436057</v>
      </c>
      <c r="L117" s="4">
        <v>6.8271248902898624E-2</v>
      </c>
      <c r="M117" s="4">
        <v>3</v>
      </c>
      <c r="N117" s="4">
        <v>7</v>
      </c>
      <c r="O117" s="4">
        <v>43188.930890493306</v>
      </c>
      <c r="P117" s="4">
        <v>48353.158604824363</v>
      </c>
      <c r="Q117" s="4">
        <v>46037.195361560072</v>
      </c>
      <c r="R117" s="4">
        <v>45859.761618959252</v>
      </c>
      <c r="S117">
        <v>4.5766738248815519</v>
      </c>
      <c r="T117">
        <v>5.6404175630125897E-2</v>
      </c>
      <c r="U117">
        <v>3</v>
      </c>
      <c r="V117">
        <v>8</v>
      </c>
      <c r="W117" s="5">
        <f>(R117/J117)</f>
        <v>1.0449028105831235</v>
      </c>
      <c r="X117">
        <f>(LOG(W117,2))</f>
        <v>6.3368759329662072E-2</v>
      </c>
      <c r="Y117" s="6">
        <f t="shared" si="1"/>
        <v>0.43714272319705627</v>
      </c>
      <c r="Z117" t="s">
        <v>3027</v>
      </c>
      <c r="AA117" s="8">
        <f>_xlfn.T.TEST(G116:I117,O116:Q117,2,1)</f>
        <v>0.13754766389751949</v>
      </c>
      <c r="AB117" s="9">
        <f>_xlfn.T.TEST(G116:I117,O116:Q117,2,2)</f>
        <v>0.37227488947179388</v>
      </c>
      <c r="AC117" s="10">
        <f>AVERAGE(G116:I117)</f>
        <v>63726.438541132251</v>
      </c>
      <c r="AD117" s="11">
        <f>STDEV(G116:I117)</f>
        <v>21821.834456111264</v>
      </c>
      <c r="AE117" s="10">
        <f>AVERAGE(O116:Q117)</f>
        <v>54612.524245191074</v>
      </c>
      <c r="AF117" s="11">
        <f>STDEV(O116:Q117)</f>
        <v>9748.3374391996258</v>
      </c>
      <c r="AG117" s="12">
        <f>AE117/AC117</f>
        <v>0.85698378091443794</v>
      </c>
      <c r="AJ117">
        <v>146</v>
      </c>
    </row>
    <row r="118" spans="1:36">
      <c r="A118" t="s">
        <v>1891</v>
      </c>
      <c r="B118">
        <v>19</v>
      </c>
      <c r="C118">
        <v>8</v>
      </c>
      <c r="D118">
        <v>86.489900000000006</v>
      </c>
      <c r="E118" s="4">
        <v>19634.084900000002</v>
      </c>
      <c r="F118" s="4" t="s">
        <v>208</v>
      </c>
      <c r="G118" s="4">
        <v>7426.3132565352398</v>
      </c>
      <c r="H118" s="4">
        <v>7138.8239969931401</v>
      </c>
      <c r="I118" s="4">
        <v>7053.4150455430199</v>
      </c>
      <c r="J118" s="4">
        <v>7206.1840996904675</v>
      </c>
      <c r="K118" s="4">
        <v>3.8577053530486061</v>
      </c>
      <c r="L118" s="4">
        <v>2.7110324370121449E-2</v>
      </c>
      <c r="M118" s="4">
        <v>3</v>
      </c>
      <c r="N118" s="4">
        <v>159</v>
      </c>
      <c r="O118" s="4">
        <v>6918.6743462979202</v>
      </c>
      <c r="P118" s="4">
        <v>6863.5428277197698</v>
      </c>
      <c r="Q118" s="4">
        <v>6859.5155492521999</v>
      </c>
      <c r="R118" s="4">
        <v>6880.577574423296</v>
      </c>
      <c r="S118">
        <v>3.8376248956274654</v>
      </c>
      <c r="T118">
        <v>4.8039810216976737E-3</v>
      </c>
      <c r="U118">
        <v>3</v>
      </c>
      <c r="V118">
        <v>174</v>
      </c>
      <c r="W118" s="5">
        <v>0.95481568042632192</v>
      </c>
      <c r="X118">
        <v>-6.6705835665475971E-2</v>
      </c>
      <c r="Y118" s="6">
        <f t="shared" si="1"/>
        <v>4.6568474217184984E-2</v>
      </c>
      <c r="AJ118">
        <v>147</v>
      </c>
    </row>
    <row r="119" spans="1:36">
      <c r="A119" t="s">
        <v>207</v>
      </c>
      <c r="B119">
        <v>10</v>
      </c>
      <c r="C119">
        <v>9</v>
      </c>
      <c r="D119">
        <v>58.115600000000001</v>
      </c>
      <c r="E119" s="4">
        <v>19634.084900000002</v>
      </c>
      <c r="F119" s="4" t="s">
        <v>208</v>
      </c>
      <c r="G119" s="4">
        <v>8489.7290504126249</v>
      </c>
      <c r="H119" s="4">
        <v>8738.4305597379498</v>
      </c>
      <c r="I119" s="4">
        <v>8961.8717332190627</v>
      </c>
      <c r="J119" s="4">
        <v>8730.0104477898785</v>
      </c>
      <c r="K119" s="4">
        <v>3.7791378866269714</v>
      </c>
      <c r="L119" s="4">
        <v>2.7054255901852387E-2</v>
      </c>
      <c r="M119" s="4">
        <v>3</v>
      </c>
      <c r="N119" s="4">
        <v>90</v>
      </c>
      <c r="O119" s="4">
        <v>8336.2966996226369</v>
      </c>
      <c r="P119" s="4">
        <v>7634.39444854871</v>
      </c>
      <c r="Q119" s="4">
        <v>8752.1003734990045</v>
      </c>
      <c r="R119" s="4">
        <v>8240.9305072234492</v>
      </c>
      <c r="S119">
        <v>3.8312182838713138</v>
      </c>
      <c r="T119">
        <v>6.855083998993737E-2</v>
      </c>
      <c r="U119">
        <v>3</v>
      </c>
      <c r="V119">
        <v>97</v>
      </c>
      <c r="W119" s="5">
        <f>(R119/J119)</f>
        <v>0.94397716434689416</v>
      </c>
      <c r="X119">
        <f>(LOG(W119,2))</f>
        <v>-8.3176134963350828E-2</v>
      </c>
      <c r="Y119" s="6">
        <f t="shared" si="1"/>
        <v>0.23871901092758846</v>
      </c>
      <c r="Z119" t="s">
        <v>3027</v>
      </c>
      <c r="AA119" s="8">
        <f>_xlfn.T.TEST(G118:I119,O118:Q119,2,1)</f>
        <v>4.0682056146247973E-2</v>
      </c>
      <c r="AB119" s="9">
        <f>_xlfn.T.TEST(G118:I119,O118:Q119,2,2)</f>
        <v>0.42156938952361134</v>
      </c>
      <c r="AC119" s="10">
        <f>AVERAGE(G118:I119)</f>
        <v>7968.0972737401744</v>
      </c>
      <c r="AD119" s="11">
        <f>STDEV(G118:I119)</f>
        <v>856.85102855377784</v>
      </c>
      <c r="AE119" s="10">
        <f>AVERAGE(O118:Q119)</f>
        <v>7560.7540408233735</v>
      </c>
      <c r="AF119" s="11">
        <f>STDEV(O118:Q119)</f>
        <v>826.59550464630195</v>
      </c>
      <c r="AG119" s="12">
        <f>AE119/AC119</f>
        <v>0.94887823040774744</v>
      </c>
      <c r="AJ119">
        <v>148</v>
      </c>
    </row>
    <row r="120" spans="1:36">
      <c r="A120" t="s">
        <v>1898</v>
      </c>
      <c r="B120">
        <v>12</v>
      </c>
      <c r="C120">
        <v>10</v>
      </c>
      <c r="D120">
        <v>56.255699999999997</v>
      </c>
      <c r="E120" s="4">
        <v>19808.590899999999</v>
      </c>
      <c r="F120" s="4" t="s">
        <v>1899</v>
      </c>
      <c r="G120" s="4">
        <v>6968.5475996671503</v>
      </c>
      <c r="H120" s="4">
        <v>6967.06901842969</v>
      </c>
      <c r="I120" s="4">
        <v>7062.1488305308103</v>
      </c>
      <c r="J120" s="4">
        <v>6999.2551495425505</v>
      </c>
      <c r="K120" s="4">
        <v>3.8450518254920749</v>
      </c>
      <c r="L120" s="4">
        <v>7.7826199065318732E-3</v>
      </c>
      <c r="M120" s="4">
        <v>3</v>
      </c>
      <c r="N120" s="4">
        <v>170</v>
      </c>
      <c r="O120" s="4">
        <v>5860.7564009579401</v>
      </c>
      <c r="P120" s="4">
        <v>5880.3203686665101</v>
      </c>
      <c r="Q120" s="4">
        <v>5862.99222363428</v>
      </c>
      <c r="R120" s="4">
        <v>5868.0229977529098</v>
      </c>
      <c r="S120">
        <v>3.768491807246503</v>
      </c>
      <c r="T120">
        <v>1.8248647543021397E-3</v>
      </c>
      <c r="U120">
        <v>3</v>
      </c>
      <c r="V120">
        <v>221</v>
      </c>
      <c r="W120" s="5">
        <v>0.8383782091636458</v>
      </c>
      <c r="X120">
        <v>-0.25432687555505518</v>
      </c>
      <c r="Y120" s="6">
        <f t="shared" si="1"/>
        <v>3.8461449004700645E-6</v>
      </c>
      <c r="AJ120">
        <v>150</v>
      </c>
    </row>
    <row r="121" spans="1:36">
      <c r="A121" t="s">
        <v>264</v>
      </c>
      <c r="B121">
        <v>6</v>
      </c>
      <c r="C121">
        <v>5</v>
      </c>
      <c r="D121">
        <v>48.581699999999998</v>
      </c>
      <c r="E121" s="4">
        <v>19808.590899999999</v>
      </c>
      <c r="F121" s="4" t="s">
        <v>265</v>
      </c>
      <c r="G121" s="4">
        <v>6936.3221363915864</v>
      </c>
      <c r="H121" s="4">
        <v>6420.5806863601274</v>
      </c>
      <c r="I121" s="4">
        <v>6751.3924214352455</v>
      </c>
      <c r="J121" s="4">
        <v>6702.7650813956525</v>
      </c>
      <c r="K121" s="4">
        <v>3.6643771216730916</v>
      </c>
      <c r="L121" s="4">
        <v>3.898193709010353E-2</v>
      </c>
      <c r="M121" s="4">
        <v>3</v>
      </c>
      <c r="N121" s="4">
        <v>122</v>
      </c>
      <c r="O121" s="4">
        <v>6690.586961780733</v>
      </c>
      <c r="P121" s="4">
        <v>6622.6632774677819</v>
      </c>
      <c r="Q121" s="4">
        <v>6493.7528927472686</v>
      </c>
      <c r="R121" s="4">
        <v>6602.3343773319266</v>
      </c>
      <c r="S121">
        <v>3.7349395474973606</v>
      </c>
      <c r="T121">
        <v>1.5143023094120444E-2</v>
      </c>
      <c r="U121">
        <v>3</v>
      </c>
      <c r="V121">
        <v>122</v>
      </c>
      <c r="W121" s="5">
        <f>(R121/J121)</f>
        <v>0.98501652633739412</v>
      </c>
      <c r="X121">
        <f>(LOG(W121,2))</f>
        <v>-2.1780164973180655E-2</v>
      </c>
      <c r="Y121" s="6">
        <f t="shared" si="1"/>
        <v>0.56776957009035289</v>
      </c>
      <c r="Z121" t="s">
        <v>3027</v>
      </c>
      <c r="AA121" s="8">
        <f>_xlfn.T.TEST(G120:I121,O120:Q121,2,1)</f>
        <v>5.0748715769857254E-2</v>
      </c>
      <c r="AB121" s="9">
        <f>_xlfn.T.TEST(G120:I121,O120:Q121,2,2)</f>
        <v>9.3138593715491446E-3</v>
      </c>
      <c r="AC121" s="10">
        <f>AVERAGE(G120:I121)</f>
        <v>6851.010115469101</v>
      </c>
      <c r="AD121" s="11">
        <f>STDEV(G120:I121)</f>
        <v>234.23731789256388</v>
      </c>
      <c r="AE121" s="10">
        <f>AVERAGE(O120:Q121)</f>
        <v>6235.1786875424186</v>
      </c>
      <c r="AF121" s="11">
        <f>STDEV(O120:Q121)</f>
        <v>407.19549662408991</v>
      </c>
      <c r="AG121" s="12">
        <f>AE121/AC121</f>
        <v>0.91011085700542493</v>
      </c>
      <c r="AJ121">
        <v>151</v>
      </c>
    </row>
    <row r="122" spans="1:36">
      <c r="A122" t="s">
        <v>426</v>
      </c>
      <c r="B122">
        <v>8</v>
      </c>
      <c r="C122">
        <v>5</v>
      </c>
      <c r="D122">
        <v>30.508600000000001</v>
      </c>
      <c r="E122" s="4">
        <v>20159.781999999999</v>
      </c>
      <c r="F122" s="4" t="s">
        <v>427</v>
      </c>
      <c r="G122" s="4">
        <v>1499.2971964882599</v>
      </c>
      <c r="H122" s="4">
        <v>1494.42484309728</v>
      </c>
      <c r="I122" s="4">
        <v>1459.3253584930601</v>
      </c>
      <c r="J122" s="4">
        <v>1484.3491326928668</v>
      </c>
      <c r="K122" s="4">
        <v>3.1715360630512275</v>
      </c>
      <c r="L122" s="4">
        <v>1.4691776698451056E-2</v>
      </c>
      <c r="M122" s="4">
        <v>3</v>
      </c>
      <c r="N122" s="4">
        <v>777</v>
      </c>
      <c r="O122" s="4">
        <v>1327.86148475815</v>
      </c>
      <c r="P122" s="4">
        <v>1166.86149381992</v>
      </c>
      <c r="Q122" s="4">
        <v>1248.78891101863</v>
      </c>
      <c r="R122" s="4">
        <v>1247.8372965322333</v>
      </c>
      <c r="S122">
        <v>3.0961579620894035</v>
      </c>
      <c r="T122">
        <v>6.4514992521017486E-2</v>
      </c>
      <c r="U122">
        <v>3</v>
      </c>
      <c r="V122">
        <v>853</v>
      </c>
      <c r="W122" s="5">
        <v>0.84066293370511824</v>
      </c>
      <c r="X122">
        <v>-0.25040063132433854</v>
      </c>
      <c r="Y122" s="6">
        <f t="shared" si="1"/>
        <v>7.9776091042679537E-3</v>
      </c>
      <c r="AJ122">
        <v>156</v>
      </c>
    </row>
    <row r="123" spans="1:36">
      <c r="A123" t="s">
        <v>426</v>
      </c>
      <c r="B123">
        <v>5</v>
      </c>
      <c r="C123">
        <v>3</v>
      </c>
      <c r="D123">
        <v>25.281400000000001</v>
      </c>
      <c r="E123" s="4">
        <v>20159.781999999999</v>
      </c>
      <c r="F123" s="4" t="s">
        <v>427</v>
      </c>
      <c r="G123" s="4">
        <v>4046.9542981682757</v>
      </c>
      <c r="H123" s="4">
        <v>4165.8295323944976</v>
      </c>
      <c r="I123" s="4">
        <v>3998.5647817620393</v>
      </c>
      <c r="J123" s="4">
        <v>4070.4495374416042</v>
      </c>
      <c r="K123" s="4">
        <v>3.4477654982075681</v>
      </c>
      <c r="L123" s="4">
        <v>2.1145582722002797E-2</v>
      </c>
      <c r="M123" s="4">
        <v>3</v>
      </c>
      <c r="N123" s="4">
        <v>208</v>
      </c>
      <c r="O123" s="4">
        <v>4170.6474415943085</v>
      </c>
      <c r="P123" s="4">
        <v>4680.0670295735972</v>
      </c>
      <c r="Q123" s="4">
        <v>4433.5628388226596</v>
      </c>
      <c r="R123" s="4">
        <v>4428.0924366635209</v>
      </c>
      <c r="S123">
        <v>3.5614587101849828</v>
      </c>
      <c r="T123">
        <v>5.7531285030339288E-2</v>
      </c>
      <c r="U123">
        <v>3</v>
      </c>
      <c r="V123">
        <v>191</v>
      </c>
      <c r="W123" s="5">
        <f>(R123/J123)</f>
        <v>1.0878632435882514</v>
      </c>
      <c r="X123">
        <f>(LOG(W123,2))</f>
        <v>0.12149720530353289</v>
      </c>
      <c r="Y123" s="6">
        <f t="shared" si="1"/>
        <v>8.2606381042176324E-2</v>
      </c>
      <c r="Z123" t="s">
        <v>3027</v>
      </c>
      <c r="AA123" s="14">
        <f>_xlfn.T.TEST(G122:I123,O122:Q123,2,1)</f>
        <v>0.6928692582869973</v>
      </c>
      <c r="AB123" s="15">
        <f>_xlfn.T.TEST(G122:I123,O122:Q123,2,2)</f>
        <v>0.9487782397881237</v>
      </c>
      <c r="AC123" s="16">
        <f>AVERAGE(G122:I123)</f>
        <v>2777.3993350672354</v>
      </c>
      <c r="AD123" s="17">
        <f>STDEV(G122:I123)</f>
        <v>1417.5782797993065</v>
      </c>
      <c r="AE123" s="16">
        <f>AVERAGE(O122:Q123)</f>
        <v>2837.9648665978771</v>
      </c>
      <c r="AF123" s="17">
        <f>STDEV(O122:Q123)</f>
        <v>1750.074000586927</v>
      </c>
      <c r="AG123" s="18">
        <f>AE123/AC123</f>
        <v>1.021806562263462</v>
      </c>
      <c r="AJ123">
        <v>157</v>
      </c>
    </row>
    <row r="124" spans="1:36">
      <c r="A124" t="s">
        <v>292</v>
      </c>
      <c r="B124">
        <v>21</v>
      </c>
      <c r="C124">
        <v>18</v>
      </c>
      <c r="D124">
        <v>77.993799999999993</v>
      </c>
      <c r="E124" s="4">
        <v>20257.753199999999</v>
      </c>
      <c r="F124" s="4" t="s">
        <v>293</v>
      </c>
      <c r="G124" s="4">
        <v>6483.2674307054203</v>
      </c>
      <c r="H124" s="4">
        <v>6573.9789275372896</v>
      </c>
      <c r="I124" s="4">
        <v>6542.3488587361398</v>
      </c>
      <c r="J124" s="4">
        <v>6533.1984056596166</v>
      </c>
      <c r="K124" s="4">
        <v>3.8151258474098872</v>
      </c>
      <c r="L124" s="4">
        <v>7.0475171756305055E-3</v>
      </c>
      <c r="M124" s="4">
        <v>3</v>
      </c>
      <c r="N124" s="4">
        <v>184</v>
      </c>
      <c r="O124" s="4">
        <v>6505.9163797056199</v>
      </c>
      <c r="P124" s="4">
        <v>6446.24249532262</v>
      </c>
      <c r="Q124" s="4">
        <v>6368.5979510758098</v>
      </c>
      <c r="R124" s="4">
        <v>6440.2522753680169</v>
      </c>
      <c r="S124">
        <v>3.8089028797285018</v>
      </c>
      <c r="T124">
        <v>1.069133867210106E-2</v>
      </c>
      <c r="U124">
        <v>3</v>
      </c>
      <c r="V124">
        <v>193</v>
      </c>
      <c r="W124" s="5">
        <v>0.98577325767252344</v>
      </c>
      <c r="X124">
        <v>-2.0672251174369993E-2</v>
      </c>
      <c r="Y124" s="6">
        <f t="shared" si="1"/>
        <v>0.12386839133251806</v>
      </c>
      <c r="AJ124">
        <v>160</v>
      </c>
    </row>
    <row r="125" spans="1:36">
      <c r="A125" t="s">
        <v>292</v>
      </c>
      <c r="B125">
        <v>6</v>
      </c>
      <c r="C125">
        <v>5</v>
      </c>
      <c r="D125">
        <v>36.117800000000003</v>
      </c>
      <c r="E125" s="4">
        <v>20257.753199999999</v>
      </c>
      <c r="F125" s="4" t="s">
        <v>293</v>
      </c>
      <c r="G125" s="4">
        <v>5927.6644128493526</v>
      </c>
      <c r="H125" s="4">
        <v>6124.712216308958</v>
      </c>
      <c r="I125" s="4">
        <v>6148.866117837495</v>
      </c>
      <c r="J125" s="4">
        <v>6067.0809156652695</v>
      </c>
      <c r="K125" s="4">
        <v>3.6211029102688177</v>
      </c>
      <c r="L125" s="4">
        <v>1.9999854213574919E-2</v>
      </c>
      <c r="M125" s="4">
        <v>3</v>
      </c>
      <c r="N125" s="4">
        <v>136</v>
      </c>
      <c r="O125" s="4">
        <v>6189.0794563064073</v>
      </c>
      <c r="P125" s="4">
        <v>6842.9112624053105</v>
      </c>
      <c r="Q125" s="4">
        <v>5980.3728436015526</v>
      </c>
      <c r="R125" s="4">
        <v>6337.4545207710908</v>
      </c>
      <c r="S125">
        <v>3.7171568877053605</v>
      </c>
      <c r="T125">
        <v>7.1007215811942512E-2</v>
      </c>
      <c r="U125">
        <v>3</v>
      </c>
      <c r="V125">
        <v>128</v>
      </c>
      <c r="W125" s="5">
        <f>(R125/J125)</f>
        <v>1.0445640348075322</v>
      </c>
      <c r="X125">
        <f>(LOG(W125,2))</f>
        <v>6.2900936509903305E-2</v>
      </c>
      <c r="Y125" s="6">
        <f t="shared" si="1"/>
        <v>0.37185768680220188</v>
      </c>
      <c r="Z125" t="s">
        <v>3027</v>
      </c>
      <c r="AA125" s="8">
        <f>_xlfn.T.TEST(G124:I125,O124:Q125,2,1)</f>
        <v>0.56184047154605676</v>
      </c>
      <c r="AB125" s="9">
        <f>_xlfn.T.TEST(G124:I125,O124:Q125,2,2)</f>
        <v>0.59656444011028964</v>
      </c>
      <c r="AC125" s="10">
        <f>AVERAGE(G124:I125)</f>
        <v>6300.139660662443</v>
      </c>
      <c r="AD125" s="11">
        <f>STDEV(G124:I125)</f>
        <v>268.17356435696638</v>
      </c>
      <c r="AE125" s="10">
        <f>AVERAGE(O124:Q125)</f>
        <v>6388.8533980695538</v>
      </c>
      <c r="AF125" s="11">
        <f>STDEV(O124:Q125)</f>
        <v>293.37418722075171</v>
      </c>
      <c r="AG125" s="12">
        <f>AE125/AC125</f>
        <v>1.0140812334623361</v>
      </c>
      <c r="AJ125">
        <v>161</v>
      </c>
    </row>
    <row r="126" spans="1:36">
      <c r="A126" t="s">
        <v>462</v>
      </c>
      <c r="B126">
        <v>15</v>
      </c>
      <c r="C126">
        <v>13</v>
      </c>
      <c r="D126">
        <v>67.025199999999998</v>
      </c>
      <c r="E126" s="4">
        <v>20304.162400000001</v>
      </c>
      <c r="F126" s="4" t="s">
        <v>463</v>
      </c>
      <c r="G126" s="4">
        <v>4973.3057856738897</v>
      </c>
      <c r="H126" s="4">
        <v>4917.1310574817899</v>
      </c>
      <c r="I126" s="4">
        <v>4721.7676499725503</v>
      </c>
      <c r="J126" s="4">
        <v>4870.7348310427433</v>
      </c>
      <c r="K126" s="4">
        <v>3.6875944866751125</v>
      </c>
      <c r="L126" s="4">
        <v>2.7107099864931563E-2</v>
      </c>
      <c r="M126" s="4">
        <v>3</v>
      </c>
      <c r="N126" s="4">
        <v>267</v>
      </c>
      <c r="O126" s="4">
        <v>5131.3591044670602</v>
      </c>
      <c r="P126" s="4">
        <v>4777.1592400433701</v>
      </c>
      <c r="Q126" s="4">
        <v>4819.1998151371799</v>
      </c>
      <c r="R126" s="4">
        <v>4909.239386549204</v>
      </c>
      <c r="S126">
        <v>3.6910142098799761</v>
      </c>
      <c r="T126">
        <v>3.9416779490459575E-2</v>
      </c>
      <c r="U126">
        <v>3</v>
      </c>
      <c r="V126">
        <v>268</v>
      </c>
      <c r="W126" s="5">
        <v>1.0079052867466853</v>
      </c>
      <c r="X126">
        <v>1.1360074590974769E-2</v>
      </c>
      <c r="Y126" s="6">
        <f t="shared" si="1"/>
        <v>0.7900102703052525</v>
      </c>
      <c r="AJ126">
        <v>162</v>
      </c>
    </row>
    <row r="127" spans="1:36">
      <c r="A127" t="s">
        <v>462</v>
      </c>
      <c r="B127">
        <v>7</v>
      </c>
      <c r="C127">
        <v>5</v>
      </c>
      <c r="D127">
        <v>45.558300000000003</v>
      </c>
      <c r="E127" s="4">
        <v>20304.162400000001</v>
      </c>
      <c r="F127" s="4" t="s">
        <v>463</v>
      </c>
      <c r="G127" s="4">
        <v>3758.2387863288363</v>
      </c>
      <c r="H127" s="4">
        <v>4051.4060051719207</v>
      </c>
      <c r="I127" s="4">
        <v>3573.9705396738846</v>
      </c>
      <c r="J127" s="4">
        <v>3794.5384437248808</v>
      </c>
      <c r="K127" s="4">
        <v>3.4172820803375927</v>
      </c>
      <c r="L127" s="4">
        <v>6.3454027436417759E-2</v>
      </c>
      <c r="M127" s="4">
        <v>3</v>
      </c>
      <c r="N127" s="4">
        <v>228</v>
      </c>
      <c r="O127" s="4">
        <v>4115.5671854320199</v>
      </c>
      <c r="P127" s="4">
        <v>3846.8154131495626</v>
      </c>
      <c r="Q127" s="4">
        <v>4031.1434516649351</v>
      </c>
      <c r="R127" s="4">
        <v>3997.8420167488389</v>
      </c>
      <c r="S127">
        <v>3.517067660012188</v>
      </c>
      <c r="T127">
        <v>3.4377513651028084E-2</v>
      </c>
      <c r="U127">
        <v>3</v>
      </c>
      <c r="V127">
        <v>212</v>
      </c>
      <c r="W127" s="5">
        <f>(R127/J127)</f>
        <v>1.0535779452597631</v>
      </c>
      <c r="X127">
        <f>(LOG(W127,2))</f>
        <v>7.529705082343334E-2</v>
      </c>
      <c r="Y127" s="6">
        <f t="shared" si="1"/>
        <v>0.27289497750717168</v>
      </c>
      <c r="Z127" t="s">
        <v>3027</v>
      </c>
      <c r="AA127" s="8">
        <f>_xlfn.T.TEST(G126:I127,O126:Q127,2,1)</f>
        <v>0.3106778842888363</v>
      </c>
      <c r="AB127" s="9">
        <f>_xlfn.T.TEST(G126:I127,O126:Q127,2,2)</f>
        <v>0.72089230557426731</v>
      </c>
      <c r="AC127" s="10">
        <f>AVERAGE(G126:I127)</f>
        <v>4332.6366373838109</v>
      </c>
      <c r="AD127" s="11">
        <f>STDEV(G126:I127)</f>
        <v>614.50979443131121</v>
      </c>
      <c r="AE127" s="10">
        <f>AVERAGE(O126:Q127)</f>
        <v>4453.5407016490217</v>
      </c>
      <c r="AF127" s="11">
        <f>STDEV(O126:Q127)</f>
        <v>521.27429306099327</v>
      </c>
      <c r="AG127" s="12">
        <f>AE127/AC127</f>
        <v>1.0279054244295494</v>
      </c>
      <c r="AJ127">
        <v>163</v>
      </c>
    </row>
    <row r="128" spans="1:36">
      <c r="A128" t="s">
        <v>109</v>
      </c>
      <c r="B128">
        <v>17</v>
      </c>
      <c r="C128">
        <v>15</v>
      </c>
      <c r="D128">
        <v>36.537700000000001</v>
      </c>
      <c r="E128" s="4">
        <v>20690.723000000002</v>
      </c>
      <c r="F128" s="4" t="s">
        <v>110</v>
      </c>
      <c r="G128" s="4">
        <v>32392.024051169999</v>
      </c>
      <c r="H128" s="4">
        <v>30865.040793254801</v>
      </c>
      <c r="I128" s="4">
        <v>30844.831439052999</v>
      </c>
      <c r="J128" s="4">
        <v>31367.298761159269</v>
      </c>
      <c r="K128" s="4">
        <v>4.4964771204307903</v>
      </c>
      <c r="L128" s="4">
        <v>2.8293659126170417E-2</v>
      </c>
      <c r="M128" s="4">
        <v>3</v>
      </c>
      <c r="N128" s="4">
        <v>15</v>
      </c>
      <c r="O128" s="4">
        <v>30890.773014726601</v>
      </c>
      <c r="P128" s="4">
        <v>29874.769733878398</v>
      </c>
      <c r="Q128" s="4">
        <v>30155.599651328099</v>
      </c>
      <c r="R128" s="4">
        <v>30307.047466644366</v>
      </c>
      <c r="S128">
        <v>4.4815436291620232</v>
      </c>
      <c r="T128">
        <v>1.7311481357162338E-2</v>
      </c>
      <c r="U128">
        <v>3</v>
      </c>
      <c r="V128">
        <v>16</v>
      </c>
      <c r="W128" s="5">
        <v>0.96619883329489098</v>
      </c>
      <c r="X128">
        <v>-4.9607984200472487E-2</v>
      </c>
      <c r="Y128" s="6">
        <f t="shared" si="1"/>
        <v>0.14946998157702834</v>
      </c>
      <c r="AJ128">
        <v>165</v>
      </c>
    </row>
    <row r="129" spans="1:36">
      <c r="A129" t="s">
        <v>109</v>
      </c>
      <c r="B129">
        <v>5</v>
      </c>
      <c r="C129">
        <v>3</v>
      </c>
      <c r="D129">
        <v>34.595599999999997</v>
      </c>
      <c r="E129" s="4">
        <v>20690.723000000002</v>
      </c>
      <c r="F129" s="4" t="s">
        <v>110</v>
      </c>
      <c r="G129" s="4">
        <v>14135.393151717644</v>
      </c>
      <c r="H129" s="4">
        <v>14525.826080922665</v>
      </c>
      <c r="I129" s="4">
        <v>13544.525129801086</v>
      </c>
      <c r="J129" s="4">
        <v>14068.581454147132</v>
      </c>
      <c r="K129" s="4">
        <v>3.9863734325684765</v>
      </c>
      <c r="L129" s="4">
        <v>3.5117282048542878E-2</v>
      </c>
      <c r="M129" s="4">
        <v>3</v>
      </c>
      <c r="N129" s="4">
        <v>40</v>
      </c>
      <c r="O129" s="4">
        <v>14442.384793751035</v>
      </c>
      <c r="P129" s="4">
        <v>15104.625580771602</v>
      </c>
      <c r="Q129" s="4">
        <v>15984.706124513112</v>
      </c>
      <c r="R129" s="4">
        <v>15177.238833011916</v>
      </c>
      <c r="S129">
        <v>4.0964348003173239</v>
      </c>
      <c r="T129">
        <v>5.0978997329438072E-2</v>
      </c>
      <c r="U129">
        <v>3</v>
      </c>
      <c r="V129">
        <v>43</v>
      </c>
      <c r="W129" s="5">
        <f>(R129/J129)</f>
        <v>1.0788037786523228</v>
      </c>
      <c r="X129">
        <f>(LOG(W129,2))</f>
        <v>0.10943247992440044</v>
      </c>
      <c r="Y129" s="6">
        <f t="shared" si="1"/>
        <v>0.10462119814849875</v>
      </c>
      <c r="Z129" t="s">
        <v>3027</v>
      </c>
      <c r="AA129" s="8">
        <f>_xlfn.T.TEST(G128:I129,O128:Q129,2,1)</f>
        <v>0.96832584268941924</v>
      </c>
      <c r="AB129" s="9">
        <f>_xlfn.T.TEST(G128:I129,O128:Q129,2,2)</f>
        <v>0.99634354507591993</v>
      </c>
      <c r="AC129" s="10">
        <f>AVERAGE(G128:I129)</f>
        <v>22717.940107653198</v>
      </c>
      <c r="AD129" s="11">
        <f>STDEV(G128:I129)</f>
        <v>9496.6509809889958</v>
      </c>
      <c r="AE129" s="10">
        <f>AVERAGE(O128:Q129)</f>
        <v>22742.143149828142</v>
      </c>
      <c r="AF129" s="11">
        <f>STDEV(O128:Q129)</f>
        <v>8308.0020040953968</v>
      </c>
      <c r="AG129" s="12">
        <f>AE129/AC129</f>
        <v>1.0010653713347359</v>
      </c>
      <c r="AJ129">
        <v>166</v>
      </c>
    </row>
    <row r="130" spans="1:36">
      <c r="A130" t="s">
        <v>1742</v>
      </c>
      <c r="B130">
        <v>9</v>
      </c>
      <c r="C130">
        <v>5</v>
      </c>
      <c r="D130">
        <v>44.563800000000001</v>
      </c>
      <c r="E130" s="4">
        <v>20730.902300000002</v>
      </c>
      <c r="F130" s="4" t="s">
        <v>1743</v>
      </c>
      <c r="G130" s="4">
        <v>1177.61797228821</v>
      </c>
      <c r="H130" s="4">
        <v>1110.44453946931</v>
      </c>
      <c r="I130" s="4">
        <v>1126.9836903921</v>
      </c>
      <c r="J130" s="4">
        <v>1138.3487340498734</v>
      </c>
      <c r="K130" s="4">
        <v>3.0562753289063513</v>
      </c>
      <c r="L130" s="4">
        <v>3.0745545319615819E-2</v>
      </c>
      <c r="M130" s="4">
        <v>3</v>
      </c>
      <c r="N130" s="4">
        <v>895</v>
      </c>
      <c r="O130" s="4">
        <v>1407.5555091096201</v>
      </c>
      <c r="P130" s="4">
        <v>1389.81365370769</v>
      </c>
      <c r="Q130" s="4">
        <v>1264.0031327921699</v>
      </c>
      <c r="R130" s="4">
        <v>1353.7907652031599</v>
      </c>
      <c r="S130">
        <v>3.1315515472594018</v>
      </c>
      <c r="T130">
        <v>5.7810075938341032E-2</v>
      </c>
      <c r="U130">
        <v>3</v>
      </c>
      <c r="V130">
        <v>820</v>
      </c>
      <c r="W130" s="5">
        <v>1.1892583746167258</v>
      </c>
      <c r="X130">
        <v>0.25006218462387342</v>
      </c>
      <c r="Y130" s="6">
        <f t="shared" ref="Y130:Y193" si="2">_xlfn.T.TEST(G130:I130,O130:Q130,2,2)</f>
        <v>1.213243596491817E-2</v>
      </c>
      <c r="AJ130">
        <v>167</v>
      </c>
    </row>
    <row r="131" spans="1:36">
      <c r="A131" t="s">
        <v>1742</v>
      </c>
      <c r="B131">
        <v>5</v>
      </c>
      <c r="C131">
        <v>2</v>
      </c>
      <c r="D131">
        <v>26.2681</v>
      </c>
      <c r="E131" s="4">
        <v>20730.902300000002</v>
      </c>
      <c r="F131" s="4" t="s">
        <v>1743</v>
      </c>
      <c r="G131" s="4">
        <v>224.52178739054833</v>
      </c>
      <c r="H131" s="4">
        <v>236.29453368434031</v>
      </c>
      <c r="I131" s="4">
        <v>210.86175371748368</v>
      </c>
      <c r="J131" s="4">
        <v>223.89269159745746</v>
      </c>
      <c r="K131" s="4">
        <v>2.1881630405528933</v>
      </c>
      <c r="L131" s="4">
        <v>5.6848909858215682E-2</v>
      </c>
      <c r="M131" s="4">
        <v>3</v>
      </c>
      <c r="N131" s="4">
        <v>1028</v>
      </c>
      <c r="O131" s="4">
        <v>149.70805467858975</v>
      </c>
      <c r="P131" s="4">
        <v>154.02627448195469</v>
      </c>
      <c r="Q131" s="4">
        <v>165.26183753832717</v>
      </c>
      <c r="R131" s="4">
        <v>156.33205556629053</v>
      </c>
      <c r="S131">
        <v>2.1092900703035511</v>
      </c>
      <c r="T131">
        <v>5.1359691949108895E-2</v>
      </c>
      <c r="U131">
        <v>3</v>
      </c>
      <c r="V131">
        <v>1016</v>
      </c>
      <c r="W131" s="5">
        <f>(R131/J131)</f>
        <v>0.69824546058593118</v>
      </c>
      <c r="X131">
        <f>(LOG(W131,2))</f>
        <v>-0.51819380556073169</v>
      </c>
      <c r="Y131" s="6">
        <f t="shared" si="2"/>
        <v>1.4747868313595381E-3</v>
      </c>
      <c r="Z131" t="s">
        <v>3027</v>
      </c>
      <c r="AA131" s="8">
        <f>_xlfn.T.TEST(G130:I131,O130:Q131,2,1)</f>
        <v>0.31457196550829852</v>
      </c>
      <c r="AB131" s="9">
        <f>_xlfn.T.TEST(G130:I131,O130:Q131,2,2)</f>
        <v>0.83106886645183264</v>
      </c>
      <c r="AC131" s="10">
        <f>AVERAGE(G130:I131)</f>
        <v>681.12071282366549</v>
      </c>
      <c r="AD131" s="11">
        <f>STDEV(G130:I131)</f>
        <v>501.42171243807354</v>
      </c>
      <c r="AE131" s="10">
        <f>AVERAGE(O130:Q131)</f>
        <v>755.06141038472526</v>
      </c>
      <c r="AF131" s="11">
        <f>STDEV(O130:Q131)</f>
        <v>657.75984858693528</v>
      </c>
      <c r="AG131" s="12">
        <f>AE131/AC131</f>
        <v>1.1085574057123149</v>
      </c>
      <c r="AJ131">
        <v>168</v>
      </c>
    </row>
    <row r="132" spans="1:36">
      <c r="A132" t="s">
        <v>432</v>
      </c>
      <c r="B132">
        <v>10</v>
      </c>
      <c r="C132">
        <v>6</v>
      </c>
      <c r="D132">
        <v>60.003900000000002</v>
      </c>
      <c r="E132" s="4">
        <v>20744.831999999999</v>
      </c>
      <c r="F132" s="4" t="s">
        <v>433</v>
      </c>
      <c r="G132" s="4">
        <v>2384.4511567731302</v>
      </c>
      <c r="H132" s="4">
        <v>2147.7132696735998</v>
      </c>
      <c r="I132" s="4">
        <v>2229.5708854601598</v>
      </c>
      <c r="J132" s="4">
        <v>2253.9117706356301</v>
      </c>
      <c r="K132" s="4">
        <v>3.3529369115876175</v>
      </c>
      <c r="L132" s="4">
        <v>5.3343392975472248E-2</v>
      </c>
      <c r="M132" s="4">
        <v>3</v>
      </c>
      <c r="N132" s="4">
        <v>588</v>
      </c>
      <c r="O132" s="4">
        <v>2750.26379347594</v>
      </c>
      <c r="P132" s="4">
        <v>2596.7515383977002</v>
      </c>
      <c r="Q132" s="4">
        <v>2666.2585394929301</v>
      </c>
      <c r="R132" s="4">
        <v>2671.0912904555234</v>
      </c>
      <c r="S132">
        <v>3.4266887312499636</v>
      </c>
      <c r="T132">
        <v>2.8778555322047088E-2</v>
      </c>
      <c r="U132">
        <v>3</v>
      </c>
      <c r="V132">
        <v>519</v>
      </c>
      <c r="W132" s="5">
        <v>1.1850913266681435</v>
      </c>
      <c r="X132">
        <v>0.24499824178541271</v>
      </c>
      <c r="Y132" s="6">
        <f t="shared" si="2"/>
        <v>7.1632398771231424E-3</v>
      </c>
      <c r="AJ132">
        <v>169</v>
      </c>
    </row>
    <row r="133" spans="1:36">
      <c r="A133" t="s">
        <v>432</v>
      </c>
      <c r="B133">
        <v>7</v>
      </c>
      <c r="C133">
        <v>3</v>
      </c>
      <c r="D133">
        <v>46.806399999999996</v>
      </c>
      <c r="E133" s="4">
        <v>20744.831999999999</v>
      </c>
      <c r="F133" s="4" t="s">
        <v>433</v>
      </c>
      <c r="G133" s="4">
        <v>3915.053677445846</v>
      </c>
      <c r="H133" s="4">
        <v>4247.5366503893574</v>
      </c>
      <c r="I133" s="4">
        <v>3824.4031866770733</v>
      </c>
      <c r="J133" s="4">
        <v>3995.6645048374253</v>
      </c>
      <c r="K133" s="4">
        <v>3.4397121388080829</v>
      </c>
      <c r="L133" s="4">
        <v>5.5757191489452428E-2</v>
      </c>
      <c r="M133" s="4">
        <v>3</v>
      </c>
      <c r="N133" s="4">
        <v>211</v>
      </c>
      <c r="O133" s="4">
        <v>3784.0884056619348</v>
      </c>
      <c r="P133" s="4">
        <v>3867.5890667482831</v>
      </c>
      <c r="Q133" s="4">
        <v>3854.5887319393469</v>
      </c>
      <c r="R133" s="4">
        <v>3835.4220681165225</v>
      </c>
      <c r="S133">
        <v>3.4990551947120232</v>
      </c>
      <c r="T133">
        <v>1.1714213607905748E-2</v>
      </c>
      <c r="U133">
        <v>3</v>
      </c>
      <c r="V133">
        <v>223</v>
      </c>
      <c r="W133" s="5">
        <f>(R133/J133)</f>
        <v>0.95989592306188309</v>
      </c>
      <c r="X133">
        <f>(LOG(W133,2))</f>
        <v>-5.9050105118455806E-2</v>
      </c>
      <c r="Y133" s="6">
        <f t="shared" si="2"/>
        <v>0.28906098823631454</v>
      </c>
      <c r="Z133" t="s">
        <v>3027</v>
      </c>
      <c r="AA133" s="8">
        <f>_xlfn.T.TEST(G132:I133,O132:Q133,2,1)</f>
        <v>0.40148325761795711</v>
      </c>
      <c r="AB133" s="9">
        <f>_xlfn.T.TEST(G132:I133,O132:Q133,2,2)</f>
        <v>0.79169625653938225</v>
      </c>
      <c r="AC133" s="10">
        <f>AVERAGE(G132:I133)</f>
        <v>3124.7881377365279</v>
      </c>
      <c r="AD133" s="11">
        <f>STDEV(G132:I133)</f>
        <v>967.33997483570636</v>
      </c>
      <c r="AE133" s="10">
        <f>AVERAGE(O132:Q133)</f>
        <v>3253.256679286023</v>
      </c>
      <c r="AF133" s="11">
        <f>STDEV(O132:Q133)</f>
        <v>640.21160577881756</v>
      </c>
      <c r="AG133" s="12">
        <f>AE133/AC133</f>
        <v>1.0411127205707305</v>
      </c>
      <c r="AJ133">
        <v>170</v>
      </c>
    </row>
    <row r="134" spans="1:36">
      <c r="A134" t="s">
        <v>494</v>
      </c>
      <c r="B134">
        <v>8</v>
      </c>
      <c r="C134">
        <v>7</v>
      </c>
      <c r="D134">
        <v>40.391199999999998</v>
      </c>
      <c r="E134" s="4">
        <v>21086.6777</v>
      </c>
      <c r="F134" s="4" t="s">
        <v>495</v>
      </c>
      <c r="G134" s="4">
        <v>4600.3992063522101</v>
      </c>
      <c r="H134" s="4">
        <v>4972.5451653946902</v>
      </c>
      <c r="I134" s="4">
        <v>4787.3266827006901</v>
      </c>
      <c r="J134" s="4">
        <v>4786.7570181491965</v>
      </c>
      <c r="K134" s="4">
        <v>3.6800413827033251</v>
      </c>
      <c r="L134" s="4">
        <v>3.8872588023067166E-2</v>
      </c>
      <c r="M134" s="4">
        <v>3</v>
      </c>
      <c r="N134" s="4">
        <v>273</v>
      </c>
      <c r="O134" s="4">
        <v>4311.4565162491899</v>
      </c>
      <c r="P134" s="4">
        <v>4475.7190209870096</v>
      </c>
      <c r="Q134" s="4">
        <v>4607.9956588492396</v>
      </c>
      <c r="R134" s="4">
        <v>4465.0570653618124</v>
      </c>
      <c r="S134">
        <v>3.6498270137314797</v>
      </c>
      <c r="T134">
        <v>3.3270975247061907E-2</v>
      </c>
      <c r="U134">
        <v>3</v>
      </c>
      <c r="V134">
        <v>302</v>
      </c>
      <c r="W134" s="5">
        <v>0.93279375753403715</v>
      </c>
      <c r="X134">
        <v>-0.10036996115686728</v>
      </c>
      <c r="Y134" s="6">
        <f t="shared" si="2"/>
        <v>7.9362973616680349E-2</v>
      </c>
      <c r="AJ134">
        <v>174</v>
      </c>
    </row>
    <row r="135" spans="1:36">
      <c r="A135" t="s">
        <v>494</v>
      </c>
      <c r="B135">
        <v>8</v>
      </c>
      <c r="C135">
        <v>7</v>
      </c>
      <c r="D135">
        <v>31.473299999999998</v>
      </c>
      <c r="E135" s="4">
        <v>21086.6777</v>
      </c>
      <c r="F135" s="4" t="s">
        <v>495</v>
      </c>
      <c r="G135" s="4">
        <v>3402.2439175486306</v>
      </c>
      <c r="H135" s="4">
        <v>3549.9333369589567</v>
      </c>
      <c r="I135" s="4">
        <v>3504.5767554210656</v>
      </c>
      <c r="J135" s="4">
        <v>3485.5846699762183</v>
      </c>
      <c r="K135" s="4">
        <v>3.3803987600238496</v>
      </c>
      <c r="L135" s="4">
        <v>2.1704895379536772E-2</v>
      </c>
      <c r="M135" s="4">
        <v>3</v>
      </c>
      <c r="N135" s="4">
        <v>244</v>
      </c>
      <c r="O135" s="4">
        <v>3781.8478904880221</v>
      </c>
      <c r="P135" s="4">
        <v>3733.9047334834254</v>
      </c>
      <c r="Q135" s="4">
        <v>3992.3270158932919</v>
      </c>
      <c r="R135" s="4">
        <v>3836.0265466215801</v>
      </c>
      <c r="S135">
        <v>3.4991236359394633</v>
      </c>
      <c r="T135">
        <v>3.5835625516170311E-2</v>
      </c>
      <c r="U135">
        <v>3</v>
      </c>
      <c r="V135">
        <v>222</v>
      </c>
      <c r="W135" s="5">
        <f>(R135/J135)</f>
        <v>1.1005403425324776</v>
      </c>
      <c r="X135">
        <f>(LOG(W135,2))</f>
        <v>0.13821203110386709</v>
      </c>
      <c r="Y135" s="6">
        <f t="shared" si="2"/>
        <v>1.8018512618710538E-2</v>
      </c>
      <c r="Z135" t="s">
        <v>3027</v>
      </c>
      <c r="AA135" s="8">
        <f>_xlfn.T.TEST(G134:I135,O134:Q135,2,1)</f>
        <v>0.93231646459480055</v>
      </c>
      <c r="AB135" s="9">
        <f>_xlfn.T.TEST(G134:I135,O134:Q135,2,2)</f>
        <v>0.96626953903869162</v>
      </c>
      <c r="AC135" s="10">
        <f>AVERAGE(G134:I135)</f>
        <v>4136.1708440627071</v>
      </c>
      <c r="AD135" s="11">
        <f>STDEV(G134:I135)</f>
        <v>723.91548469894394</v>
      </c>
      <c r="AE135" s="10">
        <f>AVERAGE(O134:Q135)</f>
        <v>4150.5418059916956</v>
      </c>
      <c r="AF135" s="11">
        <f>STDEV(O134:Q135)</f>
        <v>367.54628713868055</v>
      </c>
      <c r="AG135" s="12">
        <f>AE135/AC135</f>
        <v>1.0034744604298966</v>
      </c>
      <c r="AJ135">
        <v>175</v>
      </c>
    </row>
    <row r="136" spans="1:36">
      <c r="A136" t="s">
        <v>101</v>
      </c>
      <c r="B136">
        <v>2</v>
      </c>
      <c r="C136">
        <v>1</v>
      </c>
      <c r="D136">
        <v>13.0999</v>
      </c>
      <c r="E136" s="4">
        <v>21283.559099999999</v>
      </c>
      <c r="F136" s="4" t="s">
        <v>102</v>
      </c>
      <c r="G136" s="4">
        <v>8530.9147670742095</v>
      </c>
      <c r="H136" s="4">
        <v>8208.1194517248005</v>
      </c>
      <c r="I136" s="4">
        <v>7711.5152293085603</v>
      </c>
      <c r="J136" s="4">
        <v>8150.1831493691898</v>
      </c>
      <c r="K136" s="4">
        <v>3.9111673682328214</v>
      </c>
      <c r="L136" s="4">
        <v>5.0644341588686553E-2</v>
      </c>
      <c r="M136" s="4">
        <v>3</v>
      </c>
      <c r="N136" s="4">
        <v>128</v>
      </c>
      <c r="O136" s="4">
        <v>8707.7635326430209</v>
      </c>
      <c r="P136" s="4">
        <v>9109.6373142435805</v>
      </c>
      <c r="Q136" s="4">
        <v>8727.2980828832697</v>
      </c>
      <c r="R136" s="4">
        <v>8848.2329765899576</v>
      </c>
      <c r="S136">
        <v>3.9468565492132637</v>
      </c>
      <c r="T136">
        <v>2.5608887561493297E-2</v>
      </c>
      <c r="U136">
        <v>3</v>
      </c>
      <c r="V136">
        <v>121</v>
      </c>
      <c r="W136" s="5">
        <v>1.0856483608315963</v>
      </c>
      <c r="X136">
        <v>0.11855689298245127</v>
      </c>
      <c r="Y136" s="6">
        <f t="shared" si="2"/>
        <v>6.2128036514207757E-2</v>
      </c>
      <c r="AJ136">
        <v>178</v>
      </c>
    </row>
    <row r="137" spans="1:36">
      <c r="A137" t="s">
        <v>101</v>
      </c>
      <c r="B137">
        <v>4</v>
      </c>
      <c r="C137">
        <v>1</v>
      </c>
      <c r="D137">
        <v>24.234000000000002</v>
      </c>
      <c r="E137" s="4">
        <v>21283.559099999999</v>
      </c>
      <c r="F137" s="4" t="s">
        <v>102</v>
      </c>
      <c r="G137" s="4">
        <v>15119.256907578929</v>
      </c>
      <c r="H137" s="4">
        <v>14600.356030750201</v>
      </c>
      <c r="I137" s="4">
        <v>14607.994363214944</v>
      </c>
      <c r="J137" s="4">
        <v>14775.869100514692</v>
      </c>
      <c r="K137" s="4">
        <v>4.0076761582043341</v>
      </c>
      <c r="L137" s="4">
        <v>2.0127891310567202E-2</v>
      </c>
      <c r="M137" s="4">
        <v>3</v>
      </c>
      <c r="N137" s="4">
        <v>36</v>
      </c>
      <c r="O137" s="4">
        <v>14845.853385723507</v>
      </c>
      <c r="P137" s="4">
        <v>14186.726287960008</v>
      </c>
      <c r="Q137" s="4">
        <v>15575.347391077607</v>
      </c>
      <c r="R137" s="4">
        <v>14869.309021587042</v>
      </c>
      <c r="S137">
        <v>4.0875328192423135</v>
      </c>
      <c r="T137">
        <v>4.6714183852426823E-2</v>
      </c>
      <c r="U137">
        <v>3</v>
      </c>
      <c r="V137">
        <v>44</v>
      </c>
      <c r="W137" s="5">
        <f>(R137/J137)</f>
        <v>1.0063238189535053</v>
      </c>
      <c r="X137">
        <f>(LOG(W137,2))</f>
        <v>9.0946161037340264E-3</v>
      </c>
      <c r="Y137" s="6">
        <f t="shared" si="2"/>
        <v>0.84087383469526178</v>
      </c>
      <c r="Z137" t="s">
        <v>3027</v>
      </c>
      <c r="AA137" s="8">
        <f>_xlfn.T.TEST(G136:I137,O136:Q137,2,1)</f>
        <v>0.19653745862749197</v>
      </c>
      <c r="AB137" s="9">
        <f>_xlfn.T.TEST(G136:I137,O136:Q137,2,2)</f>
        <v>0.84823643668393933</v>
      </c>
      <c r="AC137" s="10">
        <f>AVERAGE(G136:I137)</f>
        <v>11463.026124941942</v>
      </c>
      <c r="AD137" s="11">
        <f>STDEV(G136:I137)</f>
        <v>3643.2736970991723</v>
      </c>
      <c r="AE137" s="10">
        <f>AVERAGE(O136:Q137)</f>
        <v>11858.770999088498</v>
      </c>
      <c r="AF137" s="11">
        <f>STDEV(O136:Q137)</f>
        <v>3330.0956077774085</v>
      </c>
      <c r="AG137" s="12">
        <f>AE137/AC137</f>
        <v>1.0345235952385619</v>
      </c>
      <c r="AJ137">
        <v>179</v>
      </c>
    </row>
    <row r="138" spans="1:36">
      <c r="A138" t="s">
        <v>1831</v>
      </c>
      <c r="B138">
        <v>4</v>
      </c>
      <c r="C138">
        <v>3</v>
      </c>
      <c r="D138">
        <v>23.716200000000001</v>
      </c>
      <c r="E138" s="4">
        <v>21309.014599999999</v>
      </c>
      <c r="F138" s="4" t="s">
        <v>1201</v>
      </c>
      <c r="G138" s="4">
        <v>12486.1837054425</v>
      </c>
      <c r="H138" s="4">
        <v>12425.513437289899</v>
      </c>
      <c r="I138" s="4">
        <v>12768.6079953067</v>
      </c>
      <c r="J138" s="4">
        <v>12560.1017126797</v>
      </c>
      <c r="K138" s="4">
        <v>4.0989931563658804</v>
      </c>
      <c r="L138" s="4">
        <v>1.4578073262348227E-2</v>
      </c>
      <c r="M138" s="4">
        <v>3</v>
      </c>
      <c r="N138" s="4">
        <v>54</v>
      </c>
      <c r="O138" s="4">
        <v>14324.427226493301</v>
      </c>
      <c r="P138" s="4">
        <v>14065.269238590399</v>
      </c>
      <c r="Q138" s="4">
        <v>14489.1013708274</v>
      </c>
      <c r="R138" s="4">
        <v>14292.932611970367</v>
      </c>
      <c r="S138">
        <v>4.1551213461126988</v>
      </c>
      <c r="T138">
        <v>1.4948934298550261E-2</v>
      </c>
      <c r="U138">
        <v>3</v>
      </c>
      <c r="V138">
        <v>45</v>
      </c>
      <c r="W138" s="5">
        <v>1.1379631263289323</v>
      </c>
      <c r="X138">
        <v>0.18645381043512399</v>
      </c>
      <c r="Y138" s="6">
        <f t="shared" si="2"/>
        <v>4.3759394418528688E-4</v>
      </c>
      <c r="AJ138">
        <v>180</v>
      </c>
    </row>
    <row r="139" spans="1:36">
      <c r="A139" t="s">
        <v>1200</v>
      </c>
      <c r="B139">
        <v>3</v>
      </c>
      <c r="C139">
        <v>1</v>
      </c>
      <c r="D139">
        <v>14.77</v>
      </c>
      <c r="E139" s="4">
        <v>21309.014599999999</v>
      </c>
      <c r="F139" s="4" t="s">
        <v>1201</v>
      </c>
      <c r="G139" s="4">
        <v>999.83669150909441</v>
      </c>
      <c r="H139" s="4">
        <v>952.37084997073123</v>
      </c>
      <c r="I139" s="4">
        <v>1008.9500788912854</v>
      </c>
      <c r="J139" s="4">
        <v>987.05254012370381</v>
      </c>
      <c r="K139" s="4">
        <v>2.8324633936513828</v>
      </c>
      <c r="L139" s="4">
        <v>3.0777399282310453E-2</v>
      </c>
      <c r="M139" s="4">
        <v>3</v>
      </c>
      <c r="N139" s="4">
        <v>666</v>
      </c>
      <c r="O139" s="4">
        <v>1022.2574192504245</v>
      </c>
      <c r="P139" s="4">
        <v>1215.7524717356862</v>
      </c>
      <c r="Q139" s="4">
        <v>931.57740316959075</v>
      </c>
      <c r="R139" s="4">
        <v>1056.5290980519005</v>
      </c>
      <c r="S139">
        <v>2.9391234944964304</v>
      </c>
      <c r="T139">
        <v>0.13738791135022932</v>
      </c>
      <c r="U139">
        <v>3</v>
      </c>
      <c r="V139">
        <v>563</v>
      </c>
      <c r="W139" s="5">
        <f>(R139/J139)</f>
        <v>1.0703879024712195</v>
      </c>
      <c r="X139">
        <f>(LOG(W139,2))</f>
        <v>9.8133715838456356E-2</v>
      </c>
      <c r="Y139" s="6">
        <f t="shared" si="2"/>
        <v>0.4626325449517863</v>
      </c>
      <c r="Z139" t="s">
        <v>3027</v>
      </c>
      <c r="AA139" s="14">
        <f>_xlfn.T.TEST(G138:I139,O138:Q139,2,1)</f>
        <v>6.1660852232886032E-2</v>
      </c>
      <c r="AB139" s="15">
        <f>_xlfn.T.TEST(G138:I139,O138:Q139,2,2)</f>
        <v>0.82336168557176637</v>
      </c>
      <c r="AC139" s="16">
        <f>AVERAGE(G138:I139)</f>
        <v>6773.5771264017012</v>
      </c>
      <c r="AD139" s="17">
        <f>STDEV(G138:I139)</f>
        <v>6339.9069271957378</v>
      </c>
      <c r="AE139" s="16">
        <f>AVERAGE(O138:Q139)</f>
        <v>7674.7308550111338</v>
      </c>
      <c r="AF139" s="17">
        <f>STDEV(O138:Q139)</f>
        <v>7251.717192995503</v>
      </c>
      <c r="AG139" s="18">
        <f>AE139/AC139</f>
        <v>1.133039561193887</v>
      </c>
      <c r="AJ139">
        <v>181</v>
      </c>
    </row>
    <row r="140" spans="1:36">
      <c r="A140" t="s">
        <v>362</v>
      </c>
      <c r="B140">
        <v>9</v>
      </c>
      <c r="C140">
        <v>7</v>
      </c>
      <c r="D140">
        <v>32.612400000000001</v>
      </c>
      <c r="E140" s="4">
        <v>21320.4388</v>
      </c>
      <c r="F140" s="4" t="s">
        <v>363</v>
      </c>
      <c r="G140" s="4">
        <v>2564.73042553187</v>
      </c>
      <c r="H140" s="4">
        <v>2286.2732198915</v>
      </c>
      <c r="I140" s="4">
        <v>2519.5982866235599</v>
      </c>
      <c r="J140" s="4">
        <v>2456.8673106823103</v>
      </c>
      <c r="K140" s="4">
        <v>3.3903817019442335</v>
      </c>
      <c r="L140" s="4">
        <v>6.0830425752589123E-2</v>
      </c>
      <c r="M140" s="4">
        <v>3</v>
      </c>
      <c r="N140" s="4">
        <v>549</v>
      </c>
      <c r="O140" s="4">
        <v>2223.8283111881701</v>
      </c>
      <c r="P140" s="4">
        <v>2253.4836274242002</v>
      </c>
      <c r="Q140" s="4">
        <v>2133.7381483478698</v>
      </c>
      <c r="R140" s="4">
        <v>2203.6833623200801</v>
      </c>
      <c r="S140">
        <v>3.3431491927768104</v>
      </c>
      <c r="T140">
        <v>2.8299311785599787E-2</v>
      </c>
      <c r="U140">
        <v>3</v>
      </c>
      <c r="V140">
        <v>614</v>
      </c>
      <c r="W140" s="5">
        <v>0.89694846471301004</v>
      </c>
      <c r="X140">
        <v>-0.15690299919528683</v>
      </c>
      <c r="Y140" s="6">
        <f t="shared" si="2"/>
        <v>5.365175947155687E-2</v>
      </c>
      <c r="AJ140">
        <v>182</v>
      </c>
    </row>
    <row r="141" spans="1:36">
      <c r="A141" t="s">
        <v>362</v>
      </c>
      <c r="B141">
        <v>2</v>
      </c>
      <c r="C141">
        <v>2</v>
      </c>
      <c r="D141">
        <v>14.735300000000001</v>
      </c>
      <c r="E141" s="4">
        <v>21320.4388</v>
      </c>
      <c r="F141" s="4" t="s">
        <v>363</v>
      </c>
      <c r="G141" s="4">
        <v>4827.1452448594537</v>
      </c>
      <c r="H141" s="4">
        <v>4962.0538323982264</v>
      </c>
      <c r="I141" s="4">
        <v>4454.5734719044731</v>
      </c>
      <c r="J141" s="4">
        <v>4747.9241830540504</v>
      </c>
      <c r="K141" s="4">
        <v>3.5146268985039399</v>
      </c>
      <c r="L141" s="4">
        <v>5.5361411879982586E-2</v>
      </c>
      <c r="M141" s="4">
        <v>3</v>
      </c>
      <c r="N141" s="4">
        <v>173</v>
      </c>
      <c r="O141" s="4">
        <v>4662.272020538745</v>
      </c>
      <c r="P141" s="4">
        <v>4884.2990594503044</v>
      </c>
      <c r="Q141" s="4">
        <v>5005.7014508463326</v>
      </c>
      <c r="R141" s="4">
        <v>4850.7575102784604</v>
      </c>
      <c r="S141">
        <v>3.6010515967193095</v>
      </c>
      <c r="T141">
        <v>3.5902495465927824E-2</v>
      </c>
      <c r="U141">
        <v>3</v>
      </c>
      <c r="V141">
        <v>169</v>
      </c>
      <c r="W141" s="5">
        <f>(R141/J141)</f>
        <v>1.0216585866285386</v>
      </c>
      <c r="X141">
        <f>(LOG(W141,2))</f>
        <v>3.0913163331572381E-2</v>
      </c>
      <c r="Y141" s="6">
        <f t="shared" si="2"/>
        <v>0.60233060420597773</v>
      </c>
      <c r="Z141" t="s">
        <v>3027</v>
      </c>
      <c r="AA141" s="8">
        <f>_xlfn.T.TEST(G140:I141,O140:Q141,2,1)</f>
        <v>0.60869831454945889</v>
      </c>
      <c r="AB141" s="9">
        <f>_xlfn.T.TEST(G140:I141,O140:Q141,2,2)</f>
        <v>0.92589531870062491</v>
      </c>
      <c r="AC141" s="10">
        <f>AVERAGE(G140:I141)</f>
        <v>3602.3957468681806</v>
      </c>
      <c r="AD141" s="11">
        <f>STDEV(G140:I141)</f>
        <v>1269.3515259735411</v>
      </c>
      <c r="AE141" s="10">
        <f>AVERAGE(O140:Q141)</f>
        <v>3527.2204362992707</v>
      </c>
      <c r="AF141" s="11">
        <f>STDEV(O140:Q141)</f>
        <v>1454.5748502977276</v>
      </c>
      <c r="AG141" s="12">
        <f>AE141/AC141</f>
        <v>0.97913185672777203</v>
      </c>
      <c r="AJ141">
        <v>183</v>
      </c>
    </row>
    <row r="142" spans="1:36">
      <c r="A142" t="s">
        <v>684</v>
      </c>
      <c r="B142">
        <v>11</v>
      </c>
      <c r="C142">
        <v>10</v>
      </c>
      <c r="D142">
        <v>48.806399999999996</v>
      </c>
      <c r="E142" s="4">
        <v>21563.056499999999</v>
      </c>
      <c r="F142" s="4" t="s">
        <v>685</v>
      </c>
      <c r="G142" s="4">
        <v>2233.8336552227602</v>
      </c>
      <c r="H142" s="4">
        <v>2158.5652509910401</v>
      </c>
      <c r="I142" s="4">
        <v>2156.7769722308899</v>
      </c>
      <c r="J142" s="4">
        <v>2183.0586261482299</v>
      </c>
      <c r="K142" s="4">
        <v>3.3390653988657082</v>
      </c>
      <c r="L142" s="4">
        <v>2.0146758469292075E-2</v>
      </c>
      <c r="M142" s="4">
        <v>3</v>
      </c>
      <c r="N142" s="4">
        <v>604</v>
      </c>
      <c r="O142" s="4">
        <v>2521.3857623326999</v>
      </c>
      <c r="P142" s="4">
        <v>2392.8661571418302</v>
      </c>
      <c r="Q142" s="4">
        <v>2513.5422959761199</v>
      </c>
      <c r="R142" s="4">
        <v>2475.9314051502165</v>
      </c>
      <c r="S142">
        <v>3.3937386085316787</v>
      </c>
      <c r="T142">
        <v>2.9097508553703307E-2</v>
      </c>
      <c r="U142">
        <v>3</v>
      </c>
      <c r="V142">
        <v>563</v>
      </c>
      <c r="W142" s="5">
        <v>1.1341570837787023</v>
      </c>
      <c r="X142">
        <v>0.18162047122705546</v>
      </c>
      <c r="Y142" s="6">
        <f t="shared" si="2"/>
        <v>3.8594334022172901E-3</v>
      </c>
      <c r="AJ142">
        <v>185</v>
      </c>
    </row>
    <row r="143" spans="1:36">
      <c r="A143" t="s">
        <v>684</v>
      </c>
      <c r="B143">
        <v>12</v>
      </c>
      <c r="C143">
        <v>6</v>
      </c>
      <c r="D143">
        <v>44.997700000000002</v>
      </c>
      <c r="E143" s="4">
        <v>21563.056499999999</v>
      </c>
      <c r="F143" s="4" t="s">
        <v>685</v>
      </c>
      <c r="G143" s="4">
        <v>2461.9378474015593</v>
      </c>
      <c r="H143" s="4">
        <v>2397.5957930269078</v>
      </c>
      <c r="I143" s="4">
        <v>2305.5769832490673</v>
      </c>
      <c r="J143" s="4">
        <v>2388.3702078925116</v>
      </c>
      <c r="K143" s="4">
        <v>3.2162247684026992</v>
      </c>
      <c r="L143" s="4">
        <v>3.2904286199479438E-2</v>
      </c>
      <c r="M143" s="4">
        <v>3</v>
      </c>
      <c r="N143" s="4">
        <v>349</v>
      </c>
      <c r="O143" s="4">
        <v>2114.836533936038</v>
      </c>
      <c r="P143" s="4">
        <v>2054.06840221824</v>
      </c>
      <c r="Q143" s="4">
        <v>2255.3360868282198</v>
      </c>
      <c r="R143" s="4">
        <v>2141.4136743274994</v>
      </c>
      <c r="S143">
        <v>3.245942603566017</v>
      </c>
      <c r="T143">
        <v>4.8207593762032874E-2</v>
      </c>
      <c r="U143">
        <v>3</v>
      </c>
      <c r="V143">
        <v>356</v>
      </c>
      <c r="W143" s="5">
        <f>(R143/J143)</f>
        <v>0.89660039605713981</v>
      </c>
      <c r="X143">
        <f>(LOG(W143,2))</f>
        <v>-0.15746295821396816</v>
      </c>
      <c r="Y143" s="6">
        <f t="shared" si="2"/>
        <v>3.0021524664318237E-2</v>
      </c>
      <c r="Z143" t="s">
        <v>3027</v>
      </c>
      <c r="AA143" s="8">
        <f>_xlfn.T.TEST(G142:I143,O142:Q143,2,1)</f>
        <v>0.86619290697005435</v>
      </c>
      <c r="AB143" s="9">
        <f>_xlfn.T.TEST(G142:I143,O142:Q143,2,2)</f>
        <v>0.81663724843473973</v>
      </c>
      <c r="AC143" s="10">
        <f>AVERAGE(G142:I143)</f>
        <v>2285.714417020371</v>
      </c>
      <c r="AD143" s="11">
        <f>STDEV(G142:I143)</f>
        <v>126.05558280783458</v>
      </c>
      <c r="AE143" s="10">
        <f>AVERAGE(O142:Q143)</f>
        <v>2308.6725397388577</v>
      </c>
      <c r="AF143" s="11">
        <f>STDEV(O142:Q143)</f>
        <v>199.77364115201379</v>
      </c>
      <c r="AG143" s="12">
        <f>AE143/AC143</f>
        <v>1.0100441781123359</v>
      </c>
      <c r="AJ143">
        <v>186</v>
      </c>
    </row>
    <row r="144" spans="1:36">
      <c r="A144" t="s">
        <v>1586</v>
      </c>
      <c r="B144">
        <v>2</v>
      </c>
      <c r="C144">
        <v>2</v>
      </c>
      <c r="D144">
        <v>4.6593999999999998</v>
      </c>
      <c r="E144" s="4">
        <v>21635.928800000002</v>
      </c>
      <c r="F144" s="4" t="s">
        <v>1587</v>
      </c>
      <c r="G144" s="4">
        <v>2089.2515712126901</v>
      </c>
      <c r="H144" s="4">
        <v>2291.5174465837699</v>
      </c>
      <c r="I144" s="4">
        <v>2280.5964318987599</v>
      </c>
      <c r="J144" s="4">
        <v>2220.4551498984065</v>
      </c>
      <c r="K144" s="4">
        <v>3.3464420054545947</v>
      </c>
      <c r="L144" s="4">
        <v>5.1231282178903888E-2</v>
      </c>
      <c r="M144" s="4">
        <v>3</v>
      </c>
      <c r="N144" s="4">
        <v>597</v>
      </c>
      <c r="O144" s="4">
        <v>2321.2148750927599</v>
      </c>
      <c r="P144" s="4">
        <v>2291.8842671159</v>
      </c>
      <c r="Q144" s="4">
        <v>2198.7932195990502</v>
      </c>
      <c r="R144" s="4">
        <v>2270.6307872692364</v>
      </c>
      <c r="S144">
        <v>3.3561465221160733</v>
      </c>
      <c r="T144">
        <v>2.8150016202136034E-2</v>
      </c>
      <c r="U144">
        <v>3</v>
      </c>
      <c r="V144">
        <v>597</v>
      </c>
      <c r="W144" s="5">
        <v>1.0225970055612812</v>
      </c>
      <c r="X144">
        <v>3.2237706545067732E-2</v>
      </c>
      <c r="Y144" s="6">
        <f t="shared" si="2"/>
        <v>0.54183541831037751</v>
      </c>
      <c r="AJ144">
        <v>187</v>
      </c>
    </row>
    <row r="145" spans="1:36">
      <c r="A145" t="s">
        <v>1586</v>
      </c>
      <c r="B145">
        <v>2</v>
      </c>
      <c r="C145">
        <v>1</v>
      </c>
      <c r="D145">
        <v>10.9312</v>
      </c>
      <c r="E145" s="4">
        <v>21635.928800000002</v>
      </c>
      <c r="F145" s="4" t="s">
        <v>1587</v>
      </c>
      <c r="G145" s="4">
        <v>481.77339529881584</v>
      </c>
      <c r="H145" s="4">
        <v>359.44689259286037</v>
      </c>
      <c r="I145" s="4">
        <v>460.43173323118992</v>
      </c>
      <c r="J145" s="4">
        <v>433.8840070409554</v>
      </c>
      <c r="K145" s="4">
        <v>2.4754967655068043</v>
      </c>
      <c r="L145" s="4">
        <v>0.15059701859672889</v>
      </c>
      <c r="M145" s="4">
        <v>3</v>
      </c>
      <c r="N145" s="4">
        <v>924</v>
      </c>
      <c r="O145" s="4">
        <v>458.52985487248918</v>
      </c>
      <c r="P145" s="4">
        <v>252.10094497791221</v>
      </c>
      <c r="Q145" s="4">
        <v>269.60288201604106</v>
      </c>
      <c r="R145" s="4">
        <v>326.7445606221475</v>
      </c>
      <c r="S145">
        <v>2.4294503984946587</v>
      </c>
      <c r="T145">
        <v>0.35031773662308191</v>
      </c>
      <c r="U145">
        <v>3</v>
      </c>
      <c r="V145">
        <v>920</v>
      </c>
      <c r="W145" s="5">
        <f>(R145/J145)</f>
        <v>0.75306892007961301</v>
      </c>
      <c r="X145">
        <f>(LOG(W145,2))</f>
        <v>-0.40914619000736774</v>
      </c>
      <c r="Y145" s="6">
        <f t="shared" si="2"/>
        <v>0.23190846325444101</v>
      </c>
      <c r="Z145" t="s">
        <v>3027</v>
      </c>
      <c r="AA145" s="14">
        <f>_xlfn.T.TEST(G144:I145,O144:Q145,2,1)</f>
        <v>0.64918142436659454</v>
      </c>
      <c r="AB145" s="15">
        <f>_xlfn.T.TEST(G144:I145,O144:Q145,2,2)</f>
        <v>0.96259380250186255</v>
      </c>
      <c r="AC145" s="16">
        <f>AVERAGE(G144:I145)</f>
        <v>1327.169578469681</v>
      </c>
      <c r="AD145" s="17">
        <f>STDEV(G144:I145)</f>
        <v>982.05650905517587</v>
      </c>
      <c r="AE145" s="16">
        <f>AVERAGE(O144:Q145)</f>
        <v>1298.687673945692</v>
      </c>
      <c r="AF145" s="17">
        <f>STDEV(O144:Q145)</f>
        <v>1067.9340610982222</v>
      </c>
      <c r="AG145" s="18">
        <f>AE145/AC145</f>
        <v>0.9785393630278727</v>
      </c>
      <c r="AJ145">
        <v>188</v>
      </c>
    </row>
    <row r="146" spans="1:36">
      <c r="A146" t="s">
        <v>1214</v>
      </c>
      <c r="B146">
        <v>2</v>
      </c>
      <c r="C146">
        <v>2</v>
      </c>
      <c r="D146">
        <v>5.8</v>
      </c>
      <c r="E146" s="4">
        <v>21643.484799999998</v>
      </c>
      <c r="F146" s="4" t="s">
        <v>1215</v>
      </c>
      <c r="G146" s="4">
        <v>2598.2703708437198</v>
      </c>
      <c r="H146" s="4">
        <v>2450.7177400167102</v>
      </c>
      <c r="I146" s="4">
        <v>2602.5574245279099</v>
      </c>
      <c r="J146" s="4">
        <v>2550.5151784627797</v>
      </c>
      <c r="K146" s="4">
        <v>3.4066279124204359</v>
      </c>
      <c r="L146" s="4">
        <v>3.3896561357222035E-2</v>
      </c>
      <c r="M146" s="4">
        <v>3</v>
      </c>
      <c r="N146" s="4">
        <v>529</v>
      </c>
      <c r="O146" s="4">
        <v>2378.8801063527699</v>
      </c>
      <c r="P146" s="4">
        <v>2186.6010222846899</v>
      </c>
      <c r="Q146" s="4">
        <v>2092.1685048488298</v>
      </c>
      <c r="R146" s="4">
        <v>2219.2165444954298</v>
      </c>
      <c r="S146">
        <v>3.3461996814528434</v>
      </c>
      <c r="T146">
        <v>6.5839448828700506E-2</v>
      </c>
      <c r="U146">
        <v>3</v>
      </c>
      <c r="V146">
        <v>611</v>
      </c>
      <c r="W146" s="5">
        <v>0.87010520981607065</v>
      </c>
      <c r="X146">
        <v>-0.20073823817558928</v>
      </c>
      <c r="Y146" s="6">
        <f t="shared" si="2"/>
        <v>2.7786592869931209E-2</v>
      </c>
      <c r="AJ146">
        <v>189</v>
      </c>
    </row>
    <row r="147" spans="1:36">
      <c r="A147" t="s">
        <v>1214</v>
      </c>
      <c r="B147">
        <v>1</v>
      </c>
      <c r="C147">
        <v>1</v>
      </c>
      <c r="D147">
        <v>5.1414</v>
      </c>
      <c r="E147" s="4">
        <v>21643.484799999998</v>
      </c>
      <c r="F147" s="4" t="s">
        <v>1215</v>
      </c>
      <c r="G147" s="4">
        <v>1053.5582351511318</v>
      </c>
      <c r="H147" s="4">
        <v>874.28937747666691</v>
      </c>
      <c r="I147" s="4">
        <v>969.74264371956679</v>
      </c>
      <c r="J147" s="4">
        <v>965.86341878245514</v>
      </c>
      <c r="K147" s="4">
        <v>2.8230388410335445</v>
      </c>
      <c r="L147" s="4">
        <v>9.2867544555298095E-2</v>
      </c>
      <c r="M147" s="4">
        <v>3</v>
      </c>
      <c r="N147" s="4">
        <v>673</v>
      </c>
      <c r="O147" s="4">
        <v>401.03935349151368</v>
      </c>
      <c r="P147" s="4">
        <v>576.5134270477165</v>
      </c>
      <c r="Q147" s="4">
        <v>631.61248369956172</v>
      </c>
      <c r="R147" s="4">
        <v>536.3884214129306</v>
      </c>
      <c r="S147">
        <v>2.6447214264771621</v>
      </c>
      <c r="T147">
        <v>0.22448235205602959</v>
      </c>
      <c r="U147">
        <v>3</v>
      </c>
      <c r="V147">
        <v>776</v>
      </c>
      <c r="W147" s="5">
        <f>(R147/J147)</f>
        <v>0.55534603649146308</v>
      </c>
      <c r="X147">
        <f>(LOG(W147,2))</f>
        <v>-0.84854109898474928</v>
      </c>
      <c r="Y147" s="6">
        <f t="shared" si="2"/>
        <v>7.7374831569379781E-3</v>
      </c>
      <c r="Z147" t="s">
        <v>3027</v>
      </c>
      <c r="AA147" s="14">
        <f>_xlfn.T.TEST(G146:I147,O146:Q147,2,1)</f>
        <v>2.5316676107188245E-3</v>
      </c>
      <c r="AB147" s="15">
        <f>_xlfn.T.TEST(G146:I147,O146:Q147,2,2)</f>
        <v>0.48139523981941201</v>
      </c>
      <c r="AC147" s="16">
        <f>AVERAGE(G146:I147)</f>
        <v>1758.1892986226173</v>
      </c>
      <c r="AD147" s="17">
        <f>STDEV(G146:I147)</f>
        <v>871.51838947061765</v>
      </c>
      <c r="AE147" s="16">
        <f>AVERAGE(O146:Q147)</f>
        <v>1377.8024829541803</v>
      </c>
      <c r="AF147" s="17">
        <f>STDEV(O146:Q147)</f>
        <v>929.46868432571728</v>
      </c>
      <c r="AG147" s="18">
        <f>AE147/AC147</f>
        <v>0.78364854343816348</v>
      </c>
      <c r="AJ147">
        <v>190</v>
      </c>
    </row>
    <row r="148" spans="1:36">
      <c r="A148" t="s">
        <v>2313</v>
      </c>
      <c r="B148">
        <v>9</v>
      </c>
      <c r="C148">
        <v>3</v>
      </c>
      <c r="D148">
        <v>41.571399999999997</v>
      </c>
      <c r="E148" s="4">
        <v>21777.644400000001</v>
      </c>
      <c r="F148" s="4" t="s">
        <v>909</v>
      </c>
      <c r="G148" s="4">
        <v>1351.2029625089899</v>
      </c>
      <c r="H148" s="4">
        <v>1539.0671478869101</v>
      </c>
      <c r="I148" s="4">
        <v>1536.2055477427</v>
      </c>
      <c r="J148" s="4">
        <v>1475.4918860462001</v>
      </c>
      <c r="K148" s="4">
        <v>3.1689368255912811</v>
      </c>
      <c r="L148" s="4">
        <v>7.2956602098065218E-2</v>
      </c>
      <c r="M148" s="4">
        <v>3</v>
      </c>
      <c r="N148" s="4">
        <v>781</v>
      </c>
      <c r="O148" s="4">
        <v>1267.6848485590299</v>
      </c>
      <c r="P148" s="4">
        <v>1469.8901846895701</v>
      </c>
      <c r="Q148" s="4">
        <v>1518.7916509566801</v>
      </c>
      <c r="R148" s="4">
        <v>1418.7888947350932</v>
      </c>
      <c r="S148">
        <v>3.1519177804665639</v>
      </c>
      <c r="T148">
        <v>9.3829754927046108E-2</v>
      </c>
      <c r="U148">
        <v>3</v>
      </c>
      <c r="V148">
        <v>801</v>
      </c>
      <c r="W148" s="5">
        <v>0.96157010970554979</v>
      </c>
      <c r="X148">
        <v>-5.6536044147953282E-2</v>
      </c>
      <c r="Y148" s="6">
        <f t="shared" si="2"/>
        <v>0.59690743316553263</v>
      </c>
      <c r="AJ148">
        <v>191</v>
      </c>
    </row>
    <row r="149" spans="1:36">
      <c r="A149" t="s">
        <v>908</v>
      </c>
      <c r="B149">
        <v>4</v>
      </c>
      <c r="C149">
        <v>2</v>
      </c>
      <c r="D149">
        <v>22.230699999999999</v>
      </c>
      <c r="E149" s="4">
        <v>21777.644400000001</v>
      </c>
      <c r="F149" s="4" t="s">
        <v>909</v>
      </c>
      <c r="G149" s="4">
        <v>1499.4063070888769</v>
      </c>
      <c r="H149" s="4">
        <v>1747.0594669798659</v>
      </c>
      <c r="I149" s="4">
        <v>1573.4158817232251</v>
      </c>
      <c r="J149" s="4">
        <v>1606.6272185973226</v>
      </c>
      <c r="K149" s="4">
        <v>3.0440382434403856</v>
      </c>
      <c r="L149" s="4">
        <v>7.9124165006332528E-2</v>
      </c>
      <c r="M149" s="4">
        <v>3</v>
      </c>
      <c r="N149" s="4">
        <v>479</v>
      </c>
      <c r="O149" s="4">
        <v>1684.796819787211</v>
      </c>
      <c r="P149" s="4">
        <v>1565.0719351194007</v>
      </c>
      <c r="Q149" s="4">
        <v>1767.1966264814589</v>
      </c>
      <c r="R149" s="4">
        <v>1672.3551271293568</v>
      </c>
      <c r="S149">
        <v>3.1385705379468209</v>
      </c>
      <c r="T149">
        <v>6.0773637741941715E-2</v>
      </c>
      <c r="U149">
        <v>3</v>
      </c>
      <c r="V149">
        <v>426</v>
      </c>
      <c r="W149" s="5">
        <f>(R149/J149)</f>
        <v>1.0409104911028573</v>
      </c>
      <c r="X149">
        <f>(LOG(W149,2))</f>
        <v>5.7846015232868447E-2</v>
      </c>
      <c r="Y149" s="6">
        <f t="shared" si="2"/>
        <v>0.52279736766449381</v>
      </c>
      <c r="Z149" t="s">
        <v>3027</v>
      </c>
      <c r="AA149" s="8">
        <f>_xlfn.T.TEST(G148:I149,O148:Q149,2,1)</f>
        <v>0.94519436951067437</v>
      </c>
      <c r="AB149" s="9">
        <f>_xlfn.T.TEST(G148:I149,O148:Q149,2,2)</f>
        <v>0.96024346047653708</v>
      </c>
      <c r="AC149" s="10">
        <f>AVERAGE(G148:I149)</f>
        <v>1541.0595523217614</v>
      </c>
      <c r="AD149" s="11">
        <f>STDEV(G148:I149)</f>
        <v>127.50760405649045</v>
      </c>
      <c r="AE149" s="10">
        <f>AVERAGE(O148:Q149)</f>
        <v>1545.5720109322249</v>
      </c>
      <c r="AF149" s="11">
        <f>STDEV(O148:Q149)</f>
        <v>174.66966890506859</v>
      </c>
      <c r="AG149" s="12">
        <f>AE149/AC149</f>
        <v>1.0029281532979468</v>
      </c>
      <c r="AJ149">
        <v>192</v>
      </c>
    </row>
    <row r="150" spans="1:36">
      <c r="A150" t="s">
        <v>304</v>
      </c>
      <c r="B150">
        <v>3</v>
      </c>
      <c r="C150">
        <v>2</v>
      </c>
      <c r="D150">
        <v>18.192799999999998</v>
      </c>
      <c r="E150" s="4">
        <v>21835.636999999999</v>
      </c>
      <c r="F150" s="4" t="s">
        <v>305</v>
      </c>
      <c r="G150" s="4">
        <v>5424.0440223412097</v>
      </c>
      <c r="H150" s="4">
        <v>5604.8890995479196</v>
      </c>
      <c r="I150" s="4">
        <v>5646.63023744579</v>
      </c>
      <c r="J150" s="4">
        <v>5558.5211197783065</v>
      </c>
      <c r="K150" s="4">
        <v>3.7449592601158588</v>
      </c>
      <c r="L150" s="4">
        <v>2.1285496541019459E-2</v>
      </c>
      <c r="M150" s="4">
        <v>3</v>
      </c>
      <c r="N150" s="4">
        <v>224</v>
      </c>
      <c r="O150" s="4">
        <v>5495.7927866332002</v>
      </c>
      <c r="P150" s="4">
        <v>5699.8375629988204</v>
      </c>
      <c r="Q150" s="4">
        <v>5867.0539828348601</v>
      </c>
      <c r="R150" s="4">
        <v>5687.5614441556272</v>
      </c>
      <c r="S150">
        <v>3.7549261014829431</v>
      </c>
      <c r="T150">
        <v>3.2691478096592758E-2</v>
      </c>
      <c r="U150">
        <v>3</v>
      </c>
      <c r="V150">
        <v>226</v>
      </c>
      <c r="W150" s="5">
        <v>1.0232148662560929</v>
      </c>
      <c r="X150">
        <v>3.3109130354603805E-2</v>
      </c>
      <c r="Y150" s="6">
        <f t="shared" si="2"/>
        <v>0.36787082810145988</v>
      </c>
      <c r="AJ150">
        <v>193</v>
      </c>
    </row>
    <row r="151" spans="1:36">
      <c r="A151" t="s">
        <v>304</v>
      </c>
      <c r="B151">
        <v>3</v>
      </c>
      <c r="C151">
        <v>3</v>
      </c>
      <c r="D151">
        <v>20.118200000000002</v>
      </c>
      <c r="E151" s="4">
        <v>21835.636999999999</v>
      </c>
      <c r="F151" s="4" t="s">
        <v>305</v>
      </c>
      <c r="G151" s="4">
        <v>6084.6750967018479</v>
      </c>
      <c r="H151" s="4">
        <v>4842.6334169365646</v>
      </c>
      <c r="I151" s="4">
        <v>6106.0613123528328</v>
      </c>
      <c r="J151" s="4">
        <v>5677.7899419970818</v>
      </c>
      <c r="K151" s="4">
        <v>3.5923024443099383</v>
      </c>
      <c r="L151" s="4">
        <v>0.12739918450948812</v>
      </c>
      <c r="M151" s="4">
        <v>3</v>
      </c>
      <c r="N151" s="4">
        <v>142</v>
      </c>
      <c r="O151" s="4">
        <v>5025.8019899995506</v>
      </c>
      <c r="P151" s="4">
        <v>5329.4275941039432</v>
      </c>
      <c r="Q151" s="4">
        <v>5616.9027792144507</v>
      </c>
      <c r="R151" s="4">
        <v>5324.0441211059815</v>
      </c>
      <c r="S151">
        <v>3.6414836778407129</v>
      </c>
      <c r="T151">
        <v>5.5519292897602129E-2</v>
      </c>
      <c r="U151">
        <v>3</v>
      </c>
      <c r="V151">
        <v>152</v>
      </c>
      <c r="W151" s="5">
        <f>(R151/J151)</f>
        <v>0.93769656424332681</v>
      </c>
      <c r="X151">
        <f>(LOG(W151,2))</f>
        <v>-9.2806948355127997E-2</v>
      </c>
      <c r="Y151" s="6">
        <f t="shared" si="2"/>
        <v>0.4768102072779779</v>
      </c>
      <c r="Z151" t="s">
        <v>3027</v>
      </c>
      <c r="AA151" s="8">
        <f>_xlfn.T.TEST(G150:I151,O150:Q151,2,1)</f>
        <v>0.64561458269954752</v>
      </c>
      <c r="AB151" s="9">
        <f>_xlfn.T.TEST(G150:I151,O150:Q151,2,2)</f>
        <v>0.63045934724799757</v>
      </c>
      <c r="AC151" s="10">
        <f>AVERAGE(G150:I151)</f>
        <v>5618.155530887695</v>
      </c>
      <c r="AD151" s="11">
        <f>STDEV(G150:I151)</f>
        <v>468.14382212435902</v>
      </c>
      <c r="AE151" s="10">
        <f>AVERAGE(O150:Q151)</f>
        <v>5505.8027826308034</v>
      </c>
      <c r="AF151" s="11">
        <f>STDEV(O150:Q151)</f>
        <v>297.35645375764454</v>
      </c>
      <c r="AG151" s="12">
        <f>AE151/AC151</f>
        <v>0.98000184444179328</v>
      </c>
      <c r="AJ151">
        <v>194</v>
      </c>
    </row>
    <row r="152" spans="1:36">
      <c r="A152" t="s">
        <v>1532</v>
      </c>
      <c r="B152">
        <v>12</v>
      </c>
      <c r="C152">
        <v>12</v>
      </c>
      <c r="D152">
        <v>45.440199999999997</v>
      </c>
      <c r="E152" s="4">
        <v>21925.1944</v>
      </c>
      <c r="F152" s="4" t="s">
        <v>1533</v>
      </c>
      <c r="G152" s="4">
        <v>2549.7575073646699</v>
      </c>
      <c r="H152" s="4">
        <v>2609.4508305827899</v>
      </c>
      <c r="I152" s="4">
        <v>2792.6279409900999</v>
      </c>
      <c r="J152" s="4">
        <v>2650.6120929791864</v>
      </c>
      <c r="K152" s="4">
        <v>3.4233461750340362</v>
      </c>
      <c r="L152" s="4">
        <v>4.7747112296487655E-2</v>
      </c>
      <c r="M152" s="4">
        <v>3</v>
      </c>
      <c r="N152" s="4">
        <v>512</v>
      </c>
      <c r="O152" s="4">
        <v>2196.6900492969398</v>
      </c>
      <c r="P152" s="4">
        <v>2330.7123875597199</v>
      </c>
      <c r="Q152" s="4">
        <v>2242.56892888317</v>
      </c>
      <c r="R152" s="4">
        <v>2256.6571219132766</v>
      </c>
      <c r="S152">
        <v>3.3534655770781137</v>
      </c>
      <c r="T152">
        <v>3.0183056075566064E-2</v>
      </c>
      <c r="U152">
        <v>3</v>
      </c>
      <c r="V152">
        <v>599</v>
      </c>
      <c r="W152" s="5">
        <v>0.85137207661981218</v>
      </c>
      <c r="X152">
        <v>-0.23213832163730833</v>
      </c>
      <c r="Y152" s="6">
        <f t="shared" si="2"/>
        <v>8.9864586927024641E-3</v>
      </c>
      <c r="AJ152">
        <v>195</v>
      </c>
    </row>
    <row r="153" spans="1:36">
      <c r="A153" t="s">
        <v>1532</v>
      </c>
      <c r="B153">
        <v>5</v>
      </c>
      <c r="C153">
        <v>2</v>
      </c>
      <c r="D153">
        <v>28.425799999999999</v>
      </c>
      <c r="E153" s="4">
        <v>21925.1944</v>
      </c>
      <c r="F153" s="4" t="s">
        <v>1533</v>
      </c>
      <c r="G153" s="4">
        <v>630.34774478787426</v>
      </c>
      <c r="H153" s="4">
        <v>361.26192423560553</v>
      </c>
      <c r="I153" s="4">
        <v>497.19101157120616</v>
      </c>
      <c r="J153" s="4">
        <v>496.26689353156195</v>
      </c>
      <c r="K153" s="4">
        <v>2.5338384271094534</v>
      </c>
      <c r="L153" s="4">
        <v>0.27111478173129189</v>
      </c>
      <c r="M153" s="4">
        <v>3</v>
      </c>
      <c r="N153" s="4">
        <v>893</v>
      </c>
      <c r="O153" s="4">
        <v>476.78942708828168</v>
      </c>
      <c r="P153" s="4">
        <v>399.96601649206889</v>
      </c>
      <c r="Q153" s="4">
        <v>387.47061383015318</v>
      </c>
      <c r="R153" s="4">
        <v>421.40868580350121</v>
      </c>
      <c r="S153">
        <v>2.5399455147249559</v>
      </c>
      <c r="T153">
        <v>0.11477302191485447</v>
      </c>
      <c r="U153">
        <v>3</v>
      </c>
      <c r="V153">
        <v>860</v>
      </c>
      <c r="W153" s="5">
        <f>(R153/J153)</f>
        <v>0.84915736128325903</v>
      </c>
      <c r="X153">
        <f>(LOG(W153,2))</f>
        <v>-0.23589616383434889</v>
      </c>
      <c r="Y153" s="6">
        <f t="shared" si="2"/>
        <v>0.41577036899829761</v>
      </c>
      <c r="Z153" t="s">
        <v>3027</v>
      </c>
      <c r="AA153" s="14">
        <f>_xlfn.T.TEST(G152:I153,O152:Q153,2,1)</f>
        <v>3.8621657022655694E-2</v>
      </c>
      <c r="AB153" s="15">
        <f>_xlfn.T.TEST(G152:I153,O152:Q153,2,2)</f>
        <v>0.719710403684235</v>
      </c>
      <c r="AC153" s="16">
        <f>AVERAGE(G152:I153)</f>
        <v>1573.4394932553741</v>
      </c>
      <c r="AD153" s="17">
        <f>STDEV(G152:I153)</f>
        <v>1185.7524299806184</v>
      </c>
      <c r="AE153" s="16">
        <f>AVERAGE(O152:Q153)</f>
        <v>1339.0329038583889</v>
      </c>
      <c r="AF153" s="17">
        <f>STDEV(O152:Q153)</f>
        <v>1006.5945112127101</v>
      </c>
      <c r="AG153" s="18">
        <f>AE153/AC153</f>
        <v>0.85102281314166783</v>
      </c>
      <c r="AJ153">
        <v>196</v>
      </c>
    </row>
    <row r="154" spans="1:36">
      <c r="A154" t="s">
        <v>95</v>
      </c>
      <c r="B154">
        <v>22</v>
      </c>
      <c r="C154">
        <v>13</v>
      </c>
      <c r="D154">
        <v>66.035799999999995</v>
      </c>
      <c r="E154" s="4">
        <v>21966.0772</v>
      </c>
      <c r="F154" s="4" t="s">
        <v>96</v>
      </c>
      <c r="G154" s="4">
        <v>11123.9220953393</v>
      </c>
      <c r="H154" s="4">
        <v>10930.729225352899</v>
      </c>
      <c r="I154" s="4">
        <v>11077.799255534101</v>
      </c>
      <c r="J154" s="4">
        <v>11044.150192075433</v>
      </c>
      <c r="K154" s="4">
        <v>4.0431323040833123</v>
      </c>
      <c r="L154" s="4">
        <v>9.1357244017198271E-3</v>
      </c>
      <c r="M154" s="4">
        <v>3</v>
      </c>
      <c r="N154" s="4">
        <v>78</v>
      </c>
      <c r="O154" s="4">
        <v>11397.263337681999</v>
      </c>
      <c r="P154" s="4">
        <v>11316.411976933099</v>
      </c>
      <c r="Q154" s="4">
        <v>11162.431968720301</v>
      </c>
      <c r="R154" s="4">
        <v>11292.0357611118</v>
      </c>
      <c r="S154">
        <v>4.0527722448582439</v>
      </c>
      <c r="T154">
        <v>1.0564820919756242E-2</v>
      </c>
      <c r="U154">
        <v>3</v>
      </c>
      <c r="V154">
        <v>71</v>
      </c>
      <c r="W154" s="5">
        <v>1.0224449654093108</v>
      </c>
      <c r="X154">
        <v>3.2023190093296662E-2</v>
      </c>
      <c r="Y154" s="6">
        <f t="shared" si="2"/>
        <v>5.1482805682791462E-2</v>
      </c>
      <c r="AJ154">
        <v>199</v>
      </c>
    </row>
    <row r="155" spans="1:36">
      <c r="A155" t="s">
        <v>95</v>
      </c>
      <c r="B155">
        <v>18</v>
      </c>
      <c r="C155">
        <v>11</v>
      </c>
      <c r="D155">
        <v>72.426299999999998</v>
      </c>
      <c r="E155" s="4">
        <v>21966.0772</v>
      </c>
      <c r="F155" s="4" t="s">
        <v>96</v>
      </c>
      <c r="G155" s="4">
        <v>16648.148479070231</v>
      </c>
      <c r="H155" s="4">
        <v>15564.910643661304</v>
      </c>
      <c r="I155" s="4">
        <v>17096.393184317381</v>
      </c>
      <c r="J155" s="4">
        <v>16436.484102349637</v>
      </c>
      <c r="K155" s="4">
        <v>4.0539320471878648</v>
      </c>
      <c r="L155" s="4">
        <v>4.7904165418254499E-2</v>
      </c>
      <c r="M155" s="4">
        <v>3</v>
      </c>
      <c r="N155" s="4">
        <v>33</v>
      </c>
      <c r="O155" s="4">
        <v>13500.81267196782</v>
      </c>
      <c r="P155" s="4">
        <v>12818.158426428097</v>
      </c>
      <c r="Q155" s="4">
        <v>12608.033172379557</v>
      </c>
      <c r="R155" s="4">
        <v>12975.668090258492</v>
      </c>
      <c r="S155">
        <v>4.028371759982412</v>
      </c>
      <c r="T155">
        <v>3.5972429114885629E-2</v>
      </c>
      <c r="U155">
        <v>3</v>
      </c>
      <c r="V155">
        <v>53</v>
      </c>
      <c r="W155" s="5">
        <f>(R155/J155)</f>
        <v>0.78944304691071898</v>
      </c>
      <c r="X155">
        <f>(LOG(W155,2))</f>
        <v>-0.34109290594341063</v>
      </c>
      <c r="Y155" s="6">
        <f t="shared" si="2"/>
        <v>2.8108831955760004E-3</v>
      </c>
      <c r="Z155" t="s">
        <v>3027</v>
      </c>
      <c r="AA155" s="8">
        <f>_xlfn.T.TEST(G154:I155,O154:Q155,2,1)</f>
        <v>0.12173053947929081</v>
      </c>
      <c r="AB155" s="9">
        <f>_xlfn.T.TEST(G154:I155,O154:Q155,2,2)</f>
        <v>0.23994733983955077</v>
      </c>
      <c r="AC155" s="10">
        <f>AVERAGE(G154:I155)</f>
        <v>13740.317147212534</v>
      </c>
      <c r="AD155" s="11">
        <f>STDEV(G154:I155)</f>
        <v>2995.8698146041047</v>
      </c>
      <c r="AE155" s="10">
        <f>AVERAGE(O154:Q155)</f>
        <v>12133.851925685145</v>
      </c>
      <c r="AF155" s="11">
        <f>STDEV(O154:Q155)</f>
        <v>971.19848374420508</v>
      </c>
      <c r="AG155" s="12">
        <f>AE155/AC155</f>
        <v>0.88308383246792166</v>
      </c>
      <c r="AJ155">
        <v>200</v>
      </c>
    </row>
    <row r="156" spans="1:36">
      <c r="A156" t="s">
        <v>1640</v>
      </c>
      <c r="B156">
        <v>7</v>
      </c>
      <c r="C156">
        <v>6</v>
      </c>
      <c r="D156">
        <v>44.074399999999997</v>
      </c>
      <c r="E156" s="4">
        <v>22087.179100000001</v>
      </c>
      <c r="F156" s="4" t="s">
        <v>1641</v>
      </c>
      <c r="G156" s="4">
        <v>3051.2238090138899</v>
      </c>
      <c r="H156" s="4">
        <v>3048.2362852558399</v>
      </c>
      <c r="I156" s="4">
        <v>2531.3003862282899</v>
      </c>
      <c r="J156" s="4">
        <v>2876.9201601660066</v>
      </c>
      <c r="K156" s="4">
        <v>3.4589278095856795</v>
      </c>
      <c r="L156" s="4">
        <v>0.10404154963363758</v>
      </c>
      <c r="M156" s="4">
        <v>3</v>
      </c>
      <c r="N156" s="4">
        <v>475</v>
      </c>
      <c r="O156" s="4">
        <v>2534.8564981698</v>
      </c>
      <c r="P156" s="4">
        <v>2405.5613126999701</v>
      </c>
      <c r="Q156" s="4">
        <v>2323.5060049601698</v>
      </c>
      <c r="R156" s="4">
        <v>2421.3079386099803</v>
      </c>
      <c r="S156">
        <v>3.3840500259285302</v>
      </c>
      <c r="T156">
        <v>4.4005766994102496E-2</v>
      </c>
      <c r="U156">
        <v>3</v>
      </c>
      <c r="V156">
        <v>572</v>
      </c>
      <c r="W156" s="19">
        <v>0.84163195494110055</v>
      </c>
      <c r="X156">
        <v>-0.24873861321358171</v>
      </c>
      <c r="Y156" s="6">
        <f t="shared" si="2"/>
        <v>6.7935401330248585E-2</v>
      </c>
      <c r="AJ156">
        <v>201</v>
      </c>
    </row>
    <row r="157" spans="1:36">
      <c r="A157" t="s">
        <v>1640</v>
      </c>
      <c r="B157">
        <v>1</v>
      </c>
      <c r="C157">
        <v>1</v>
      </c>
      <c r="D157">
        <v>5.0632000000000001</v>
      </c>
      <c r="E157" s="4">
        <v>22087.179100000001</v>
      </c>
      <c r="F157" s="4" t="s">
        <v>1641</v>
      </c>
      <c r="G157" s="4">
        <v>379.60935548222017</v>
      </c>
      <c r="H157" s="4">
        <v>354.53360273940046</v>
      </c>
      <c r="I157" s="4">
        <v>383.63488357992662</v>
      </c>
      <c r="J157" s="4">
        <v>372.59261393384912</v>
      </c>
      <c r="K157" s="4">
        <v>2.4093573646080348</v>
      </c>
      <c r="L157" s="4">
        <v>4.2321152564334351E-2</v>
      </c>
      <c r="M157" s="4">
        <v>3</v>
      </c>
      <c r="N157" s="4">
        <v>959</v>
      </c>
      <c r="O157" s="4">
        <v>123.52854823846808</v>
      </c>
      <c r="P157" s="4">
        <v>146.53794268133979</v>
      </c>
      <c r="Q157" s="4">
        <v>73.141451240160947</v>
      </c>
      <c r="R157" s="4">
        <v>114.40264738665628</v>
      </c>
      <c r="S157">
        <v>1.9736781065263092</v>
      </c>
      <c r="T157">
        <v>0.32813590519725894</v>
      </c>
      <c r="U157">
        <v>3</v>
      </c>
      <c r="V157">
        <v>1034</v>
      </c>
      <c r="W157" s="19">
        <f>(R157/J157)</f>
        <v>0.30704486108510881</v>
      </c>
      <c r="X157">
        <f>(LOG(W157,2))</f>
        <v>-1.703478637543592</v>
      </c>
      <c r="Y157" s="6">
        <f t="shared" si="2"/>
        <v>3.9050240032846741E-4</v>
      </c>
      <c r="Z157" t="s">
        <v>3027</v>
      </c>
      <c r="AA157" s="14">
        <f>_xlfn.T.TEST(G156:I157,O156:Q157,2,1)</f>
        <v>4.7575184637566785E-3</v>
      </c>
      <c r="AB157" s="15">
        <f>_xlfn.T.TEST(G156:I157,O156:Q157,2,2)</f>
        <v>0.65118325897152296</v>
      </c>
      <c r="AC157" s="16">
        <f>AVERAGE(G156:I157)</f>
        <v>1624.756387049928</v>
      </c>
      <c r="AD157" s="17">
        <f>STDEV(G156:I157)</f>
        <v>1384.7141212067006</v>
      </c>
      <c r="AE157" s="16">
        <f>AVERAGE(O156:Q157)</f>
        <v>1267.8552929983182</v>
      </c>
      <c r="AF157" s="17">
        <f>STDEV(O156:Q157)</f>
        <v>1265.5625570804496</v>
      </c>
      <c r="AG157" s="18">
        <f>AE157/AC157</f>
        <v>0.78033562637680376</v>
      </c>
      <c r="AH157" s="27" t="s">
        <v>3039</v>
      </c>
      <c r="AJ157">
        <v>202</v>
      </c>
    </row>
    <row r="158" spans="1:36">
      <c r="A158" t="s">
        <v>602</v>
      </c>
      <c r="B158">
        <v>18</v>
      </c>
      <c r="C158">
        <v>14</v>
      </c>
      <c r="D158">
        <v>85.395600000000002</v>
      </c>
      <c r="E158" s="4">
        <v>22169.953399999999</v>
      </c>
      <c r="F158" s="4" t="s">
        <v>603</v>
      </c>
      <c r="G158" s="4">
        <v>4797.2076453640702</v>
      </c>
      <c r="H158" s="4">
        <v>4673.83341947995</v>
      </c>
      <c r="I158" s="4">
        <v>5035.9460870718303</v>
      </c>
      <c r="J158" s="4">
        <v>4835.6623839719496</v>
      </c>
      <c r="K158" s="4">
        <v>3.6844559716973393</v>
      </c>
      <c r="L158" s="4">
        <v>3.8069996059772959E-2</v>
      </c>
      <c r="M158" s="4">
        <v>3</v>
      </c>
      <c r="N158" s="4">
        <v>270</v>
      </c>
      <c r="O158" s="4">
        <v>5258.0619123053202</v>
      </c>
      <c r="P158" s="4">
        <v>5499.3615421571203</v>
      </c>
      <c r="Q158" s="4">
        <v>5795.5474990538696</v>
      </c>
      <c r="R158" s="4">
        <v>5517.6569845054373</v>
      </c>
      <c r="S158">
        <v>3.7417546982513779</v>
      </c>
      <c r="T158">
        <v>4.8790538651691799E-2</v>
      </c>
      <c r="U158">
        <v>3</v>
      </c>
      <c r="V158">
        <v>236</v>
      </c>
      <c r="W158" s="5">
        <v>1.1410343705536585</v>
      </c>
      <c r="X158">
        <v>0.19034224954112858</v>
      </c>
      <c r="Y158" s="6">
        <f t="shared" si="2"/>
        <v>2.2318333710999293E-2</v>
      </c>
      <c r="AJ158">
        <v>203</v>
      </c>
    </row>
    <row r="159" spans="1:36">
      <c r="A159" t="s">
        <v>602</v>
      </c>
      <c r="B159">
        <v>11</v>
      </c>
      <c r="C159">
        <v>11</v>
      </c>
      <c r="D159">
        <v>71.025999999999996</v>
      </c>
      <c r="E159" s="4">
        <v>22169.953399999999</v>
      </c>
      <c r="F159" s="4" t="s">
        <v>603</v>
      </c>
      <c r="G159" s="4">
        <v>3052.6894453627056</v>
      </c>
      <c r="H159" s="4">
        <v>1904.1527040048682</v>
      </c>
      <c r="I159" s="4">
        <v>3311.5062141659073</v>
      </c>
      <c r="J159" s="4">
        <v>2756.1161211778272</v>
      </c>
      <c r="K159" s="4">
        <v>3.2784206345656357</v>
      </c>
      <c r="L159" s="4">
        <v>0.27178993694840387</v>
      </c>
      <c r="M159" s="4">
        <v>3</v>
      </c>
      <c r="N159" s="4">
        <v>305</v>
      </c>
      <c r="O159" s="4">
        <v>2579.5238711510779</v>
      </c>
      <c r="P159" s="4">
        <v>2598.9091064792874</v>
      </c>
      <c r="Q159" s="4">
        <v>2806.7007999201824</v>
      </c>
      <c r="R159" s="4">
        <v>2661.7112591835157</v>
      </c>
      <c r="S159">
        <v>3.3404029736563094</v>
      </c>
      <c r="T159">
        <v>4.7314736732011684E-2</v>
      </c>
      <c r="U159">
        <v>3</v>
      </c>
      <c r="V159">
        <v>297</v>
      </c>
      <c r="W159" s="5">
        <f>(R159/J159)</f>
        <v>0.96574713914667443</v>
      </c>
      <c r="X159">
        <f>(LOG(W159,2))</f>
        <v>-5.0282596150082057E-2</v>
      </c>
      <c r="Y159" s="6">
        <f t="shared" si="2"/>
        <v>0.84009182993956688</v>
      </c>
      <c r="Z159" t="s">
        <v>3027</v>
      </c>
      <c r="AA159" s="8">
        <f>_xlfn.T.TEST(G158:I159,O158:Q159,2,1)</f>
        <v>0.29730157804105389</v>
      </c>
      <c r="AB159" s="9">
        <f>_xlfn.T.TEST(G158:I159,O158:Q159,2,2)</f>
        <v>0.72703478266654931</v>
      </c>
      <c r="AC159" s="10">
        <f>AVERAGE(G158:I159)</f>
        <v>3795.8892525748884</v>
      </c>
      <c r="AD159" s="11">
        <f>STDEV(G158:I159)</f>
        <v>1239.0968878386618</v>
      </c>
      <c r="AE159" s="10">
        <f>AVERAGE(O158:Q159)</f>
        <v>4089.684121844477</v>
      </c>
      <c r="AF159" s="11">
        <f>STDEV(O158:Q159)</f>
        <v>1575.5194245602306</v>
      </c>
      <c r="AG159" s="12">
        <f>AE159/AC159</f>
        <v>1.0773981667326824</v>
      </c>
      <c r="AJ159">
        <v>204</v>
      </c>
    </row>
    <row r="160" spans="1:36">
      <c r="A160" t="s">
        <v>588</v>
      </c>
      <c r="B160">
        <v>14</v>
      </c>
      <c r="C160">
        <v>11</v>
      </c>
      <c r="D160">
        <v>73.013199999999998</v>
      </c>
      <c r="E160" s="4">
        <v>22199.347099999999</v>
      </c>
      <c r="F160" s="4" t="s">
        <v>589</v>
      </c>
      <c r="G160" s="4">
        <v>2871.1901749266099</v>
      </c>
      <c r="H160" s="4">
        <v>2607.1022539712098</v>
      </c>
      <c r="I160" s="4">
        <v>2559.90728203464</v>
      </c>
      <c r="J160" s="4">
        <v>2679.3999036441533</v>
      </c>
      <c r="K160" s="4">
        <v>3.4280375374173286</v>
      </c>
      <c r="L160" s="4">
        <v>6.2612207945100321E-2</v>
      </c>
      <c r="M160" s="4">
        <v>3</v>
      </c>
      <c r="N160" s="4">
        <v>508</v>
      </c>
      <c r="O160" s="4">
        <v>2688.7442182282002</v>
      </c>
      <c r="P160" s="4">
        <v>2479.4263690286198</v>
      </c>
      <c r="Q160" s="4">
        <v>2638.8166980332799</v>
      </c>
      <c r="R160" s="4">
        <v>2602.3290950966998</v>
      </c>
      <c r="S160">
        <v>3.4153622173396783</v>
      </c>
      <c r="T160">
        <v>4.2010520611962608E-2</v>
      </c>
      <c r="U160">
        <v>3</v>
      </c>
      <c r="V160">
        <v>536</v>
      </c>
      <c r="W160" s="5">
        <v>0.97123579483501798</v>
      </c>
      <c r="X160">
        <v>-4.2106501877638099E-2</v>
      </c>
      <c r="Y160" s="6">
        <f t="shared" si="2"/>
        <v>0.54147971709025366</v>
      </c>
      <c r="AJ160">
        <v>205</v>
      </c>
    </row>
    <row r="161" spans="1:36">
      <c r="A161" t="s">
        <v>588</v>
      </c>
      <c r="B161">
        <v>9</v>
      </c>
      <c r="C161">
        <v>6</v>
      </c>
      <c r="D161">
        <v>51.6554</v>
      </c>
      <c r="E161" s="4">
        <v>22199.347099999999</v>
      </c>
      <c r="F161" s="4" t="s">
        <v>589</v>
      </c>
      <c r="G161" s="4">
        <v>2905.1531948512879</v>
      </c>
      <c r="H161" s="4">
        <v>2665.2835984537246</v>
      </c>
      <c r="I161" s="4">
        <v>2790.9995368251848</v>
      </c>
      <c r="J161" s="4">
        <v>2787.1454433767321</v>
      </c>
      <c r="K161" s="4">
        <v>3.2832827555404966</v>
      </c>
      <c r="L161" s="4">
        <v>4.3048070416834498E-2</v>
      </c>
      <c r="M161" s="4">
        <v>3</v>
      </c>
      <c r="N161" s="4">
        <v>298</v>
      </c>
      <c r="O161" s="4">
        <v>2428.6911063447706</v>
      </c>
      <c r="P161" s="4">
        <v>2167.8666065193547</v>
      </c>
      <c r="Q161" s="4">
        <v>2139.3244623215865</v>
      </c>
      <c r="R161" s="4">
        <v>2245.2940583952372</v>
      </c>
      <c r="S161">
        <v>3.2665152590735018</v>
      </c>
      <c r="T161">
        <v>7.1022485393702997E-2</v>
      </c>
      <c r="U161">
        <v>3</v>
      </c>
      <c r="V161">
        <v>341</v>
      </c>
      <c r="W161" s="5">
        <f>(R161/J161)</f>
        <v>0.80558912479105449</v>
      </c>
      <c r="X161">
        <f>(LOG(W161,2))</f>
        <v>-0.31188388735686079</v>
      </c>
      <c r="Y161" s="6">
        <f t="shared" si="2"/>
        <v>9.2886304737666344E-3</v>
      </c>
      <c r="Z161" t="s">
        <v>3027</v>
      </c>
      <c r="AA161" s="8">
        <f>_xlfn.T.TEST(G160:I161,O160:Q161,2,1)</f>
        <v>4.0386235511815249E-2</v>
      </c>
      <c r="AB161" s="9">
        <f>_xlfn.T.TEST(G160:I161,O160:Q161,2,2)</f>
        <v>1.9043438513707857E-2</v>
      </c>
      <c r="AC161" s="10">
        <f>AVERAGE(G160:I161)</f>
        <v>2733.2726735104429</v>
      </c>
      <c r="AD161" s="11">
        <f>STDEV(G160:I161)</f>
        <v>143.1737333569049</v>
      </c>
      <c r="AE161" s="10">
        <f>AVERAGE(O160:Q161)</f>
        <v>2423.811576745969</v>
      </c>
      <c r="AF161" s="11">
        <f>STDEV(O160:Q161)</f>
        <v>230.6400085371512</v>
      </c>
      <c r="AG161" s="12">
        <f>AE161/AC161</f>
        <v>0.88678001292603503</v>
      </c>
      <c r="AJ161">
        <v>206</v>
      </c>
    </row>
    <row r="162" spans="1:36">
      <c r="A162" t="s">
        <v>934</v>
      </c>
      <c r="B162">
        <v>7</v>
      </c>
      <c r="C162">
        <v>5</v>
      </c>
      <c r="D162">
        <v>35.354999999999997</v>
      </c>
      <c r="E162" s="4">
        <v>22425.969099999998</v>
      </c>
      <c r="F162" s="4" t="s">
        <v>935</v>
      </c>
      <c r="G162" s="4">
        <v>1528.9959290893701</v>
      </c>
      <c r="H162" s="4">
        <v>1552.8084839835999</v>
      </c>
      <c r="I162" s="4">
        <v>1399.6602549603199</v>
      </c>
      <c r="J162" s="4">
        <v>1493.8215560110966</v>
      </c>
      <c r="K162" s="4">
        <v>3.1742987220655716</v>
      </c>
      <c r="L162" s="4">
        <v>5.5167696017994067E-2</v>
      </c>
      <c r="M162" s="4">
        <v>3</v>
      </c>
      <c r="N162" s="4">
        <v>773</v>
      </c>
      <c r="O162" s="4">
        <v>1365.9262761908401</v>
      </c>
      <c r="P162" s="4">
        <v>1402.1582080847299</v>
      </c>
      <c r="Q162" s="4">
        <v>1287.4095529497999</v>
      </c>
      <c r="R162" s="4">
        <v>1351.8313457417901</v>
      </c>
      <c r="S162">
        <v>3.1309225124765079</v>
      </c>
      <c r="T162">
        <v>4.3391840434284699E-2</v>
      </c>
      <c r="U162">
        <v>3</v>
      </c>
      <c r="V162">
        <v>822</v>
      </c>
      <c r="W162" s="5">
        <v>0.90494834560530879</v>
      </c>
      <c r="X162">
        <v>-0.14409264928363322</v>
      </c>
      <c r="Y162" s="6">
        <f t="shared" si="2"/>
        <v>7.1883007751255321E-2</v>
      </c>
      <c r="AJ162">
        <v>207</v>
      </c>
    </row>
    <row r="163" spans="1:36">
      <c r="A163" t="s">
        <v>934</v>
      </c>
      <c r="B163">
        <v>6</v>
      </c>
      <c r="C163">
        <v>5</v>
      </c>
      <c r="D163">
        <v>33.283200000000001</v>
      </c>
      <c r="E163" s="4">
        <v>22425.969099999998</v>
      </c>
      <c r="F163" s="4" t="s">
        <v>935</v>
      </c>
      <c r="G163" s="4">
        <v>1781.3903769690603</v>
      </c>
      <c r="H163" s="4">
        <v>1217.1881509688769</v>
      </c>
      <c r="I163" s="4">
        <v>1638.2564149920302</v>
      </c>
      <c r="J163" s="4">
        <v>1545.6116476433226</v>
      </c>
      <c r="K163" s="4">
        <v>3.0272235050744993</v>
      </c>
      <c r="L163" s="4">
        <v>0.18975582458115717</v>
      </c>
      <c r="M163" s="4">
        <v>3</v>
      </c>
      <c r="N163" s="4">
        <v>492</v>
      </c>
      <c r="O163" s="4">
        <v>1280.1534616374313</v>
      </c>
      <c r="P163" s="4">
        <v>1205.1253761009341</v>
      </c>
      <c r="Q163" s="4">
        <v>1331.1392011286296</v>
      </c>
      <c r="R163" s="4">
        <v>1272.1393462889985</v>
      </c>
      <c r="S163">
        <v>3.0197767171829084</v>
      </c>
      <c r="T163">
        <v>4.982788722973655E-2</v>
      </c>
      <c r="U163">
        <v>3</v>
      </c>
      <c r="V163">
        <v>508</v>
      </c>
      <c r="W163" s="5">
        <f>(R163/J163)</f>
        <v>0.82306532059893434</v>
      </c>
      <c r="X163">
        <f>(LOG(W163,2))</f>
        <v>-0.28092116367596903</v>
      </c>
      <c r="Y163" s="6">
        <f t="shared" si="2"/>
        <v>0.18957597647235358</v>
      </c>
      <c r="Z163" t="s">
        <v>3027</v>
      </c>
      <c r="AA163" s="8">
        <f>_xlfn.T.TEST(G162:I163,O162:Q163,2,1)</f>
        <v>3.1856327558448284E-2</v>
      </c>
      <c r="AB163" s="9">
        <f>_xlfn.T.TEST(G162:I163,O162:Q163,2,2)</f>
        <v>3.3731261991843287E-2</v>
      </c>
      <c r="AC163" s="10">
        <f>AVERAGE(G162:I163)</f>
        <v>1519.7166018272098</v>
      </c>
      <c r="AD163" s="11">
        <f>STDEV(G162:I163)</f>
        <v>194.75267417059464</v>
      </c>
      <c r="AE163" s="10">
        <f>AVERAGE(O162:Q163)</f>
        <v>1311.9853460153943</v>
      </c>
      <c r="AF163" s="11">
        <f>STDEV(O162:Q163)</f>
        <v>69.919855271075647</v>
      </c>
      <c r="AG163" s="12">
        <f>AE163/AC163</f>
        <v>0.86330921465090737</v>
      </c>
      <c r="AJ163">
        <v>208</v>
      </c>
    </row>
    <row r="164" spans="1:36">
      <c r="A164" t="s">
        <v>268</v>
      </c>
      <c r="B164">
        <v>38</v>
      </c>
      <c r="C164">
        <v>32</v>
      </c>
      <c r="D164">
        <v>154.2807</v>
      </c>
      <c r="E164" s="4">
        <v>22479.263900000002</v>
      </c>
      <c r="F164" s="4" t="s">
        <v>269</v>
      </c>
      <c r="G164" s="4">
        <v>10900.3035270251</v>
      </c>
      <c r="H164" s="4">
        <v>10590.4837031553</v>
      </c>
      <c r="I164" s="4">
        <v>10517.711086563</v>
      </c>
      <c r="J164" s="4">
        <v>10669.499438914469</v>
      </c>
      <c r="K164" s="4">
        <v>4.0281440449149395</v>
      </c>
      <c r="L164" s="4">
        <v>1.9041855917015956E-2</v>
      </c>
      <c r="M164" s="4">
        <v>3</v>
      </c>
      <c r="N164" s="4">
        <v>83</v>
      </c>
      <c r="O164" s="4">
        <v>9406.3458507172199</v>
      </c>
      <c r="P164" s="4">
        <v>9273.5695098187498</v>
      </c>
      <c r="Q164" s="4">
        <v>9030.5603114430596</v>
      </c>
      <c r="R164" s="4">
        <v>9236.8252239930098</v>
      </c>
      <c r="S164">
        <v>3.9655227261308701</v>
      </c>
      <c r="T164">
        <v>2.0631370114641098E-2</v>
      </c>
      <c r="U164">
        <v>3</v>
      </c>
      <c r="V164">
        <v>112</v>
      </c>
      <c r="W164" s="5">
        <v>0.86572245276136206</v>
      </c>
      <c r="X164">
        <v>-0.20802351820769979</v>
      </c>
      <c r="Y164" s="6">
        <f t="shared" si="2"/>
        <v>8.7767788054331057E-4</v>
      </c>
      <c r="AJ164">
        <v>209</v>
      </c>
    </row>
    <row r="165" spans="1:36">
      <c r="A165" t="s">
        <v>268</v>
      </c>
      <c r="B165">
        <v>14</v>
      </c>
      <c r="C165">
        <v>11</v>
      </c>
      <c r="D165">
        <v>72.049700000000001</v>
      </c>
      <c r="E165" s="4">
        <v>22479.263900000002</v>
      </c>
      <c r="F165" s="4" t="s">
        <v>269</v>
      </c>
      <c r="G165" s="4">
        <v>6436.0869227520134</v>
      </c>
      <c r="H165" s="4">
        <v>5821.8904155060181</v>
      </c>
      <c r="I165" s="4">
        <v>7408.6302361846856</v>
      </c>
      <c r="J165" s="4">
        <v>6555.5358581475712</v>
      </c>
      <c r="K165" s="4">
        <v>3.6547313204525662</v>
      </c>
      <c r="L165" s="4">
        <v>0.12204731153396826</v>
      </c>
      <c r="M165" s="4">
        <v>3</v>
      </c>
      <c r="N165" s="4">
        <v>124</v>
      </c>
      <c r="O165" s="4">
        <v>7122.8124388903743</v>
      </c>
      <c r="P165" s="4">
        <v>7121.4755302509193</v>
      </c>
      <c r="Q165" s="4">
        <v>7961.047267425939</v>
      </c>
      <c r="R165" s="4">
        <v>7401.7784121890772</v>
      </c>
      <c r="S165">
        <v>3.7845781113980039</v>
      </c>
      <c r="T165">
        <v>6.5435827781627737E-2</v>
      </c>
      <c r="U165">
        <v>3</v>
      </c>
      <c r="V165">
        <v>110</v>
      </c>
      <c r="W165" s="5">
        <f>(R165/J165)</f>
        <v>1.1290882350967162</v>
      </c>
      <c r="X165">
        <f>(LOG(W165,2))</f>
        <v>0.17515823311038978</v>
      </c>
      <c r="Y165" s="6">
        <f t="shared" si="2"/>
        <v>0.1921393273186108</v>
      </c>
      <c r="Z165" t="s">
        <v>3027</v>
      </c>
      <c r="AA165" s="8">
        <f>_xlfn.T.TEST(G164:I165,O164:Q165,2,1)</f>
        <v>0.5975319630185878</v>
      </c>
      <c r="AB165" s="9">
        <f>_xlfn.T.TEST(G164:I165,O164:Q165,2,2)</f>
        <v>0.78339806267554901</v>
      </c>
      <c r="AC165" s="10">
        <f>AVERAGE(G164:I165)</f>
        <v>8612.5176485310203</v>
      </c>
      <c r="AD165" s="11">
        <f>STDEV(G164:I165)</f>
        <v>2313.0011644970978</v>
      </c>
      <c r="AE165" s="10">
        <f>AVERAGE(O164:Q165)</f>
        <v>8319.3018180910422</v>
      </c>
      <c r="AF165" s="11">
        <f>STDEV(O164:Q165)</f>
        <v>1057.6295357224183</v>
      </c>
      <c r="AG165" s="12">
        <f>AE165/AC165</f>
        <v>0.96595469032333536</v>
      </c>
      <c r="AJ165">
        <v>210</v>
      </c>
    </row>
    <row r="166" spans="1:36">
      <c r="A166" t="s">
        <v>1008</v>
      </c>
      <c r="B166">
        <v>24</v>
      </c>
      <c r="C166">
        <v>15</v>
      </c>
      <c r="D166">
        <v>100.33</v>
      </c>
      <c r="E166" s="4">
        <v>22623.4758</v>
      </c>
      <c r="F166" s="4" t="s">
        <v>1009</v>
      </c>
      <c r="G166" s="4">
        <v>3786.1466403648301</v>
      </c>
      <c r="H166" s="4">
        <v>3913.5158170832001</v>
      </c>
      <c r="I166" s="4">
        <v>4279.2070216319298</v>
      </c>
      <c r="J166" s="4">
        <v>3992.9564930266533</v>
      </c>
      <c r="K166" s="4">
        <v>3.6012945781779622</v>
      </c>
      <c r="L166" s="4">
        <v>6.4100298559850444E-2</v>
      </c>
      <c r="M166" s="4">
        <v>3</v>
      </c>
      <c r="N166" s="4">
        <v>332</v>
      </c>
      <c r="O166" s="4">
        <v>4574.7797783564401</v>
      </c>
      <c r="P166" s="4">
        <v>4645.9576832640296</v>
      </c>
      <c r="Q166" s="4">
        <v>4482.2473404079901</v>
      </c>
      <c r="R166" s="4">
        <v>4567.6616006761533</v>
      </c>
      <c r="S166">
        <v>3.6596939213317259</v>
      </c>
      <c r="T166">
        <v>1.7971333227359314E-2</v>
      </c>
      <c r="U166">
        <v>3</v>
      </c>
      <c r="V166">
        <v>297</v>
      </c>
      <c r="W166" s="5">
        <v>1.1439297194079554</v>
      </c>
      <c r="X166">
        <v>0.19399841874545598</v>
      </c>
      <c r="Y166" s="6">
        <f t="shared" si="2"/>
        <v>2.0775001958215033E-2</v>
      </c>
      <c r="AJ166">
        <v>213</v>
      </c>
    </row>
    <row r="167" spans="1:36">
      <c r="A167" t="s">
        <v>1008</v>
      </c>
      <c r="B167">
        <v>16</v>
      </c>
      <c r="C167">
        <v>10</v>
      </c>
      <c r="D167">
        <v>80.979799999999997</v>
      </c>
      <c r="E167" s="4">
        <v>22623.4758</v>
      </c>
      <c r="F167" s="4" t="s">
        <v>1009</v>
      </c>
      <c r="G167" s="4">
        <v>1346.7477466561927</v>
      </c>
      <c r="H167" s="4">
        <v>1377.9589471397937</v>
      </c>
      <c r="I167" s="4">
        <v>1450.3654600705229</v>
      </c>
      <c r="J167" s="4">
        <v>1391.690717955503</v>
      </c>
      <c r="K167" s="4">
        <v>2.9816658538418026</v>
      </c>
      <c r="L167" s="4">
        <v>3.8195392703954792E-2</v>
      </c>
      <c r="M167" s="4">
        <v>3</v>
      </c>
      <c r="N167" s="4">
        <v>536</v>
      </c>
      <c r="O167" s="4">
        <v>1514.9444519774538</v>
      </c>
      <c r="P167" s="4">
        <v>1743.2308504422006</v>
      </c>
      <c r="Q167" s="4">
        <v>1858.2786435768871</v>
      </c>
      <c r="R167" s="4">
        <v>1705.4846486655135</v>
      </c>
      <c r="S167">
        <v>3.1470898465717658</v>
      </c>
      <c r="T167">
        <v>0.10246456841590047</v>
      </c>
      <c r="U167">
        <v>3</v>
      </c>
      <c r="V167">
        <v>421</v>
      </c>
      <c r="W167" s="5">
        <f>(R167/J167)</f>
        <v>1.2254767720021853</v>
      </c>
      <c r="X167">
        <f>(LOG(W167,2))</f>
        <v>0.29334313925588085</v>
      </c>
      <c r="Y167" s="6">
        <f t="shared" si="2"/>
        <v>4.0918576874732035E-2</v>
      </c>
      <c r="Z167" t="s">
        <v>3027</v>
      </c>
      <c r="AA167" s="8">
        <f>_xlfn.T.TEST(G166:I167,O166:Q167,2,1)</f>
        <v>8.9007348182486463E-3</v>
      </c>
      <c r="AB167" s="9">
        <f>_xlfn.T.TEST(G166:I167,O166:Q167,2,2)</f>
        <v>0.62025140975980764</v>
      </c>
      <c r="AC167" s="10">
        <f>AVERAGE(G166:I167)</f>
        <v>2692.3236054910781</v>
      </c>
      <c r="AD167" s="11">
        <f>STDEV(G166:I167)</f>
        <v>1434.3323957629302</v>
      </c>
      <c r="AE167" s="10">
        <f>AVERAGE(O166:Q167)</f>
        <v>3136.5731246708333</v>
      </c>
      <c r="AF167" s="11">
        <f>STDEV(O166:Q167)</f>
        <v>1572.4273111959164</v>
      </c>
      <c r="AG167" s="12">
        <f>AE167/AC167</f>
        <v>1.1650059889805573</v>
      </c>
      <c r="AJ167">
        <v>214</v>
      </c>
    </row>
    <row r="168" spans="1:36">
      <c r="A168" t="s">
        <v>1626</v>
      </c>
      <c r="B168">
        <v>3</v>
      </c>
      <c r="C168">
        <v>2</v>
      </c>
      <c r="D168">
        <v>21.033200000000001</v>
      </c>
      <c r="E168" s="4">
        <v>22884.4388</v>
      </c>
      <c r="F168" s="4" t="s">
        <v>1627</v>
      </c>
      <c r="G168" s="4">
        <v>738.80388955008402</v>
      </c>
      <c r="H168" s="4">
        <v>687.35281194256504</v>
      </c>
      <c r="I168" s="4">
        <v>750.77002719440202</v>
      </c>
      <c r="J168" s="4">
        <v>725.64224289568358</v>
      </c>
      <c r="K168" s="4">
        <v>2.8607225570212882</v>
      </c>
      <c r="L168" s="4">
        <v>4.6434819364620565E-2</v>
      </c>
      <c r="M168" s="4">
        <v>3</v>
      </c>
      <c r="N168" s="4">
        <v>1091</v>
      </c>
      <c r="O168" s="4">
        <v>577.46522517681399</v>
      </c>
      <c r="P168" s="4">
        <v>568.50395075357301</v>
      </c>
      <c r="Q168" s="4">
        <v>634.137605587596</v>
      </c>
      <c r="R168" s="4">
        <v>593.36892717266096</v>
      </c>
      <c r="S168">
        <v>2.7733247999673702</v>
      </c>
      <c r="T168">
        <v>5.9979355299276928E-2</v>
      </c>
      <c r="U168">
        <v>3</v>
      </c>
      <c r="V168">
        <v>1186</v>
      </c>
      <c r="W168" s="19">
        <v>0.81771552439507322</v>
      </c>
      <c r="X168">
        <v>-0.29032906458754981</v>
      </c>
      <c r="Y168" s="6">
        <f t="shared" si="2"/>
        <v>9.4855972754006538E-3</v>
      </c>
      <c r="AJ168">
        <v>216</v>
      </c>
    </row>
    <row r="169" spans="1:36">
      <c r="A169" t="s">
        <v>1626</v>
      </c>
      <c r="B169">
        <v>4</v>
      </c>
      <c r="C169">
        <v>3</v>
      </c>
      <c r="D169">
        <v>21.098199999999999</v>
      </c>
      <c r="E169" s="4">
        <v>22884.4388</v>
      </c>
      <c r="F169" s="4" t="s">
        <v>1627</v>
      </c>
      <c r="G169" s="4">
        <v>402.78082909542348</v>
      </c>
      <c r="H169" s="4">
        <v>371.72113674294616</v>
      </c>
      <c r="I169" s="4">
        <v>388.89256901667432</v>
      </c>
      <c r="J169" s="4">
        <v>387.79817828501473</v>
      </c>
      <c r="K169" s="4">
        <v>2.4267288877838586</v>
      </c>
      <c r="L169" s="4">
        <v>4.0120714528460236E-2</v>
      </c>
      <c r="M169" s="4">
        <v>3</v>
      </c>
      <c r="N169" s="4">
        <v>950</v>
      </c>
      <c r="O169" s="4">
        <v>273.26351897908268</v>
      </c>
      <c r="P169" s="4">
        <v>285.26422191499438</v>
      </c>
      <c r="Q169" s="4">
        <v>187.70135109399163</v>
      </c>
      <c r="R169" s="4">
        <v>248.74303066268956</v>
      </c>
      <c r="S169">
        <v>2.3109929533926885</v>
      </c>
      <c r="T169">
        <v>0.21388777713370566</v>
      </c>
      <c r="U169">
        <v>3</v>
      </c>
      <c r="V169">
        <v>965</v>
      </c>
      <c r="W169" s="19">
        <f>(R169/J169)</f>
        <v>0.64142392767991374</v>
      </c>
      <c r="X169">
        <f>(LOG(W169,2))</f>
        <v>-0.6406499218042947</v>
      </c>
      <c r="Y169" s="6">
        <f t="shared" si="2"/>
        <v>1.2204723993586783E-2</v>
      </c>
      <c r="Z169" t="s">
        <v>3027</v>
      </c>
      <c r="AA169" s="8">
        <f>_xlfn.T.TEST(G168:I169,O168:Q169,2,1)</f>
        <v>4.1976477053834481E-4</v>
      </c>
      <c r="AB169" s="9">
        <f>_xlfn.T.TEST(G168:I169,O168:Q169,2,2)</f>
        <v>0.24402489876342826</v>
      </c>
      <c r="AC169" s="10">
        <f>AVERAGE(G168:I169)</f>
        <v>556.72021059034921</v>
      </c>
      <c r="AD169" s="11">
        <f>STDEV(G168:I169)</f>
        <v>186.5276289342917</v>
      </c>
      <c r="AE169" s="10">
        <f>AVERAGE(O168:Q169)</f>
        <v>421.05597891767525</v>
      </c>
      <c r="AF169" s="11">
        <f>STDEV(O168:Q169)</f>
        <v>193.05177085407774</v>
      </c>
      <c r="AG169" s="12">
        <f>AE169/AC169</f>
        <v>0.75631523862082384</v>
      </c>
      <c r="AH169" s="27" t="s">
        <v>3040</v>
      </c>
      <c r="AI169" s="31" t="s">
        <v>3041</v>
      </c>
      <c r="AJ169">
        <v>217</v>
      </c>
    </row>
    <row r="170" spans="1:36">
      <c r="A170" t="s">
        <v>460</v>
      </c>
      <c r="B170">
        <v>12</v>
      </c>
      <c r="C170">
        <v>8</v>
      </c>
      <c r="D170">
        <v>42.020499999999998</v>
      </c>
      <c r="E170" s="4">
        <v>23020.832600000002</v>
      </c>
      <c r="F170" s="4" t="s">
        <v>461</v>
      </c>
      <c r="G170" s="4">
        <v>4863.0136006985003</v>
      </c>
      <c r="H170" s="4">
        <v>4064.4953951586999</v>
      </c>
      <c r="I170" s="4">
        <v>4065.7232654067202</v>
      </c>
      <c r="J170" s="4">
        <v>4331.0774204213076</v>
      </c>
      <c r="K170" s="4">
        <v>3.636595947054996</v>
      </c>
      <c r="L170" s="4">
        <v>0.10636398514499659</v>
      </c>
      <c r="M170" s="4">
        <v>3</v>
      </c>
      <c r="N170" s="4">
        <v>304</v>
      </c>
      <c r="O170" s="4">
        <v>4781.1298200753199</v>
      </c>
      <c r="P170" s="4">
        <v>4265.7575940106599</v>
      </c>
      <c r="Q170" s="4">
        <v>4167.4284833780903</v>
      </c>
      <c r="R170" s="4">
        <v>4404.7719658213573</v>
      </c>
      <c r="S170">
        <v>3.6439234299900849</v>
      </c>
      <c r="T170">
        <v>7.4833075192050597E-2</v>
      </c>
      <c r="U170">
        <v>3</v>
      </c>
      <c r="V170">
        <v>307</v>
      </c>
      <c r="W170" s="5">
        <v>1.0170152916344961</v>
      </c>
      <c r="X170">
        <v>2.4341371426878321E-2</v>
      </c>
      <c r="Y170" s="6">
        <f t="shared" si="2"/>
        <v>0.83276157232119719</v>
      </c>
      <c r="AJ170">
        <v>218</v>
      </c>
    </row>
    <row r="171" spans="1:36">
      <c r="A171" t="s">
        <v>460</v>
      </c>
      <c r="B171">
        <v>5</v>
      </c>
      <c r="C171">
        <v>4</v>
      </c>
      <c r="D171">
        <v>26.207599999999999</v>
      </c>
      <c r="E171" s="4">
        <v>23020.832600000002</v>
      </c>
      <c r="F171" s="4" t="s">
        <v>461</v>
      </c>
      <c r="G171" s="4">
        <v>4360.3806747185035</v>
      </c>
      <c r="H171" s="4">
        <v>3018.9121278066427</v>
      </c>
      <c r="I171" s="4">
        <v>4014.1217602448446</v>
      </c>
      <c r="J171" s="4">
        <v>3797.804854256663</v>
      </c>
      <c r="K171" s="4">
        <v>3.4176557684339897</v>
      </c>
      <c r="L171" s="4">
        <v>0.18337026786301258</v>
      </c>
      <c r="M171" s="4">
        <v>3</v>
      </c>
      <c r="N171" s="4">
        <v>227</v>
      </c>
      <c r="O171" s="4">
        <v>4265.268914938446</v>
      </c>
      <c r="P171" s="4">
        <v>4483.8706894506759</v>
      </c>
      <c r="Q171" s="4">
        <v>4693.8539277982391</v>
      </c>
      <c r="R171" s="4">
        <v>4480.9978440624536</v>
      </c>
      <c r="S171">
        <v>3.5666167669248887</v>
      </c>
      <c r="T171">
        <v>4.7825720099487462E-2</v>
      </c>
      <c r="U171">
        <v>3</v>
      </c>
      <c r="V171">
        <v>188</v>
      </c>
      <c r="W171" s="5">
        <f>(R171/J171)</f>
        <v>1.1798915468339699</v>
      </c>
      <c r="X171">
        <f>(LOG(W171,2))</f>
        <v>0.23865425616716673</v>
      </c>
      <c r="Y171" s="6">
        <f t="shared" si="2"/>
        <v>0.17969199820958187</v>
      </c>
      <c r="Z171" t="s">
        <v>3027</v>
      </c>
      <c r="AA171" s="8">
        <f>_xlfn.T.TEST(G170:I171,O170:Q171,2,1)</f>
        <v>0.1845625947255416</v>
      </c>
      <c r="AB171" s="9">
        <f>_xlfn.T.TEST(G170:I171,O170:Q171,2,2)</f>
        <v>0.18677977797947107</v>
      </c>
      <c r="AC171" s="10">
        <f>AVERAGE(G170:I171)</f>
        <v>4064.4411373389853</v>
      </c>
      <c r="AD171" s="11">
        <f>STDEV(G170:I171)</f>
        <v>603.48368417075972</v>
      </c>
      <c r="AE171" s="10">
        <f>AVERAGE(O170:Q171)</f>
        <v>4442.884904941905</v>
      </c>
      <c r="AF171" s="11">
        <f>STDEV(O170:Q171)</f>
        <v>252.13991034433974</v>
      </c>
      <c r="AG171" s="12">
        <f>AE171/AC171</f>
        <v>1.0931108988456626</v>
      </c>
      <c r="AJ171">
        <v>219</v>
      </c>
    </row>
    <row r="172" spans="1:36">
      <c r="A172" t="s">
        <v>2373</v>
      </c>
      <c r="B172">
        <v>9</v>
      </c>
      <c r="C172">
        <v>4</v>
      </c>
      <c r="D172">
        <v>49.471299999999999</v>
      </c>
      <c r="E172" s="4">
        <v>23047.875400000001</v>
      </c>
      <c r="F172" s="4" t="s">
        <v>1543</v>
      </c>
      <c r="G172" s="4">
        <v>1297.7020768310599</v>
      </c>
      <c r="H172" s="4">
        <v>1225.2807305129299</v>
      </c>
      <c r="I172" s="4">
        <v>1273.7237105870199</v>
      </c>
      <c r="J172" s="4">
        <v>1265.5688393103367</v>
      </c>
      <c r="K172" s="4">
        <v>3.1022857731367122</v>
      </c>
      <c r="L172" s="4">
        <v>2.915127376179184E-2</v>
      </c>
      <c r="M172" s="4">
        <v>3</v>
      </c>
      <c r="N172" s="4">
        <v>840</v>
      </c>
      <c r="O172" s="4">
        <v>1408.6780830052401</v>
      </c>
      <c r="P172" s="4">
        <v>1538.8745742733299</v>
      </c>
      <c r="Q172" s="4">
        <v>1403.2206486478101</v>
      </c>
      <c r="R172" s="4">
        <v>1450.2577686421266</v>
      </c>
      <c r="S172">
        <v>3.1614452005449931</v>
      </c>
      <c r="T172">
        <v>5.2951207866946265E-2</v>
      </c>
      <c r="U172">
        <v>3</v>
      </c>
      <c r="V172">
        <v>792</v>
      </c>
      <c r="W172" s="5">
        <v>1.1459335309112344</v>
      </c>
      <c r="X172">
        <v>0.19652336398501702</v>
      </c>
      <c r="Y172" s="6">
        <f t="shared" si="2"/>
        <v>1.9864344566780798E-2</v>
      </c>
      <c r="AJ172">
        <v>221</v>
      </c>
    </row>
    <row r="173" spans="1:36">
      <c r="A173" t="s">
        <v>1542</v>
      </c>
      <c r="B173">
        <v>4</v>
      </c>
      <c r="C173">
        <v>1</v>
      </c>
      <c r="D173">
        <v>22.4878</v>
      </c>
      <c r="E173" s="4">
        <v>23047.875400000001</v>
      </c>
      <c r="F173" s="4" t="s">
        <v>1543</v>
      </c>
      <c r="G173" s="4">
        <v>474.69862184458736</v>
      </c>
      <c r="H173" s="4">
        <v>450.74318862747225</v>
      </c>
      <c r="I173" s="4">
        <v>506.45838203553876</v>
      </c>
      <c r="J173" s="4">
        <v>477.30006416919946</v>
      </c>
      <c r="K173" s="4">
        <v>2.5169146159254021</v>
      </c>
      <c r="L173" s="4">
        <v>5.8555508028714655E-2</v>
      </c>
      <c r="M173" s="4">
        <v>3</v>
      </c>
      <c r="N173" s="4">
        <v>900</v>
      </c>
      <c r="O173" s="4">
        <v>460.06018051564507</v>
      </c>
      <c r="P173" s="4">
        <v>357.04937364835763</v>
      </c>
      <c r="Q173" s="4">
        <v>419.78333829629668</v>
      </c>
      <c r="R173" s="4">
        <v>412.29763082009981</v>
      </c>
      <c r="S173">
        <v>2.5304528711918621</v>
      </c>
      <c r="T173">
        <v>0.12590852176635342</v>
      </c>
      <c r="U173">
        <v>3</v>
      </c>
      <c r="V173">
        <v>865</v>
      </c>
      <c r="W173" s="5">
        <f>(R173/J173)</f>
        <v>0.86381222583272743</v>
      </c>
      <c r="X173">
        <f>(LOG(W173,2))</f>
        <v>-0.21121035923681658</v>
      </c>
      <c r="Y173" s="6">
        <f t="shared" si="2"/>
        <v>0.12879824201199014</v>
      </c>
      <c r="Z173" t="s">
        <v>3027</v>
      </c>
      <c r="AA173" s="8">
        <f>_xlfn.T.TEST(G172:I173,O172:Q173,2,1)</f>
        <v>0.39190882579941433</v>
      </c>
      <c r="AB173" s="9">
        <f>_xlfn.T.TEST(G172:I173,O172:Q173,2,2)</f>
        <v>0.84208182075179194</v>
      </c>
      <c r="AC173" s="10">
        <f>AVERAGE(G172:I173)</f>
        <v>871.43445173976818</v>
      </c>
      <c r="AD173" s="11">
        <f>STDEV(G172:I173)</f>
        <v>432.74378424763916</v>
      </c>
      <c r="AE173" s="10">
        <f>AVERAGE(O172:Q173)</f>
        <v>931.2776997311131</v>
      </c>
      <c r="AF173" s="11">
        <f>STDEV(O172:Q173)</f>
        <v>571.52879850571605</v>
      </c>
      <c r="AG173" s="12">
        <f>AE173/AC173</f>
        <v>1.0686721162697566</v>
      </c>
      <c r="AJ173">
        <v>222</v>
      </c>
    </row>
    <row r="174" spans="1:36">
      <c r="A174" t="s">
        <v>592</v>
      </c>
      <c r="B174">
        <v>9</v>
      </c>
      <c r="C174">
        <v>7</v>
      </c>
      <c r="D174">
        <v>31.566199999999998</v>
      </c>
      <c r="E174" s="4">
        <v>23218.3141</v>
      </c>
      <c r="F174" s="4" t="s">
        <v>593</v>
      </c>
      <c r="G174" s="4">
        <v>1644.24975054369</v>
      </c>
      <c r="H174" s="4">
        <v>1564.12648951695</v>
      </c>
      <c r="I174" s="4">
        <v>1730.83968106672</v>
      </c>
      <c r="J174" s="4">
        <v>1646.4053070424534</v>
      </c>
      <c r="K174" s="4">
        <v>3.2165367573306134</v>
      </c>
      <c r="L174" s="4">
        <v>5.0642144962790993E-2</v>
      </c>
      <c r="M174" s="4">
        <v>3</v>
      </c>
      <c r="N174" s="4">
        <v>726</v>
      </c>
      <c r="O174" s="4">
        <v>1785.03201247927</v>
      </c>
      <c r="P174" s="4">
        <v>1828.86583536428</v>
      </c>
      <c r="Q174" s="4">
        <v>1673.9961042646901</v>
      </c>
      <c r="R174" s="4">
        <v>1762.6313173694134</v>
      </c>
      <c r="S174">
        <v>3.2461614821368872</v>
      </c>
      <c r="T174">
        <v>4.5289080138463729E-2</v>
      </c>
      <c r="U174">
        <v>3</v>
      </c>
      <c r="V174">
        <v>709</v>
      </c>
      <c r="W174" s="5">
        <v>1.0705938020424293</v>
      </c>
      <c r="X174">
        <v>9.8411205637266908E-2</v>
      </c>
      <c r="Y174" s="6">
        <f t="shared" si="2"/>
        <v>0.15611016336110267</v>
      </c>
      <c r="AJ174">
        <v>224</v>
      </c>
    </row>
    <row r="175" spans="1:36">
      <c r="A175" t="s">
        <v>592</v>
      </c>
      <c r="B175">
        <v>7</v>
      </c>
      <c r="C175">
        <v>6</v>
      </c>
      <c r="D175">
        <v>42.849400000000003</v>
      </c>
      <c r="E175" s="4">
        <v>23218.3141</v>
      </c>
      <c r="F175" s="4" t="s">
        <v>593</v>
      </c>
      <c r="G175" s="4">
        <v>3106.4572280710186</v>
      </c>
      <c r="H175" s="4">
        <v>2144.0180812598705</v>
      </c>
      <c r="I175" s="4">
        <v>3091.1572821714672</v>
      </c>
      <c r="J175" s="4">
        <v>2780.5441971674522</v>
      </c>
      <c r="K175" s="4">
        <v>3.2822529258154867</v>
      </c>
      <c r="L175" s="4">
        <v>0.1982708514487086</v>
      </c>
      <c r="M175" s="4">
        <v>3</v>
      </c>
      <c r="N175" s="4">
        <v>300</v>
      </c>
      <c r="O175" s="4">
        <v>2619.8734076356332</v>
      </c>
      <c r="P175" s="4">
        <v>2445.577919717608</v>
      </c>
      <c r="Q175" s="4">
        <v>2644.5587700798355</v>
      </c>
      <c r="R175" s="4">
        <v>2570.003365811026</v>
      </c>
      <c r="S175">
        <v>3.3251757240698891</v>
      </c>
      <c r="T175">
        <v>4.2202349149048329E-2</v>
      </c>
      <c r="U175">
        <v>3</v>
      </c>
      <c r="V175">
        <v>304</v>
      </c>
      <c r="W175" s="5">
        <f>(R175/J175)</f>
        <v>0.92428071038363468</v>
      </c>
      <c r="X175">
        <f>(LOG(W175,2))</f>
        <v>-0.11359702032974364</v>
      </c>
      <c r="Y175" s="6">
        <f t="shared" si="2"/>
        <v>0.55170343845536951</v>
      </c>
      <c r="Z175" t="s">
        <v>3027</v>
      </c>
      <c r="AA175" s="8">
        <f>_xlfn.T.TEST(G174:I175,O174:Q175,2,1)</f>
        <v>0.75368210946499881</v>
      </c>
      <c r="AB175" s="9">
        <f>_xlfn.T.TEST(G174:I175,O174:Q175,2,2)</f>
        <v>0.89390844116500656</v>
      </c>
      <c r="AC175" s="10">
        <f>AVERAGE(G174:I175)</f>
        <v>2213.4747521049526</v>
      </c>
      <c r="AD175" s="11">
        <f>STDEV(G174:I175)</f>
        <v>714.30741777135177</v>
      </c>
      <c r="AE175" s="10">
        <f>AVERAGE(O174:Q175)</f>
        <v>2166.3173415902197</v>
      </c>
      <c r="AF175" s="11">
        <f>STDEV(O174:Q175)</f>
        <v>450.34357138468397</v>
      </c>
      <c r="AG175" s="12">
        <f>AE175/AC175</f>
        <v>0.97869530227535351</v>
      </c>
      <c r="AJ175">
        <v>225</v>
      </c>
    </row>
    <row r="176" spans="1:36">
      <c r="A176" t="s">
        <v>2171</v>
      </c>
      <c r="B176">
        <v>8</v>
      </c>
      <c r="C176">
        <v>4</v>
      </c>
      <c r="D176">
        <v>46.8904</v>
      </c>
      <c r="E176" s="4">
        <v>23574.463899999999</v>
      </c>
      <c r="F176" s="4" t="s">
        <v>2172</v>
      </c>
      <c r="G176" s="4">
        <v>2035.5292767896999</v>
      </c>
      <c r="H176" s="4">
        <v>2154.5178988819298</v>
      </c>
      <c r="I176" s="4">
        <v>2072.0245427659402</v>
      </c>
      <c r="J176" s="4">
        <v>2087.35723947919</v>
      </c>
      <c r="K176" s="4">
        <v>3.3195967824902226</v>
      </c>
      <c r="L176" s="4">
        <v>2.9203489210532989E-2</v>
      </c>
      <c r="M176" s="4">
        <v>3</v>
      </c>
      <c r="N176" s="4">
        <v>621</v>
      </c>
      <c r="O176" s="4">
        <v>2667.5998235032198</v>
      </c>
      <c r="P176" s="4">
        <v>2512.0360935824101</v>
      </c>
      <c r="Q176" s="4">
        <v>2465.435696777</v>
      </c>
      <c r="R176" s="4">
        <v>2548.3572046208769</v>
      </c>
      <c r="S176">
        <v>3.406260303224844</v>
      </c>
      <c r="T176">
        <v>4.1541712856070091E-2</v>
      </c>
      <c r="U176">
        <v>3</v>
      </c>
      <c r="V176">
        <v>544</v>
      </c>
      <c r="W176" s="5">
        <v>1.2208534104381239</v>
      </c>
      <c r="X176">
        <v>0.28788998433019153</v>
      </c>
      <c r="Y176" s="6">
        <f t="shared" si="2"/>
        <v>2.8308020091959941E-3</v>
      </c>
      <c r="AJ176">
        <v>226</v>
      </c>
    </row>
    <row r="177" spans="1:36">
      <c r="A177" t="s">
        <v>1722</v>
      </c>
      <c r="B177">
        <v>4</v>
      </c>
      <c r="C177">
        <v>1</v>
      </c>
      <c r="D177">
        <v>20.735099999999999</v>
      </c>
      <c r="E177" s="4">
        <v>23574.463899999999</v>
      </c>
      <c r="F177" s="4" t="s">
        <v>1723</v>
      </c>
      <c r="G177" s="4">
        <v>273.25055953037298</v>
      </c>
      <c r="H177" s="4">
        <v>262.08715083623963</v>
      </c>
      <c r="I177" s="4">
        <v>288.21760205761831</v>
      </c>
      <c r="J177" s="4">
        <v>274.51843747474368</v>
      </c>
      <c r="K177" s="4">
        <v>2.2766946414464893</v>
      </c>
      <c r="L177" s="4">
        <v>4.7761030780451706E-2</v>
      </c>
      <c r="M177" s="4">
        <v>3</v>
      </c>
      <c r="N177" s="4">
        <v>1012</v>
      </c>
      <c r="O177" s="4">
        <v>223.09153780734101</v>
      </c>
      <c r="P177" s="4">
        <v>300.1583305421442</v>
      </c>
      <c r="Q177" s="4">
        <v>331.79532949225069</v>
      </c>
      <c r="R177" s="4">
        <v>285.01506594724526</v>
      </c>
      <c r="S177">
        <v>2.3701098494625148</v>
      </c>
      <c r="T177">
        <v>0.19617100921918948</v>
      </c>
      <c r="U177">
        <v>3</v>
      </c>
      <c r="V177">
        <v>944</v>
      </c>
      <c r="W177" s="5">
        <f>(R177/J177)</f>
        <v>1.0382365154379378</v>
      </c>
      <c r="X177">
        <f>(LOG(W177,2))</f>
        <v>5.4135134235956603E-2</v>
      </c>
      <c r="Y177" s="6">
        <f t="shared" si="2"/>
        <v>0.76739550663539102</v>
      </c>
      <c r="Z177" t="s">
        <v>3027</v>
      </c>
      <c r="AA177" s="14">
        <f>_xlfn.T.TEST(G176:I177,O176:Q177,2,1)</f>
        <v>8.2278905391229062E-2</v>
      </c>
      <c r="AB177" s="15">
        <f>_xlfn.T.TEST(G176:I177,O176:Q177,2,2)</f>
        <v>0.72412666062168196</v>
      </c>
      <c r="AC177" s="16">
        <f>AVERAGE(G176:I177)</f>
        <v>1180.9378384769668</v>
      </c>
      <c r="AD177" s="17">
        <f>STDEV(G176:I177)</f>
        <v>993.71549027556853</v>
      </c>
      <c r="AE177" s="16">
        <f>AVERAGE(O176:Q177)</f>
        <v>1416.6861352840613</v>
      </c>
      <c r="AF177" s="17">
        <f>STDEV(O176:Q177)</f>
        <v>1241.9937754778728</v>
      </c>
      <c r="AG177" s="18">
        <f>AE177/AC177</f>
        <v>1.1996280321673278</v>
      </c>
      <c r="AJ177">
        <v>227</v>
      </c>
    </row>
    <row r="178" spans="1:36">
      <c r="A178" t="s">
        <v>692</v>
      </c>
      <c r="B178">
        <v>4</v>
      </c>
      <c r="C178">
        <v>4</v>
      </c>
      <c r="D178">
        <v>27.0548</v>
      </c>
      <c r="E178" s="4">
        <v>23633.231400000001</v>
      </c>
      <c r="F178" s="4" t="s">
        <v>693</v>
      </c>
      <c r="G178" s="4">
        <v>2297.7088095028898</v>
      </c>
      <c r="H178" s="4">
        <v>2114.6009177907699</v>
      </c>
      <c r="I178" s="4">
        <v>2075.2450727722999</v>
      </c>
      <c r="J178" s="4">
        <v>2162.5182666886531</v>
      </c>
      <c r="K178" s="4">
        <v>3.3349597846171197</v>
      </c>
      <c r="L178" s="4">
        <v>5.48992394255454E-2</v>
      </c>
      <c r="M178" s="4">
        <v>3</v>
      </c>
      <c r="N178" s="4">
        <v>610</v>
      </c>
      <c r="O178" s="4">
        <v>2482.6497642547702</v>
      </c>
      <c r="P178" s="4">
        <v>2459.1121241814899</v>
      </c>
      <c r="Q178" s="4">
        <v>2525.8561731046102</v>
      </c>
      <c r="R178" s="4">
        <v>2489.2060205136236</v>
      </c>
      <c r="S178">
        <v>3.3960608427192636</v>
      </c>
      <c r="T178">
        <v>1.359935389585098E-2</v>
      </c>
      <c r="U178">
        <v>3</v>
      </c>
      <c r="V178">
        <v>559</v>
      </c>
      <c r="W178" s="5">
        <v>1.1510682054608536</v>
      </c>
      <c r="X178">
        <v>0.20297332153685704</v>
      </c>
      <c r="Y178" s="6">
        <f t="shared" si="2"/>
        <v>1.0156841635251091E-2</v>
      </c>
      <c r="AJ178">
        <v>228</v>
      </c>
    </row>
    <row r="179" spans="1:36">
      <c r="A179" t="s">
        <v>692</v>
      </c>
      <c r="B179">
        <v>4</v>
      </c>
      <c r="C179">
        <v>4</v>
      </c>
      <c r="D179">
        <v>23.6282</v>
      </c>
      <c r="E179" s="4">
        <v>23633.231400000001</v>
      </c>
      <c r="F179" s="4" t="s">
        <v>693</v>
      </c>
      <c r="G179" s="4">
        <v>2193.7242708239919</v>
      </c>
      <c r="H179" s="4">
        <v>2382.3504665044898</v>
      </c>
      <c r="I179" s="4">
        <v>2558.8734563933499</v>
      </c>
      <c r="J179" s="4">
        <v>2378.3160645739435</v>
      </c>
      <c r="K179" s="4">
        <v>3.2143926925372761</v>
      </c>
      <c r="L179" s="4">
        <v>7.6780384001813515E-2</v>
      </c>
      <c r="M179" s="4">
        <v>3</v>
      </c>
      <c r="N179" s="4">
        <v>353</v>
      </c>
      <c r="O179" s="4">
        <v>2280.6544276531758</v>
      </c>
      <c r="P179" s="4">
        <v>2166.593729204194</v>
      </c>
      <c r="Q179" s="4">
        <v>2101.0530763904826</v>
      </c>
      <c r="R179" s="4">
        <v>2182.767077749284</v>
      </c>
      <c r="S179">
        <v>3.2542494267448401</v>
      </c>
      <c r="T179">
        <v>4.1638174275380989E-2</v>
      </c>
      <c r="U179">
        <v>3</v>
      </c>
      <c r="V179">
        <v>350</v>
      </c>
      <c r="W179" s="5">
        <f>(R179/J179)</f>
        <v>0.91777838541418144</v>
      </c>
      <c r="X179">
        <f>(LOG(W179,2))</f>
        <v>-0.12378226462766138</v>
      </c>
      <c r="Y179" s="6">
        <f t="shared" si="2"/>
        <v>0.17215157434523512</v>
      </c>
      <c r="Z179" t="s">
        <v>3027</v>
      </c>
      <c r="AA179" s="8">
        <f>_xlfn.T.TEST(G178:I179,O178:Q179,2,1)</f>
        <v>0.66078470491392927</v>
      </c>
      <c r="AB179" s="9">
        <f>_xlfn.T.TEST(G178:I179,O178:Q179,2,2)</f>
        <v>0.5424758949825832</v>
      </c>
      <c r="AC179" s="10">
        <f>AVERAGE(G178:I179)</f>
        <v>2270.4171656312988</v>
      </c>
      <c r="AD179" s="11">
        <f>STDEV(G178:I179)</f>
        <v>181.51230172402666</v>
      </c>
      <c r="AE179" s="10">
        <f>AVERAGE(O178:Q179)</f>
        <v>2335.9865491314536</v>
      </c>
      <c r="AF179" s="11">
        <f>STDEV(O178:Q179)</f>
        <v>178.70074859034401</v>
      </c>
      <c r="AG179" s="12">
        <f>AE179/AC179</f>
        <v>1.0288798836146584</v>
      </c>
      <c r="AJ179">
        <v>229</v>
      </c>
    </row>
    <row r="180" spans="1:36">
      <c r="A180" t="s">
        <v>640</v>
      </c>
      <c r="B180">
        <v>10</v>
      </c>
      <c r="C180">
        <v>7</v>
      </c>
      <c r="D180">
        <v>72.162700000000001</v>
      </c>
      <c r="E180" s="4">
        <v>23714.467499999999</v>
      </c>
      <c r="F180" s="4" t="s">
        <v>641</v>
      </c>
      <c r="G180" s="4">
        <v>2283.2998015902799</v>
      </c>
      <c r="H180" s="4">
        <v>2198.2927081144499</v>
      </c>
      <c r="I180" s="4">
        <v>2090.7850314789098</v>
      </c>
      <c r="J180" s="4">
        <v>2190.7925137278799</v>
      </c>
      <c r="K180" s="4">
        <v>3.3406012482088077</v>
      </c>
      <c r="L180" s="4">
        <v>4.4037162778271584E-2</v>
      </c>
      <c r="M180" s="4">
        <v>3</v>
      </c>
      <c r="N180" s="4">
        <v>603</v>
      </c>
      <c r="O180" s="4">
        <v>1923.50323455431</v>
      </c>
      <c r="P180" s="4">
        <v>1674.1614860468701</v>
      </c>
      <c r="Q180" s="4">
        <v>1622.3952637663201</v>
      </c>
      <c r="R180" s="4">
        <v>1740.019994789167</v>
      </c>
      <c r="S180">
        <v>3.2405542388439272</v>
      </c>
      <c r="T180">
        <v>9.2525012799105993E-2</v>
      </c>
      <c r="U180">
        <v>3</v>
      </c>
      <c r="V180">
        <v>714</v>
      </c>
      <c r="W180" s="5">
        <v>0.79424225885651178</v>
      </c>
      <c r="X180">
        <v>-0.33234897121865609</v>
      </c>
      <c r="Y180" s="6">
        <f t="shared" si="2"/>
        <v>1.4146739393826708E-2</v>
      </c>
      <c r="AJ180">
        <v>230</v>
      </c>
    </row>
    <row r="181" spans="1:36">
      <c r="A181" t="s">
        <v>640</v>
      </c>
      <c r="B181">
        <v>13</v>
      </c>
      <c r="C181">
        <v>7</v>
      </c>
      <c r="D181">
        <v>72.643100000000004</v>
      </c>
      <c r="E181" s="4">
        <v>23714.467499999999</v>
      </c>
      <c r="F181" s="4" t="s">
        <v>641</v>
      </c>
      <c r="G181" s="4">
        <v>2666.1974909929327</v>
      </c>
      <c r="H181" s="4">
        <v>2598.2851066194139</v>
      </c>
      <c r="I181" s="4">
        <v>2502.2839056243301</v>
      </c>
      <c r="J181" s="4">
        <v>2588.9221677455589</v>
      </c>
      <c r="K181" s="4">
        <v>3.2512421173583359</v>
      </c>
      <c r="L181" s="4">
        <v>3.181128175798676E-2</v>
      </c>
      <c r="M181" s="4">
        <v>3</v>
      </c>
      <c r="N181" s="4">
        <v>326</v>
      </c>
      <c r="O181" s="4">
        <v>2411.0782291111254</v>
      </c>
      <c r="P181" s="4">
        <v>2495.1209120488879</v>
      </c>
      <c r="Q181" s="4">
        <v>2454.6680559218194</v>
      </c>
      <c r="R181" s="4">
        <v>2453.622399027277</v>
      </c>
      <c r="S181">
        <v>3.3050497596140573</v>
      </c>
      <c r="T181">
        <v>1.7130222596611622E-2</v>
      </c>
      <c r="U181">
        <v>3</v>
      </c>
      <c r="V181">
        <v>312</v>
      </c>
      <c r="W181" s="5">
        <f>(R181/J181)</f>
        <v>0.94773895855042201</v>
      </c>
      <c r="X181">
        <f>(LOG(W181,2))</f>
        <v>-7.7438351233296246E-2</v>
      </c>
      <c r="Y181" s="6">
        <f t="shared" si="2"/>
        <v>6.4355670029293696E-2</v>
      </c>
      <c r="Z181" t="s">
        <v>3027</v>
      </c>
      <c r="AA181" s="8">
        <f>_xlfn.T.TEST(G180:I181,O180:Q181,2,1)</f>
        <v>1.3736887713718912E-2</v>
      </c>
      <c r="AB181" s="9">
        <f>_xlfn.T.TEST(G180:I181,O180:Q181,2,2)</f>
        <v>0.15508331624837512</v>
      </c>
      <c r="AC181" s="10">
        <f>AVERAGE(G180:I181)</f>
        <v>2389.8573407367194</v>
      </c>
      <c r="AD181" s="11">
        <f>STDEV(G180:I181)</f>
        <v>232.35382868046526</v>
      </c>
      <c r="AE181" s="10">
        <f>AVERAGE(O180:Q181)</f>
        <v>2096.8211969082222</v>
      </c>
      <c r="AF181" s="11">
        <f>STDEV(O180:Q181)</f>
        <v>404.7752050641173</v>
      </c>
      <c r="AG181" s="12">
        <f>AE181/AC181</f>
        <v>0.87738341580750456</v>
      </c>
      <c r="AJ181">
        <v>231</v>
      </c>
    </row>
    <row r="182" spans="1:36">
      <c r="A182" t="s">
        <v>714</v>
      </c>
      <c r="B182">
        <v>2</v>
      </c>
      <c r="C182">
        <v>2</v>
      </c>
      <c r="D182">
        <v>10.795199999999999</v>
      </c>
      <c r="E182" s="4">
        <v>23731.7281</v>
      </c>
      <c r="F182" s="4" t="s">
        <v>715</v>
      </c>
      <c r="G182" s="4">
        <v>499.34635747290702</v>
      </c>
      <c r="H182" s="4">
        <v>455.53755474827199</v>
      </c>
      <c r="I182" s="4">
        <v>397.72638216543299</v>
      </c>
      <c r="J182" s="4">
        <v>450.87009812887067</v>
      </c>
      <c r="K182" s="4">
        <v>2.6540514336914764</v>
      </c>
      <c r="L182" s="4">
        <v>0.11304923135817736</v>
      </c>
      <c r="M182" s="4">
        <v>3</v>
      </c>
      <c r="N182" s="4">
        <v>1248</v>
      </c>
      <c r="O182" s="4">
        <v>324.55239132967802</v>
      </c>
      <c r="P182" s="4">
        <v>276.97056297551302</v>
      </c>
      <c r="Q182" s="4">
        <v>239.343373512651</v>
      </c>
      <c r="R182" s="4">
        <v>280.28877593928064</v>
      </c>
      <c r="S182">
        <v>2.4476057069460393</v>
      </c>
      <c r="T182">
        <v>0.15234756467051006</v>
      </c>
      <c r="U182">
        <v>3</v>
      </c>
      <c r="V182">
        <v>1349</v>
      </c>
      <c r="W182" s="5">
        <v>0.62166193123582714</v>
      </c>
      <c r="X182">
        <v>-0.68579785974510754</v>
      </c>
      <c r="Y182" s="6">
        <f t="shared" si="2"/>
        <v>1.1304472050210032E-2</v>
      </c>
      <c r="AJ182">
        <v>232</v>
      </c>
    </row>
    <row r="183" spans="1:36">
      <c r="A183" t="s">
        <v>714</v>
      </c>
      <c r="B183">
        <v>4</v>
      </c>
      <c r="C183">
        <v>1</v>
      </c>
      <c r="D183">
        <v>20.691700000000001</v>
      </c>
      <c r="E183" s="4">
        <v>23731.7281</v>
      </c>
      <c r="F183" s="4" t="s">
        <v>715</v>
      </c>
      <c r="G183" s="4">
        <v>2121.0045787088238</v>
      </c>
      <c r="H183" s="4">
        <v>2363.7869874534504</v>
      </c>
      <c r="I183" s="4">
        <v>2192.3878997923434</v>
      </c>
      <c r="J183" s="4">
        <v>2225.7264886515391</v>
      </c>
      <c r="K183" s="4">
        <v>3.1855949175964726</v>
      </c>
      <c r="L183" s="4">
        <v>5.6061463571902372E-2</v>
      </c>
      <c r="M183" s="4">
        <v>3</v>
      </c>
      <c r="N183" s="4">
        <v>367</v>
      </c>
      <c r="O183" s="4">
        <v>2280.5515586556526</v>
      </c>
      <c r="P183" s="4">
        <v>2271.268114282323</v>
      </c>
      <c r="Q183" s="4">
        <v>2484.1466003371929</v>
      </c>
      <c r="R183" s="4">
        <v>2345.322091091723</v>
      </c>
      <c r="S183">
        <v>3.2854445262546514</v>
      </c>
      <c r="T183">
        <v>5.130004258861906E-2</v>
      </c>
      <c r="U183">
        <v>3</v>
      </c>
      <c r="V183">
        <v>332</v>
      </c>
      <c r="W183" s="5">
        <f>(R183/J183)</f>
        <v>1.0537332880072974</v>
      </c>
      <c r="X183">
        <f>(LOG(W183,2))</f>
        <v>7.5509750502886219E-2</v>
      </c>
      <c r="Y183" s="6">
        <f t="shared" si="2"/>
        <v>0.29807476955586332</v>
      </c>
      <c r="Z183" t="s">
        <v>3027</v>
      </c>
      <c r="AA183" s="8">
        <f>_xlfn.T.TEST(G182:I183,O182:Q183,2,1)</f>
        <v>0.76900241140353909</v>
      </c>
      <c r="AB183" s="9">
        <f>_xlfn.T.TEST(G182:I183,O182:Q183,2,2)</f>
        <v>0.96752767191887168</v>
      </c>
      <c r="AC183" s="10">
        <f>AVERAGE(G182:I183)</f>
        <v>1338.2982933902049</v>
      </c>
      <c r="AD183" s="11">
        <f>STDEV(G182:I183)</f>
        <v>975.85937912642146</v>
      </c>
      <c r="AE183" s="10">
        <f>AVERAGE(O182:Q183)</f>
        <v>1312.8054335155018</v>
      </c>
      <c r="AF183" s="11">
        <f>STDEV(O182:Q183)</f>
        <v>1133.9437508906158</v>
      </c>
      <c r="AG183" s="12">
        <f>AE183/AC183</f>
        <v>0.98095128716773294</v>
      </c>
      <c r="AJ183">
        <v>233</v>
      </c>
    </row>
    <row r="184" spans="1:36">
      <c r="A184" t="s">
        <v>1046</v>
      </c>
      <c r="B184">
        <v>10</v>
      </c>
      <c r="C184">
        <v>5</v>
      </c>
      <c r="D184">
        <v>32.652299999999997</v>
      </c>
      <c r="E184" s="4">
        <v>23818.109799999998</v>
      </c>
      <c r="F184" s="4" t="s">
        <v>1047</v>
      </c>
      <c r="G184" s="4">
        <v>2163.7011986840798</v>
      </c>
      <c r="H184" s="4">
        <v>2330.27524568135</v>
      </c>
      <c r="I184" s="4">
        <v>2220.30935225851</v>
      </c>
      <c r="J184" s="4">
        <v>2238.095265541313</v>
      </c>
      <c r="K184" s="4">
        <v>3.349878568527612</v>
      </c>
      <c r="L184" s="4">
        <v>3.784439636113042E-2</v>
      </c>
      <c r="M184" s="4">
        <v>3</v>
      </c>
      <c r="N184" s="4">
        <v>592</v>
      </c>
      <c r="O184" s="4">
        <v>2090.9494004143698</v>
      </c>
      <c r="P184" s="4">
        <v>2115.9850488111801</v>
      </c>
      <c r="Q184" s="4">
        <v>2220.4969309817602</v>
      </c>
      <c r="R184" s="4">
        <v>2142.4771267357701</v>
      </c>
      <c r="S184">
        <v>3.3309161940559289</v>
      </c>
      <c r="T184">
        <v>3.2073577909327439E-2</v>
      </c>
      <c r="U184">
        <v>3</v>
      </c>
      <c r="V184">
        <v>625</v>
      </c>
      <c r="W184" s="5">
        <v>0.95727700233420743</v>
      </c>
      <c r="X184">
        <v>-6.2991644503258948E-2</v>
      </c>
      <c r="Y184" s="6">
        <f t="shared" si="2"/>
        <v>0.2035155936563372</v>
      </c>
      <c r="AJ184">
        <v>236</v>
      </c>
    </row>
    <row r="185" spans="1:36">
      <c r="A185" t="s">
        <v>1046</v>
      </c>
      <c r="B185">
        <v>4</v>
      </c>
      <c r="C185">
        <v>3</v>
      </c>
      <c r="D185">
        <v>22.367599999999999</v>
      </c>
      <c r="E185" s="4">
        <v>23818.109799999998</v>
      </c>
      <c r="F185" s="4" t="s">
        <v>1047</v>
      </c>
      <c r="G185" s="4">
        <v>1435.4710576803157</v>
      </c>
      <c r="H185" s="4">
        <v>1271.1780839513126</v>
      </c>
      <c r="I185" s="4">
        <v>1256.8016989831106</v>
      </c>
      <c r="J185" s="4">
        <v>1321.1502802049129</v>
      </c>
      <c r="K185" s="4">
        <v>2.9590753443832218</v>
      </c>
      <c r="L185" s="4">
        <v>7.5135511643982383E-2</v>
      </c>
      <c r="M185" s="4">
        <v>3</v>
      </c>
      <c r="N185" s="4">
        <v>563</v>
      </c>
      <c r="O185" s="4">
        <v>1067.3530915807178</v>
      </c>
      <c r="P185" s="4">
        <v>1257.0402169637591</v>
      </c>
      <c r="Q185" s="4">
        <v>968.01514074685883</v>
      </c>
      <c r="R185" s="4">
        <v>1097.4694830971121</v>
      </c>
      <c r="S185">
        <v>2.9556344847893858</v>
      </c>
      <c r="T185">
        <v>0.13380533562898361</v>
      </c>
      <c r="U185">
        <v>3</v>
      </c>
      <c r="V185">
        <v>547</v>
      </c>
      <c r="W185" s="5">
        <f>(R185/J185)</f>
        <v>0.83069238945844415</v>
      </c>
      <c r="X185">
        <f>(LOG(W185,2))</f>
        <v>-0.26761375791755304</v>
      </c>
      <c r="Y185" s="6">
        <f t="shared" si="2"/>
        <v>9.413696604475047E-2</v>
      </c>
      <c r="Z185" t="s">
        <v>3027</v>
      </c>
      <c r="AA185" s="8">
        <f>_xlfn.T.TEST(G184:I185,O184:Q185,2,1)</f>
        <v>5.1132436630937597E-2</v>
      </c>
      <c r="AB185" s="9">
        <f>_xlfn.T.TEST(G184:I185,O184:Q185,2,2)</f>
        <v>0.62379065595637229</v>
      </c>
      <c r="AC185" s="10">
        <f>AVERAGE(G184:I185)</f>
        <v>1779.6227728731128</v>
      </c>
      <c r="AD185" s="11">
        <f>STDEV(G184:I185)</f>
        <v>508.96705675320317</v>
      </c>
      <c r="AE185" s="10">
        <f>AVERAGE(O184:Q185)</f>
        <v>1619.9733049164408</v>
      </c>
      <c r="AF185" s="11">
        <f>STDEV(O184:Q185)</f>
        <v>581.48666922296263</v>
      </c>
      <c r="AG185" s="12">
        <f>AE185/AC185</f>
        <v>0.91029027589991685</v>
      </c>
      <c r="AJ185">
        <v>237</v>
      </c>
    </row>
    <row r="186" spans="1:36">
      <c r="A186" t="s">
        <v>151</v>
      </c>
      <c r="B186">
        <v>26</v>
      </c>
      <c r="C186">
        <v>20</v>
      </c>
      <c r="D186">
        <v>94.029499999999999</v>
      </c>
      <c r="E186" s="4">
        <v>23873.534500000002</v>
      </c>
      <c r="F186" s="4" t="s">
        <v>152</v>
      </c>
      <c r="G186" s="4">
        <v>8134.5440127386801</v>
      </c>
      <c r="H186" s="4">
        <v>7697.9503376909597</v>
      </c>
      <c r="I186" s="4">
        <v>7720.9638298345999</v>
      </c>
      <c r="J186" s="4">
        <v>7851.1527267547463</v>
      </c>
      <c r="K186" s="4">
        <v>3.8949334256771699</v>
      </c>
      <c r="L186" s="4">
        <v>3.1293959137344486E-2</v>
      </c>
      <c r="M186" s="4">
        <v>3</v>
      </c>
      <c r="N186" s="4">
        <v>134</v>
      </c>
      <c r="O186" s="4">
        <v>7992.9102173072697</v>
      </c>
      <c r="P186" s="4">
        <v>7882.5903121832998</v>
      </c>
      <c r="Q186" s="4">
        <v>7971.9258178472801</v>
      </c>
      <c r="R186" s="4">
        <v>7949.1421157792829</v>
      </c>
      <c r="S186">
        <v>3.9003202614254189</v>
      </c>
      <c r="T186">
        <v>7.3696995510172617E-3</v>
      </c>
      <c r="U186">
        <v>3</v>
      </c>
      <c r="V186">
        <v>142</v>
      </c>
      <c r="W186" s="5">
        <v>1.012480891970247</v>
      </c>
      <c r="X186">
        <v>1.7894681014651449E-2</v>
      </c>
      <c r="Y186" s="6">
        <f t="shared" si="2"/>
        <v>0.53842950794912425</v>
      </c>
      <c r="AJ186">
        <v>240</v>
      </c>
    </row>
    <row r="187" spans="1:36">
      <c r="A187" t="s">
        <v>151</v>
      </c>
      <c r="B187">
        <v>11</v>
      </c>
      <c r="C187">
        <v>9</v>
      </c>
      <c r="D187">
        <v>67.807400000000001</v>
      </c>
      <c r="E187" s="4">
        <v>23873.534500000002</v>
      </c>
      <c r="F187" s="4" t="s">
        <v>152</v>
      </c>
      <c r="G187" s="4">
        <v>11656.30193296684</v>
      </c>
      <c r="H187" s="4">
        <v>9748.4627720183016</v>
      </c>
      <c r="I187" s="4">
        <v>12323.540221465535</v>
      </c>
      <c r="J187" s="4">
        <v>11242.768308816892</v>
      </c>
      <c r="K187" s="4">
        <v>3.8889963839790203</v>
      </c>
      <c r="L187" s="4">
        <v>0.11886913686731478</v>
      </c>
      <c r="M187" s="4">
        <v>3</v>
      </c>
      <c r="N187" s="4">
        <v>61</v>
      </c>
      <c r="O187" s="4">
        <v>11771.082355970655</v>
      </c>
      <c r="P187" s="4">
        <v>12649.162324250119</v>
      </c>
      <c r="Q187" s="4">
        <v>11414.90612225951</v>
      </c>
      <c r="R187" s="4">
        <v>11945.050267493431</v>
      </c>
      <c r="S187">
        <v>3.9924300136633044</v>
      </c>
      <c r="T187">
        <v>5.3181231556360918E-2</v>
      </c>
      <c r="U187">
        <v>3</v>
      </c>
      <c r="V187">
        <v>63</v>
      </c>
      <c r="W187" s="5">
        <f>(R187/J187)</f>
        <v>1.0624652166962998</v>
      </c>
      <c r="X187">
        <f>(LOG(W187,2))</f>
        <v>8.7415610642173E-2</v>
      </c>
      <c r="Y187" s="6">
        <f t="shared" si="2"/>
        <v>0.45722885128878399</v>
      </c>
      <c r="Z187" t="s">
        <v>3027</v>
      </c>
      <c r="AA187" s="8">
        <f>_xlfn.T.TEST(G186:I187,O186:Q187,2,1)</f>
        <v>0.48385248219080912</v>
      </c>
      <c r="AB187" s="9">
        <f>_xlfn.T.TEST(G186:I187,O186:Q187,2,2)</f>
        <v>0.75249954307680622</v>
      </c>
      <c r="AC187" s="10">
        <f>AVERAGE(G186:I187)</f>
        <v>9546.9605177858193</v>
      </c>
      <c r="AD187" s="11">
        <f>STDEV(G186:I187)</f>
        <v>2046.8191004276653</v>
      </c>
      <c r="AE187" s="10">
        <f>AVERAGE(O186:Q187)</f>
        <v>9947.0961916363558</v>
      </c>
      <c r="AF187" s="11">
        <f>STDEV(O186:Q187)</f>
        <v>2225.5281736788629</v>
      </c>
      <c r="AG187" s="12">
        <f>AE187/AC187</f>
        <v>1.0419123629038887</v>
      </c>
      <c r="AJ187">
        <v>241</v>
      </c>
    </row>
    <row r="188" spans="1:36">
      <c r="A188" t="s">
        <v>127</v>
      </c>
      <c r="B188">
        <v>17</v>
      </c>
      <c r="C188">
        <v>13</v>
      </c>
      <c r="D188">
        <v>97.497100000000003</v>
      </c>
      <c r="E188" s="4">
        <v>24037.4732</v>
      </c>
      <c r="F188" s="4" t="s">
        <v>128</v>
      </c>
      <c r="G188" s="4">
        <v>5855.7962092378102</v>
      </c>
      <c r="H188" s="4">
        <v>5788.1263308678299</v>
      </c>
      <c r="I188" s="4">
        <v>6018.5680718573403</v>
      </c>
      <c r="J188" s="4">
        <v>5887.4968706543268</v>
      </c>
      <c r="K188" s="4">
        <v>3.7699306892990894</v>
      </c>
      <c r="L188" s="4">
        <v>2.0118293957801521E-2</v>
      </c>
      <c r="M188" s="4">
        <v>3</v>
      </c>
      <c r="N188" s="4">
        <v>205</v>
      </c>
      <c r="O188" s="4">
        <v>6511.2542695334396</v>
      </c>
      <c r="P188" s="4">
        <v>6669.6080244738796</v>
      </c>
      <c r="Q188" s="4">
        <v>6599.3626733891997</v>
      </c>
      <c r="R188" s="4">
        <v>6593.4083224655069</v>
      </c>
      <c r="S188">
        <v>3.8191099719521815</v>
      </c>
      <c r="T188">
        <v>1.2033930805085009E-2</v>
      </c>
      <c r="U188">
        <v>3</v>
      </c>
      <c r="V188">
        <v>188</v>
      </c>
      <c r="W188" s="5">
        <v>1.119900098007649</v>
      </c>
      <c r="X188">
        <v>0.16337004073171293</v>
      </c>
      <c r="Y188" s="6">
        <f t="shared" si="2"/>
        <v>1.0153135320578172E-3</v>
      </c>
      <c r="AJ188">
        <v>243</v>
      </c>
    </row>
    <row r="189" spans="1:36">
      <c r="A189" t="s">
        <v>127</v>
      </c>
      <c r="B189">
        <v>10</v>
      </c>
      <c r="C189">
        <v>10</v>
      </c>
      <c r="D189">
        <v>67.401200000000003</v>
      </c>
      <c r="E189" s="4">
        <v>24037.4732</v>
      </c>
      <c r="F189" s="4" t="s">
        <v>128</v>
      </c>
      <c r="G189" s="4">
        <v>12994.768957227816</v>
      </c>
      <c r="H189" s="4">
        <v>13407.821278345495</v>
      </c>
      <c r="I189" s="4">
        <v>13006.574170093914</v>
      </c>
      <c r="J189" s="4">
        <v>13136.388135222409</v>
      </c>
      <c r="K189" s="4">
        <v>3.9565990950493206</v>
      </c>
      <c r="L189" s="4">
        <v>1.7900056782304365E-2</v>
      </c>
      <c r="M189" s="4">
        <v>3</v>
      </c>
      <c r="N189" s="4">
        <v>49</v>
      </c>
      <c r="O189" s="4">
        <v>13184.315773005077</v>
      </c>
      <c r="P189" s="4">
        <v>13314.244259094345</v>
      </c>
      <c r="Q189" s="4">
        <v>13850.169380260551</v>
      </c>
      <c r="R189" s="4">
        <v>13449.576470786657</v>
      </c>
      <c r="S189">
        <v>4.0439506405177319</v>
      </c>
      <c r="T189">
        <v>2.6242742184619566E-2</v>
      </c>
      <c r="U189">
        <v>3</v>
      </c>
      <c r="V189">
        <v>50</v>
      </c>
      <c r="W189" s="5">
        <f>(R189/J189)</f>
        <v>1.0238412821195881</v>
      </c>
      <c r="X189">
        <f>(LOG(W189,2))</f>
        <v>3.399208326112222E-2</v>
      </c>
      <c r="Y189" s="6">
        <f t="shared" si="2"/>
        <v>0.27003902205634872</v>
      </c>
      <c r="Z189" t="s">
        <v>3027</v>
      </c>
      <c r="AA189" s="8">
        <f>_xlfn.T.TEST(G188:I189,O188:Q189,2,1)</f>
        <v>2.2974161448372523E-2</v>
      </c>
      <c r="AB189" s="9">
        <f>_xlfn.T.TEST(G188:I189,O188:Q189,2,2)</f>
        <v>0.82417816128939914</v>
      </c>
      <c r="AC189" s="10">
        <f>AVERAGE(G188:I189)</f>
        <v>9511.9425029383692</v>
      </c>
      <c r="AD189" s="11">
        <f>STDEV(G188:I189)</f>
        <v>3973.8716524945166</v>
      </c>
      <c r="AE189" s="10">
        <f>AVERAGE(O188:Q189)</f>
        <v>10021.492396626083</v>
      </c>
      <c r="AF189" s="11">
        <f>STDEV(O188:Q189)</f>
        <v>3762.2415227841025</v>
      </c>
      <c r="AG189" s="12">
        <f>AE189/AC189</f>
        <v>1.0535694884120994</v>
      </c>
      <c r="AJ189">
        <v>244</v>
      </c>
    </row>
    <row r="190" spans="1:36">
      <c r="A190" t="s">
        <v>209</v>
      </c>
      <c r="B190">
        <v>7</v>
      </c>
      <c r="C190">
        <v>5</v>
      </c>
      <c r="D190">
        <v>38.128</v>
      </c>
      <c r="E190" s="4">
        <v>24169.548299999999</v>
      </c>
      <c r="F190" s="4" t="s">
        <v>210</v>
      </c>
      <c r="G190" s="4">
        <v>2137.9405339895802</v>
      </c>
      <c r="H190" s="4">
        <v>1952.4579687697801</v>
      </c>
      <c r="I190" s="4">
        <v>1938.1687089080201</v>
      </c>
      <c r="J190" s="4">
        <v>2009.5224038891267</v>
      </c>
      <c r="K190" s="4">
        <v>3.3030928524445415</v>
      </c>
      <c r="L190" s="4">
        <v>5.5457267397278076E-2</v>
      </c>
      <c r="M190" s="4">
        <v>3</v>
      </c>
      <c r="N190" s="4">
        <v>635</v>
      </c>
      <c r="O190" s="4">
        <v>1760.3356583759</v>
      </c>
      <c r="P190" s="4">
        <v>1798.1453503970099</v>
      </c>
      <c r="Q190" s="4">
        <v>1827.78225915344</v>
      </c>
      <c r="R190" s="4">
        <v>1795.4210893087832</v>
      </c>
      <c r="S190">
        <v>3.2541663221711645</v>
      </c>
      <c r="T190">
        <v>1.8828857112556E-2</v>
      </c>
      <c r="U190">
        <v>3</v>
      </c>
      <c r="V190">
        <v>702</v>
      </c>
      <c r="W190" s="5">
        <v>0.89345661727085857</v>
      </c>
      <c r="X190">
        <v>-0.16253041550048722</v>
      </c>
      <c r="Y190" s="6">
        <f t="shared" si="2"/>
        <v>3.3397708099580231E-2</v>
      </c>
      <c r="AJ190">
        <v>246</v>
      </c>
    </row>
    <row r="191" spans="1:36">
      <c r="A191" t="s">
        <v>209</v>
      </c>
      <c r="B191">
        <v>1</v>
      </c>
      <c r="C191">
        <v>1</v>
      </c>
      <c r="D191">
        <v>7.4960000000000004</v>
      </c>
      <c r="E191" s="4">
        <v>24169.548299999999</v>
      </c>
      <c r="F191" s="4" t="s">
        <v>210</v>
      </c>
      <c r="G191" s="4">
        <v>7809.1508708739202</v>
      </c>
      <c r="H191" s="4">
        <v>8596.5168454021659</v>
      </c>
      <c r="I191" s="4">
        <v>9103.1533009084087</v>
      </c>
      <c r="J191" s="4">
        <v>8502.9403390614971</v>
      </c>
      <c r="K191" s="4">
        <v>3.7676922550287792</v>
      </c>
      <c r="L191" s="4">
        <v>7.6686030420131057E-2</v>
      </c>
      <c r="M191" s="4">
        <v>3</v>
      </c>
      <c r="N191" s="4">
        <v>91</v>
      </c>
      <c r="O191" s="4">
        <v>10189.631997492166</v>
      </c>
      <c r="P191" s="4">
        <v>8122.4287921538698</v>
      </c>
      <c r="Q191" s="4">
        <v>9326.6494231848956</v>
      </c>
      <c r="R191" s="4">
        <v>9212.9034042769763</v>
      </c>
      <c r="S191">
        <v>3.8796385496463501</v>
      </c>
      <c r="T191">
        <v>0.11269900772835306</v>
      </c>
      <c r="U191">
        <v>3</v>
      </c>
      <c r="V191">
        <v>85</v>
      </c>
      <c r="W191" s="5">
        <f>(R191/J191)</f>
        <v>1.0834961833089658</v>
      </c>
      <c r="X191">
        <f>(LOG(W191,2))</f>
        <v>0.11569407144642189</v>
      </c>
      <c r="Y191" s="6">
        <f t="shared" si="2"/>
        <v>0.37262969045869254</v>
      </c>
      <c r="Z191" t="s">
        <v>3027</v>
      </c>
      <c r="AA191" s="14">
        <f>_xlfn.T.TEST(G190:I191,O190:Q191,2,1)</f>
        <v>0.59568922588873741</v>
      </c>
      <c r="AB191" s="15">
        <f>_xlfn.T.TEST(G190:I191,O190:Q191,2,2)</f>
        <v>0.91356452069739835</v>
      </c>
      <c r="AC191" s="16">
        <f>AVERAGE(G190:I191)</f>
        <v>5256.2313714753127</v>
      </c>
      <c r="AD191" s="17">
        <f>STDEV(G190:I191)</f>
        <v>3581.1146204829779</v>
      </c>
      <c r="AE191" s="16">
        <f>AVERAGE(O190:Q191)</f>
        <v>5504.1622467928801</v>
      </c>
      <c r="AF191" s="17">
        <f>STDEV(O190:Q191)</f>
        <v>4115.5053948447539</v>
      </c>
      <c r="AG191" s="18">
        <f>AE191/AC191</f>
        <v>1.0471689424980504</v>
      </c>
      <c r="AJ191">
        <v>247</v>
      </c>
    </row>
    <row r="192" spans="1:36">
      <c r="A192" t="s">
        <v>732</v>
      </c>
      <c r="B192">
        <v>18</v>
      </c>
      <c r="C192">
        <v>12</v>
      </c>
      <c r="D192">
        <v>84.309600000000003</v>
      </c>
      <c r="E192" s="4">
        <v>24304.276999999998</v>
      </c>
      <c r="F192" s="4" t="s">
        <v>733</v>
      </c>
      <c r="G192" s="4">
        <v>3000.6627121278202</v>
      </c>
      <c r="H192" s="4">
        <v>3200.1128385806301</v>
      </c>
      <c r="I192" s="4">
        <v>2980.81411482558</v>
      </c>
      <c r="J192" s="4">
        <v>3060.529888511343</v>
      </c>
      <c r="K192" s="4">
        <v>3.4857966250873438</v>
      </c>
      <c r="L192" s="4">
        <v>3.9630092652175555E-2</v>
      </c>
      <c r="M192" s="4">
        <v>3</v>
      </c>
      <c r="N192" s="4">
        <v>442</v>
      </c>
      <c r="O192" s="4">
        <v>3112.7062542377698</v>
      </c>
      <c r="P192" s="4">
        <v>3219.481693275</v>
      </c>
      <c r="Q192" s="4">
        <v>3041.6185244385301</v>
      </c>
      <c r="R192" s="4">
        <v>3124.6021573171001</v>
      </c>
      <c r="S192">
        <v>3.4947947282781358</v>
      </c>
      <c r="T192">
        <v>2.8652068506884669E-2</v>
      </c>
      <c r="U192">
        <v>3</v>
      </c>
      <c r="V192">
        <v>458</v>
      </c>
      <c r="W192" s="5">
        <v>1.0209350246982631</v>
      </c>
      <c r="X192">
        <v>2.989105179018783E-2</v>
      </c>
      <c r="Y192" s="6">
        <f t="shared" si="2"/>
        <v>0.50247500878970708</v>
      </c>
      <c r="AJ192">
        <v>251</v>
      </c>
    </row>
    <row r="193" spans="1:36">
      <c r="A193" t="s">
        <v>732</v>
      </c>
      <c r="B193">
        <v>11</v>
      </c>
      <c r="C193">
        <v>7</v>
      </c>
      <c r="D193">
        <v>62.541899999999998</v>
      </c>
      <c r="E193" s="4">
        <v>24304.276999999998</v>
      </c>
      <c r="F193" s="4" t="s">
        <v>733</v>
      </c>
      <c r="G193" s="4">
        <v>2035.2201704870811</v>
      </c>
      <c r="H193" s="4">
        <v>2192.0097681596167</v>
      </c>
      <c r="I193" s="4">
        <v>2245.0350460359045</v>
      </c>
      <c r="J193" s="4">
        <v>2157.4216615608671</v>
      </c>
      <c r="K193" s="4">
        <v>3.1720581581177014</v>
      </c>
      <c r="L193" s="4">
        <v>5.0569651299802884E-2</v>
      </c>
      <c r="M193" s="4">
        <v>3</v>
      </c>
      <c r="N193" s="4">
        <v>377</v>
      </c>
      <c r="O193" s="4">
        <v>1950.4505024472571</v>
      </c>
      <c r="P193" s="4">
        <v>1957.321878804365</v>
      </c>
      <c r="Q193" s="4">
        <v>2053.4691419190344</v>
      </c>
      <c r="R193" s="4">
        <v>1987.0805077235523</v>
      </c>
      <c r="S193">
        <v>3.2134574951234542</v>
      </c>
      <c r="T193">
        <v>2.8985642696477191E-2</v>
      </c>
      <c r="U193">
        <v>3</v>
      </c>
      <c r="V193">
        <v>378</v>
      </c>
      <c r="W193" s="5">
        <f>(R193/J193)</f>
        <v>0.92104410701333406</v>
      </c>
      <c r="X193">
        <f>(LOG(W193,2))</f>
        <v>-0.118657849053106</v>
      </c>
      <c r="Y193" s="6">
        <f t="shared" si="2"/>
        <v>7.504567605633565E-2</v>
      </c>
      <c r="Z193" t="s">
        <v>3027</v>
      </c>
      <c r="AA193" s="8">
        <f>_xlfn.T.TEST(G192:I193,O192:Q193,2,1)</f>
        <v>0.39665894361193899</v>
      </c>
      <c r="AB193" s="9">
        <f>_xlfn.T.TEST(G192:I193,O192:Q193,2,2)</f>
        <v>0.87478002217732709</v>
      </c>
      <c r="AC193" s="10">
        <f>AVERAGE(G192:I193)</f>
        <v>2608.975775036105</v>
      </c>
      <c r="AD193" s="11">
        <f>STDEV(G192:I193)</f>
        <v>505.29880949570492</v>
      </c>
      <c r="AE193" s="10">
        <f>AVERAGE(O192:Q193)</f>
        <v>2555.841332520326</v>
      </c>
      <c r="AF193" s="11">
        <f>STDEV(O192:Q193)</f>
        <v>626.67343348070165</v>
      </c>
      <c r="AG193" s="12">
        <f>AE193/AC193</f>
        <v>0.97963398394718948</v>
      </c>
      <c r="AJ193">
        <v>252</v>
      </c>
    </row>
    <row r="194" spans="1:36">
      <c r="A194" t="s">
        <v>1254</v>
      </c>
      <c r="B194">
        <v>6</v>
      </c>
      <c r="C194">
        <v>5</v>
      </c>
      <c r="D194">
        <v>30.2087</v>
      </c>
      <c r="E194" s="4">
        <v>24359.445500000002</v>
      </c>
      <c r="F194" s="4" t="s">
        <v>1255</v>
      </c>
      <c r="G194" s="4">
        <v>834.23290732203202</v>
      </c>
      <c r="H194" s="4">
        <v>728.49041669668804</v>
      </c>
      <c r="I194" s="4">
        <v>674.35192260959298</v>
      </c>
      <c r="J194" s="4">
        <v>745.69174887610427</v>
      </c>
      <c r="K194" s="4">
        <v>2.8725593376227656</v>
      </c>
      <c r="L194" s="4">
        <v>0.10904860450305037</v>
      </c>
      <c r="M194" s="4">
        <v>3</v>
      </c>
      <c r="N194" s="4">
        <v>1077</v>
      </c>
      <c r="O194" s="4">
        <v>639.06555614640104</v>
      </c>
      <c r="P194" s="4">
        <v>722.30837722143701</v>
      </c>
      <c r="Q194" s="4">
        <v>624.65994992165997</v>
      </c>
      <c r="R194" s="4">
        <v>662.01129442983267</v>
      </c>
      <c r="S194">
        <v>2.8208653989060291</v>
      </c>
      <c r="T194">
        <v>7.9625868557449409E-2</v>
      </c>
      <c r="U194">
        <v>3</v>
      </c>
      <c r="V194">
        <v>1144</v>
      </c>
      <c r="W194" s="5">
        <v>0.88778143975390156</v>
      </c>
      <c r="X194">
        <v>-0.17172354735851236</v>
      </c>
      <c r="Y194" s="6">
        <f t="shared" ref="Y194:Y257" si="3">_xlfn.T.TEST(G194:I194,O194:Q194,2,2)</f>
        <v>0.20907449148685456</v>
      </c>
      <c r="AJ194">
        <v>253</v>
      </c>
    </row>
    <row r="195" spans="1:36">
      <c r="A195" t="s">
        <v>1254</v>
      </c>
      <c r="B195">
        <v>8</v>
      </c>
      <c r="C195">
        <v>6</v>
      </c>
      <c r="D195">
        <v>25.0276</v>
      </c>
      <c r="E195" s="4">
        <v>24359.445500000002</v>
      </c>
      <c r="F195" s="4" t="s">
        <v>1255</v>
      </c>
      <c r="G195" s="4">
        <v>884.53053855548933</v>
      </c>
      <c r="H195" s="4">
        <v>810.82587849458878</v>
      </c>
      <c r="I195" s="4">
        <v>966.79826007800818</v>
      </c>
      <c r="J195" s="4">
        <v>887.3848923760288</v>
      </c>
      <c r="K195" s="4">
        <v>2.786235153802445</v>
      </c>
      <c r="L195" s="4">
        <v>8.7927300144381854E-2</v>
      </c>
      <c r="M195" s="4">
        <v>3</v>
      </c>
      <c r="N195" s="4">
        <v>699</v>
      </c>
      <c r="O195" s="4">
        <v>1183.4315197131893</v>
      </c>
      <c r="P195" s="4">
        <v>1144.4591060992739</v>
      </c>
      <c r="Q195" s="4">
        <v>1188.9699277247544</v>
      </c>
      <c r="R195" s="4">
        <v>1172.2868511790725</v>
      </c>
      <c r="S195">
        <v>2.9842759257625953</v>
      </c>
      <c r="T195">
        <v>2.0692983806822034E-2</v>
      </c>
      <c r="U195">
        <v>3</v>
      </c>
      <c r="V195">
        <v>533</v>
      </c>
      <c r="W195" s="5">
        <f>(R195/J195)</f>
        <v>1.3210579324155507</v>
      </c>
      <c r="X195">
        <f>(LOG(W195,2))</f>
        <v>0.40169373454537816</v>
      </c>
      <c r="Y195" s="6">
        <f t="shared" si="3"/>
        <v>3.7907547752237588E-3</v>
      </c>
      <c r="Z195" t="s">
        <v>3027</v>
      </c>
      <c r="AA195" s="8">
        <f>_xlfn.T.TEST(G194:I195,O194:Q195,2,1)</f>
        <v>0.30239695293609081</v>
      </c>
      <c r="AB195" s="9">
        <f>_xlfn.T.TEST(G194:I195,O194:Q195,2,2)</f>
        <v>0.43191523686985622</v>
      </c>
      <c r="AC195" s="10">
        <f>AVERAGE(G194:I195)</f>
        <v>816.53832062606659</v>
      </c>
      <c r="AD195" s="11">
        <f>STDEV(G194:I195)</f>
        <v>105.37184316862439</v>
      </c>
      <c r="AE195" s="10">
        <f>AVERAGE(O194:Q195)</f>
        <v>917.14907280445277</v>
      </c>
      <c r="AF195" s="11">
        <f>STDEV(O194:Q195)</f>
        <v>281.88862901320687</v>
      </c>
      <c r="AG195" s="12">
        <f>AE195/AC195</f>
        <v>1.1232162038656615</v>
      </c>
      <c r="AJ195">
        <v>254</v>
      </c>
    </row>
    <row r="196" spans="1:36">
      <c r="A196" t="s">
        <v>1612</v>
      </c>
      <c r="B196">
        <v>10</v>
      </c>
      <c r="C196">
        <v>6</v>
      </c>
      <c r="D196">
        <v>47.234299999999998</v>
      </c>
      <c r="E196" s="4">
        <v>24439.439699999999</v>
      </c>
      <c r="F196" s="4" t="s">
        <v>1613</v>
      </c>
      <c r="G196" s="4">
        <v>2108.0090470730001</v>
      </c>
      <c r="H196" s="4">
        <v>984.02185333138902</v>
      </c>
      <c r="I196" s="4">
        <v>2339.7058230100201</v>
      </c>
      <c r="J196" s="4">
        <v>1810.5789078048031</v>
      </c>
      <c r="K196" s="4">
        <v>3.2578174567848679</v>
      </c>
      <c r="L196" s="4">
        <v>0.40049802624435532</v>
      </c>
      <c r="M196" s="4">
        <v>3</v>
      </c>
      <c r="N196" s="4">
        <v>682</v>
      </c>
      <c r="O196" s="4">
        <v>2349.3054728052498</v>
      </c>
      <c r="P196" s="4">
        <v>2492.3397347853702</v>
      </c>
      <c r="Q196" s="4">
        <v>2305.9867345310099</v>
      </c>
      <c r="R196" s="4">
        <v>2382.5439807072103</v>
      </c>
      <c r="S196">
        <v>3.377040926268247</v>
      </c>
      <c r="T196">
        <v>4.093170280259871E-2</v>
      </c>
      <c r="U196">
        <v>3</v>
      </c>
      <c r="V196">
        <v>579</v>
      </c>
      <c r="W196" s="5">
        <v>1.3159017651408929</v>
      </c>
      <c r="X196">
        <v>0.39605179284678366</v>
      </c>
      <c r="Y196" s="6">
        <f t="shared" si="3"/>
        <v>0.24717907175701534</v>
      </c>
      <c r="AJ196">
        <v>255</v>
      </c>
    </row>
    <row r="197" spans="1:36">
      <c r="A197" t="s">
        <v>1612</v>
      </c>
      <c r="B197">
        <v>5</v>
      </c>
      <c r="C197">
        <v>3</v>
      </c>
      <c r="D197">
        <v>38.1755</v>
      </c>
      <c r="E197" s="4">
        <v>24439.439699999999</v>
      </c>
      <c r="F197" s="4" t="s">
        <v>1613</v>
      </c>
      <c r="G197" s="4">
        <v>526.35976182083721</v>
      </c>
      <c r="H197" s="4">
        <v>127.34883255638441</v>
      </c>
      <c r="I197" s="4">
        <v>567.33883012828994</v>
      </c>
      <c r="J197" s="4">
        <v>407.01580816850384</v>
      </c>
      <c r="K197" s="4">
        <v>2.4477344003748827</v>
      </c>
      <c r="L197" s="4">
        <v>0.59718527533748944</v>
      </c>
      <c r="M197" s="4">
        <v>3</v>
      </c>
      <c r="N197" s="4">
        <v>943</v>
      </c>
      <c r="O197" s="4">
        <v>348.15909975081559</v>
      </c>
      <c r="P197" s="4">
        <v>366.88042057791489</v>
      </c>
      <c r="Q197" s="4">
        <v>387.51271080049622</v>
      </c>
      <c r="R197" s="4">
        <v>367.51741037640892</v>
      </c>
      <c r="S197">
        <v>2.4805199496728871</v>
      </c>
      <c r="T197">
        <v>5.3560828239823013E-2</v>
      </c>
      <c r="U197">
        <v>3</v>
      </c>
      <c r="V197">
        <v>891</v>
      </c>
      <c r="W197" s="5">
        <f>(R197/J197)</f>
        <v>0.90295610883068533</v>
      </c>
      <c r="X197">
        <f>(LOG(W197,2))</f>
        <v>-0.14727223244286938</v>
      </c>
      <c r="Y197" s="6">
        <f t="shared" si="3"/>
        <v>0.79297258162286033</v>
      </c>
      <c r="Z197" t="s">
        <v>3027</v>
      </c>
      <c r="AA197" s="14">
        <f>_xlfn.T.TEST(G196:I197,O196:Q197,2,1)</f>
        <v>0.35308820119733197</v>
      </c>
      <c r="AB197" s="15">
        <f>_xlfn.T.TEST(G196:I197,O196:Q197,2,2)</f>
        <v>0.65826903808534132</v>
      </c>
      <c r="AC197" s="16">
        <f>AVERAGE(G196:I197)</f>
        <v>1108.7973579866534</v>
      </c>
      <c r="AD197" s="17">
        <f>STDEV(G196:I197)</f>
        <v>908.27095894585955</v>
      </c>
      <c r="AE197" s="16">
        <f>AVERAGE(O196:Q197)</f>
        <v>1375.0306955418093</v>
      </c>
      <c r="AF197" s="17">
        <f>STDEV(O196:Q197)</f>
        <v>1105.4676837119407</v>
      </c>
      <c r="AG197" s="18">
        <f>AE197/AC197</f>
        <v>1.2401100035434613</v>
      </c>
      <c r="AJ197">
        <v>256</v>
      </c>
    </row>
    <row r="198" spans="1:36">
      <c r="A198" t="s">
        <v>722</v>
      </c>
      <c r="B198">
        <v>16</v>
      </c>
      <c r="C198">
        <v>12</v>
      </c>
      <c r="D198">
        <v>60.203000000000003</v>
      </c>
      <c r="E198" s="4">
        <v>24444.759900000001</v>
      </c>
      <c r="F198" s="4" t="s">
        <v>723</v>
      </c>
      <c r="G198" s="4">
        <v>3841.5530712889699</v>
      </c>
      <c r="H198" s="4">
        <v>3730.7401732494</v>
      </c>
      <c r="I198" s="4">
        <v>4050.2101226581899</v>
      </c>
      <c r="J198" s="4">
        <v>3874.1677890655205</v>
      </c>
      <c r="K198" s="4">
        <v>3.5881784259564711</v>
      </c>
      <c r="L198" s="4">
        <v>4.187040734934061E-2</v>
      </c>
      <c r="M198" s="4">
        <v>3</v>
      </c>
      <c r="N198" s="4">
        <v>349</v>
      </c>
      <c r="O198" s="4">
        <v>3696.9593877860402</v>
      </c>
      <c r="P198" s="4">
        <v>3661.5121827457001</v>
      </c>
      <c r="Q198" s="4">
        <v>3620.6827594596102</v>
      </c>
      <c r="R198" s="4">
        <v>3659.7181099971167</v>
      </c>
      <c r="S198">
        <v>3.5634476351246116</v>
      </c>
      <c r="T198">
        <v>1.0429751187996434E-2</v>
      </c>
      <c r="U198">
        <v>3</v>
      </c>
      <c r="V198">
        <v>386</v>
      </c>
      <c r="W198" s="5">
        <v>0.94464625934022062</v>
      </c>
      <c r="X198">
        <v>-8.21539088731367E-2</v>
      </c>
      <c r="Y198" s="6">
        <f t="shared" si="3"/>
        <v>8.9716603150299321E-2</v>
      </c>
      <c r="AJ198">
        <v>257</v>
      </c>
    </row>
    <row r="199" spans="1:36">
      <c r="A199" t="s">
        <v>722</v>
      </c>
      <c r="B199">
        <v>11</v>
      </c>
      <c r="C199">
        <v>5</v>
      </c>
      <c r="D199">
        <v>63.275199999999998</v>
      </c>
      <c r="E199" s="4">
        <v>24444.759900000001</v>
      </c>
      <c r="F199" s="4" t="s">
        <v>723</v>
      </c>
      <c r="G199" s="4">
        <v>2507.2349943262439</v>
      </c>
      <c r="H199" s="4">
        <v>1616.1498750632102</v>
      </c>
      <c r="I199" s="4">
        <v>2511.8882655326365</v>
      </c>
      <c r="J199" s="4">
        <v>2211.7577116406969</v>
      </c>
      <c r="K199" s="4">
        <v>3.1828606733537841</v>
      </c>
      <c r="L199" s="4">
        <v>0.2332157639715528</v>
      </c>
      <c r="M199" s="4">
        <v>3</v>
      </c>
      <c r="N199" s="4">
        <v>371</v>
      </c>
      <c r="O199" s="4">
        <v>2236.207304273451</v>
      </c>
      <c r="P199" s="4">
        <v>2212.5608181147395</v>
      </c>
      <c r="Q199" s="4">
        <v>2292.735168939982</v>
      </c>
      <c r="R199" s="4">
        <v>2247.1677637760572</v>
      </c>
      <c r="S199">
        <v>3.2668775281308684</v>
      </c>
      <c r="T199">
        <v>1.8332247461347366E-2</v>
      </c>
      <c r="U199">
        <v>3</v>
      </c>
      <c r="V199">
        <v>340</v>
      </c>
      <c r="W199" s="5">
        <f>(R199/J199)</f>
        <v>1.0160099146253649</v>
      </c>
      <c r="X199">
        <f>(LOG(W199,2))</f>
        <v>2.2914480565841683E-2</v>
      </c>
      <c r="Y199" s="6">
        <f t="shared" si="3"/>
        <v>0.9113652317786114</v>
      </c>
      <c r="Z199" t="s">
        <v>3027</v>
      </c>
      <c r="AA199" s="8">
        <f>_xlfn.T.TEST(G198:I199,O198:Q199,2,1)</f>
        <v>0.56653999942901501</v>
      </c>
      <c r="AB199" s="9">
        <f>_xlfn.T.TEST(G198:I199,O198:Q199,2,2)</f>
        <v>0.86352969040846761</v>
      </c>
      <c r="AC199" s="10">
        <f>AVERAGE(G198:I199)</f>
        <v>3042.9627503531087</v>
      </c>
      <c r="AD199" s="11">
        <f>STDEV(G198:I199)</f>
        <v>972.64288114926592</v>
      </c>
      <c r="AE199" s="10">
        <f>AVERAGE(O198:Q199)</f>
        <v>2953.4429368865872</v>
      </c>
      <c r="AF199" s="11">
        <f>STDEV(O198:Q199)</f>
        <v>774.50058382775933</v>
      </c>
      <c r="AG199" s="12">
        <f>AE199/AC199</f>
        <v>0.97058136401566741</v>
      </c>
      <c r="AJ199">
        <v>258</v>
      </c>
    </row>
    <row r="200" spans="1:36">
      <c r="A200" t="s">
        <v>1382</v>
      </c>
      <c r="B200">
        <v>2</v>
      </c>
      <c r="C200">
        <v>1</v>
      </c>
      <c r="D200">
        <v>11.531499999999999</v>
      </c>
      <c r="E200" s="4">
        <v>24770.305700000001</v>
      </c>
      <c r="F200" s="4" t="s">
        <v>1383</v>
      </c>
      <c r="G200" s="4">
        <v>3188.3972061538502</v>
      </c>
      <c r="H200" s="4">
        <v>2921.3991471695799</v>
      </c>
      <c r="I200" s="4">
        <v>2962.55246053464</v>
      </c>
      <c r="J200" s="4">
        <v>3024.1162712860237</v>
      </c>
      <c r="K200" s="4">
        <v>3.4805984849135525</v>
      </c>
      <c r="L200" s="4">
        <v>4.7535129358029948E-2</v>
      </c>
      <c r="M200" s="4">
        <v>3</v>
      </c>
      <c r="N200" s="4">
        <v>451</v>
      </c>
      <c r="O200" s="4">
        <v>3930.0390677279001</v>
      </c>
      <c r="P200" s="4">
        <v>4038.8838387534802</v>
      </c>
      <c r="Q200" s="4">
        <v>3538.1938993675999</v>
      </c>
      <c r="R200" s="4">
        <v>3835.7056019496599</v>
      </c>
      <c r="S200">
        <v>3.5838452668106173</v>
      </c>
      <c r="T200">
        <v>6.865428543698153E-2</v>
      </c>
      <c r="U200">
        <v>3</v>
      </c>
      <c r="V200">
        <v>362</v>
      </c>
      <c r="W200" s="5">
        <v>1.2683723963822671</v>
      </c>
      <c r="X200">
        <v>0.34297838549056792</v>
      </c>
      <c r="Y200" s="6">
        <f t="shared" si="3"/>
        <v>9.4097140469958235E-3</v>
      </c>
      <c r="AJ200">
        <v>265</v>
      </c>
    </row>
    <row r="201" spans="1:36">
      <c r="A201" t="s">
        <v>1382</v>
      </c>
      <c r="B201">
        <v>3</v>
      </c>
      <c r="C201">
        <v>1</v>
      </c>
      <c r="D201">
        <v>15.4885</v>
      </c>
      <c r="E201" s="4">
        <v>24770.305700000001</v>
      </c>
      <c r="F201" s="4" t="s">
        <v>1383</v>
      </c>
      <c r="G201" s="4">
        <v>648.88017135263362</v>
      </c>
      <c r="H201" s="4">
        <v>714.53839018658107</v>
      </c>
      <c r="I201" s="4">
        <v>703.22732829557481</v>
      </c>
      <c r="J201" s="4">
        <v>688.88196327826313</v>
      </c>
      <c r="K201" s="4">
        <v>2.6762679371134848</v>
      </c>
      <c r="L201" s="4">
        <v>5.0953832081559333E-2</v>
      </c>
      <c r="M201" s="4">
        <v>3</v>
      </c>
      <c r="N201" s="4">
        <v>783</v>
      </c>
      <c r="O201" s="4">
        <v>487.18359964159754</v>
      </c>
      <c r="P201" s="4">
        <v>354.28078007717858</v>
      </c>
      <c r="Q201" s="4">
        <v>528.31623153180283</v>
      </c>
      <c r="R201" s="4">
        <v>456.59353708352643</v>
      </c>
      <c r="S201">
        <v>2.5747717918797344</v>
      </c>
      <c r="T201">
        <v>0.19921651362048715</v>
      </c>
      <c r="U201">
        <v>3</v>
      </c>
      <c r="V201">
        <v>834</v>
      </c>
      <c r="W201" s="5">
        <f>(R201/J201)</f>
        <v>0.66280373332853915</v>
      </c>
      <c r="X201">
        <f>(LOG(W201,2))</f>
        <v>-0.59334636613698888</v>
      </c>
      <c r="Y201" s="6">
        <f t="shared" si="3"/>
        <v>1.4534398445496291E-2</v>
      </c>
      <c r="Z201" t="s">
        <v>3027</v>
      </c>
      <c r="AA201" s="14">
        <f>_xlfn.T.TEST(G200:I201,O200:Q201,2,1)</f>
        <v>0.29175161396894811</v>
      </c>
      <c r="AB201" s="15">
        <f>_xlfn.T.TEST(G200:I201,O200:Q201,2,2)</f>
        <v>0.75987817728691276</v>
      </c>
      <c r="AC201" s="16">
        <f>AVERAGE(G200:I201)</f>
        <v>1856.4991172821435</v>
      </c>
      <c r="AD201" s="17">
        <f>STDEV(G200:I201)</f>
        <v>1282.4798034264079</v>
      </c>
      <c r="AE201" s="16">
        <f>AVERAGE(O200:Q201)</f>
        <v>2146.1495695165931</v>
      </c>
      <c r="AF201" s="17">
        <f>STDEV(O200:Q201)</f>
        <v>1859.1846992328647</v>
      </c>
      <c r="AG201" s="18">
        <f>AE201/AC201</f>
        <v>1.1560197091062929</v>
      </c>
      <c r="AJ201">
        <v>266</v>
      </c>
    </row>
    <row r="202" spans="1:36">
      <c r="A202" t="s">
        <v>1634</v>
      </c>
      <c r="B202">
        <v>8</v>
      </c>
      <c r="C202">
        <v>6</v>
      </c>
      <c r="D202">
        <v>48.231299999999997</v>
      </c>
      <c r="E202" s="4">
        <v>24946.6584</v>
      </c>
      <c r="F202" s="4" t="s">
        <v>1635</v>
      </c>
      <c r="G202" s="4">
        <v>420.890708767815</v>
      </c>
      <c r="H202" s="4">
        <v>390.31980966541499</v>
      </c>
      <c r="I202" s="4">
        <v>456.21584825503601</v>
      </c>
      <c r="J202" s="4">
        <v>422.47545556275531</v>
      </c>
      <c r="K202" s="4">
        <v>2.6258014829347238</v>
      </c>
      <c r="L202" s="4">
        <v>7.8055637050596274E-2</v>
      </c>
      <c r="M202" s="4">
        <v>3</v>
      </c>
      <c r="N202" s="4">
        <v>1266</v>
      </c>
      <c r="O202" s="4">
        <v>535.12418721461097</v>
      </c>
      <c r="P202" s="4">
        <v>523.46947503930403</v>
      </c>
      <c r="Q202" s="4">
        <v>479.61615088635699</v>
      </c>
      <c r="R202" s="4">
        <v>512.73660438009063</v>
      </c>
      <c r="S202">
        <v>2.7098943229266981</v>
      </c>
      <c r="T202">
        <v>5.7084124957992595E-2</v>
      </c>
      <c r="U202">
        <v>3</v>
      </c>
      <c r="V202">
        <v>1230</v>
      </c>
      <c r="W202" s="21">
        <v>1.2136482667309125</v>
      </c>
      <c r="X202">
        <v>0.27935036774820643</v>
      </c>
      <c r="Y202" s="6">
        <f t="shared" si="3"/>
        <v>2.38913706017502E-2</v>
      </c>
      <c r="AJ202">
        <v>272</v>
      </c>
    </row>
    <row r="203" spans="1:36">
      <c r="A203" t="s">
        <v>1634</v>
      </c>
      <c r="B203">
        <v>4</v>
      </c>
      <c r="C203">
        <v>1</v>
      </c>
      <c r="D203">
        <v>22.488199999999999</v>
      </c>
      <c r="E203" s="4">
        <v>24946.6584</v>
      </c>
      <c r="F203" s="4" t="s">
        <v>1635</v>
      </c>
      <c r="G203" s="4">
        <v>300.61512794420355</v>
      </c>
      <c r="H203" s="4">
        <v>302.0289966533947</v>
      </c>
      <c r="I203" s="4">
        <v>539.74888522156186</v>
      </c>
      <c r="J203" s="4">
        <v>380.79766993972004</v>
      </c>
      <c r="K203" s="4">
        <v>2.4188174054907208</v>
      </c>
      <c r="L203" s="4">
        <v>0.36149802503993761</v>
      </c>
      <c r="M203" s="4">
        <v>3</v>
      </c>
      <c r="N203" s="4">
        <v>954</v>
      </c>
      <c r="O203" s="4">
        <v>246.71662206707688</v>
      </c>
      <c r="P203" s="4">
        <v>218.15978957448385</v>
      </c>
      <c r="Q203" s="4">
        <v>138.68747481401064</v>
      </c>
      <c r="R203" s="4">
        <v>201.18796215185711</v>
      </c>
      <c r="S203">
        <v>2.218844023618562</v>
      </c>
      <c r="T203">
        <v>0.27824042513960456</v>
      </c>
      <c r="U203">
        <v>3</v>
      </c>
      <c r="V203">
        <v>995</v>
      </c>
      <c r="W203" s="21">
        <f>(R203/J203)</f>
        <v>0.52833296533485874</v>
      </c>
      <c r="X203">
        <f>(LOG(W203,2))</f>
        <v>-0.92048066523298966</v>
      </c>
      <c r="Y203" s="6">
        <f t="shared" si="3"/>
        <v>0.10442476646538489</v>
      </c>
      <c r="Z203" t="s">
        <v>3027</v>
      </c>
      <c r="AA203" s="8">
        <f>_xlfn.T.TEST(G202:I203,O202:Q203,2,1)</f>
        <v>0.59891021391806576</v>
      </c>
      <c r="AB203" s="9">
        <f>_xlfn.T.TEST(G202:I203,O202:Q203,2,2)</f>
        <v>0.59284323770402647</v>
      </c>
      <c r="AC203" s="10">
        <f>AVERAGE(G202:I203)</f>
        <v>401.6365627512377</v>
      </c>
      <c r="AD203" s="11">
        <f>STDEV(G202:I203)</f>
        <v>92.390151615735732</v>
      </c>
      <c r="AE203" s="10">
        <f>AVERAGE(O202:Q203)</f>
        <v>356.96228326597389</v>
      </c>
      <c r="AF203" s="11">
        <f>STDEV(O202:Q203)</f>
        <v>175.25661770442892</v>
      </c>
      <c r="AG203" s="12">
        <f>AE203/AC203</f>
        <v>0.88876939096569807</v>
      </c>
      <c r="AJ203">
        <v>273</v>
      </c>
    </row>
    <row r="204" spans="1:36">
      <c r="A204" t="s">
        <v>221</v>
      </c>
      <c r="B204">
        <v>35</v>
      </c>
      <c r="C204">
        <v>30</v>
      </c>
      <c r="D204">
        <v>131.73560000000001</v>
      </c>
      <c r="E204" s="4">
        <v>24947.775300000001</v>
      </c>
      <c r="F204" s="4" t="s">
        <v>222</v>
      </c>
      <c r="G204" s="4">
        <v>10181.6372122476</v>
      </c>
      <c r="H204" s="4">
        <v>9648.3109878395899</v>
      </c>
      <c r="I204" s="4">
        <v>9687.1897971040798</v>
      </c>
      <c r="J204" s="4">
        <v>9839.0459990637555</v>
      </c>
      <c r="K204" s="4">
        <v>3.9929529909691519</v>
      </c>
      <c r="L204" s="4">
        <v>3.021927633016162E-2</v>
      </c>
      <c r="M204" s="4">
        <v>3</v>
      </c>
      <c r="N204" s="4">
        <v>97</v>
      </c>
      <c r="O204" s="4">
        <v>9572.0102994675708</v>
      </c>
      <c r="P204" s="4">
        <v>8965.0279748560897</v>
      </c>
      <c r="Q204" s="4">
        <v>9139.3396584612092</v>
      </c>
      <c r="R204" s="4">
        <v>9225.4593109282905</v>
      </c>
      <c r="S204">
        <v>3.9649879977292941</v>
      </c>
      <c r="T204">
        <v>3.3875920880651861E-2</v>
      </c>
      <c r="U204">
        <v>3</v>
      </c>
      <c r="V204">
        <v>113</v>
      </c>
      <c r="W204" s="5">
        <v>0.93763758313622569</v>
      </c>
      <c r="X204">
        <v>-9.2897696716819037E-2</v>
      </c>
      <c r="Y204" s="6">
        <f t="shared" si="3"/>
        <v>6.9412240540551728E-2</v>
      </c>
      <c r="AJ204">
        <v>274</v>
      </c>
    </row>
    <row r="205" spans="1:36">
      <c r="A205" t="s">
        <v>221</v>
      </c>
      <c r="B205">
        <v>12</v>
      </c>
      <c r="C205">
        <v>12</v>
      </c>
      <c r="D205">
        <v>67.768000000000001</v>
      </c>
      <c r="E205" s="4">
        <v>24947.775300000001</v>
      </c>
      <c r="F205" s="4" t="s">
        <v>222</v>
      </c>
      <c r="G205" s="4">
        <v>7878.6411178003082</v>
      </c>
      <c r="H205" s="4">
        <v>8287.1347173793547</v>
      </c>
      <c r="I205" s="4">
        <v>7649.1369858242833</v>
      </c>
      <c r="J205" s="4">
        <v>7938.3042736679818</v>
      </c>
      <c r="K205" s="4">
        <v>3.7378508644854165</v>
      </c>
      <c r="L205" s="4">
        <v>4.0708489896156747E-2</v>
      </c>
      <c r="M205" s="4">
        <v>3</v>
      </c>
      <c r="N205" s="4">
        <v>98</v>
      </c>
      <c r="O205" s="4">
        <v>8613.1785371498554</v>
      </c>
      <c r="P205" s="4">
        <v>8701.956616488651</v>
      </c>
      <c r="Q205" s="4">
        <v>7886.5563533250961</v>
      </c>
      <c r="R205" s="4">
        <v>8400.5638356545332</v>
      </c>
      <c r="S205">
        <v>3.8395504683223933</v>
      </c>
      <c r="T205">
        <v>5.3252528685898498E-2</v>
      </c>
      <c r="U205">
        <v>3</v>
      </c>
      <c r="V205">
        <v>93</v>
      </c>
      <c r="W205" s="5">
        <f>(R205/J205)</f>
        <v>1.0582315247753737</v>
      </c>
      <c r="X205">
        <f>(LOG(W205,2))</f>
        <v>8.1655301462742164E-2</v>
      </c>
      <c r="Y205" s="6">
        <f t="shared" si="3"/>
        <v>0.22044783668119214</v>
      </c>
      <c r="Z205" t="s">
        <v>3027</v>
      </c>
      <c r="AA205" s="8">
        <f>_xlfn.T.TEST(G204:I205,O204:Q205,2,1)</f>
        <v>0.77418303268702093</v>
      </c>
      <c r="AB205" s="9">
        <f>_xlfn.T.TEST(G204:I205,O204:Q205,2,2)</f>
        <v>0.88211086459858201</v>
      </c>
      <c r="AC205" s="10">
        <f>AVERAGE(G204:I205)</f>
        <v>8888.6751363658695</v>
      </c>
      <c r="AD205" s="11">
        <f>STDEV(G204:I205)</f>
        <v>1077.4876000129855</v>
      </c>
      <c r="AE205" s="10">
        <f>AVERAGE(O204:Q205)</f>
        <v>8813.0115732914128</v>
      </c>
      <c r="AF205" s="11">
        <f>STDEV(O204:Q205)</f>
        <v>568.5532151380628</v>
      </c>
      <c r="AG205" s="12">
        <f>AE205/AC205</f>
        <v>0.99148764445615778</v>
      </c>
      <c r="AJ205">
        <v>275</v>
      </c>
    </row>
    <row r="206" spans="1:36">
      <c r="A206" t="s">
        <v>1134</v>
      </c>
      <c r="B206">
        <v>18</v>
      </c>
      <c r="C206">
        <v>8</v>
      </c>
      <c r="D206">
        <v>81.291700000000006</v>
      </c>
      <c r="E206" s="4">
        <v>24951.362400000002</v>
      </c>
      <c r="F206" s="4" t="s">
        <v>1135</v>
      </c>
      <c r="G206" s="4">
        <v>9800.8756435655505</v>
      </c>
      <c r="H206" s="4">
        <v>9076.8655406153903</v>
      </c>
      <c r="I206" s="4">
        <v>9506.6912564088598</v>
      </c>
      <c r="J206" s="4">
        <v>9461.4774801965996</v>
      </c>
      <c r="K206" s="4">
        <v>3.9759589600163578</v>
      </c>
      <c r="L206" s="4">
        <v>3.8484112420992693E-2</v>
      </c>
      <c r="M206" s="4">
        <v>3</v>
      </c>
      <c r="N206" s="4">
        <v>103</v>
      </c>
      <c r="O206" s="4">
        <v>9389.8660452749391</v>
      </c>
      <c r="P206" s="4">
        <v>9093.1888461500002</v>
      </c>
      <c r="Q206" s="4">
        <v>9524.7572806639801</v>
      </c>
      <c r="R206" s="4">
        <v>9335.9373906963065</v>
      </c>
      <c r="S206">
        <v>3.9701579305516361</v>
      </c>
      <c r="T206">
        <v>2.3648461347172977E-2</v>
      </c>
      <c r="U206">
        <v>3</v>
      </c>
      <c r="V206">
        <v>110</v>
      </c>
      <c r="W206" s="5">
        <v>0.98673144973783899</v>
      </c>
      <c r="X206">
        <v>-1.9270602758127489E-2</v>
      </c>
      <c r="Y206" s="6">
        <f t="shared" si="3"/>
        <v>0.63649417388803342</v>
      </c>
      <c r="AJ206">
        <v>276</v>
      </c>
    </row>
    <row r="207" spans="1:36">
      <c r="A207" t="s">
        <v>1134</v>
      </c>
      <c r="B207">
        <v>4</v>
      </c>
      <c r="C207">
        <v>1</v>
      </c>
      <c r="D207">
        <v>22.795500000000001</v>
      </c>
      <c r="E207" s="4">
        <v>24951.362400000002</v>
      </c>
      <c r="F207" s="4" t="s">
        <v>1135</v>
      </c>
      <c r="G207" s="4">
        <v>954.85406854080861</v>
      </c>
      <c r="H207" s="4">
        <v>1227.0521650461437</v>
      </c>
      <c r="I207" s="4">
        <v>1224.9510881337385</v>
      </c>
      <c r="J207" s="4">
        <v>1135.6191072402303</v>
      </c>
      <c r="K207" s="4">
        <v>2.8933558142632809</v>
      </c>
      <c r="L207" s="4">
        <v>0.13785488418482275</v>
      </c>
      <c r="M207" s="4">
        <v>3</v>
      </c>
      <c r="N207" s="4">
        <v>620</v>
      </c>
      <c r="O207" s="4">
        <v>993.21332689641201</v>
      </c>
      <c r="P207" s="4">
        <v>579.67163718531583</v>
      </c>
      <c r="Q207" s="4">
        <v>401.77502795052078</v>
      </c>
      <c r="R207" s="4">
        <v>658.2199973440828</v>
      </c>
      <c r="S207">
        <v>2.7336131043980152</v>
      </c>
      <c r="T207">
        <v>0.46100430119095803</v>
      </c>
      <c r="U207">
        <v>3</v>
      </c>
      <c r="V207">
        <v>713</v>
      </c>
      <c r="W207" s="5">
        <f>(R207/J207)</f>
        <v>0.57961335200116715</v>
      </c>
      <c r="X207">
        <f>(LOG(W207,2))</f>
        <v>-0.78683726561709233</v>
      </c>
      <c r="Y207" s="6">
        <f t="shared" si="3"/>
        <v>7.262942485376013E-2</v>
      </c>
      <c r="Z207" t="s">
        <v>3027</v>
      </c>
      <c r="AA207" s="14">
        <f>_xlfn.T.TEST(G206:I207,O206:Q207,2,1)</f>
        <v>0.10968672369273409</v>
      </c>
      <c r="AB207" s="15">
        <f>_xlfn.T.TEST(G206:I207,O206:Q207,2,2)</f>
        <v>0.91307421602366223</v>
      </c>
      <c r="AC207" s="16">
        <f>AVERAGE(G206:I207)</f>
        <v>5298.5482937184152</v>
      </c>
      <c r="AD207" s="17">
        <f>STDEV(G206:I207)</f>
        <v>4567.1447189421006</v>
      </c>
      <c r="AE207" s="16">
        <f>AVERAGE(O206:Q207)</f>
        <v>4997.0786940201942</v>
      </c>
      <c r="AF207" s="17">
        <f>STDEV(O206:Q207)</f>
        <v>4758.9034712399543</v>
      </c>
      <c r="AG207" s="18">
        <f>AE207/AC207</f>
        <v>0.94310335907372556</v>
      </c>
      <c r="AJ207">
        <v>277</v>
      </c>
    </row>
    <row r="208" spans="1:36">
      <c r="A208" t="s">
        <v>2357</v>
      </c>
      <c r="B208">
        <v>10</v>
      </c>
      <c r="C208">
        <v>2</v>
      </c>
      <c r="D208">
        <v>47.508600000000001</v>
      </c>
      <c r="E208" s="4">
        <v>24955.482599999999</v>
      </c>
      <c r="F208" s="4" t="s">
        <v>1131</v>
      </c>
      <c r="G208" s="4">
        <v>1261.95908679785</v>
      </c>
      <c r="H208" s="4">
        <v>1258.83765566688</v>
      </c>
      <c r="I208" s="4">
        <v>1427.22818176648</v>
      </c>
      <c r="J208" s="4">
        <v>1316.0083080770701</v>
      </c>
      <c r="K208" s="4">
        <v>3.1192586310261414</v>
      </c>
      <c r="L208" s="4">
        <v>7.3200054423851288E-2</v>
      </c>
      <c r="M208" s="4">
        <v>3</v>
      </c>
      <c r="N208" s="4">
        <v>824</v>
      </c>
      <c r="O208" s="4">
        <v>949.08709254403198</v>
      </c>
      <c r="P208" s="4">
        <v>984.20334273264996</v>
      </c>
      <c r="Q208" s="4">
        <v>985.04610052901899</v>
      </c>
      <c r="R208" s="4">
        <v>972.7788452685669</v>
      </c>
      <c r="S208">
        <v>2.9880141175587744</v>
      </c>
      <c r="T208">
        <v>2.1096250573055007E-2</v>
      </c>
      <c r="U208">
        <v>3</v>
      </c>
      <c r="V208">
        <v>977</v>
      </c>
      <c r="W208" s="5">
        <v>0.73918898482485684</v>
      </c>
      <c r="X208">
        <v>-0.43598483658706944</v>
      </c>
      <c r="Y208" s="6">
        <f t="shared" si="3"/>
        <v>3.7986784101647032E-3</v>
      </c>
      <c r="AJ208">
        <v>278</v>
      </c>
    </row>
    <row r="209" spans="1:36">
      <c r="A209" t="s">
        <v>1130</v>
      </c>
      <c r="B209">
        <v>6</v>
      </c>
      <c r="C209">
        <v>3</v>
      </c>
      <c r="D209">
        <v>43.7652</v>
      </c>
      <c r="E209" s="4">
        <v>24955.482599999999</v>
      </c>
      <c r="F209" s="4" t="s">
        <v>1131</v>
      </c>
      <c r="G209" s="4">
        <v>1507.5699134919075</v>
      </c>
      <c r="H209" s="4">
        <v>707.7710194187988</v>
      </c>
      <c r="I209" s="4">
        <v>1209.0730944843615</v>
      </c>
      <c r="J209" s="4">
        <v>1141.4713424650226</v>
      </c>
      <c r="K209" s="4">
        <v>2.895588135830613</v>
      </c>
      <c r="L209" s="4">
        <v>0.35407124302039977</v>
      </c>
      <c r="M209" s="4">
        <v>3</v>
      </c>
      <c r="N209" s="4">
        <v>618</v>
      </c>
      <c r="O209" s="4">
        <v>1579.3637090981836</v>
      </c>
      <c r="P209" s="4">
        <v>1698.4755357096531</v>
      </c>
      <c r="Q209" s="4">
        <v>1418.6763018917584</v>
      </c>
      <c r="R209" s="4">
        <v>1565.5051822331982</v>
      </c>
      <c r="S209">
        <v>3.1098965415474988</v>
      </c>
      <c r="T209">
        <v>8.9692124311473206E-2</v>
      </c>
      <c r="U209">
        <v>3</v>
      </c>
      <c r="V209">
        <v>436</v>
      </c>
      <c r="W209" s="5">
        <f>(R209/J209)</f>
        <v>1.3714800573551578</v>
      </c>
      <c r="X209">
        <f>(LOG(W209,2))</f>
        <v>0.45573364415921597</v>
      </c>
      <c r="Y209" s="6">
        <f t="shared" si="3"/>
        <v>0.16119642800943842</v>
      </c>
      <c r="Z209" t="s">
        <v>3027</v>
      </c>
      <c r="AA209" s="8">
        <f>_xlfn.T.TEST(G208:I209,O208:Q209,2,1)</f>
        <v>0.85847461154859728</v>
      </c>
      <c r="AB209" s="9">
        <f>_xlfn.T.TEST(G208:I209,O208:Q209,2,2)</f>
        <v>0.82570369990460191</v>
      </c>
      <c r="AC209" s="10">
        <f>AVERAGE(G208:I209)</f>
        <v>1228.7398252710464</v>
      </c>
      <c r="AD209" s="11">
        <f>STDEV(G208:I209)</f>
        <v>279.62421978912516</v>
      </c>
      <c r="AE209" s="10">
        <f>AVERAGE(O208:Q209)</f>
        <v>1269.1420137508826</v>
      </c>
      <c r="AF209" s="11">
        <f>STDEV(O208:Q209)</f>
        <v>336.82665078974992</v>
      </c>
      <c r="AG209" s="12">
        <f>AE209/AC209</f>
        <v>1.0328809953489739</v>
      </c>
      <c r="AJ209">
        <v>279</v>
      </c>
    </row>
    <row r="210" spans="1:36">
      <c r="A210" t="s">
        <v>314</v>
      </c>
      <c r="B210">
        <v>12</v>
      </c>
      <c r="C210">
        <v>10</v>
      </c>
      <c r="D210">
        <v>52.8474</v>
      </c>
      <c r="E210" s="4">
        <v>25014.659500000002</v>
      </c>
      <c r="F210" s="4" t="s">
        <v>315</v>
      </c>
      <c r="G210" s="4">
        <v>3596.4708598396401</v>
      </c>
      <c r="H210" s="4">
        <v>3572.3374128304499</v>
      </c>
      <c r="I210" s="4">
        <v>3683.6612006338801</v>
      </c>
      <c r="J210" s="4">
        <v>3617.4898244346568</v>
      </c>
      <c r="K210" s="4">
        <v>3.5584073181744631</v>
      </c>
      <c r="L210" s="4">
        <v>1.6188777074331202E-2</v>
      </c>
      <c r="M210" s="4">
        <v>3</v>
      </c>
      <c r="N210" s="4">
        <v>377</v>
      </c>
      <c r="O210" s="4">
        <v>3811.9471491756399</v>
      </c>
      <c r="P210" s="4">
        <v>3990.7497555374398</v>
      </c>
      <c r="Q210" s="4">
        <v>4092.6736661244699</v>
      </c>
      <c r="R210" s="4">
        <v>3965.1235236125162</v>
      </c>
      <c r="S210">
        <v>3.5982567212343777</v>
      </c>
      <c r="T210">
        <v>3.5839212349459471E-2</v>
      </c>
      <c r="U210">
        <v>3</v>
      </c>
      <c r="V210">
        <v>352</v>
      </c>
      <c r="W210" s="5">
        <v>1.0960980447905442</v>
      </c>
      <c r="X210">
        <v>0.13237685158922066</v>
      </c>
      <c r="Y210" s="6">
        <f t="shared" si="3"/>
        <v>1.7284467406959728E-2</v>
      </c>
      <c r="AJ210">
        <v>280</v>
      </c>
    </row>
    <row r="211" spans="1:36">
      <c r="A211" t="s">
        <v>314</v>
      </c>
      <c r="B211">
        <v>11</v>
      </c>
      <c r="C211">
        <v>4</v>
      </c>
      <c r="D211">
        <v>62.848100000000002</v>
      </c>
      <c r="E211" s="4">
        <v>25014.659500000002</v>
      </c>
      <c r="F211" s="4" t="s">
        <v>315</v>
      </c>
      <c r="G211" s="4">
        <v>7425.0101541061204</v>
      </c>
      <c r="H211" s="4">
        <v>3148.8534342012272</v>
      </c>
      <c r="I211" s="4">
        <v>5982.568196963568</v>
      </c>
      <c r="J211" s="4">
        <v>5518.8105950903055</v>
      </c>
      <c r="K211" s="4">
        <v>3.5799686125588392</v>
      </c>
      <c r="L211" s="4">
        <v>0.39419234969572825</v>
      </c>
      <c r="M211" s="4">
        <v>3</v>
      </c>
      <c r="N211" s="4">
        <v>147</v>
      </c>
      <c r="O211" s="4">
        <v>4209.8056672547182</v>
      </c>
      <c r="P211" s="4">
        <v>4024.0690680678499</v>
      </c>
      <c r="Q211" s="4">
        <v>4432.4980722837481</v>
      </c>
      <c r="R211" s="4">
        <v>4222.1242692021051</v>
      </c>
      <c r="S211">
        <v>3.5407730436528455</v>
      </c>
      <c r="T211">
        <v>4.8433668612389201E-2</v>
      </c>
      <c r="U211">
        <v>3</v>
      </c>
      <c r="V211">
        <v>202</v>
      </c>
      <c r="W211" s="5">
        <f>(R211/J211)</f>
        <v>0.76504243014939299</v>
      </c>
      <c r="X211">
        <f>(LOG(W211,2))</f>
        <v>-0.38638833130614025</v>
      </c>
      <c r="Y211" s="6">
        <f t="shared" si="3"/>
        <v>0.36210826805392293</v>
      </c>
      <c r="Z211" t="s">
        <v>3027</v>
      </c>
      <c r="AA211" s="8">
        <f>_xlfn.T.TEST(G210:I211,O210:Q211,2,1)</f>
        <v>0.4959915092408187</v>
      </c>
      <c r="AB211" s="9">
        <f>_xlfn.T.TEST(G210:I211,O210:Q211,2,2)</f>
        <v>0.51897095215129374</v>
      </c>
      <c r="AC211" s="10">
        <f>AVERAGE(G210:I211)</f>
        <v>4568.1502097624807</v>
      </c>
      <c r="AD211" s="11">
        <f>STDEV(G210:I211)</f>
        <v>1725.9637895449057</v>
      </c>
      <c r="AE211" s="10">
        <f>AVERAGE(O210:Q211)</f>
        <v>4093.6238964073104</v>
      </c>
      <c r="AF211" s="11">
        <f>STDEV(O210:Q211)</f>
        <v>211.23331499875914</v>
      </c>
      <c r="AG211" s="12">
        <f>AE211/AC211</f>
        <v>0.89612287434395832</v>
      </c>
      <c r="AJ211">
        <v>281</v>
      </c>
    </row>
    <row r="212" spans="1:36">
      <c r="A212" t="s">
        <v>1006</v>
      </c>
      <c r="B212">
        <v>7</v>
      </c>
      <c r="C212">
        <v>5</v>
      </c>
      <c r="D212">
        <v>24.600999999999999</v>
      </c>
      <c r="E212" s="4">
        <v>25016.5141</v>
      </c>
      <c r="F212" s="4" t="s">
        <v>1007</v>
      </c>
      <c r="G212" s="4">
        <v>743.92688285239797</v>
      </c>
      <c r="H212" s="4">
        <v>812.54001141405899</v>
      </c>
      <c r="I212" s="4">
        <v>839.15371725509601</v>
      </c>
      <c r="J212" s="4">
        <v>798.54020384051773</v>
      </c>
      <c r="K212" s="4">
        <v>2.9022967863061195</v>
      </c>
      <c r="L212" s="4">
        <v>6.1528291528332286E-2</v>
      </c>
      <c r="M212" s="4">
        <v>3</v>
      </c>
      <c r="N212" s="4">
        <v>1054</v>
      </c>
      <c r="O212" s="4">
        <v>663.47007499968595</v>
      </c>
      <c r="P212" s="4">
        <v>687.04470291530902</v>
      </c>
      <c r="Q212" s="4">
        <v>684.23175107477402</v>
      </c>
      <c r="R212" s="4">
        <v>678.2488429965897</v>
      </c>
      <c r="S212">
        <v>2.8313890615849417</v>
      </c>
      <c r="T212">
        <v>1.8983941513103186E-2</v>
      </c>
      <c r="U212">
        <v>3</v>
      </c>
      <c r="V212">
        <v>1126</v>
      </c>
      <c r="W212" s="5">
        <v>0.84936092100886595</v>
      </c>
      <c r="X212">
        <v>-0.23555036289581846</v>
      </c>
      <c r="Y212" s="6">
        <f t="shared" si="3"/>
        <v>1.4828233038960092E-2</v>
      </c>
      <c r="AJ212">
        <v>282</v>
      </c>
    </row>
    <row r="213" spans="1:36">
      <c r="A213" t="s">
        <v>1006</v>
      </c>
      <c r="B213">
        <v>2</v>
      </c>
      <c r="C213">
        <v>2</v>
      </c>
      <c r="D213">
        <v>11.974500000000001</v>
      </c>
      <c r="E213" s="4">
        <v>25016.5141</v>
      </c>
      <c r="F213" s="4" t="s">
        <v>1007</v>
      </c>
      <c r="G213" s="4">
        <v>1389.6934607475307</v>
      </c>
      <c r="H213" s="4">
        <v>1465.0152433473511</v>
      </c>
      <c r="I213" s="4">
        <v>1343.6990661856828</v>
      </c>
      <c r="J213" s="4">
        <v>1399.4692567601883</v>
      </c>
      <c r="K213" s="4">
        <v>2.9840864855908595</v>
      </c>
      <c r="L213" s="4">
        <v>4.3763767828575016E-2</v>
      </c>
      <c r="M213" s="4">
        <v>3</v>
      </c>
      <c r="N213" s="4">
        <v>534</v>
      </c>
      <c r="O213" s="4">
        <v>1408.6953552234188</v>
      </c>
      <c r="P213" s="4">
        <v>1368.8782258384217</v>
      </c>
      <c r="Q213" s="4">
        <v>1622.0591116165135</v>
      </c>
      <c r="R213" s="4">
        <v>1466.5442308927845</v>
      </c>
      <c r="S213">
        <v>3.0815371977750394</v>
      </c>
      <c r="T213">
        <v>9.283275541887763E-2</v>
      </c>
      <c r="U213">
        <v>3</v>
      </c>
      <c r="V213">
        <v>455</v>
      </c>
      <c r="W213" s="5">
        <f>(R213/J213)</f>
        <v>1.0479288657529189</v>
      </c>
      <c r="X213">
        <f>(LOG(W213,2))</f>
        <v>6.7540788909183108E-2</v>
      </c>
      <c r="Y213" s="6">
        <f t="shared" si="3"/>
        <v>0.47990247702779826</v>
      </c>
      <c r="Z213" t="s">
        <v>3027</v>
      </c>
      <c r="AA213" s="8">
        <f>_xlfn.T.TEST(G212:I213,O212:Q213,2,1)</f>
        <v>0.7017601822983931</v>
      </c>
      <c r="AB213" s="9">
        <f>_xlfn.T.TEST(G212:I213,O212:Q213,2,2)</f>
        <v>0.908347540718351</v>
      </c>
      <c r="AC213" s="10">
        <f>AVERAGE(G212:I213)</f>
        <v>1099.004730300353</v>
      </c>
      <c r="AD213" s="11">
        <f>STDEV(G212:I213)</f>
        <v>332.86748521890911</v>
      </c>
      <c r="AE213" s="10">
        <f>AVERAGE(O212:Q213)</f>
        <v>1072.3965369446871</v>
      </c>
      <c r="AF213" s="11">
        <f>STDEV(O212:Q213)</f>
        <v>440.34441549267115</v>
      </c>
      <c r="AG213" s="12">
        <f>AE213/AC213</f>
        <v>0.97578882727065785</v>
      </c>
      <c r="AJ213">
        <v>283</v>
      </c>
    </row>
    <row r="214" spans="1:36">
      <c r="A214" t="s">
        <v>452</v>
      </c>
      <c r="B214">
        <v>20</v>
      </c>
      <c r="C214">
        <v>18</v>
      </c>
      <c r="D214">
        <v>89.890600000000006</v>
      </c>
      <c r="E214" s="4">
        <v>25065.253799999999</v>
      </c>
      <c r="F214" s="4" t="s">
        <v>453</v>
      </c>
      <c r="G214" s="4">
        <v>8247.5638146082292</v>
      </c>
      <c r="H214" s="4">
        <v>8476.4139954661405</v>
      </c>
      <c r="I214" s="4">
        <v>8407.2162447922492</v>
      </c>
      <c r="J214" s="4">
        <v>8377.0646849555396</v>
      </c>
      <c r="K214" s="4">
        <v>3.9230918689353911</v>
      </c>
      <c r="L214" s="4">
        <v>1.4010478536432856E-2</v>
      </c>
      <c r="M214" s="4">
        <v>3</v>
      </c>
      <c r="N214" s="4">
        <v>124</v>
      </c>
      <c r="O214" s="4">
        <v>8546.4872474464592</v>
      </c>
      <c r="P214" s="4">
        <v>8960.8760199396402</v>
      </c>
      <c r="Q214" s="4">
        <v>8856.7402827316291</v>
      </c>
      <c r="R214" s="4">
        <v>8788.0345167059095</v>
      </c>
      <c r="S214">
        <v>3.9438917540274292</v>
      </c>
      <c r="T214">
        <v>2.4529799589695589E-2</v>
      </c>
      <c r="U214">
        <v>3</v>
      </c>
      <c r="V214">
        <v>123</v>
      </c>
      <c r="W214" s="5">
        <v>1.0490589302107736</v>
      </c>
      <c r="X214">
        <v>6.9095722657670583E-2</v>
      </c>
      <c r="Y214" s="6">
        <f t="shared" si="3"/>
        <v>4.4114187212070374E-2</v>
      </c>
      <c r="AJ214">
        <v>284</v>
      </c>
    </row>
    <row r="215" spans="1:36">
      <c r="A215" t="s">
        <v>452</v>
      </c>
      <c r="B215">
        <v>12</v>
      </c>
      <c r="C215">
        <v>9</v>
      </c>
      <c r="D215">
        <v>47.3994</v>
      </c>
      <c r="E215" s="4">
        <v>25065.253799999999</v>
      </c>
      <c r="F215" s="4" t="s">
        <v>453</v>
      </c>
      <c r="G215" s="4">
        <v>3816.6577538828037</v>
      </c>
      <c r="H215" s="4">
        <v>4176.2653602438877</v>
      </c>
      <c r="I215" s="4">
        <v>3624.4835343014147</v>
      </c>
      <c r="J215" s="4">
        <v>3872.4688828093686</v>
      </c>
      <c r="K215" s="4">
        <v>3.4261110598473783</v>
      </c>
      <c r="L215" s="4">
        <v>7.2329248926104428E-2</v>
      </c>
      <c r="M215" s="4">
        <v>3</v>
      </c>
      <c r="N215" s="4">
        <v>223</v>
      </c>
      <c r="O215" s="4">
        <v>3942.3672978039331</v>
      </c>
      <c r="P215" s="4">
        <v>4006.7679502602564</v>
      </c>
      <c r="Q215" s="4">
        <v>4057.4324862704675</v>
      </c>
      <c r="R215" s="4">
        <v>4002.1892447782184</v>
      </c>
      <c r="S215">
        <v>3.5175396525004285</v>
      </c>
      <c r="T215">
        <v>1.4409383624396331E-2</v>
      </c>
      <c r="U215">
        <v>3</v>
      </c>
      <c r="V215">
        <v>211</v>
      </c>
      <c r="W215" s="5">
        <f>(R215/J215)</f>
        <v>1.0334981031209065</v>
      </c>
      <c r="X215">
        <f>(LOG(W215,2))</f>
        <v>4.7535740847953867E-2</v>
      </c>
      <c r="Y215" s="6">
        <f t="shared" si="3"/>
        <v>0.47597817662738345</v>
      </c>
      <c r="Z215" t="s">
        <v>3027</v>
      </c>
      <c r="AA215" s="8">
        <f>_xlfn.T.TEST(G214:I215,O214:Q215,2,1)</f>
        <v>4.7138198648934156E-2</v>
      </c>
      <c r="AB215" s="9">
        <f>_xlfn.T.TEST(G214:I215,O214:Q215,2,2)</f>
        <v>0.85803192317440313</v>
      </c>
      <c r="AC215" s="10">
        <f>AVERAGE(G214:I215)</f>
        <v>6124.7667838824536</v>
      </c>
      <c r="AD215" s="11">
        <f>STDEV(G214:I215)</f>
        <v>2474.7334726567178</v>
      </c>
      <c r="AE215" s="10">
        <f>AVERAGE(O214:Q215)</f>
        <v>6395.1118807420644</v>
      </c>
      <c r="AF215" s="11">
        <f>STDEV(O214:Q215)</f>
        <v>2625.1119460577361</v>
      </c>
      <c r="AG215" s="12">
        <f>AE215/AC215</f>
        <v>1.0441396556634668</v>
      </c>
      <c r="AJ215">
        <v>285</v>
      </c>
    </row>
    <row r="216" spans="1:36">
      <c r="A216" t="s">
        <v>836</v>
      </c>
      <c r="B216">
        <v>3</v>
      </c>
      <c r="C216">
        <v>3</v>
      </c>
      <c r="D216">
        <v>16.843699999999998</v>
      </c>
      <c r="E216" s="4">
        <v>25091.233</v>
      </c>
      <c r="F216" s="4" t="s">
        <v>837</v>
      </c>
      <c r="G216" s="4">
        <v>2511.8988117386398</v>
      </c>
      <c r="H216" s="4">
        <v>2597.0995272119098</v>
      </c>
      <c r="I216" s="4">
        <v>2597.9176330844102</v>
      </c>
      <c r="J216" s="4">
        <v>2568.9719906783198</v>
      </c>
      <c r="K216" s="4">
        <v>3.4097593692098416</v>
      </c>
      <c r="L216" s="4">
        <v>1.9240581693240298E-2</v>
      </c>
      <c r="M216" s="4">
        <v>3</v>
      </c>
      <c r="N216" s="4">
        <v>525</v>
      </c>
      <c r="O216" s="4">
        <v>2588.4081124489398</v>
      </c>
      <c r="P216" s="4">
        <v>2703.40948516053</v>
      </c>
      <c r="Q216" s="4">
        <v>2684.2074086331099</v>
      </c>
      <c r="R216" s="4">
        <v>2658.6750020808599</v>
      </c>
      <c r="S216">
        <v>3.4246652521757301</v>
      </c>
      <c r="T216">
        <v>2.3171563011645645E-2</v>
      </c>
      <c r="U216">
        <v>3</v>
      </c>
      <c r="V216">
        <v>521</v>
      </c>
      <c r="W216" s="5">
        <v>1.0349178627591245</v>
      </c>
      <c r="X216">
        <v>4.9516271403487883E-2</v>
      </c>
      <c r="Y216" s="6">
        <f t="shared" si="3"/>
        <v>0.12056730170000277</v>
      </c>
      <c r="AJ216">
        <v>286</v>
      </c>
    </row>
    <row r="217" spans="1:36">
      <c r="A217" t="s">
        <v>836</v>
      </c>
      <c r="B217">
        <v>6</v>
      </c>
      <c r="C217">
        <v>6</v>
      </c>
      <c r="D217">
        <v>33.930199999999999</v>
      </c>
      <c r="E217" s="4">
        <v>25091.233</v>
      </c>
      <c r="F217" s="4" t="s">
        <v>837</v>
      </c>
      <c r="G217" s="4">
        <v>1794.8002415618666</v>
      </c>
      <c r="H217" s="4">
        <v>1841.654451172712</v>
      </c>
      <c r="I217" s="4">
        <v>1847.1106728552411</v>
      </c>
      <c r="J217" s="4">
        <v>1827.8551218632733</v>
      </c>
      <c r="K217" s="4">
        <v>3.1000648931970898</v>
      </c>
      <c r="L217" s="4">
        <v>1.5732137210624064E-2</v>
      </c>
      <c r="M217" s="4">
        <v>3</v>
      </c>
      <c r="N217" s="4">
        <v>438</v>
      </c>
      <c r="O217" s="4">
        <v>1551.228710138211</v>
      </c>
      <c r="P217" s="4">
        <v>1673.940132035754</v>
      </c>
      <c r="Q217" s="4">
        <v>1894.0401646321247</v>
      </c>
      <c r="R217" s="4">
        <v>1706.4030022686968</v>
      </c>
      <c r="S217">
        <v>3.1473236385090946</v>
      </c>
      <c r="T217">
        <v>0.10179072805590679</v>
      </c>
      <c r="U217">
        <v>3</v>
      </c>
      <c r="V217">
        <v>420</v>
      </c>
      <c r="W217" s="5">
        <f>(R217/J217)</f>
        <v>0.93355484352021778</v>
      </c>
      <c r="X217">
        <f>(LOG(W217,2))</f>
        <v>-9.919331598115054E-2</v>
      </c>
      <c r="Y217" s="6">
        <f t="shared" si="3"/>
        <v>0.29815582500800963</v>
      </c>
      <c r="Z217" t="s">
        <v>3027</v>
      </c>
      <c r="AA217" s="8">
        <f>_xlfn.T.TEST(G216:I217,O216:Q217,2,1)</f>
        <v>0.80599919826692756</v>
      </c>
      <c r="AB217" s="9">
        <f>_xlfn.T.TEST(G216:I217,O216:Q217,2,2)</f>
        <v>0.95500357031709593</v>
      </c>
      <c r="AC217" s="10">
        <f>AVERAGE(G216:I217)</f>
        <v>2198.4135562707966</v>
      </c>
      <c r="AD217" s="11">
        <f>STDEV(G216:I217)</f>
        <v>407.53441547641057</v>
      </c>
      <c r="AE217" s="10">
        <f>AVERAGE(O216:Q217)</f>
        <v>2182.5390021747785</v>
      </c>
      <c r="AF217" s="11">
        <f>STDEV(O216:Q217)</f>
        <v>534.44626662751432</v>
      </c>
      <c r="AG217" s="12">
        <f>AE217/AC217</f>
        <v>0.99277908651411961</v>
      </c>
      <c r="AJ217">
        <v>287</v>
      </c>
    </row>
    <row r="218" spans="1:36">
      <c r="A218" t="s">
        <v>606</v>
      </c>
      <c r="B218">
        <v>10</v>
      </c>
      <c r="C218">
        <v>7</v>
      </c>
      <c r="D218">
        <v>39.026499999999999</v>
      </c>
      <c r="E218" s="4">
        <v>25109.899600000001</v>
      </c>
      <c r="F218" s="4" t="s">
        <v>607</v>
      </c>
      <c r="G218" s="4">
        <v>2342.1119524621699</v>
      </c>
      <c r="H218" s="4">
        <v>2407.89377079112</v>
      </c>
      <c r="I218" s="4">
        <v>2529.7594772878301</v>
      </c>
      <c r="J218" s="4">
        <v>2426.5884001803734</v>
      </c>
      <c r="K218" s="4">
        <v>3.3849961172096088</v>
      </c>
      <c r="L218" s="4">
        <v>3.9236309602927302E-2</v>
      </c>
      <c r="M218" s="4">
        <v>3</v>
      </c>
      <c r="N218" s="4">
        <v>551</v>
      </c>
      <c r="O218" s="4">
        <v>2853.45103342627</v>
      </c>
      <c r="P218" s="4">
        <v>2844.8890495055398</v>
      </c>
      <c r="Q218" s="4">
        <v>2858.23953395424</v>
      </c>
      <c r="R218" s="4">
        <v>2852.1932056286837</v>
      </c>
      <c r="S218">
        <v>3.4551789409892271</v>
      </c>
      <c r="T218">
        <v>2.3713466418617871E-3</v>
      </c>
      <c r="U218">
        <v>3</v>
      </c>
      <c r="V218">
        <v>488</v>
      </c>
      <c r="W218" s="5">
        <v>1.1753922525207301</v>
      </c>
      <c r="X218">
        <v>0.23314229409204273</v>
      </c>
      <c r="Y218" s="6">
        <f t="shared" si="3"/>
        <v>1.5133697853049488E-3</v>
      </c>
      <c r="AJ218">
        <v>289</v>
      </c>
    </row>
    <row r="219" spans="1:36">
      <c r="A219" t="s">
        <v>606</v>
      </c>
      <c r="B219">
        <v>5</v>
      </c>
      <c r="C219">
        <v>4</v>
      </c>
      <c r="D219">
        <v>31.372699999999998</v>
      </c>
      <c r="E219" s="4">
        <v>25109.899600000001</v>
      </c>
      <c r="F219" s="4" t="s">
        <v>607</v>
      </c>
      <c r="G219" s="4">
        <v>2915.1149972202343</v>
      </c>
      <c r="H219" s="4">
        <v>2634.5787411216575</v>
      </c>
      <c r="I219" s="4">
        <v>2617.3608909518234</v>
      </c>
      <c r="J219" s="4">
        <v>2722.3515430979051</v>
      </c>
      <c r="K219" s="4">
        <v>3.2730673290388959</v>
      </c>
      <c r="L219" s="4">
        <v>6.1402753275406043E-2</v>
      </c>
      <c r="M219" s="4">
        <v>3</v>
      </c>
      <c r="N219" s="4">
        <v>307</v>
      </c>
      <c r="O219" s="4">
        <v>2766.5308758050019</v>
      </c>
      <c r="P219" s="4">
        <v>2980.6288578863187</v>
      </c>
      <c r="Q219" s="4">
        <v>2818.4938433022203</v>
      </c>
      <c r="R219" s="4">
        <v>2855.2178589978471</v>
      </c>
      <c r="S219">
        <v>3.3708812833722042</v>
      </c>
      <c r="T219">
        <v>3.9112085952462267E-2</v>
      </c>
      <c r="U219">
        <v>3</v>
      </c>
      <c r="V219">
        <v>277</v>
      </c>
      <c r="W219" s="5">
        <f>(R219/J219)</f>
        <v>1.0488057158660511</v>
      </c>
      <c r="X219">
        <f>(LOG(W219,2))</f>
        <v>6.8747453209619905E-2</v>
      </c>
      <c r="Y219" s="6">
        <f t="shared" si="3"/>
        <v>0.31615299056572366</v>
      </c>
      <c r="Z219" t="s">
        <v>3027</v>
      </c>
      <c r="AA219" s="8">
        <f>_xlfn.T.TEST(G218:I219,O218:Q219,2,1)</f>
        <v>3.3102361896431405E-2</v>
      </c>
      <c r="AB219" s="9">
        <f>_xlfn.T.TEST(G218:I219,O218:Q219,2,2)</f>
        <v>9.7003987047946313E-3</v>
      </c>
      <c r="AC219" s="10">
        <f>AVERAGE(G218:I219)</f>
        <v>2574.4699716391392</v>
      </c>
      <c r="AD219" s="11">
        <f>STDEV(G218:I219)</f>
        <v>202.59745144067213</v>
      </c>
      <c r="AE219" s="10">
        <f>AVERAGE(O218:Q219)</f>
        <v>2853.7055323132649</v>
      </c>
      <c r="AF219" s="11">
        <f>STDEV(O218:Q219)</f>
        <v>70.777350423041867</v>
      </c>
      <c r="AG219" s="12">
        <f>AE219/AC219</f>
        <v>1.1084633201203506</v>
      </c>
      <c r="AJ219">
        <v>290</v>
      </c>
    </row>
    <row r="220" spans="1:36">
      <c r="A220" t="s">
        <v>284</v>
      </c>
      <c r="B220">
        <v>12</v>
      </c>
      <c r="C220">
        <v>7</v>
      </c>
      <c r="D220">
        <v>43.992199999999997</v>
      </c>
      <c r="E220" s="4">
        <v>25187.688200000001</v>
      </c>
      <c r="F220" s="4" t="s">
        <v>285</v>
      </c>
      <c r="G220" s="4">
        <v>3348.43591963675</v>
      </c>
      <c r="H220" s="4">
        <v>3276.3138396181398</v>
      </c>
      <c r="I220" s="4">
        <v>3250.5903738157399</v>
      </c>
      <c r="J220" s="4">
        <v>3291.7800443568763</v>
      </c>
      <c r="K220" s="4">
        <v>3.5174308080974943</v>
      </c>
      <c r="L220" s="4">
        <v>1.5409040937769066E-2</v>
      </c>
      <c r="M220" s="4">
        <v>3</v>
      </c>
      <c r="N220" s="4">
        <v>410</v>
      </c>
      <c r="O220" s="4">
        <v>3207.4550194706899</v>
      </c>
      <c r="P220" s="4">
        <v>3423.8914860934101</v>
      </c>
      <c r="Q220" s="4">
        <v>3363.8861761756002</v>
      </c>
      <c r="R220" s="4">
        <v>3331.7442272465669</v>
      </c>
      <c r="S220">
        <v>3.5226716539114986</v>
      </c>
      <c r="T220">
        <v>3.3538239884316604E-2</v>
      </c>
      <c r="U220">
        <v>3</v>
      </c>
      <c r="V220">
        <v>430</v>
      </c>
      <c r="W220" s="5">
        <v>1.0121405994176924</v>
      </c>
      <c r="X220">
        <v>1.7409712950513741E-2</v>
      </c>
      <c r="Y220" s="6">
        <f t="shared" si="3"/>
        <v>0.6028298750385348</v>
      </c>
      <c r="AJ220">
        <v>292</v>
      </c>
    </row>
    <row r="221" spans="1:36">
      <c r="A221" t="s">
        <v>284</v>
      </c>
      <c r="B221">
        <v>7</v>
      </c>
      <c r="C221">
        <v>5</v>
      </c>
      <c r="D221">
        <v>41.1096</v>
      </c>
      <c r="E221" s="4">
        <v>25187.688200000001</v>
      </c>
      <c r="F221" s="4" t="s">
        <v>285</v>
      </c>
      <c r="G221" s="4">
        <v>6248.0449907112497</v>
      </c>
      <c r="H221" s="4">
        <v>5958.086285845342</v>
      </c>
      <c r="I221" s="4">
        <v>6500.6623291225387</v>
      </c>
      <c r="J221" s="4">
        <v>6235.5978685597102</v>
      </c>
      <c r="K221" s="4">
        <v>3.6330012230982764</v>
      </c>
      <c r="L221" s="4">
        <v>4.3540668111212127E-2</v>
      </c>
      <c r="M221" s="4">
        <v>3</v>
      </c>
      <c r="N221" s="4">
        <v>132</v>
      </c>
      <c r="O221" s="4">
        <v>5809.1931268061599</v>
      </c>
      <c r="P221" s="4">
        <v>6502.4672512225707</v>
      </c>
      <c r="Q221" s="4">
        <v>6970.6042500854755</v>
      </c>
      <c r="R221" s="4">
        <v>6427.4215427047357</v>
      </c>
      <c r="S221">
        <v>3.723278816029254</v>
      </c>
      <c r="T221">
        <v>9.0912211613006111E-2</v>
      </c>
      <c r="U221">
        <v>3</v>
      </c>
      <c r="V221">
        <v>125</v>
      </c>
      <c r="W221" s="5">
        <f>(R221/J221)</f>
        <v>1.0307626755587003</v>
      </c>
      <c r="X221">
        <f>(LOG(W221,2))</f>
        <v>4.3712202533993397E-2</v>
      </c>
      <c r="Y221" s="6">
        <f t="shared" si="3"/>
        <v>0.63328833794572781</v>
      </c>
      <c r="Z221" t="s">
        <v>3027</v>
      </c>
      <c r="AA221" s="8">
        <f>_xlfn.T.TEST(G220:I221,O220:Q221,2,1)</f>
        <v>0.47733414534045093</v>
      </c>
      <c r="AB221" s="9">
        <f>_xlfn.T.TEST(G220:I221,O220:Q221,2,2)</f>
        <v>0.90727467565575404</v>
      </c>
      <c r="AC221" s="10">
        <f>AVERAGE(G220:I221)</f>
        <v>4763.6889564582934</v>
      </c>
      <c r="AD221" s="11">
        <f>STDEV(G220:I221)</f>
        <v>1621.8302951565183</v>
      </c>
      <c r="AE221" s="10">
        <f>AVERAGE(O220:Q221)</f>
        <v>4879.5828849756508</v>
      </c>
      <c r="AF221" s="11">
        <f>STDEV(O220:Q221)</f>
        <v>1736.8180548183989</v>
      </c>
      <c r="AG221" s="12">
        <f>AE221/AC221</f>
        <v>1.0243286095243973</v>
      </c>
      <c r="AJ221">
        <v>293</v>
      </c>
    </row>
    <row r="222" spans="1:36">
      <c r="A222" t="s">
        <v>1338</v>
      </c>
      <c r="B222">
        <v>8</v>
      </c>
      <c r="C222">
        <v>7</v>
      </c>
      <c r="D222">
        <v>42.403199999999998</v>
      </c>
      <c r="E222" s="4">
        <v>25309.957600000002</v>
      </c>
      <c r="F222" s="4" t="s">
        <v>1339</v>
      </c>
      <c r="G222" s="4">
        <v>14953.421956808799</v>
      </c>
      <c r="H222" s="4">
        <v>15559.4009447806</v>
      </c>
      <c r="I222" s="4">
        <v>15351.1106106405</v>
      </c>
      <c r="J222" s="4">
        <v>15287.977837409968</v>
      </c>
      <c r="K222" s="4">
        <v>4.184350044461822</v>
      </c>
      <c r="L222" s="4">
        <v>2.0138896499843423E-2</v>
      </c>
      <c r="M222" s="4">
        <v>3</v>
      </c>
      <c r="N222" s="4">
        <v>42</v>
      </c>
      <c r="O222" s="4">
        <v>13910.211404900099</v>
      </c>
      <c r="P222" s="4">
        <v>13824.7756789747</v>
      </c>
      <c r="Q222" s="4">
        <v>13840.6378184033</v>
      </c>
      <c r="R222" s="4">
        <v>13858.541634092699</v>
      </c>
      <c r="S222">
        <v>4.1417175308825742</v>
      </c>
      <c r="T222">
        <v>3.2791874090289269E-3</v>
      </c>
      <c r="U222">
        <v>3</v>
      </c>
      <c r="V222">
        <v>49</v>
      </c>
      <c r="W222" s="5">
        <v>0.90649932786928744</v>
      </c>
      <c r="X222">
        <v>-0.14162214461457034</v>
      </c>
      <c r="Y222" s="6">
        <f t="shared" si="3"/>
        <v>1.3523706661571645E-3</v>
      </c>
      <c r="AJ222">
        <v>295</v>
      </c>
    </row>
    <row r="223" spans="1:36">
      <c r="A223" t="s">
        <v>1338</v>
      </c>
      <c r="B223">
        <v>2</v>
      </c>
      <c r="C223">
        <v>2</v>
      </c>
      <c r="D223">
        <v>12.6503</v>
      </c>
      <c r="E223" s="4">
        <v>25309.957600000002</v>
      </c>
      <c r="F223" s="4" t="s">
        <v>1339</v>
      </c>
      <c r="G223" s="4">
        <v>860.52737957023066</v>
      </c>
      <c r="H223" s="4">
        <v>499.56666895580247</v>
      </c>
      <c r="I223" s="4">
        <v>870.86059860959779</v>
      </c>
      <c r="J223" s="4">
        <v>743.65154904521023</v>
      </c>
      <c r="K223" s="4">
        <v>2.7094926100945007</v>
      </c>
      <c r="L223" s="4">
        <v>0.28433590763958344</v>
      </c>
      <c r="M223" s="4">
        <v>3</v>
      </c>
      <c r="N223" s="4">
        <v>752</v>
      </c>
      <c r="O223" s="4">
        <v>847.78995189882085</v>
      </c>
      <c r="P223" s="4">
        <v>857.3052657987065</v>
      </c>
      <c r="Q223" s="4">
        <v>841.39939580744885</v>
      </c>
      <c r="R223" s="4">
        <v>848.8315378349921</v>
      </c>
      <c r="S223">
        <v>2.8440635391117217</v>
      </c>
      <c r="T223">
        <v>9.4293471275136344E-3</v>
      </c>
      <c r="U223">
        <v>3</v>
      </c>
      <c r="V223">
        <v>633</v>
      </c>
      <c r="W223" s="5">
        <f>(R223/J223)</f>
        <v>1.1414371945097468</v>
      </c>
      <c r="X223">
        <f>(LOG(W223,2))</f>
        <v>0.19085148009517267</v>
      </c>
      <c r="Y223" s="6">
        <f t="shared" si="3"/>
        <v>0.4378101993724231</v>
      </c>
      <c r="Z223" t="s">
        <v>3027</v>
      </c>
      <c r="AA223" s="14">
        <f>_xlfn.T.TEST(G222:I223,O222:Q223,2,1)</f>
        <v>0.12486004554984942</v>
      </c>
      <c r="AB223" s="15">
        <f>_xlfn.T.TEST(G222:I223,O222:Q223,2,2)</f>
        <v>0.8824347271443117</v>
      </c>
      <c r="AC223" s="16">
        <f>AVERAGE(G222:I223)</f>
        <v>8015.8146932275895</v>
      </c>
      <c r="AD223" s="17">
        <f>STDEV(G222:I223)</f>
        <v>7969.7571379795845</v>
      </c>
      <c r="AE223" s="16">
        <f>AVERAGE(O222:Q223)</f>
        <v>7353.6865859638456</v>
      </c>
      <c r="AF223" s="17">
        <f>STDEV(O222:Q223)</f>
        <v>7125.7714496082917</v>
      </c>
      <c r="AG223" s="18">
        <f>AE223/AC223</f>
        <v>0.9173972786792135</v>
      </c>
      <c r="AJ223">
        <v>296</v>
      </c>
    </row>
    <row r="224" spans="1:36">
      <c r="A224" t="s">
        <v>434</v>
      </c>
      <c r="B224">
        <v>6</v>
      </c>
      <c r="C224">
        <v>5</v>
      </c>
      <c r="D224">
        <v>20.223700000000001</v>
      </c>
      <c r="E224" s="4">
        <v>25462.227299999999</v>
      </c>
      <c r="F224" s="4" t="s">
        <v>435</v>
      </c>
      <c r="G224" s="4">
        <v>3608.2132131783901</v>
      </c>
      <c r="H224" s="4">
        <v>2512.4213109348898</v>
      </c>
      <c r="I224" s="4">
        <v>2418.1483892953802</v>
      </c>
      <c r="J224" s="4">
        <v>2846.2609711362202</v>
      </c>
      <c r="K224" s="4">
        <v>3.4542747176485791</v>
      </c>
      <c r="L224" s="4">
        <v>0.23242823157698136</v>
      </c>
      <c r="M224" s="4">
        <v>3</v>
      </c>
      <c r="N224" s="4">
        <v>479</v>
      </c>
      <c r="O224" s="4">
        <v>3020.7180910994998</v>
      </c>
      <c r="P224" s="4">
        <v>3120.3932848355598</v>
      </c>
      <c r="Q224" s="4">
        <v>2817.14891493404</v>
      </c>
      <c r="R224" s="4">
        <v>2986.0867636230328</v>
      </c>
      <c r="S224">
        <v>3.4751024224162266</v>
      </c>
      <c r="T224">
        <v>5.1760039104447049E-2</v>
      </c>
      <c r="U224">
        <v>3</v>
      </c>
      <c r="V224">
        <v>473</v>
      </c>
      <c r="W224" s="5">
        <v>1.0491261321097323</v>
      </c>
      <c r="X224">
        <v>6.918813761966823E-2</v>
      </c>
      <c r="Y224" s="6">
        <f t="shared" si="3"/>
        <v>0.73948504788173031</v>
      </c>
      <c r="AJ224">
        <v>299</v>
      </c>
    </row>
    <row r="225" spans="1:36">
      <c r="A225" t="s">
        <v>434</v>
      </c>
      <c r="B225">
        <v>5</v>
      </c>
      <c r="C225">
        <v>3</v>
      </c>
      <c r="D225">
        <v>31.507200000000001</v>
      </c>
      <c r="E225" s="4">
        <v>25462.227299999999</v>
      </c>
      <c r="F225" s="4" t="s">
        <v>435</v>
      </c>
      <c r="G225" s="4">
        <v>4994.6778448126897</v>
      </c>
      <c r="H225" s="4">
        <v>2435.3513612200713</v>
      </c>
      <c r="I225" s="4">
        <v>4543.833952560165</v>
      </c>
      <c r="J225" s="4">
        <v>3991.2877195309757</v>
      </c>
      <c r="K225" s="4">
        <v>3.439236159024071</v>
      </c>
      <c r="L225" s="4">
        <v>0.34229701787424438</v>
      </c>
      <c r="M225" s="4">
        <v>3</v>
      </c>
      <c r="N225" s="4">
        <v>212</v>
      </c>
      <c r="O225" s="4">
        <v>4388.4899939582911</v>
      </c>
      <c r="P225" s="4">
        <v>4940.3252281594632</v>
      </c>
      <c r="Q225" s="4">
        <v>4424.530818310388</v>
      </c>
      <c r="R225" s="4">
        <v>4584.4486801427138</v>
      </c>
      <c r="S225">
        <v>3.5765291474180341</v>
      </c>
      <c r="T225">
        <v>6.7341687506402292E-2</v>
      </c>
      <c r="U225">
        <v>3</v>
      </c>
      <c r="V225">
        <v>181</v>
      </c>
      <c r="W225" s="5">
        <f>(R225/J225)</f>
        <v>1.1486139317166144</v>
      </c>
      <c r="X225">
        <f>(LOG(W225,2))</f>
        <v>0.199893965614725</v>
      </c>
      <c r="Y225" s="6">
        <f t="shared" si="3"/>
        <v>0.50392359854695945</v>
      </c>
      <c r="Z225" t="s">
        <v>3027</v>
      </c>
      <c r="AA225" s="8">
        <f>_xlfn.T.TEST(G224:I225,O224:Q225,2,1)</f>
        <v>0.4738709290232781</v>
      </c>
      <c r="AB225" s="9">
        <f>_xlfn.T.TEST(G224:I225,O224:Q225,2,2)</f>
        <v>0.55214015327054211</v>
      </c>
      <c r="AC225" s="10">
        <f>AVERAGE(G224:I225)</f>
        <v>3418.7743453335975</v>
      </c>
      <c r="AD225" s="11">
        <f>STDEV(G224:I225)</f>
        <v>1146.7316108556065</v>
      </c>
      <c r="AE225" s="10">
        <f>AVERAGE(O224:Q225)</f>
        <v>3785.267721882874</v>
      </c>
      <c r="AF225" s="11">
        <f>STDEV(O224:Q225)</f>
        <v>902.27938446201949</v>
      </c>
      <c r="AG225" s="12">
        <f>AE225/AC225</f>
        <v>1.1072002242702903</v>
      </c>
      <c r="AJ225">
        <v>300</v>
      </c>
    </row>
    <row r="226" spans="1:36">
      <c r="A226" t="s">
        <v>1096</v>
      </c>
      <c r="B226">
        <v>14</v>
      </c>
      <c r="C226">
        <v>9</v>
      </c>
      <c r="D226">
        <v>67.888099999999994</v>
      </c>
      <c r="E226" s="4">
        <v>25510.180700000001</v>
      </c>
      <c r="F226" s="4" t="s">
        <v>1097</v>
      </c>
      <c r="G226" s="4">
        <v>1836.431431131</v>
      </c>
      <c r="H226" s="4">
        <v>1702.5190824813301</v>
      </c>
      <c r="I226" s="4">
        <v>1572.7358136036</v>
      </c>
      <c r="J226" s="4">
        <v>1703.89544240531</v>
      </c>
      <c r="K226" s="4">
        <v>3.2314429412642403</v>
      </c>
      <c r="L226" s="4">
        <v>7.7383384747476178E-2</v>
      </c>
      <c r="M226" s="4">
        <v>3</v>
      </c>
      <c r="N226" s="4">
        <v>708</v>
      </c>
      <c r="O226" s="4">
        <v>1931.9330231404699</v>
      </c>
      <c r="P226" s="4">
        <v>1849.8912262030001</v>
      </c>
      <c r="Q226" s="4">
        <v>1798.4203085986501</v>
      </c>
      <c r="R226" s="4">
        <v>1860.08151931404</v>
      </c>
      <c r="S226">
        <v>3.269531977880527</v>
      </c>
      <c r="T226">
        <v>3.6201186283362642E-2</v>
      </c>
      <c r="U226">
        <v>3</v>
      </c>
      <c r="V226">
        <v>684</v>
      </c>
      <c r="W226" s="5">
        <v>1.0916641203572031</v>
      </c>
      <c r="X226">
        <v>0.12652904084283709</v>
      </c>
      <c r="Y226" s="6">
        <f t="shared" si="3"/>
        <v>0.14168670031835662</v>
      </c>
      <c r="AJ226">
        <v>301</v>
      </c>
    </row>
    <row r="227" spans="1:36">
      <c r="A227" t="s">
        <v>1096</v>
      </c>
      <c r="B227">
        <v>9</v>
      </c>
      <c r="C227">
        <v>4</v>
      </c>
      <c r="D227">
        <v>51.3337</v>
      </c>
      <c r="E227" s="4">
        <v>25510.180700000001</v>
      </c>
      <c r="F227" s="4" t="s">
        <v>1097</v>
      </c>
      <c r="G227" s="4">
        <v>1134.309255745675</v>
      </c>
      <c r="H227" s="4">
        <v>1288.0781312904273</v>
      </c>
      <c r="I227" s="4">
        <v>1227.9691873349816</v>
      </c>
      <c r="J227" s="4">
        <v>1216.7855247903613</v>
      </c>
      <c r="K227" s="4">
        <v>2.9233371577627905</v>
      </c>
      <c r="L227" s="4">
        <v>6.3685899180987465E-2</v>
      </c>
      <c r="M227" s="4">
        <v>3</v>
      </c>
      <c r="N227" s="4">
        <v>593</v>
      </c>
      <c r="O227" s="4">
        <v>1469.2623190664103</v>
      </c>
      <c r="P227" s="4">
        <v>1331.0947591863685</v>
      </c>
      <c r="Q227" s="4">
        <v>1332.5055448643384</v>
      </c>
      <c r="R227" s="4">
        <v>1377.6208743723723</v>
      </c>
      <c r="S227">
        <v>3.0543717467611899</v>
      </c>
      <c r="T227">
        <v>5.7611608067881161E-2</v>
      </c>
      <c r="U227">
        <v>3</v>
      </c>
      <c r="V227">
        <v>484</v>
      </c>
      <c r="W227" s="5">
        <f>(R227/J227)</f>
        <v>1.1321805250845018</v>
      </c>
      <c r="X227">
        <f>(LOG(W227,2))</f>
        <v>0.17910401283357616</v>
      </c>
      <c r="Y227" s="6">
        <f t="shared" si="3"/>
        <v>6.5958487738550883E-2</v>
      </c>
      <c r="Z227" t="s">
        <v>3027</v>
      </c>
      <c r="AA227" s="8">
        <f>_xlfn.T.TEST(G226:I227,O226:Q227,2,1)</f>
        <v>1.4456629767746181E-2</v>
      </c>
      <c r="AB227" s="9">
        <f>_xlfn.T.TEST(G226:I227,O226:Q227,2,2)</f>
        <v>0.34684934393034039</v>
      </c>
      <c r="AC227" s="10">
        <f>AVERAGE(G226:I227)</f>
        <v>1460.3404835978356</v>
      </c>
      <c r="AD227" s="11">
        <f>STDEV(G226:I227)</f>
        <v>283.7938278626994</v>
      </c>
      <c r="AE227" s="10">
        <f>AVERAGE(O226:Q227)</f>
        <v>1618.851196843206</v>
      </c>
      <c r="AF227" s="11">
        <f>STDEV(O226:Q227)</f>
        <v>272.33039609838744</v>
      </c>
      <c r="AG227" s="12">
        <f>AE227/AC227</f>
        <v>1.1085436684291927</v>
      </c>
      <c r="AJ227">
        <v>302</v>
      </c>
    </row>
    <row r="228" spans="1:36">
      <c r="A228" t="s">
        <v>480</v>
      </c>
      <c r="B228">
        <v>6</v>
      </c>
      <c r="C228">
        <v>5</v>
      </c>
      <c r="D228">
        <v>36.780200000000001</v>
      </c>
      <c r="E228" s="4">
        <v>25575.2742</v>
      </c>
      <c r="F228" s="4" t="s">
        <v>481</v>
      </c>
      <c r="G228" s="4">
        <v>1736.24503930322</v>
      </c>
      <c r="H228" s="4">
        <v>1813.1042574558101</v>
      </c>
      <c r="I228" s="4">
        <v>1765.3446878636501</v>
      </c>
      <c r="J228" s="4">
        <v>1771.5646615408932</v>
      </c>
      <c r="K228" s="4">
        <v>3.2483570085675311</v>
      </c>
      <c r="L228" s="4">
        <v>2.1904532015947949E-2</v>
      </c>
      <c r="M228" s="4">
        <v>3</v>
      </c>
      <c r="N228" s="4">
        <v>691</v>
      </c>
      <c r="O228" s="4">
        <v>1734.18474267236</v>
      </c>
      <c r="P228" s="4">
        <v>1811.1894503502299</v>
      </c>
      <c r="Q228" s="4">
        <v>1652.74978249063</v>
      </c>
      <c r="R228" s="4">
        <v>1732.7079918377397</v>
      </c>
      <c r="S228">
        <v>3.2387253785136676</v>
      </c>
      <c r="T228">
        <v>4.5726202435648337E-2</v>
      </c>
      <c r="U228">
        <v>3</v>
      </c>
      <c r="V228">
        <v>717</v>
      </c>
      <c r="W228" s="5">
        <v>0.97806646827705612</v>
      </c>
      <c r="X228">
        <v>-3.1995582475490482E-2</v>
      </c>
      <c r="Y228" s="6">
        <f t="shared" si="3"/>
        <v>0.48805444915843321</v>
      </c>
      <c r="AJ228">
        <v>303</v>
      </c>
    </row>
    <row r="229" spans="1:36">
      <c r="A229" t="s">
        <v>480</v>
      </c>
      <c r="B229">
        <v>5</v>
      </c>
      <c r="C229">
        <v>3</v>
      </c>
      <c r="D229">
        <v>36.703699999999998</v>
      </c>
      <c r="E229" s="4">
        <v>25575.2742</v>
      </c>
      <c r="F229" s="4" t="s">
        <v>481</v>
      </c>
      <c r="G229" s="4">
        <v>3403.2767093343477</v>
      </c>
      <c r="H229" s="4">
        <v>3600.2117170733268</v>
      </c>
      <c r="I229" s="4">
        <v>3859.290237979395</v>
      </c>
      <c r="J229" s="4">
        <v>3620.9262214623568</v>
      </c>
      <c r="K229" s="4">
        <v>3.3969427990690311</v>
      </c>
      <c r="L229" s="4">
        <v>6.3163782378003769E-2</v>
      </c>
      <c r="M229" s="4">
        <v>3</v>
      </c>
      <c r="N229" s="4">
        <v>237</v>
      </c>
      <c r="O229" s="4">
        <v>3015.9224671933389</v>
      </c>
      <c r="P229" s="4">
        <v>2395.945424468071</v>
      </c>
      <c r="Q229" s="4">
        <v>2579.9935298269984</v>
      </c>
      <c r="R229" s="4">
        <v>2663.9538071628031</v>
      </c>
      <c r="S229">
        <v>3.3407687218805169</v>
      </c>
      <c r="T229">
        <v>0.11952236980351293</v>
      </c>
      <c r="U229">
        <v>3</v>
      </c>
      <c r="V229">
        <v>296</v>
      </c>
      <c r="W229" s="5">
        <f>(R229/J229)</f>
        <v>0.73571060116406672</v>
      </c>
      <c r="X229">
        <f>(LOG(W229,2))</f>
        <v>-0.4427897149791224</v>
      </c>
      <c r="Y229" s="6">
        <f t="shared" si="3"/>
        <v>1.3391062686065262E-2</v>
      </c>
      <c r="Z229" t="s">
        <v>3027</v>
      </c>
      <c r="AA229" s="8">
        <f>_xlfn.T.TEST(G228:I229,O228:Q229,2,1)</f>
        <v>9.509802327874925E-2</v>
      </c>
      <c r="AB229" s="9">
        <f>_xlfn.T.TEST(G228:I229,O228:Q229,2,2)</f>
        <v>0.31869944741252521</v>
      </c>
      <c r="AC229" s="10">
        <f>AVERAGE(G228:I229)</f>
        <v>2696.245441501625</v>
      </c>
      <c r="AD229" s="11">
        <f>STDEV(G228:I229)</f>
        <v>1023.5073791605834</v>
      </c>
      <c r="AE229" s="10">
        <f>AVERAGE(O228:Q229)</f>
        <v>2198.3308995002712</v>
      </c>
      <c r="AF229" s="11">
        <f>STDEV(O228:Q229)</f>
        <v>550.66191936878761</v>
      </c>
      <c r="AG229" s="12">
        <f>AE229/AC229</f>
        <v>0.81533040933986733</v>
      </c>
      <c r="AJ229">
        <v>304</v>
      </c>
    </row>
    <row r="230" spans="1:36">
      <c r="A230" t="s">
        <v>574</v>
      </c>
      <c r="B230">
        <v>8</v>
      </c>
      <c r="C230">
        <v>2</v>
      </c>
      <c r="D230">
        <v>29.757400000000001</v>
      </c>
      <c r="E230" s="4">
        <v>25655.706900000001</v>
      </c>
      <c r="F230" s="4" t="s">
        <v>575</v>
      </c>
      <c r="G230" s="4">
        <v>1689.69995012658</v>
      </c>
      <c r="H230" s="4">
        <v>1883.3177668314099</v>
      </c>
      <c r="I230" s="4">
        <v>1683.28779647887</v>
      </c>
      <c r="J230" s="4">
        <v>1752.1018378122869</v>
      </c>
      <c r="K230" s="4">
        <v>3.2435593451622986</v>
      </c>
      <c r="L230" s="4">
        <v>6.4882955865785491E-2</v>
      </c>
      <c r="M230" s="4">
        <v>3</v>
      </c>
      <c r="N230" s="4">
        <v>693</v>
      </c>
      <c r="O230" s="4">
        <v>1980.7546143976299</v>
      </c>
      <c r="P230" s="4">
        <v>1977.94424242419</v>
      </c>
      <c r="Q230" s="4">
        <v>1902.5578182714501</v>
      </c>
      <c r="R230" s="4">
        <v>1953.7522250310901</v>
      </c>
      <c r="S230">
        <v>3.2908694856238778</v>
      </c>
      <c r="T230">
        <v>2.2703963581061488E-2</v>
      </c>
      <c r="U230">
        <v>3</v>
      </c>
      <c r="V230">
        <v>659</v>
      </c>
      <c r="W230" s="5">
        <v>1.1150905631550436</v>
      </c>
      <c r="X230">
        <v>0.15716088477238593</v>
      </c>
      <c r="Y230" s="6">
        <f t="shared" si="3"/>
        <v>4.5828833269064007E-2</v>
      </c>
      <c r="AJ230">
        <v>305</v>
      </c>
    </row>
    <row r="231" spans="1:36">
      <c r="A231" t="s">
        <v>574</v>
      </c>
      <c r="B231">
        <v>5</v>
      </c>
      <c r="C231">
        <v>1</v>
      </c>
      <c r="D231">
        <v>30.266400000000001</v>
      </c>
      <c r="E231" s="4">
        <v>25655.706900000001</v>
      </c>
      <c r="F231" s="4" t="s">
        <v>575</v>
      </c>
      <c r="G231" s="4">
        <v>2619.9539933353235</v>
      </c>
      <c r="H231" s="4">
        <v>2891.7584437903638</v>
      </c>
      <c r="I231" s="4">
        <v>3092.926818911405</v>
      </c>
      <c r="J231" s="4">
        <v>2868.2130853456974</v>
      </c>
      <c r="K231" s="4">
        <v>3.2957345359806447</v>
      </c>
      <c r="L231" s="4">
        <v>8.2756710392538985E-2</v>
      </c>
      <c r="M231" s="4">
        <v>3</v>
      </c>
      <c r="N231" s="4">
        <v>289</v>
      </c>
      <c r="O231" s="4">
        <v>2449.2696211747066</v>
      </c>
      <c r="P231" s="4">
        <v>2963.3203156657441</v>
      </c>
      <c r="Q231" s="4">
        <v>3083.6901496852524</v>
      </c>
      <c r="R231" s="4">
        <v>2832.0933621752342</v>
      </c>
      <c r="S231">
        <v>3.3673495980747918</v>
      </c>
      <c r="T231">
        <v>0.11897687295550616</v>
      </c>
      <c r="U231">
        <v>3</v>
      </c>
      <c r="V231">
        <v>279</v>
      </c>
      <c r="W231" s="5">
        <f>(R231/J231)</f>
        <v>0.9874068899012397</v>
      </c>
      <c r="X231">
        <f>(LOG(W231,2))</f>
        <v>-1.8283382974576077E-2</v>
      </c>
      <c r="Y231" s="6">
        <f t="shared" si="3"/>
        <v>0.88670283811005879</v>
      </c>
      <c r="Z231" t="s">
        <v>3027</v>
      </c>
      <c r="AA231" s="8">
        <f>_xlfn.T.TEST(G230:I231,O230:Q231,2,1)</f>
        <v>0.27208606417310882</v>
      </c>
      <c r="AB231" s="9">
        <f>_xlfn.T.TEST(G230:I231,O230:Q231,2,2)</f>
        <v>0.8106435630061084</v>
      </c>
      <c r="AC231" s="10">
        <f>AVERAGE(G230:I231)</f>
        <v>2310.1574615789918</v>
      </c>
      <c r="AD231" s="11">
        <f>STDEV(G230:I231)</f>
        <v>633.57504463619114</v>
      </c>
      <c r="AE231" s="10">
        <f>AVERAGE(O230:Q231)</f>
        <v>2392.9227936031621</v>
      </c>
      <c r="AF231" s="11">
        <f>STDEV(O230:Q231)</f>
        <v>526.92228142325314</v>
      </c>
      <c r="AG231" s="12">
        <f>AE231/AC231</f>
        <v>1.0358267059283484</v>
      </c>
      <c r="AJ231">
        <v>306</v>
      </c>
    </row>
    <row r="232" spans="1:36">
      <c r="A232" t="s">
        <v>1240</v>
      </c>
      <c r="B232">
        <v>10</v>
      </c>
      <c r="C232">
        <v>4</v>
      </c>
      <c r="D232">
        <v>57.702100000000002</v>
      </c>
      <c r="E232" s="4">
        <v>25836.7209</v>
      </c>
      <c r="F232" s="4" t="s">
        <v>1241</v>
      </c>
      <c r="G232" s="4">
        <v>974.71970442386703</v>
      </c>
      <c r="H232" s="4">
        <v>1035.6258698733</v>
      </c>
      <c r="I232" s="4">
        <v>895.41377540918302</v>
      </c>
      <c r="J232" s="4">
        <v>968.58644990211667</v>
      </c>
      <c r="K232" s="4">
        <v>2.9861383891644726</v>
      </c>
      <c r="L232" s="4">
        <v>7.2587194575325711E-2</v>
      </c>
      <c r="M232" s="4">
        <v>3</v>
      </c>
      <c r="N232" s="4">
        <v>973</v>
      </c>
      <c r="O232" s="4">
        <v>927.91274593352796</v>
      </c>
      <c r="P232" s="4">
        <v>848.930074366854</v>
      </c>
      <c r="Q232" s="4">
        <v>925.17875312894796</v>
      </c>
      <c r="R232" s="4">
        <v>900.67385780977656</v>
      </c>
      <c r="S232">
        <v>2.9545675574659462</v>
      </c>
      <c r="T232">
        <v>4.9776371531540332E-2</v>
      </c>
      <c r="U232">
        <v>3</v>
      </c>
      <c r="V232">
        <v>1014</v>
      </c>
      <c r="W232" s="5">
        <v>0.9298848418752883</v>
      </c>
      <c r="X232">
        <v>-0.10487603279829474</v>
      </c>
      <c r="Y232" s="6">
        <f t="shared" si="3"/>
        <v>0.23116673171236951</v>
      </c>
      <c r="AJ232">
        <v>307</v>
      </c>
    </row>
    <row r="233" spans="1:36">
      <c r="A233" t="s">
        <v>1240</v>
      </c>
      <c r="B233">
        <v>7</v>
      </c>
      <c r="C233">
        <v>3</v>
      </c>
      <c r="D233">
        <v>36.854500000000002</v>
      </c>
      <c r="E233" s="4">
        <v>25836.7209</v>
      </c>
      <c r="F233" s="4" t="s">
        <v>1241</v>
      </c>
      <c r="G233" s="4">
        <v>967.22353568944175</v>
      </c>
      <c r="H233" s="4">
        <v>832.7749405943008</v>
      </c>
      <c r="I233" s="4">
        <v>926.03477271431234</v>
      </c>
      <c r="J233" s="4">
        <v>908.67774966601826</v>
      </c>
      <c r="K233" s="4">
        <v>2.7965330170043829</v>
      </c>
      <c r="L233" s="4">
        <v>7.580725503719736E-2</v>
      </c>
      <c r="M233" s="4">
        <v>3</v>
      </c>
      <c r="N233" s="4">
        <v>692</v>
      </c>
      <c r="O233" s="4">
        <v>905.92519910358817</v>
      </c>
      <c r="P233" s="4">
        <v>855.70020529074577</v>
      </c>
      <c r="Q233" s="4">
        <v>757.36807093631728</v>
      </c>
      <c r="R233" s="4">
        <v>839.66449177688389</v>
      </c>
      <c r="S233">
        <v>2.8393478198385105</v>
      </c>
      <c r="T233">
        <v>8.9995018617525513E-2</v>
      </c>
      <c r="U233">
        <v>3</v>
      </c>
      <c r="V233">
        <v>636</v>
      </c>
      <c r="W233" s="5">
        <f>(R233/J233)</f>
        <v>0.9240508993265214</v>
      </c>
      <c r="X233">
        <f>(LOG(W233,2))</f>
        <v>-0.11395577335047376</v>
      </c>
      <c r="Y233" s="6">
        <f t="shared" si="3"/>
        <v>0.30730424279570462</v>
      </c>
      <c r="Z233" t="s">
        <v>3027</v>
      </c>
      <c r="AA233" s="8">
        <f>_xlfn.T.TEST(G232:I233,O232:Q233,2,1)</f>
        <v>0.12872608631916013</v>
      </c>
      <c r="AB233" s="9">
        <f>_xlfn.T.TEST(G232:I233,O232:Q233,2,2)</f>
        <v>0.11023070708261812</v>
      </c>
      <c r="AC233" s="10">
        <f>AVERAGE(G232:I233)</f>
        <v>938.63209978406746</v>
      </c>
      <c r="AD233" s="11">
        <f>STDEV(G232:I233)</f>
        <v>70.370208490092196</v>
      </c>
      <c r="AE233" s="10">
        <f>AVERAGE(O232:Q233)</f>
        <v>870.16917479333006</v>
      </c>
      <c r="AF233" s="11">
        <f>STDEV(O232:Q233)</f>
        <v>64.843513920691535</v>
      </c>
      <c r="AG233" s="12">
        <f>AE233/AC233</f>
        <v>0.92706095923366849</v>
      </c>
      <c r="AJ233">
        <v>308</v>
      </c>
    </row>
    <row r="234" spans="1:36">
      <c r="A234" t="s">
        <v>1334</v>
      </c>
      <c r="B234">
        <v>3</v>
      </c>
      <c r="C234">
        <v>2</v>
      </c>
      <c r="D234">
        <v>16.2424</v>
      </c>
      <c r="E234" s="4">
        <v>25956.313200000001</v>
      </c>
      <c r="F234" s="4" t="s">
        <v>1335</v>
      </c>
      <c r="G234" s="4">
        <v>843.99910035906805</v>
      </c>
      <c r="H234" s="4">
        <v>809.22095712333703</v>
      </c>
      <c r="I234" s="4">
        <v>810.00760508954795</v>
      </c>
      <c r="J234" s="4">
        <v>821.07588752398442</v>
      </c>
      <c r="K234" s="4">
        <v>2.9143832984225142</v>
      </c>
      <c r="L234" s="4">
        <v>2.418288124372317E-2</v>
      </c>
      <c r="M234" s="4">
        <v>3</v>
      </c>
      <c r="N234" s="4">
        <v>1042</v>
      </c>
      <c r="O234" s="4">
        <v>817.54165857465898</v>
      </c>
      <c r="P234" s="4">
        <v>940.67412719813103</v>
      </c>
      <c r="Q234" s="4">
        <v>838.98478267016105</v>
      </c>
      <c r="R234" s="4">
        <v>865.73352281431698</v>
      </c>
      <c r="S234">
        <v>2.93738423453404</v>
      </c>
      <c r="T234">
        <v>7.598193402889189E-2</v>
      </c>
      <c r="U234">
        <v>3</v>
      </c>
      <c r="V234">
        <v>1028</v>
      </c>
      <c r="W234" s="5">
        <v>1.0543891690998271</v>
      </c>
      <c r="X234">
        <v>7.6407455877586877E-2</v>
      </c>
      <c r="Y234" s="6">
        <f t="shared" si="3"/>
        <v>0.32325922061755952</v>
      </c>
      <c r="AJ234">
        <v>309</v>
      </c>
    </row>
    <row r="235" spans="1:36">
      <c r="A235" t="s">
        <v>1334</v>
      </c>
      <c r="B235">
        <v>5</v>
      </c>
      <c r="C235">
        <v>3</v>
      </c>
      <c r="D235">
        <v>21.959700000000002</v>
      </c>
      <c r="E235" s="4">
        <v>25956.313200000001</v>
      </c>
      <c r="F235" s="4" t="s">
        <v>1335</v>
      </c>
      <c r="G235" s="4">
        <v>766.22367974402914</v>
      </c>
      <c r="H235" s="4">
        <v>837.09516220892681</v>
      </c>
      <c r="I235" s="4">
        <v>637.89520605810037</v>
      </c>
      <c r="J235" s="4">
        <v>747.07134933701866</v>
      </c>
      <c r="K235" s="4">
        <v>2.7114852044297</v>
      </c>
      <c r="L235" s="4">
        <v>0.13515657145536569</v>
      </c>
      <c r="M235" s="4">
        <v>3</v>
      </c>
      <c r="N235" s="4">
        <v>749</v>
      </c>
      <c r="O235" s="4">
        <v>535.45463514724531</v>
      </c>
      <c r="P235" s="4">
        <v>505.68235432879743</v>
      </c>
      <c r="Q235" s="4">
        <v>393.94272475899498</v>
      </c>
      <c r="R235" s="4">
        <v>478.3599047450125</v>
      </c>
      <c r="S235">
        <v>2.5949968026976618</v>
      </c>
      <c r="T235">
        <v>0.15596539044800323</v>
      </c>
      <c r="U235">
        <v>3</v>
      </c>
      <c r="V235">
        <v>818</v>
      </c>
      <c r="W235" s="5">
        <f>(R235/J235)</f>
        <v>0.64031354591436074</v>
      </c>
      <c r="X235">
        <f>(LOG(W235,2))</f>
        <v>-0.64314956420440872</v>
      </c>
      <c r="Y235" s="6">
        <f t="shared" si="3"/>
        <v>2.0704446393375223E-2</v>
      </c>
      <c r="Z235" t="s">
        <v>3027</v>
      </c>
      <c r="AA235" s="8">
        <f>_xlfn.T.TEST(G234:I235,O234:Q235,2,1)</f>
        <v>0.19254735250998611</v>
      </c>
      <c r="AB235" s="9">
        <f>_xlfn.T.TEST(G234:I235,O234:Q235,2,2)</f>
        <v>0.268499197116223</v>
      </c>
      <c r="AC235" s="10">
        <f>AVERAGE(G234:I235)</f>
        <v>784.0736184305016</v>
      </c>
      <c r="AD235" s="11">
        <f>STDEV(G234:I235)</f>
        <v>76.673406538654305</v>
      </c>
      <c r="AE235" s="10">
        <f>AVERAGE(O234:Q235)</f>
        <v>672.04671377966486</v>
      </c>
      <c r="AF235" s="11">
        <f>STDEV(O234:Q235)</f>
        <v>221.30255750691794</v>
      </c>
      <c r="AG235" s="12">
        <f>AE235/AC235</f>
        <v>0.85712195638582556</v>
      </c>
      <c r="AJ235">
        <v>310</v>
      </c>
    </row>
    <row r="236" spans="1:36">
      <c r="A236" t="s">
        <v>648</v>
      </c>
      <c r="B236">
        <v>6</v>
      </c>
      <c r="C236">
        <v>2</v>
      </c>
      <c r="D236">
        <v>26.0931</v>
      </c>
      <c r="E236" s="4">
        <v>26040.925800000001</v>
      </c>
      <c r="F236" s="4" t="s">
        <v>649</v>
      </c>
      <c r="G236" s="4">
        <v>1439.4247795122899</v>
      </c>
      <c r="H236" s="4">
        <v>1415.51418578525</v>
      </c>
      <c r="I236" s="4">
        <v>1621.6043790635499</v>
      </c>
      <c r="J236" s="4">
        <v>1492.1811147870296</v>
      </c>
      <c r="K236" s="4">
        <v>3.1738215392082751</v>
      </c>
      <c r="L236" s="4">
        <v>7.5540180407067475E-2</v>
      </c>
      <c r="M236" s="4">
        <v>3</v>
      </c>
      <c r="N236" s="4">
        <v>774</v>
      </c>
      <c r="O236" s="4">
        <v>2095.1189558926599</v>
      </c>
      <c r="P236" s="4">
        <v>2098.8702971140601</v>
      </c>
      <c r="Q236" s="4">
        <v>2222.1724043162899</v>
      </c>
      <c r="R236" s="4">
        <v>2138.7205524410033</v>
      </c>
      <c r="S236">
        <v>3.3301540428879428</v>
      </c>
      <c r="T236">
        <v>3.3803275192315865E-2</v>
      </c>
      <c r="U236">
        <v>3</v>
      </c>
      <c r="V236">
        <v>627</v>
      </c>
      <c r="W236" s="5">
        <v>1.4332848279923784</v>
      </c>
      <c r="X236">
        <v>0.51932533611757026</v>
      </c>
      <c r="Y236" s="6">
        <f t="shared" si="3"/>
        <v>1.1181426956908432E-3</v>
      </c>
      <c r="AJ236">
        <v>313</v>
      </c>
    </row>
    <row r="237" spans="1:36">
      <c r="A237" t="s">
        <v>648</v>
      </c>
      <c r="B237">
        <v>6</v>
      </c>
      <c r="C237">
        <v>4</v>
      </c>
      <c r="D237">
        <v>37.451599999999999</v>
      </c>
      <c r="E237" s="4">
        <v>26040.925800000001</v>
      </c>
      <c r="F237" s="4" t="s">
        <v>649</v>
      </c>
      <c r="G237" s="4">
        <v>3113.7545441787597</v>
      </c>
      <c r="H237" s="4">
        <v>1714.8782369568503</v>
      </c>
      <c r="I237" s="4">
        <v>2820.9598313425086</v>
      </c>
      <c r="J237" s="4">
        <v>2549.864204159373</v>
      </c>
      <c r="K237" s="4">
        <v>3.2446401753881702</v>
      </c>
      <c r="L237" s="4">
        <v>0.28934462788167858</v>
      </c>
      <c r="M237" s="4">
        <v>3</v>
      </c>
      <c r="N237" s="4">
        <v>330</v>
      </c>
      <c r="O237" s="4">
        <v>2085.186132617468</v>
      </c>
      <c r="P237" s="4">
        <v>2411.0902640984486</v>
      </c>
      <c r="Q237" s="4">
        <v>2092.3061271482047</v>
      </c>
      <c r="R237" s="4">
        <v>2196.1941746213733</v>
      </c>
      <c r="S237">
        <v>3.2569127672125773</v>
      </c>
      <c r="T237">
        <v>8.4755492549197592E-2</v>
      </c>
      <c r="U237">
        <v>3</v>
      </c>
      <c r="V237">
        <v>346</v>
      </c>
      <c r="W237" s="5">
        <f>(R237/J237)</f>
        <v>0.86129848446003976</v>
      </c>
      <c r="X237">
        <f>(LOG(W237,2))</f>
        <v>-0.2154148021836432</v>
      </c>
      <c r="Y237" s="6">
        <f t="shared" si="3"/>
        <v>0.46591581263118487</v>
      </c>
      <c r="Z237" t="s">
        <v>3027</v>
      </c>
      <c r="AA237" s="8">
        <f>_xlfn.T.TEST(G236:I237,O236:Q237,2,1)</f>
        <v>0.67277265083884208</v>
      </c>
      <c r="AB237" s="9">
        <f>_xlfn.T.TEST(G236:I237,O236:Q237,2,2)</f>
        <v>0.64645317662467916</v>
      </c>
      <c r="AC237" s="10">
        <f>AVERAGE(G236:I237)</f>
        <v>2021.0226594732012</v>
      </c>
      <c r="AD237" s="11">
        <f>STDEV(G236:I237)</f>
        <v>747.27751560402828</v>
      </c>
      <c r="AE237" s="10">
        <f>AVERAGE(O236:Q237)</f>
        <v>2167.4573635311881</v>
      </c>
      <c r="AF237" s="11">
        <f>STDEV(O236:Q237)</f>
        <v>130.15684430122536</v>
      </c>
      <c r="AG237" s="12">
        <f>AE237/AC237</f>
        <v>1.0724557457936452</v>
      </c>
      <c r="AJ237">
        <v>314</v>
      </c>
    </row>
    <row r="238" spans="1:36">
      <c r="A238" t="s">
        <v>330</v>
      </c>
      <c r="B238">
        <v>7</v>
      </c>
      <c r="C238">
        <v>5</v>
      </c>
      <c r="D238">
        <v>28.471</v>
      </c>
      <c r="E238" s="4">
        <v>26092.122200000002</v>
      </c>
      <c r="F238" s="4" t="s">
        <v>331</v>
      </c>
      <c r="G238" s="4">
        <v>2661.4413977097902</v>
      </c>
      <c r="H238" s="4">
        <v>2526.0793653897399</v>
      </c>
      <c r="I238" s="4">
        <v>2589.7343002336802</v>
      </c>
      <c r="J238" s="4">
        <v>2592.4183544444036</v>
      </c>
      <c r="K238" s="4">
        <v>3.4137050876174442</v>
      </c>
      <c r="L238" s="4">
        <v>2.6122682041526249E-2</v>
      </c>
      <c r="M238" s="4">
        <v>3</v>
      </c>
      <c r="N238" s="4">
        <v>518</v>
      </c>
      <c r="O238" s="4">
        <v>1737.1001785430301</v>
      </c>
      <c r="P238" s="4">
        <v>1791.57120655682</v>
      </c>
      <c r="Q238" s="4">
        <v>1795.5485121387701</v>
      </c>
      <c r="R238" s="4">
        <v>1774.7399657462067</v>
      </c>
      <c r="S238">
        <v>3.2491347293829658</v>
      </c>
      <c r="T238">
        <v>1.8401353033810741E-2</v>
      </c>
      <c r="U238">
        <v>3</v>
      </c>
      <c r="V238">
        <v>707</v>
      </c>
      <c r="W238" s="19">
        <v>0.68458856677342173</v>
      </c>
      <c r="X238">
        <v>-0.5466908966047922</v>
      </c>
      <c r="Y238" s="6">
        <f t="shared" si="3"/>
        <v>4.6769865954384472E-5</v>
      </c>
      <c r="AJ238">
        <v>316</v>
      </c>
    </row>
    <row r="239" spans="1:36">
      <c r="A239" t="s">
        <v>330</v>
      </c>
      <c r="B239">
        <v>5</v>
      </c>
      <c r="C239">
        <v>4</v>
      </c>
      <c r="D239">
        <v>26.059799999999999</v>
      </c>
      <c r="E239" s="4">
        <v>26092.122200000002</v>
      </c>
      <c r="F239" s="4" t="s">
        <v>331</v>
      </c>
      <c r="G239" s="4">
        <v>6073.3812997631057</v>
      </c>
      <c r="H239" s="4">
        <v>4060.0455108092242</v>
      </c>
      <c r="I239" s="4">
        <v>5571.0105326004777</v>
      </c>
      <c r="J239" s="4">
        <v>5234.8124477242682</v>
      </c>
      <c r="K239" s="4">
        <v>3.5570242496111129</v>
      </c>
      <c r="L239" s="4">
        <v>0.20018435106384674</v>
      </c>
      <c r="M239" s="4">
        <v>3</v>
      </c>
      <c r="N239" s="4">
        <v>157</v>
      </c>
      <c r="O239" s="4">
        <v>3062.5450924196361</v>
      </c>
      <c r="P239" s="4">
        <v>3393.6171691731865</v>
      </c>
      <c r="Q239" s="4">
        <v>3461.1512432388131</v>
      </c>
      <c r="R239" s="4">
        <v>3305.7711682772124</v>
      </c>
      <c r="S239">
        <v>3.4345148195551527</v>
      </c>
      <c r="T239">
        <v>6.4532396693494448E-2</v>
      </c>
      <c r="U239">
        <v>3</v>
      </c>
      <c r="V239">
        <v>250</v>
      </c>
      <c r="W239" s="19">
        <f>(R239/J239)</f>
        <v>0.63149753716856305</v>
      </c>
      <c r="X239">
        <f>(LOG(W239,2))</f>
        <v>-0.66315098735375755</v>
      </c>
      <c r="Y239" s="6">
        <f t="shared" si="3"/>
        <v>3.5379197661324677E-2</v>
      </c>
      <c r="Z239" t="s">
        <v>3027</v>
      </c>
      <c r="AA239" s="8">
        <f>_xlfn.T.TEST(G238:I239,O238:Q239,2,1)</f>
        <v>1.7633329565908622E-2</v>
      </c>
      <c r="AB239" s="9">
        <f>_xlfn.T.TEST(G238:I239,O238:Q239,2,2)</f>
        <v>9.1932700727412567E-2</v>
      </c>
      <c r="AC239" s="10">
        <f>AVERAGE(G238:I239)</f>
        <v>3913.6154010843366</v>
      </c>
      <c r="AD239" s="11">
        <f>STDEV(G238:I239)</f>
        <v>1592.4098900955635</v>
      </c>
      <c r="AE239" s="10">
        <f>AVERAGE(O238:Q239)</f>
        <v>2540.2555670117094</v>
      </c>
      <c r="AF239" s="11">
        <f>STDEV(O238:Q239)</f>
        <v>849.61599161995105</v>
      </c>
      <c r="AG239" s="12">
        <f>AE239/AC239</f>
        <v>0.64908155418334834</v>
      </c>
      <c r="AH239" s="27" t="s">
        <v>3042</v>
      </c>
      <c r="AI239" s="31" t="s">
        <v>3050</v>
      </c>
      <c r="AJ239">
        <v>317</v>
      </c>
    </row>
    <row r="240" spans="1:36">
      <c r="A240" t="s">
        <v>242</v>
      </c>
      <c r="B240">
        <v>40</v>
      </c>
      <c r="C240">
        <v>33</v>
      </c>
      <c r="D240">
        <v>127.6943</v>
      </c>
      <c r="E240" s="4">
        <v>26120.210899999998</v>
      </c>
      <c r="F240" s="4" t="s">
        <v>243</v>
      </c>
      <c r="G240" s="4">
        <v>8593.7291217820402</v>
      </c>
      <c r="H240" s="4">
        <v>8600.9108503645493</v>
      </c>
      <c r="I240" s="4">
        <v>8662.4056492065192</v>
      </c>
      <c r="J240" s="4">
        <v>8619.0152071177017</v>
      </c>
      <c r="K240" s="4">
        <v>3.9354576469677274</v>
      </c>
      <c r="L240" s="4">
        <v>4.3796657835976213E-3</v>
      </c>
      <c r="M240" s="4">
        <v>3</v>
      </c>
      <c r="N240" s="4">
        <v>121</v>
      </c>
      <c r="O240" s="4">
        <v>8125.5381146661703</v>
      </c>
      <c r="P240" s="4">
        <v>8224.3168152652306</v>
      </c>
      <c r="Q240" s="4">
        <v>8059.7905598665202</v>
      </c>
      <c r="R240" s="4">
        <v>8136.5484965993064</v>
      </c>
      <c r="S240">
        <v>3.9104402173258523</v>
      </c>
      <c r="T240">
        <v>1.0178014579838732E-2</v>
      </c>
      <c r="U240">
        <v>3</v>
      </c>
      <c r="V240">
        <v>137</v>
      </c>
      <c r="W240" s="5">
        <v>0.94402298883056068</v>
      </c>
      <c r="X240">
        <v>-8.3106102389212844E-2</v>
      </c>
      <c r="Y240" s="6">
        <f t="shared" si="3"/>
        <v>7.8133754268201933E-4</v>
      </c>
      <c r="AJ240">
        <v>318</v>
      </c>
    </row>
    <row r="241" spans="1:36">
      <c r="A241" t="s">
        <v>242</v>
      </c>
      <c r="B241">
        <v>12</v>
      </c>
      <c r="C241">
        <v>9</v>
      </c>
      <c r="D241">
        <v>79.816400000000002</v>
      </c>
      <c r="E241" s="4">
        <v>26120.210899999998</v>
      </c>
      <c r="F241" s="4" t="s">
        <v>243</v>
      </c>
      <c r="G241" s="4">
        <v>7666.6988367356844</v>
      </c>
      <c r="H241" s="4">
        <v>6110.0065486917556</v>
      </c>
      <c r="I241" s="4">
        <v>7600.4595706174114</v>
      </c>
      <c r="J241" s="4">
        <v>7125.7216520149505</v>
      </c>
      <c r="K241" s="4">
        <v>3.6909519769213501</v>
      </c>
      <c r="L241" s="4">
        <v>0.12353252169799117</v>
      </c>
      <c r="M241" s="4">
        <v>3</v>
      </c>
      <c r="N241" s="4">
        <v>110</v>
      </c>
      <c r="O241" s="4">
        <v>8445.9431009185537</v>
      </c>
      <c r="P241" s="4">
        <v>8507.331132505311</v>
      </c>
      <c r="Q241" s="4">
        <v>8662.006131760545</v>
      </c>
      <c r="R241" s="4">
        <v>8538.426788394805</v>
      </c>
      <c r="S241">
        <v>3.8466198909359597</v>
      </c>
      <c r="T241">
        <v>1.3039566567870186E-2</v>
      </c>
      <c r="U241">
        <v>3</v>
      </c>
      <c r="V241">
        <v>92</v>
      </c>
      <c r="W241" s="5">
        <f>(R241/J241)</f>
        <v>1.1982543250170854</v>
      </c>
      <c r="X241">
        <f>(LOG(W241,2))</f>
        <v>0.2609341472754152</v>
      </c>
      <c r="Y241" s="6">
        <f t="shared" si="3"/>
        <v>5.0966925616217809E-2</v>
      </c>
      <c r="Z241" t="s">
        <v>3027</v>
      </c>
      <c r="AA241" s="8">
        <f>_xlfn.T.TEST(G240:I241,O240:Q241,2,1)</f>
        <v>0.37690478148425999</v>
      </c>
      <c r="AB241" s="9">
        <f>_xlfn.T.TEST(G240:I241,O240:Q241,2,2)</f>
        <v>0.28908392963917073</v>
      </c>
      <c r="AC241" s="10">
        <f>AVERAGE(G240:I241)</f>
        <v>7872.3684295663261</v>
      </c>
      <c r="AD241" s="11">
        <f>STDEV(G240:I241)</f>
        <v>989.69166145250199</v>
      </c>
      <c r="AE241" s="10">
        <f>AVERAGE(O240:Q241)</f>
        <v>8337.4876424970553</v>
      </c>
      <c r="AF241" s="11">
        <f>STDEV(O240:Q241)</f>
        <v>236.96732079299053</v>
      </c>
      <c r="AG241" s="12">
        <f>AE241/AC241</f>
        <v>1.0590825006593794</v>
      </c>
      <c r="AJ241">
        <v>319</v>
      </c>
    </row>
    <row r="242" spans="1:36">
      <c r="A242" t="s">
        <v>75</v>
      </c>
      <c r="B242">
        <v>50</v>
      </c>
      <c r="C242">
        <v>42</v>
      </c>
      <c r="D242">
        <v>204.2852</v>
      </c>
      <c r="E242" s="4">
        <v>26196.1715</v>
      </c>
      <c r="F242" s="4" t="s">
        <v>76</v>
      </c>
      <c r="G242" s="4">
        <v>22223.578815544199</v>
      </c>
      <c r="H242" s="4">
        <v>21086.325789218201</v>
      </c>
      <c r="I242" s="4">
        <v>20441.852724186101</v>
      </c>
      <c r="J242" s="4">
        <v>21250.585776316166</v>
      </c>
      <c r="K242" s="4">
        <v>4.327370905958821</v>
      </c>
      <c r="L242" s="4">
        <v>4.2452904388903374E-2</v>
      </c>
      <c r="M242" s="4">
        <v>3</v>
      </c>
      <c r="N242" s="4">
        <v>28</v>
      </c>
      <c r="O242" s="4">
        <v>21439.536467828999</v>
      </c>
      <c r="P242" s="4">
        <v>20472.812548730199</v>
      </c>
      <c r="Q242" s="4">
        <v>21112.562110353902</v>
      </c>
      <c r="R242" s="4">
        <v>21008.303708971031</v>
      </c>
      <c r="S242">
        <v>4.3223909872191673</v>
      </c>
      <c r="T242">
        <v>2.3406108203101322E-2</v>
      </c>
      <c r="U242">
        <v>3</v>
      </c>
      <c r="V242">
        <v>28</v>
      </c>
      <c r="W242" s="5">
        <v>0.98859880523316401</v>
      </c>
      <c r="X242">
        <v>-1.6542931971512329E-2</v>
      </c>
      <c r="Y242" s="6">
        <f t="shared" si="3"/>
        <v>0.70387606429695937</v>
      </c>
      <c r="AJ242">
        <v>320</v>
      </c>
    </row>
    <row r="243" spans="1:36">
      <c r="A243" t="s">
        <v>75</v>
      </c>
      <c r="B243">
        <v>21</v>
      </c>
      <c r="C243">
        <v>18</v>
      </c>
      <c r="D243">
        <v>142.12029999999999</v>
      </c>
      <c r="E243" s="4">
        <v>26196.1715</v>
      </c>
      <c r="F243" s="4" t="s">
        <v>76</v>
      </c>
      <c r="G243" s="4">
        <v>22296.696997812171</v>
      </c>
      <c r="H243" s="4">
        <v>23585.707492303991</v>
      </c>
      <c r="I243" s="4">
        <v>21953.34679122852</v>
      </c>
      <c r="J243" s="4">
        <v>22611.917093781558</v>
      </c>
      <c r="K243" s="4">
        <v>4.1924605076292094</v>
      </c>
      <c r="L243" s="4">
        <v>3.8060624958340949E-2</v>
      </c>
      <c r="M243" s="4">
        <v>3</v>
      </c>
      <c r="N243" s="4">
        <v>22</v>
      </c>
      <c r="O243" s="4">
        <v>23459.257085047568</v>
      </c>
      <c r="P243" s="4">
        <v>23447.335671229368</v>
      </c>
      <c r="Q243" s="4">
        <v>24210.827150819194</v>
      </c>
      <c r="R243" s="4">
        <v>23705.806635698715</v>
      </c>
      <c r="S243">
        <v>4.2900967695754799</v>
      </c>
      <c r="T243">
        <v>1.845122669943754E-2</v>
      </c>
      <c r="U243">
        <v>3</v>
      </c>
      <c r="V243">
        <v>24</v>
      </c>
      <c r="W243" s="5">
        <f>(R243/J243)</f>
        <v>1.048376682851804</v>
      </c>
      <c r="X243">
        <f>(LOG(W243,2))</f>
        <v>6.8157171876870593E-2</v>
      </c>
      <c r="Y243" s="6">
        <f t="shared" si="3"/>
        <v>0.12119536106904578</v>
      </c>
      <c r="Z243" t="s">
        <v>3027</v>
      </c>
      <c r="AA243" s="8">
        <f>_xlfn.T.TEST(G242:I243,O242:Q243,2,1)</f>
        <v>0.41274388978421833</v>
      </c>
      <c r="AB243" s="9">
        <f>_xlfn.T.TEST(G242:I243,O242:Q243,2,2)</f>
        <v>0.59120995563768264</v>
      </c>
      <c r="AC243" s="10">
        <f>AVERAGE(G242:I243)</f>
        <v>21931.251435048864</v>
      </c>
      <c r="AD243" s="11">
        <f>STDEV(G242:I243)</f>
        <v>1085.2581880626897</v>
      </c>
      <c r="AE243" s="10">
        <f>AVERAGE(O242:Q243)</f>
        <v>22357.055172334873</v>
      </c>
      <c r="AF243" s="11">
        <f>STDEV(O242:Q243)</f>
        <v>1534.9921817335985</v>
      </c>
      <c r="AG243" s="12">
        <f>AE243/AC243</f>
        <v>1.0194153871495688</v>
      </c>
      <c r="AH243" s="24" t="s">
        <v>3043</v>
      </c>
      <c r="AJ243">
        <v>321</v>
      </c>
    </row>
    <row r="244" spans="1:36">
      <c r="A244" t="s">
        <v>147</v>
      </c>
      <c r="B244">
        <v>13</v>
      </c>
      <c r="C244">
        <v>9</v>
      </c>
      <c r="D244">
        <v>50.685299999999998</v>
      </c>
      <c r="E244" s="4">
        <v>26304.657500000001</v>
      </c>
      <c r="F244" s="4" t="s">
        <v>148</v>
      </c>
      <c r="G244" s="4">
        <v>11258.3423779697</v>
      </c>
      <c r="H244" s="4">
        <v>11176.5427087382</v>
      </c>
      <c r="I244" s="4">
        <v>11261.7691407618</v>
      </c>
      <c r="J244" s="4">
        <v>11232.218075823233</v>
      </c>
      <c r="K244" s="4">
        <v>4.0504655267842402</v>
      </c>
      <c r="L244" s="4">
        <v>4.2953862821524481E-3</v>
      </c>
      <c r="M244" s="4">
        <v>3</v>
      </c>
      <c r="N244" s="4">
        <v>74</v>
      </c>
      <c r="O244" s="4">
        <v>11019.4268143095</v>
      </c>
      <c r="P244" s="4">
        <v>11232.8854454827</v>
      </c>
      <c r="Q244" s="4">
        <v>11095.352707042999</v>
      </c>
      <c r="R244" s="4">
        <v>11115.888322278399</v>
      </c>
      <c r="S244">
        <v>4.0459441749115701</v>
      </c>
      <c r="T244">
        <v>9.733894118843971E-3</v>
      </c>
      <c r="U244">
        <v>3</v>
      </c>
      <c r="V244">
        <v>74</v>
      </c>
      <c r="W244" s="5">
        <v>0.98964320735588029</v>
      </c>
      <c r="X244">
        <v>-1.5019605812692211E-2</v>
      </c>
      <c r="Y244" s="6">
        <f t="shared" si="3"/>
        <v>0.16420903014101818</v>
      </c>
      <c r="AJ244">
        <v>324</v>
      </c>
    </row>
    <row r="245" spans="1:36">
      <c r="A245" t="s">
        <v>147</v>
      </c>
      <c r="B245">
        <v>9</v>
      </c>
      <c r="C245">
        <v>8</v>
      </c>
      <c r="D245">
        <v>45.260399999999997</v>
      </c>
      <c r="E245" s="4">
        <v>26304.657500000001</v>
      </c>
      <c r="F245" s="4" t="s">
        <v>148</v>
      </c>
      <c r="G245" s="4">
        <v>11407.919775649249</v>
      </c>
      <c r="H245" s="4">
        <v>10784.390246052233</v>
      </c>
      <c r="I245" s="4">
        <v>11876.928222819462</v>
      </c>
      <c r="J245" s="4">
        <v>11356.412748173647</v>
      </c>
      <c r="K245" s="4">
        <v>3.8933642917205575</v>
      </c>
      <c r="L245" s="4">
        <v>4.8262349652316412E-2</v>
      </c>
      <c r="M245" s="4">
        <v>3</v>
      </c>
      <c r="N245" s="4">
        <v>59</v>
      </c>
      <c r="O245" s="4">
        <v>11405.359637695239</v>
      </c>
      <c r="P245" s="4">
        <v>12114.759554739814</v>
      </c>
      <c r="Q245" s="4">
        <v>12711.707511016248</v>
      </c>
      <c r="R245" s="4">
        <v>12077.275567817102</v>
      </c>
      <c r="S245">
        <v>3.9972110076964564</v>
      </c>
      <c r="T245">
        <v>5.414963845975071E-2</v>
      </c>
      <c r="U245">
        <v>3</v>
      </c>
      <c r="V245">
        <v>61</v>
      </c>
      <c r="W245" s="5">
        <f>(R245/J245)</f>
        <v>1.0634762786126617</v>
      </c>
      <c r="X245">
        <f>(LOG(W245,2))</f>
        <v>8.8787853599900782E-2</v>
      </c>
      <c r="Y245" s="6">
        <f t="shared" si="3"/>
        <v>0.21723128861551219</v>
      </c>
      <c r="Z245" t="s">
        <v>3027</v>
      </c>
      <c r="AA245" s="8">
        <f>_xlfn.T.TEST(G244:I245,O244:Q245,2,1)</f>
        <v>0.29518112003784097</v>
      </c>
      <c r="AB245" s="9">
        <f>_xlfn.T.TEST(G244:I245,O244:Q245,2,2)</f>
        <v>0.3533897696891305</v>
      </c>
      <c r="AC245" s="10">
        <f>AVERAGE(G244:I245)</f>
        <v>11294.315411998441</v>
      </c>
      <c r="AD245" s="11">
        <f>STDEV(G244:I245)</f>
        <v>354.5676359230805</v>
      </c>
      <c r="AE245" s="10">
        <f>AVERAGE(O244:Q245)</f>
        <v>11596.58194504775</v>
      </c>
      <c r="AF245" s="11">
        <f>STDEV(O244:Q245)</f>
        <v>673.08141731236981</v>
      </c>
      <c r="AG245" s="12">
        <f>AE245/AC245</f>
        <v>1.026762713986914</v>
      </c>
      <c r="AJ245">
        <v>325</v>
      </c>
    </row>
    <row r="246" spans="1:36">
      <c r="A246" t="s">
        <v>874</v>
      </c>
      <c r="B246">
        <v>11</v>
      </c>
      <c r="C246">
        <v>9</v>
      </c>
      <c r="D246">
        <v>53.601799999999997</v>
      </c>
      <c r="E246" s="4">
        <v>26384.270799999998</v>
      </c>
      <c r="F246" s="4" t="s">
        <v>875</v>
      </c>
      <c r="G246" s="4">
        <v>3778.5335253223998</v>
      </c>
      <c r="H246" s="4">
        <v>4013.1269850931199</v>
      </c>
      <c r="I246" s="4">
        <v>4204.4638508547596</v>
      </c>
      <c r="J246" s="4">
        <v>3998.708120423426</v>
      </c>
      <c r="K246" s="4">
        <v>3.6019197046297053</v>
      </c>
      <c r="L246" s="4">
        <v>5.3349964456491476E-2</v>
      </c>
      <c r="M246" s="4">
        <v>3</v>
      </c>
      <c r="N246" s="4">
        <v>331</v>
      </c>
      <c r="O246" s="4">
        <v>3969.7940677220899</v>
      </c>
      <c r="P246" s="4">
        <v>3660.5801884141802</v>
      </c>
      <c r="Q246" s="4">
        <v>3814.8974062657599</v>
      </c>
      <c r="R246" s="4">
        <v>3815.0905541340103</v>
      </c>
      <c r="S246">
        <v>3.5815048507296883</v>
      </c>
      <c r="T246">
        <v>4.0525127240439857E-2</v>
      </c>
      <c r="U246">
        <v>3</v>
      </c>
      <c r="V246">
        <v>369</v>
      </c>
      <c r="W246" s="5">
        <v>0.95408077790134571</v>
      </c>
      <c r="X246">
        <v>-6.781667672348736E-2</v>
      </c>
      <c r="Y246" s="6">
        <f t="shared" si="3"/>
        <v>0.29388284985737428</v>
      </c>
      <c r="AJ246">
        <v>327</v>
      </c>
    </row>
    <row r="247" spans="1:36">
      <c r="A247" t="s">
        <v>874</v>
      </c>
      <c r="B247">
        <v>7</v>
      </c>
      <c r="C247">
        <v>5</v>
      </c>
      <c r="D247">
        <v>42.061700000000002</v>
      </c>
      <c r="E247" s="4">
        <v>26384.270799999998</v>
      </c>
      <c r="F247" s="4" t="s">
        <v>875</v>
      </c>
      <c r="G247" s="4">
        <v>1807.8711100847354</v>
      </c>
      <c r="H247" s="4">
        <v>1516.1810715790718</v>
      </c>
      <c r="I247" s="4">
        <v>1855.494550350867</v>
      </c>
      <c r="J247" s="4">
        <v>1726.5155773382248</v>
      </c>
      <c r="K247" s="4">
        <v>3.0752936242594542</v>
      </c>
      <c r="L247" s="4">
        <v>0.10640204824750141</v>
      </c>
      <c r="M247" s="4">
        <v>3</v>
      </c>
      <c r="N247" s="4">
        <v>458</v>
      </c>
      <c r="O247" s="4">
        <v>1616.6928340519105</v>
      </c>
      <c r="P247" s="4">
        <v>1657.6006115061407</v>
      </c>
      <c r="Q247" s="4">
        <v>1834.102165860083</v>
      </c>
      <c r="R247" s="4">
        <v>1702.7985371393781</v>
      </c>
      <c r="S247">
        <v>3.146405300369759</v>
      </c>
      <c r="T247">
        <v>6.7851359907578054E-2</v>
      </c>
      <c r="U247">
        <v>3</v>
      </c>
      <c r="V247">
        <v>423</v>
      </c>
      <c r="W247" s="5">
        <f>(R247/J247)</f>
        <v>0.98626306040319001</v>
      </c>
      <c r="X247">
        <f>(LOG(W247,2))</f>
        <v>-1.9955595016874095E-2</v>
      </c>
      <c r="Y247" s="6">
        <f t="shared" si="3"/>
        <v>0.85908235254570386</v>
      </c>
      <c r="Z247" t="s">
        <v>3027</v>
      </c>
      <c r="AA247" s="8">
        <f>_xlfn.T.TEST(G246:I247,O246:Q247,2,1)</f>
        <v>0.35113975091644478</v>
      </c>
      <c r="AB247" s="9">
        <f>_xlfn.T.TEST(G246:I247,O246:Q247,2,2)</f>
        <v>0.88509406765654075</v>
      </c>
      <c r="AC247" s="10">
        <f>AVERAGE(G246:I247)</f>
        <v>2862.6118488808256</v>
      </c>
      <c r="AD247" s="11">
        <f>STDEV(G246:I247)</f>
        <v>1257.2035243643256</v>
      </c>
      <c r="AE247" s="10">
        <f>AVERAGE(O246:Q247)</f>
        <v>2758.9445456366939</v>
      </c>
      <c r="AF247" s="11">
        <f>STDEV(O246:Q247)</f>
        <v>1163.3718840188053</v>
      </c>
      <c r="AG247" s="12">
        <f>AE247/AC247</f>
        <v>0.96378576324112475</v>
      </c>
      <c r="AJ247">
        <v>328</v>
      </c>
    </row>
    <row r="248" spans="1:36">
      <c r="A248" t="s">
        <v>310</v>
      </c>
      <c r="B248">
        <v>20</v>
      </c>
      <c r="C248">
        <v>15</v>
      </c>
      <c r="D248">
        <v>100.9191</v>
      </c>
      <c r="E248" s="4">
        <v>26423.5802</v>
      </c>
      <c r="F248" s="4" t="s">
        <v>311</v>
      </c>
      <c r="G248" s="4">
        <v>7857.53505556666</v>
      </c>
      <c r="H248" s="4">
        <v>8144.4145445106697</v>
      </c>
      <c r="I248" s="4">
        <v>7697.1856597290098</v>
      </c>
      <c r="J248" s="4">
        <v>7899.7117532687798</v>
      </c>
      <c r="K248" s="4">
        <v>3.8976112449298541</v>
      </c>
      <c r="L248" s="4">
        <v>2.86818015724476E-2</v>
      </c>
      <c r="M248" s="4">
        <v>3</v>
      </c>
      <c r="N248" s="4">
        <v>133</v>
      </c>
      <c r="O248" s="4">
        <v>6793.7572481099496</v>
      </c>
      <c r="P248" s="4">
        <v>6764.5869306050299</v>
      </c>
      <c r="Q248" s="4">
        <v>6527.5630832892302</v>
      </c>
      <c r="R248" s="4">
        <v>6695.3024206680702</v>
      </c>
      <c r="S248">
        <v>3.8257701984744008</v>
      </c>
      <c r="T248">
        <v>2.1805868833363808E-2</v>
      </c>
      <c r="U248">
        <v>3</v>
      </c>
      <c r="V248">
        <v>182</v>
      </c>
      <c r="W248" s="19">
        <v>0.84753755956951926</v>
      </c>
      <c r="X248">
        <v>-0.23865079058647884</v>
      </c>
      <c r="Y248" s="6">
        <f t="shared" si="3"/>
        <v>1.5012783140470852E-3</v>
      </c>
      <c r="AJ248">
        <v>329</v>
      </c>
    </row>
    <row r="249" spans="1:36">
      <c r="A249" t="s">
        <v>310</v>
      </c>
      <c r="B249">
        <v>14</v>
      </c>
      <c r="C249">
        <v>14</v>
      </c>
      <c r="D249">
        <v>58.960999999999999</v>
      </c>
      <c r="E249" s="4">
        <v>26423.5802</v>
      </c>
      <c r="F249" s="4" t="s">
        <v>311</v>
      </c>
      <c r="G249" s="4">
        <v>5353.7374753222994</v>
      </c>
      <c r="H249" s="4">
        <v>5771.7684125765463</v>
      </c>
      <c r="I249" s="4">
        <v>5528.2533832956151</v>
      </c>
      <c r="J249" s="4">
        <v>5551.2530903981542</v>
      </c>
      <c r="K249" s="4">
        <v>3.5825141511264684</v>
      </c>
      <c r="L249" s="4">
        <v>3.7822521960414891E-2</v>
      </c>
      <c r="M249" s="4">
        <v>3</v>
      </c>
      <c r="N249" s="4">
        <v>145</v>
      </c>
      <c r="O249" s="4">
        <v>3890.9572347728463</v>
      </c>
      <c r="P249" s="4">
        <v>4441.2346976245517</v>
      </c>
      <c r="Q249" s="4">
        <v>4738.5843331364622</v>
      </c>
      <c r="R249" s="4">
        <v>4356.9254218446194</v>
      </c>
      <c r="S249">
        <v>3.5544221580780695</v>
      </c>
      <c r="T249">
        <v>9.8706516772437053E-2</v>
      </c>
      <c r="U249">
        <v>3</v>
      </c>
      <c r="V249">
        <v>198</v>
      </c>
      <c r="W249" s="19">
        <f>(R249/J249)</f>
        <v>0.78485440150092789</v>
      </c>
      <c r="X249">
        <f>(LOG(W249,2))</f>
        <v>-0.34950305071108384</v>
      </c>
      <c r="Y249" s="6">
        <f t="shared" si="3"/>
        <v>1.242290422535826E-2</v>
      </c>
      <c r="Z249" t="s">
        <v>3027</v>
      </c>
      <c r="AA249" s="8">
        <f>_xlfn.T.TEST(G248:I249,O248:Q249,2,1)</f>
        <v>7.4741163827288956E-5</v>
      </c>
      <c r="AB249" s="9">
        <f>_xlfn.T.TEST(G248:I249,O248:Q249,2,2)</f>
        <v>0.14300619862145042</v>
      </c>
      <c r="AC249" s="10">
        <f>AVERAGE(G248:I249)</f>
        <v>6725.4824218334661</v>
      </c>
      <c r="AD249" s="11">
        <f>STDEV(G248:I249)</f>
        <v>1301.0557787654068</v>
      </c>
      <c r="AE249" s="10">
        <f>AVERAGE(O248:Q249)</f>
        <v>5526.1139212563439</v>
      </c>
      <c r="AF249" s="11">
        <f>STDEV(O248:Q249)</f>
        <v>1312.5957941820452</v>
      </c>
      <c r="AG249" s="12">
        <f>AE249/AC249</f>
        <v>0.82166803429839963</v>
      </c>
      <c r="AH249" s="27" t="s">
        <v>3044</v>
      </c>
      <c r="AJ249">
        <v>330</v>
      </c>
    </row>
    <row r="250" spans="1:36">
      <c r="A250" t="s">
        <v>952</v>
      </c>
      <c r="B250">
        <v>14</v>
      </c>
      <c r="C250">
        <v>9</v>
      </c>
      <c r="D250">
        <v>45.191000000000003</v>
      </c>
      <c r="E250" s="4">
        <v>26550.403600000001</v>
      </c>
      <c r="F250" s="4" t="s">
        <v>953</v>
      </c>
      <c r="G250" s="4">
        <v>1256.48960553705</v>
      </c>
      <c r="H250" s="4">
        <v>1186.3766523532199</v>
      </c>
      <c r="I250" s="4">
        <v>1177.1116273021501</v>
      </c>
      <c r="J250" s="4">
        <v>1206.65929506414</v>
      </c>
      <c r="K250" s="4">
        <v>3.081584662673106</v>
      </c>
      <c r="L250" s="4">
        <v>3.5968932806013591E-2</v>
      </c>
      <c r="M250" s="4">
        <v>3</v>
      </c>
      <c r="N250" s="4">
        <v>864</v>
      </c>
      <c r="O250" s="4">
        <v>1383.4659993518001</v>
      </c>
      <c r="P250" s="4">
        <v>1339.2344354540101</v>
      </c>
      <c r="Q250" s="4">
        <v>1283.83456533196</v>
      </c>
      <c r="R250" s="4">
        <v>1335.5116667125901</v>
      </c>
      <c r="S250">
        <v>3.1256476862673646</v>
      </c>
      <c r="T250">
        <v>3.7378883543807535E-2</v>
      </c>
      <c r="U250">
        <v>3</v>
      </c>
      <c r="V250">
        <v>827</v>
      </c>
      <c r="W250" s="5">
        <v>1.1067843857628437</v>
      </c>
      <c r="X250">
        <v>0.14637419602345098</v>
      </c>
      <c r="Y250" s="6">
        <f t="shared" si="3"/>
        <v>2.7943800194665757E-2</v>
      </c>
      <c r="AJ250">
        <v>332</v>
      </c>
    </row>
    <row r="251" spans="1:36">
      <c r="A251" t="s">
        <v>952</v>
      </c>
      <c r="B251">
        <v>7</v>
      </c>
      <c r="C251">
        <v>4</v>
      </c>
      <c r="D251">
        <v>39.279200000000003</v>
      </c>
      <c r="E251" s="4">
        <v>26550.403600000001</v>
      </c>
      <c r="F251" s="4" t="s">
        <v>953</v>
      </c>
      <c r="G251" s="4">
        <v>1521.3331186029759</v>
      </c>
      <c r="H251" s="4">
        <v>1528.3436949190088</v>
      </c>
      <c r="I251" s="4">
        <v>1525.2096060323947</v>
      </c>
      <c r="J251" s="4">
        <v>1524.9621398514598</v>
      </c>
      <c r="K251" s="4">
        <v>3.0213821847838944</v>
      </c>
      <c r="L251" s="4">
        <v>2.3028988279250508E-3</v>
      </c>
      <c r="M251" s="4">
        <v>3</v>
      </c>
      <c r="N251" s="4">
        <v>501</v>
      </c>
      <c r="O251" s="4">
        <v>1591.7399818346553</v>
      </c>
      <c r="P251" s="4">
        <v>1562.0864875933828</v>
      </c>
      <c r="Q251" s="4">
        <v>1608.7481025771622</v>
      </c>
      <c r="R251" s="4">
        <v>1587.5248573350666</v>
      </c>
      <c r="S251">
        <v>3.1159625661283386</v>
      </c>
      <c r="T251">
        <v>1.4875141689570479E-2</v>
      </c>
      <c r="U251">
        <v>3</v>
      </c>
      <c r="V251">
        <v>432</v>
      </c>
      <c r="W251" s="5">
        <f>(R251/J251)</f>
        <v>1.0410257512948491</v>
      </c>
      <c r="X251">
        <f>(LOG(W251,2))</f>
        <v>5.8005756251043795E-2</v>
      </c>
      <c r="Y251" s="6">
        <f t="shared" si="3"/>
        <v>1.0506407853647537E-2</v>
      </c>
      <c r="Z251" t="s">
        <v>3027</v>
      </c>
      <c r="AA251" s="8">
        <f>_xlfn.T.TEST(G250:I251,O250:Q251,2,1)</f>
        <v>2.6556139998818989E-3</v>
      </c>
      <c r="AB251" s="9">
        <f>_xlfn.T.TEST(G250:I251,O250:Q251,2,2)</f>
        <v>0.32559195627565662</v>
      </c>
      <c r="AC251" s="10">
        <f>AVERAGE(G250:I251)</f>
        <v>1365.8107174577999</v>
      </c>
      <c r="AD251" s="11">
        <f>STDEV(G250:I251)</f>
        <v>176.50338668495715</v>
      </c>
      <c r="AE251" s="10">
        <f>AVERAGE(O250:Q251)</f>
        <v>1461.5182620238284</v>
      </c>
      <c r="AF251" s="11">
        <f>STDEV(O250:Q251)</f>
        <v>142.3834795704382</v>
      </c>
      <c r="AG251" s="12">
        <f>AE251/AC251</f>
        <v>1.0700737981791284</v>
      </c>
      <c r="AJ251">
        <v>333</v>
      </c>
    </row>
    <row r="252" spans="1:36">
      <c r="A252" t="s">
        <v>568</v>
      </c>
      <c r="B252">
        <v>15</v>
      </c>
      <c r="C252">
        <v>13</v>
      </c>
      <c r="D252">
        <v>53.214599999999997</v>
      </c>
      <c r="E252" s="4">
        <v>26713.641299999999</v>
      </c>
      <c r="F252" s="4" t="s">
        <v>569</v>
      </c>
      <c r="G252" s="4">
        <v>3908.0825937695099</v>
      </c>
      <c r="H252" s="4">
        <v>3612.5706655898498</v>
      </c>
      <c r="I252" s="4">
        <v>3568.2077756096401</v>
      </c>
      <c r="J252" s="4">
        <v>3696.2870116563336</v>
      </c>
      <c r="K252" s="4">
        <v>3.5677656862328919</v>
      </c>
      <c r="L252" s="4">
        <v>4.9984406594060171E-2</v>
      </c>
      <c r="M252" s="4">
        <v>3</v>
      </c>
      <c r="N252" s="4">
        <v>371</v>
      </c>
      <c r="O252" s="4">
        <v>3509.2924063813398</v>
      </c>
      <c r="P252" s="4">
        <v>3294.8315986806601</v>
      </c>
      <c r="Q252" s="4">
        <v>3262.7267238501099</v>
      </c>
      <c r="R252" s="4">
        <v>3355.6169096373701</v>
      </c>
      <c r="S252">
        <v>3.5257723742284282</v>
      </c>
      <c r="T252">
        <v>3.9948386328501007E-2</v>
      </c>
      <c r="U252">
        <v>3</v>
      </c>
      <c r="V252">
        <v>424</v>
      </c>
      <c r="W252" s="5">
        <v>0.90783451043042607</v>
      </c>
      <c r="X252">
        <v>-0.13949876294499805</v>
      </c>
      <c r="Y252" s="6">
        <f t="shared" si="3"/>
        <v>6.1006591319328965E-2</v>
      </c>
      <c r="AJ252">
        <v>335</v>
      </c>
    </row>
    <row r="253" spans="1:36">
      <c r="A253" t="s">
        <v>568</v>
      </c>
      <c r="B253">
        <v>7</v>
      </c>
      <c r="C253">
        <v>5</v>
      </c>
      <c r="D253">
        <v>41.540700000000001</v>
      </c>
      <c r="E253" s="4">
        <v>26713.641299999999</v>
      </c>
      <c r="F253" s="4" t="s">
        <v>569</v>
      </c>
      <c r="G253" s="4">
        <v>2879.9372379355964</v>
      </c>
      <c r="H253" s="4">
        <v>2802.5281080560085</v>
      </c>
      <c r="I253" s="4">
        <v>3054.50290303468</v>
      </c>
      <c r="J253" s="4">
        <v>2912.3227496754284</v>
      </c>
      <c r="K253" s="4">
        <v>3.3023626258992209</v>
      </c>
      <c r="L253" s="4">
        <v>4.4319076402328968E-2</v>
      </c>
      <c r="M253" s="4">
        <v>3</v>
      </c>
      <c r="N253" s="4">
        <v>285</v>
      </c>
      <c r="O253" s="4">
        <v>2245.2181310172591</v>
      </c>
      <c r="P253" s="4">
        <v>2454.3142019591733</v>
      </c>
      <c r="Q253" s="4">
        <v>2452.4328865776083</v>
      </c>
      <c r="R253" s="4">
        <v>2383.9884065180136</v>
      </c>
      <c r="S253">
        <v>3.2925461710360251</v>
      </c>
      <c r="T253">
        <v>5.0412269132962061E-2</v>
      </c>
      <c r="U253">
        <v>3</v>
      </c>
      <c r="V253">
        <v>321</v>
      </c>
      <c r="W253" s="5">
        <f>(R253/J253)</f>
        <v>0.81858660987478238</v>
      </c>
      <c r="X253">
        <f>(LOG(W253,2))</f>
        <v>-0.2887930269644694</v>
      </c>
      <c r="Y253" s="6">
        <f t="shared" si="3"/>
        <v>6.5664635923608945E-3</v>
      </c>
      <c r="Z253" t="s">
        <v>3027</v>
      </c>
      <c r="AA253" s="8">
        <f>_xlfn.T.TEST(G252:I253,O252:Q253,2,1)</f>
        <v>7.6992016954730469E-4</v>
      </c>
      <c r="AB253" s="9">
        <f>_xlfn.T.TEST(G252:I253,O252:Q253,2,2)</f>
        <v>0.16353250937290789</v>
      </c>
      <c r="AC253" s="10">
        <f>AVERAGE(G252:I253)</f>
        <v>3304.3048806658812</v>
      </c>
      <c r="AD253" s="11">
        <f>STDEV(G252:I253)</f>
        <v>452.4353904616234</v>
      </c>
      <c r="AE253" s="10">
        <f>AVERAGE(O252:Q253)</f>
        <v>2869.8026580776914</v>
      </c>
      <c r="AF253" s="11">
        <f>STDEV(O252:Q253)</f>
        <v>544.22790718076362</v>
      </c>
      <c r="AG253" s="12">
        <f>AE253/AC253</f>
        <v>0.86850419731830886</v>
      </c>
      <c r="AJ253">
        <v>336</v>
      </c>
    </row>
    <row r="254" spans="1:36">
      <c r="A254" t="s">
        <v>1478</v>
      </c>
      <c r="B254">
        <v>5</v>
      </c>
      <c r="C254">
        <v>2</v>
      </c>
      <c r="D254">
        <v>24.339300000000001</v>
      </c>
      <c r="E254" s="4">
        <v>26819.734</v>
      </c>
      <c r="F254" s="4" t="s">
        <v>1479</v>
      </c>
      <c r="G254" s="4">
        <v>679.15644895838602</v>
      </c>
      <c r="H254" s="4">
        <v>667.77514053219102</v>
      </c>
      <c r="I254" s="4">
        <v>610.84875704621402</v>
      </c>
      <c r="J254" s="4">
        <v>652.59344884559698</v>
      </c>
      <c r="K254" s="4">
        <v>2.8146427097453164</v>
      </c>
      <c r="L254" s="4">
        <v>5.6079484074277895E-2</v>
      </c>
      <c r="M254" s="4">
        <v>3</v>
      </c>
      <c r="N254" s="4">
        <v>1127</v>
      </c>
      <c r="O254" s="4">
        <v>656.16145694747001</v>
      </c>
      <c r="P254" s="4">
        <v>582.61459431579203</v>
      </c>
      <c r="Q254" s="4">
        <v>540.89241976516303</v>
      </c>
      <c r="R254" s="4">
        <v>593.22282367614173</v>
      </c>
      <c r="S254">
        <v>2.7732178517392194</v>
      </c>
      <c r="T254">
        <v>9.8381470177052427E-2</v>
      </c>
      <c r="U254">
        <v>3</v>
      </c>
      <c r="V254">
        <v>1187</v>
      </c>
      <c r="W254" s="5">
        <v>0.90902356547636398</v>
      </c>
      <c r="X254">
        <v>-0.13761039963717223</v>
      </c>
      <c r="Y254" s="6">
        <f t="shared" si="3"/>
        <v>0.20978544663432575</v>
      </c>
      <c r="AJ254">
        <v>339</v>
      </c>
    </row>
    <row r="255" spans="1:36">
      <c r="A255" t="s">
        <v>1478</v>
      </c>
      <c r="B255">
        <v>5</v>
      </c>
      <c r="C255">
        <v>3</v>
      </c>
      <c r="D255">
        <v>31.033799999999999</v>
      </c>
      <c r="E255" s="4">
        <v>26819.734</v>
      </c>
      <c r="F255" s="4" t="s">
        <v>1479</v>
      </c>
      <c r="G255" s="4">
        <v>542.77563250454762</v>
      </c>
      <c r="H255" s="4">
        <v>623.50937728514896</v>
      </c>
      <c r="I255" s="4">
        <v>552.11746820694304</v>
      </c>
      <c r="J255" s="4">
        <v>572.80082599887999</v>
      </c>
      <c r="K255" s="4">
        <v>2.5961267587398384</v>
      </c>
      <c r="L255" s="4">
        <v>7.7099402265579278E-2</v>
      </c>
      <c r="M255" s="4">
        <v>3</v>
      </c>
      <c r="N255" s="4">
        <v>849</v>
      </c>
      <c r="O255" s="4">
        <v>438.82129213487917</v>
      </c>
      <c r="P255" s="4">
        <v>411.51317550939422</v>
      </c>
      <c r="Q255" s="4">
        <v>393.265815558447</v>
      </c>
      <c r="R255" s="4">
        <v>414.53342773424009</v>
      </c>
      <c r="S255">
        <v>2.532801589515977</v>
      </c>
      <c r="T255">
        <v>5.5308988812544577E-2</v>
      </c>
      <c r="U255">
        <v>3</v>
      </c>
      <c r="V255">
        <v>863</v>
      </c>
      <c r="W255" s="5">
        <f>(R255/J255)</f>
        <v>0.72369558303508918</v>
      </c>
      <c r="X255">
        <f>(LOG(W255,2))</f>
        <v>-0.46654512852046753</v>
      </c>
      <c r="Y255" s="6">
        <f t="shared" si="3"/>
        <v>5.2966109474788864E-3</v>
      </c>
      <c r="Z255" t="s">
        <v>3027</v>
      </c>
      <c r="AA255" s="8">
        <f>_xlfn.T.TEST(G254:I255,O254:Q255,2,1)</f>
        <v>1.0700202573201131E-2</v>
      </c>
      <c r="AB255" s="9">
        <f>_xlfn.T.TEST(G254:I255,O254:Q255,2,2)</f>
        <v>5.0438607692570483E-2</v>
      </c>
      <c r="AC255" s="10">
        <f>AVERAGE(G254:I255)</f>
        <v>612.69713742223848</v>
      </c>
      <c r="AD255" s="11">
        <f>STDEV(G254:I255)</f>
        <v>56.797289952066407</v>
      </c>
      <c r="AE255" s="10">
        <f>AVERAGE(O254:Q255)</f>
        <v>503.878125705191</v>
      </c>
      <c r="AF255" s="11">
        <f>STDEV(O254:Q255)</f>
        <v>105.60157309731528</v>
      </c>
      <c r="AG255" s="12">
        <f>AE255/AC255</f>
        <v>0.82239347130806784</v>
      </c>
      <c r="AH255" s="25" t="s">
        <v>3045</v>
      </c>
      <c r="AI255" s="31" t="s">
        <v>3046</v>
      </c>
      <c r="AJ255">
        <v>340</v>
      </c>
    </row>
    <row r="256" spans="1:36">
      <c r="A256" t="s">
        <v>618</v>
      </c>
      <c r="B256">
        <v>13</v>
      </c>
      <c r="C256">
        <v>11</v>
      </c>
      <c r="D256">
        <v>63.168900000000001</v>
      </c>
      <c r="E256" s="4">
        <v>26910.687399999999</v>
      </c>
      <c r="F256" s="4" t="s">
        <v>619</v>
      </c>
      <c r="G256" s="4">
        <v>3949.3368512656898</v>
      </c>
      <c r="H256" s="4">
        <v>3620.47737494071</v>
      </c>
      <c r="I256" s="4">
        <v>3767.6866426482902</v>
      </c>
      <c r="J256" s="4">
        <v>3779.1669562848965</v>
      </c>
      <c r="K256" s="4">
        <v>3.5773960786308514</v>
      </c>
      <c r="L256" s="4">
        <v>4.3588982620189946E-2</v>
      </c>
      <c r="M256" s="4">
        <v>3</v>
      </c>
      <c r="N256" s="4">
        <v>357</v>
      </c>
      <c r="O256" s="4">
        <v>3720.1358803081998</v>
      </c>
      <c r="P256" s="4">
        <v>3526.2484457283799</v>
      </c>
      <c r="Q256" s="4">
        <v>3529.66321247224</v>
      </c>
      <c r="R256" s="4">
        <v>3592.0158461696064</v>
      </c>
      <c r="S256">
        <v>3.5553382438885963</v>
      </c>
      <c r="T256">
        <v>3.08930541835577E-2</v>
      </c>
      <c r="U256">
        <v>3</v>
      </c>
      <c r="V256">
        <v>401</v>
      </c>
      <c r="W256" s="5">
        <v>0.95047821060034121</v>
      </c>
      <c r="X256">
        <v>-7.3274540942680377E-2</v>
      </c>
      <c r="Y256" s="6">
        <f t="shared" si="3"/>
        <v>0.17800809215166485</v>
      </c>
      <c r="AJ256">
        <v>342</v>
      </c>
    </row>
    <row r="257" spans="1:36">
      <c r="A257" t="s">
        <v>618</v>
      </c>
      <c r="B257">
        <v>10</v>
      </c>
      <c r="C257">
        <v>5</v>
      </c>
      <c r="D257">
        <v>64.317999999999998</v>
      </c>
      <c r="E257" s="4">
        <v>26910.687399999999</v>
      </c>
      <c r="F257" s="4" t="s">
        <v>619</v>
      </c>
      <c r="G257" s="4">
        <v>2310.9386355657621</v>
      </c>
      <c r="H257" s="4">
        <v>3030.1359960848008</v>
      </c>
      <c r="I257" s="4">
        <v>2669.4850375693313</v>
      </c>
      <c r="J257" s="4">
        <v>2670.1865564066311</v>
      </c>
      <c r="K257" s="4">
        <v>3.2646647282020544</v>
      </c>
      <c r="L257" s="4">
        <v>0.13467193616210527</v>
      </c>
      <c r="M257" s="4">
        <v>3</v>
      </c>
      <c r="N257" s="4">
        <v>313</v>
      </c>
      <c r="O257" s="4">
        <v>3181.0102740343218</v>
      </c>
      <c r="P257" s="4">
        <v>3263.0946500461637</v>
      </c>
      <c r="Q257" s="4">
        <v>2823.2928690593294</v>
      </c>
      <c r="R257" s="4">
        <v>3089.1325977132719</v>
      </c>
      <c r="S257">
        <v>3.405078582291174</v>
      </c>
      <c r="T257">
        <v>7.5702045189327674E-2</v>
      </c>
      <c r="U257">
        <v>3</v>
      </c>
      <c r="V257">
        <v>261</v>
      </c>
      <c r="W257" s="5">
        <f>(R257/J257)</f>
        <v>1.1568976670568036</v>
      </c>
      <c r="X257">
        <f>(LOG(W257,2))</f>
        <v>0.21026125704783546</v>
      </c>
      <c r="Y257" s="6">
        <f t="shared" si="3"/>
        <v>0.16597122752007382</v>
      </c>
      <c r="Z257" t="s">
        <v>3027</v>
      </c>
      <c r="AA257" s="8">
        <f>_xlfn.T.TEST(G256:I257,O256:Q257,2,1)</f>
        <v>0.52692444051200982</v>
      </c>
      <c r="AB257" s="9">
        <f>_xlfn.T.TEST(G256:I257,O256:Q257,2,2)</f>
        <v>0.70584842717394758</v>
      </c>
      <c r="AC257" s="10">
        <f>AVERAGE(G256:I257)</f>
        <v>3224.6767563457638</v>
      </c>
      <c r="AD257" s="11">
        <f>STDEV(G256:I257)</f>
        <v>656.9096474918307</v>
      </c>
      <c r="AE257" s="10">
        <f>AVERAGE(O256:Q257)</f>
        <v>3340.5742219414392</v>
      </c>
      <c r="AF257" s="11">
        <f>STDEV(O256:Q257)</f>
        <v>320.41858616294155</v>
      </c>
      <c r="AG257" s="12">
        <f>AE257/AC257</f>
        <v>1.0359408010020241</v>
      </c>
      <c r="AH257" s="32" t="s">
        <v>3047</v>
      </c>
      <c r="AI257" s="31" t="s">
        <v>3048</v>
      </c>
      <c r="AJ257">
        <v>343</v>
      </c>
    </row>
    <row r="258" spans="1:36">
      <c r="A258" t="s">
        <v>578</v>
      </c>
      <c r="B258">
        <v>20</v>
      </c>
      <c r="C258">
        <v>14</v>
      </c>
      <c r="D258">
        <v>96.518000000000001</v>
      </c>
      <c r="E258" s="4">
        <v>27019.095499999999</v>
      </c>
      <c r="F258" s="4" t="s">
        <v>579</v>
      </c>
      <c r="G258" s="4">
        <v>1926.1321518703801</v>
      </c>
      <c r="H258" s="4">
        <v>1795.54062193293</v>
      </c>
      <c r="I258" s="4">
        <v>1784.61761532227</v>
      </c>
      <c r="J258" s="4">
        <v>1835.4301297085267</v>
      </c>
      <c r="K258" s="4">
        <v>3.2637378566364674</v>
      </c>
      <c r="L258" s="4">
        <v>4.2899967156064561E-2</v>
      </c>
      <c r="M258" s="4">
        <v>3</v>
      </c>
      <c r="N258" s="4">
        <v>676</v>
      </c>
      <c r="O258" s="4">
        <v>1902.9335732818699</v>
      </c>
      <c r="P258" s="4">
        <v>1867.24798037609</v>
      </c>
      <c r="Q258" s="4">
        <v>1746.10564572369</v>
      </c>
      <c r="R258" s="4">
        <v>1838.7623997938833</v>
      </c>
      <c r="S258">
        <v>3.2645256144338339</v>
      </c>
      <c r="T258">
        <v>4.4705572286734274E-2</v>
      </c>
      <c r="U258">
        <v>3</v>
      </c>
      <c r="V258">
        <v>689</v>
      </c>
      <c r="W258" s="5">
        <v>1.0018155254353844</v>
      </c>
      <c r="X258">
        <v>2.6168747590392125E-3</v>
      </c>
      <c r="Y258" s="6">
        <f t="shared" ref="Y258:Y321" si="4">_xlfn.T.TEST(G258:I258,O258:Q258,2,2)</f>
        <v>0.96199222445201304</v>
      </c>
      <c r="AJ258">
        <v>346</v>
      </c>
    </row>
    <row r="259" spans="1:36">
      <c r="A259" t="s">
        <v>578</v>
      </c>
      <c r="B259">
        <v>13</v>
      </c>
      <c r="C259">
        <v>6</v>
      </c>
      <c r="D259">
        <v>77.576400000000007</v>
      </c>
      <c r="E259" s="4">
        <v>27019.095499999999</v>
      </c>
      <c r="F259" s="4" t="s">
        <v>579</v>
      </c>
      <c r="G259" s="4">
        <v>2751.0546791621841</v>
      </c>
      <c r="H259" s="4">
        <v>2917.5148707298754</v>
      </c>
      <c r="I259" s="4">
        <v>2855.2252932026736</v>
      </c>
      <c r="J259" s="4">
        <v>2841.2649476982442</v>
      </c>
      <c r="K259" s="4">
        <v>3.2916348567039626</v>
      </c>
      <c r="L259" s="4">
        <v>2.9600763015522558E-2</v>
      </c>
      <c r="M259" s="4">
        <v>3</v>
      </c>
      <c r="N259" s="4">
        <v>292</v>
      </c>
      <c r="O259" s="4">
        <v>3060.3270306832683</v>
      </c>
      <c r="P259" s="4">
        <v>3024.3037589932756</v>
      </c>
      <c r="Q259" s="4">
        <v>3013.661578889627</v>
      </c>
      <c r="R259" s="4">
        <v>3032.7641228553903</v>
      </c>
      <c r="S259">
        <v>3.397080665773617</v>
      </c>
      <c r="T259">
        <v>8.0639542485920705E-3</v>
      </c>
      <c r="U259">
        <v>3</v>
      </c>
      <c r="V259">
        <v>265</v>
      </c>
      <c r="W259" s="5">
        <f>(R259/J259)</f>
        <v>1.0673992671159662</v>
      </c>
      <c r="X259">
        <f>(LOG(W259,2))</f>
        <v>9.4099925874388396E-2</v>
      </c>
      <c r="Y259" s="6">
        <f t="shared" si="4"/>
        <v>1.9319993472076216E-2</v>
      </c>
      <c r="Z259" t="s">
        <v>3027</v>
      </c>
      <c r="AA259" s="8">
        <f>_xlfn.T.TEST(G258:I259,O258:Q259,2,1)</f>
        <v>0.12212744965407946</v>
      </c>
      <c r="AB259" s="9">
        <f>_xlfn.T.TEST(G258:I259,O258:Q259,2,2)</f>
        <v>0.78705521395493916</v>
      </c>
      <c r="AC259" s="10">
        <f>AVERAGE(G258:I259)</f>
        <v>2338.3475387033855</v>
      </c>
      <c r="AD259" s="11">
        <f>STDEV(G258:I259)</f>
        <v>555.71616810238243</v>
      </c>
      <c r="AE259" s="10">
        <f>AVERAGE(O258:Q259)</f>
        <v>2435.7632613246369</v>
      </c>
      <c r="AF259" s="11">
        <f>STDEV(O258:Q259)</f>
        <v>656.22724916359482</v>
      </c>
      <c r="AG259" s="12">
        <f>AE259/AC259</f>
        <v>1.0416600702029384</v>
      </c>
      <c r="AJ259">
        <v>347</v>
      </c>
    </row>
    <row r="260" spans="1:36">
      <c r="A260" t="s">
        <v>1884</v>
      </c>
      <c r="B260">
        <v>15</v>
      </c>
      <c r="C260">
        <v>14</v>
      </c>
      <c r="D260">
        <v>63.081099999999999</v>
      </c>
      <c r="E260" s="4">
        <v>27031.977299999999</v>
      </c>
      <c r="F260" s="4" t="s">
        <v>351</v>
      </c>
      <c r="G260" s="4">
        <v>8178.1295118610396</v>
      </c>
      <c r="H260" s="4">
        <v>7481.59755371955</v>
      </c>
      <c r="I260" s="4">
        <v>7291.7984092707302</v>
      </c>
      <c r="J260" s="4">
        <v>7650.5084916171063</v>
      </c>
      <c r="K260" s="4">
        <v>3.88369030152804</v>
      </c>
      <c r="L260" s="4">
        <v>6.1000379795210974E-2</v>
      </c>
      <c r="M260" s="4">
        <v>3</v>
      </c>
      <c r="N260" s="4">
        <v>144</v>
      </c>
      <c r="O260" s="4">
        <v>7385.2340394180601</v>
      </c>
      <c r="P260" s="4">
        <v>7321.6708093934103</v>
      </c>
      <c r="Q260" s="4">
        <v>7009.5133460245097</v>
      </c>
      <c r="R260" s="4">
        <v>7238.8060649453264</v>
      </c>
      <c r="S260">
        <v>3.8596669415887579</v>
      </c>
      <c r="T260">
        <v>2.7780901407169059E-2</v>
      </c>
      <c r="U260">
        <v>3</v>
      </c>
      <c r="V260">
        <v>160</v>
      </c>
      <c r="W260" s="5">
        <v>0.94618626629551561</v>
      </c>
      <c r="X260">
        <v>-7.9803874315892032E-2</v>
      </c>
      <c r="Y260" s="6">
        <f t="shared" si="4"/>
        <v>0.23320183434287559</v>
      </c>
      <c r="AJ260">
        <v>348</v>
      </c>
    </row>
    <row r="261" spans="1:36">
      <c r="A261" t="s">
        <v>350</v>
      </c>
      <c r="B261">
        <v>9</v>
      </c>
      <c r="C261">
        <v>6</v>
      </c>
      <c r="D261">
        <v>52.378500000000003</v>
      </c>
      <c r="E261" s="4">
        <v>27031.977299999999</v>
      </c>
      <c r="F261" s="4" t="s">
        <v>351</v>
      </c>
      <c r="G261" s="4">
        <v>4765.6281321048018</v>
      </c>
      <c r="H261" s="4">
        <v>5449.5743521957847</v>
      </c>
      <c r="I261" s="4">
        <v>5019.2033967799107</v>
      </c>
      <c r="J261" s="4">
        <v>5078.1352936934982</v>
      </c>
      <c r="K261" s="4">
        <v>3.5438273905092985</v>
      </c>
      <c r="L261" s="4">
        <v>6.8088086648834381E-2</v>
      </c>
      <c r="M261" s="4">
        <v>3</v>
      </c>
      <c r="N261" s="4">
        <v>167</v>
      </c>
      <c r="O261" s="4">
        <v>4824.1156018340253</v>
      </c>
      <c r="P261" s="4">
        <v>4787.9547237977704</v>
      </c>
      <c r="Q261" s="4">
        <v>5606.7510941539958</v>
      </c>
      <c r="R261" s="4">
        <v>5072.9404732619305</v>
      </c>
      <c r="S261">
        <v>3.6205017982261141</v>
      </c>
      <c r="T261">
        <v>9.1198978486327353E-2</v>
      </c>
      <c r="U261">
        <v>3</v>
      </c>
      <c r="V261">
        <v>162</v>
      </c>
      <c r="W261" s="5">
        <f>(R261/J261)</f>
        <v>0.99897702205019645</v>
      </c>
      <c r="X261">
        <f>(LOG(W261,2))</f>
        <v>-1.4766006088879219E-3</v>
      </c>
      <c r="Y261" s="6">
        <f t="shared" si="4"/>
        <v>0.98831678715870819</v>
      </c>
      <c r="Z261" t="s">
        <v>3027</v>
      </c>
      <c r="AA261" s="8">
        <f>_xlfn.T.TEST(G260:I261,O260:Q261,2,1)</f>
        <v>0.35569025960631118</v>
      </c>
      <c r="AB261" s="9">
        <f>_xlfn.T.TEST(G260:I261,O260:Q261,2,2)</f>
        <v>0.79412907319106441</v>
      </c>
      <c r="AC261" s="10">
        <f>AVERAGE(G260:I261)</f>
        <v>6364.3218926553018</v>
      </c>
      <c r="AD261" s="11">
        <f>STDEV(G260:I261)</f>
        <v>1456.0456202959042</v>
      </c>
      <c r="AE261" s="10">
        <f>AVERAGE(O260:Q261)</f>
        <v>6155.8732691036284</v>
      </c>
      <c r="AF261" s="11">
        <f>STDEV(O260:Q261)</f>
        <v>1228.4484509659981</v>
      </c>
      <c r="AG261" s="12">
        <f>AE261/AC261</f>
        <v>0.96724731604285574</v>
      </c>
      <c r="AJ261">
        <v>349</v>
      </c>
    </row>
    <row r="262" spans="1:36">
      <c r="A262" t="s">
        <v>930</v>
      </c>
      <c r="B262">
        <v>5</v>
      </c>
      <c r="C262">
        <v>4</v>
      </c>
      <c r="D262">
        <v>23.338699999999999</v>
      </c>
      <c r="E262" s="4">
        <v>27203.345099999999</v>
      </c>
      <c r="F262" s="4" t="s">
        <v>931</v>
      </c>
      <c r="G262" s="4">
        <v>3125.3766101408801</v>
      </c>
      <c r="H262" s="4">
        <v>3139.0506829310998</v>
      </c>
      <c r="I262" s="4">
        <v>3169.8814120777402</v>
      </c>
      <c r="J262" s="4">
        <v>3144.7695683832403</v>
      </c>
      <c r="K262" s="4">
        <v>3.49758882820863</v>
      </c>
      <c r="L262" s="4">
        <v>7.2491475545112469E-3</v>
      </c>
      <c r="M262" s="4">
        <v>3</v>
      </c>
      <c r="N262" s="4">
        <v>431</v>
      </c>
      <c r="O262" s="4">
        <v>4213.9484282452004</v>
      </c>
      <c r="P262" s="4">
        <v>4113.3041538690504</v>
      </c>
      <c r="Q262" s="4">
        <v>4235.5906352578204</v>
      </c>
      <c r="R262" s="4">
        <v>4187.6144057906904</v>
      </c>
      <c r="S262">
        <v>3.6219666851493506</v>
      </c>
      <c r="T262">
        <v>1.5583574011384341E-2</v>
      </c>
      <c r="U262">
        <v>3</v>
      </c>
      <c r="V262">
        <v>325</v>
      </c>
      <c r="W262" s="19">
        <v>1.3316124805747176</v>
      </c>
      <c r="X262">
        <v>0.41317429735325967</v>
      </c>
      <c r="Y262" s="6">
        <f t="shared" si="4"/>
        <v>1.2745273551980454E-5</v>
      </c>
      <c r="AJ262">
        <v>352</v>
      </c>
    </row>
    <row r="263" spans="1:36">
      <c r="A263" t="s">
        <v>930</v>
      </c>
      <c r="B263">
        <v>2</v>
      </c>
      <c r="C263">
        <v>1</v>
      </c>
      <c r="D263">
        <v>11.4801</v>
      </c>
      <c r="E263" s="4">
        <v>27203.345099999999</v>
      </c>
      <c r="F263" s="4" t="s">
        <v>931</v>
      </c>
      <c r="G263" s="4">
        <v>1483.6545662916737</v>
      </c>
      <c r="H263" s="4">
        <v>1537.5766781085538</v>
      </c>
      <c r="I263" s="4">
        <v>1637.7197078359588</v>
      </c>
      <c r="J263" s="4">
        <v>1552.9836507453952</v>
      </c>
      <c r="K263" s="4">
        <v>3.0292900068278747</v>
      </c>
      <c r="L263" s="4">
        <v>5.0341539977934134E-2</v>
      </c>
      <c r="M263" s="4">
        <v>3</v>
      </c>
      <c r="N263" s="4">
        <v>490</v>
      </c>
      <c r="O263" s="4">
        <v>1985.4970032039389</v>
      </c>
      <c r="P263" s="4">
        <v>1838.9341120886854</v>
      </c>
      <c r="Q263" s="4">
        <v>1538.0800210631589</v>
      </c>
      <c r="R263" s="4">
        <v>1787.503712118594</v>
      </c>
      <c r="S263">
        <v>3.1674889843391663</v>
      </c>
      <c r="T263">
        <v>0.12760775075052486</v>
      </c>
      <c r="U263">
        <v>3</v>
      </c>
      <c r="V263">
        <v>405</v>
      </c>
      <c r="W263" s="19">
        <f>(R263/J263)</f>
        <v>1.1510125758636511</v>
      </c>
      <c r="X263">
        <f>(LOG(W263,2))</f>
        <v>0.20290359631724059</v>
      </c>
      <c r="Y263" s="6">
        <f t="shared" si="4"/>
        <v>0.16734840339170279</v>
      </c>
      <c r="Z263" t="s">
        <v>3027</v>
      </c>
      <c r="AA263" s="14">
        <f>_xlfn.T.TEST(G262:I263,O262:Q263,2,1)</f>
        <v>2.3277852605648519E-2</v>
      </c>
      <c r="AB263" s="15">
        <f>_xlfn.T.TEST(G262:I263,O262:Q263,2,2)</f>
        <v>0.34701983716704488</v>
      </c>
      <c r="AC263" s="16">
        <f>AVERAGE(G262:I263)</f>
        <v>2348.8766095643177</v>
      </c>
      <c r="AD263" s="17">
        <f>STDEV(G262:I263)</f>
        <v>873.37702107251062</v>
      </c>
      <c r="AE263" s="16">
        <f>AVERAGE(O262:Q263)</f>
        <v>2987.5590589546428</v>
      </c>
      <c r="AF263" s="17">
        <f>STDEV(O262:Q263)</f>
        <v>1323.130593154546</v>
      </c>
      <c r="AG263" s="18">
        <f>AE263/AC263</f>
        <v>1.2719097490220193</v>
      </c>
      <c r="AH263" s="26" t="s">
        <v>3049</v>
      </c>
      <c r="AI263" s="31" t="s">
        <v>3050</v>
      </c>
      <c r="AJ263">
        <v>353</v>
      </c>
    </row>
    <row r="264" spans="1:36">
      <c r="A264" t="s">
        <v>520</v>
      </c>
      <c r="B264">
        <v>20</v>
      </c>
      <c r="C264">
        <v>14</v>
      </c>
      <c r="D264">
        <v>85.461100000000002</v>
      </c>
      <c r="E264" s="4">
        <v>27274.766599999999</v>
      </c>
      <c r="F264" s="4" t="s">
        <v>521</v>
      </c>
      <c r="G264" s="4">
        <v>3558.9205656966901</v>
      </c>
      <c r="H264" s="4">
        <v>3483.1167323142899</v>
      </c>
      <c r="I264" s="4">
        <v>3547.49323557352</v>
      </c>
      <c r="J264" s="4">
        <v>3529.8435111948334</v>
      </c>
      <c r="K264" s="4">
        <v>3.547755452206228</v>
      </c>
      <c r="L264" s="4">
        <v>1.1577838040232104E-2</v>
      </c>
      <c r="M264" s="4">
        <v>3</v>
      </c>
      <c r="N264" s="4">
        <v>384</v>
      </c>
      <c r="O264" s="4">
        <v>3531.2614580460099</v>
      </c>
      <c r="P264" s="4">
        <v>3295.8423116230001</v>
      </c>
      <c r="Q264" s="4">
        <v>3224.41825574928</v>
      </c>
      <c r="R264" s="4">
        <v>3350.5073418060965</v>
      </c>
      <c r="S264">
        <v>3.5251105739216522</v>
      </c>
      <c r="T264">
        <v>4.7920982969020066E-2</v>
      </c>
      <c r="U264">
        <v>3</v>
      </c>
      <c r="V264">
        <v>426</v>
      </c>
      <c r="W264" s="5">
        <v>0.94919430030822172</v>
      </c>
      <c r="X264">
        <v>-7.522465737883835E-2</v>
      </c>
      <c r="Y264" s="6">
        <f t="shared" si="4"/>
        <v>0.13408090376838139</v>
      </c>
      <c r="AJ264">
        <v>356</v>
      </c>
    </row>
    <row r="265" spans="1:36">
      <c r="A265" t="s">
        <v>520</v>
      </c>
      <c r="B265">
        <v>10</v>
      </c>
      <c r="C265">
        <v>8</v>
      </c>
      <c r="D265">
        <v>59.654299999999999</v>
      </c>
      <c r="E265" s="4">
        <v>27274.766599999999</v>
      </c>
      <c r="F265" s="4" t="s">
        <v>521</v>
      </c>
      <c r="G265" s="4">
        <v>3297.5194586150737</v>
      </c>
      <c r="H265" s="4">
        <v>2995.7774238001425</v>
      </c>
      <c r="I265" s="4">
        <v>3402.3478469243173</v>
      </c>
      <c r="J265" s="4">
        <v>3231.8815764465112</v>
      </c>
      <c r="K265" s="4">
        <v>3.3475785620199101</v>
      </c>
      <c r="L265" s="4">
        <v>6.5312795464957482E-2</v>
      </c>
      <c r="M265" s="4">
        <v>3</v>
      </c>
      <c r="N265" s="4">
        <v>257</v>
      </c>
      <c r="O265" s="4">
        <v>3214.3615101030373</v>
      </c>
      <c r="P265" s="4">
        <v>3092.2475657749751</v>
      </c>
      <c r="Q265" s="4">
        <v>3263.0965534409402</v>
      </c>
      <c r="R265" s="4">
        <v>3189.9018764396506</v>
      </c>
      <c r="S265">
        <v>3.4190193560311894</v>
      </c>
      <c r="T265">
        <v>2.7590705604790312E-2</v>
      </c>
      <c r="U265">
        <v>3</v>
      </c>
      <c r="V265">
        <v>255</v>
      </c>
      <c r="W265" s="5">
        <f>(R265/J265)</f>
        <v>0.98701075549524997</v>
      </c>
      <c r="X265">
        <f>(LOG(W265,2))</f>
        <v>-1.8862289015096685E-2</v>
      </c>
      <c r="Y265" s="6">
        <f t="shared" si="4"/>
        <v>0.7664396403888375</v>
      </c>
      <c r="Z265" t="s">
        <v>3027</v>
      </c>
      <c r="AA265" s="8">
        <f>_xlfn.T.TEST(G264:I265,O264:Q265,2,1)</f>
        <v>0.11668899622261697</v>
      </c>
      <c r="AB265" s="9">
        <f>_xlfn.T.TEST(G264:I265,O264:Q265,2,2)</f>
        <v>0.31716136862709249</v>
      </c>
      <c r="AC265" s="10">
        <f>AVERAGE(G264:I265)</f>
        <v>3380.8625438206723</v>
      </c>
      <c r="AD265" s="11">
        <f>STDEV(G264:I265)</f>
        <v>212.4262711696415</v>
      </c>
      <c r="AE265" s="10">
        <f>AVERAGE(O264:Q265)</f>
        <v>3270.2046091228735</v>
      </c>
      <c r="AF265" s="11">
        <f>STDEV(O264:Q265)</f>
        <v>145.42492616828545</v>
      </c>
      <c r="AG265" s="12">
        <f>AE265/AC265</f>
        <v>0.96726931862401433</v>
      </c>
      <c r="AJ265">
        <v>357</v>
      </c>
    </row>
    <row r="266" spans="1:36">
      <c r="A266" t="s">
        <v>1332</v>
      </c>
      <c r="B266">
        <v>5</v>
      </c>
      <c r="C266">
        <v>3</v>
      </c>
      <c r="D266">
        <v>28.651499999999999</v>
      </c>
      <c r="E266" s="4">
        <v>27442.369299999998</v>
      </c>
      <c r="F266" s="4" t="s">
        <v>1333</v>
      </c>
      <c r="G266" s="4">
        <v>1763.2140941130799</v>
      </c>
      <c r="H266" s="4">
        <v>1624.8302058085401</v>
      </c>
      <c r="I266" s="4">
        <v>1581.7906776591899</v>
      </c>
      <c r="J266" s="4">
        <v>1656.6116591936034</v>
      </c>
      <c r="K266" s="4">
        <v>3.2192207135879358</v>
      </c>
      <c r="L266" s="4">
        <v>5.7222437055845239E-2</v>
      </c>
      <c r="M266" s="4">
        <v>3</v>
      </c>
      <c r="N266" s="4">
        <v>721</v>
      </c>
      <c r="O266" s="4">
        <v>1647.63617763048</v>
      </c>
      <c r="P266" s="4">
        <v>1562.1188531482201</v>
      </c>
      <c r="Q266" s="4">
        <v>1557.6111873177699</v>
      </c>
      <c r="R266" s="4">
        <v>1589.1220726988233</v>
      </c>
      <c r="S266">
        <v>3.2011572599910005</v>
      </c>
      <c r="T266">
        <v>3.1920013414675541E-2</v>
      </c>
      <c r="U266">
        <v>3</v>
      </c>
      <c r="V266">
        <v>751</v>
      </c>
      <c r="W266" s="5">
        <v>0.9592604663137333</v>
      </c>
      <c r="X266">
        <v>-6.0005493994353454E-2</v>
      </c>
      <c r="Y266" s="6">
        <f t="shared" si="4"/>
        <v>0.33805116108732719</v>
      </c>
      <c r="AJ266">
        <v>359</v>
      </c>
    </row>
    <row r="267" spans="1:36">
      <c r="A267" t="s">
        <v>1332</v>
      </c>
      <c r="B267">
        <v>4</v>
      </c>
      <c r="C267">
        <v>2</v>
      </c>
      <c r="D267">
        <v>23.090599999999998</v>
      </c>
      <c r="E267" s="4">
        <v>27442.369299999998</v>
      </c>
      <c r="F267" s="4" t="s">
        <v>1333</v>
      </c>
      <c r="G267" s="4">
        <v>808.95300403673582</v>
      </c>
      <c r="H267" s="4">
        <v>680.85781758338612</v>
      </c>
      <c r="I267" s="4">
        <v>763.02884277536566</v>
      </c>
      <c r="J267" s="4">
        <v>750.94655479849587</v>
      </c>
      <c r="K267" s="4">
        <v>2.7137321523435984</v>
      </c>
      <c r="L267" s="4">
        <v>8.6419852727819144E-2</v>
      </c>
      <c r="M267" s="4">
        <v>3</v>
      </c>
      <c r="N267" s="4">
        <v>748</v>
      </c>
      <c r="O267" s="4">
        <v>805.1687775814255</v>
      </c>
      <c r="P267" s="4">
        <v>749.23792277131486</v>
      </c>
      <c r="Q267" s="4">
        <v>791.69771696970952</v>
      </c>
      <c r="R267" s="4">
        <v>782.03480577414996</v>
      </c>
      <c r="S267">
        <v>2.8084681144596697</v>
      </c>
      <c r="T267">
        <v>3.7326534965786314E-2</v>
      </c>
      <c r="U267">
        <v>3</v>
      </c>
      <c r="V267">
        <v>657</v>
      </c>
      <c r="W267" s="5">
        <f>(R267/J267)</f>
        <v>1.0413987530497375</v>
      </c>
      <c r="X267">
        <f>(LOG(W267,2))</f>
        <v>5.8522584387336582E-2</v>
      </c>
      <c r="Y267" s="6">
        <f t="shared" si="4"/>
        <v>0.49135270072898551</v>
      </c>
      <c r="Z267" t="s">
        <v>3027</v>
      </c>
      <c r="AA267" s="8">
        <f>_xlfn.T.TEST(G266:I267,O266:Q267,2,1)</f>
        <v>0.52585766028864045</v>
      </c>
      <c r="AB267" s="9">
        <f>_xlfn.T.TEST(G266:I267,O266:Q267,2,2)</f>
        <v>0.94821473728532091</v>
      </c>
      <c r="AC267" s="10">
        <f>AVERAGE(G266:I267)</f>
        <v>1203.7791069960497</v>
      </c>
      <c r="AD267" s="11">
        <f>STDEV(G266:I267)</f>
        <v>501.34606851688659</v>
      </c>
      <c r="AE267" s="10">
        <f>AVERAGE(O266:Q267)</f>
        <v>1185.5784392364865</v>
      </c>
      <c r="AF267" s="11">
        <f>STDEV(O266:Q267)</f>
        <v>443.60680403404859</v>
      </c>
      <c r="AG267" s="12">
        <f>AE267/AC267</f>
        <v>0.98488039237947755</v>
      </c>
      <c r="AJ267">
        <v>360</v>
      </c>
    </row>
    <row r="268" spans="1:36">
      <c r="A268" t="s">
        <v>2185</v>
      </c>
      <c r="B268">
        <v>6</v>
      </c>
      <c r="C268">
        <v>4</v>
      </c>
      <c r="D268">
        <v>26.693899999999999</v>
      </c>
      <c r="E268" s="4">
        <v>27504.265800000001</v>
      </c>
      <c r="F268" s="4" t="s">
        <v>2186</v>
      </c>
      <c r="G268" s="4">
        <v>2068.8455287168199</v>
      </c>
      <c r="H268" s="4">
        <v>1954.6257150347401</v>
      </c>
      <c r="I268" s="4">
        <v>2004.88099016763</v>
      </c>
      <c r="J268" s="4">
        <v>2009.4507446397299</v>
      </c>
      <c r="K268" s="4">
        <v>3.303077365296236</v>
      </c>
      <c r="L268" s="4">
        <v>2.8488811816213277E-2</v>
      </c>
      <c r="M268" s="4">
        <v>3</v>
      </c>
      <c r="N268" s="4">
        <v>636</v>
      </c>
      <c r="O268" s="4">
        <v>2303.0318395857798</v>
      </c>
      <c r="P268" s="4">
        <v>2106.43557228894</v>
      </c>
      <c r="Q268" s="4">
        <v>2124.4843165841598</v>
      </c>
      <c r="R268" s="4">
        <v>2177.9839094862932</v>
      </c>
      <c r="S268">
        <v>3.3380546669500011</v>
      </c>
      <c r="T268">
        <v>4.9894786173194712E-2</v>
      </c>
      <c r="U268">
        <v>3</v>
      </c>
      <c r="V268">
        <v>617</v>
      </c>
      <c r="W268" s="5">
        <v>1.0838702641983788</v>
      </c>
      <c r="X268">
        <v>0.11619208104699241</v>
      </c>
      <c r="Y268" s="6">
        <f t="shared" si="4"/>
        <v>7.6272080013314744E-2</v>
      </c>
      <c r="AJ268">
        <v>361</v>
      </c>
    </row>
    <row r="269" spans="1:36">
      <c r="A269" t="s">
        <v>948</v>
      </c>
      <c r="B269">
        <v>4</v>
      </c>
      <c r="C269">
        <v>3</v>
      </c>
      <c r="D269">
        <v>22.2393</v>
      </c>
      <c r="E269" s="4">
        <v>27504.265800000001</v>
      </c>
      <c r="F269" s="4" t="s">
        <v>949</v>
      </c>
      <c r="G269" s="4">
        <v>1645.9997873251668</v>
      </c>
      <c r="H269" s="4">
        <v>1385.0414525172043</v>
      </c>
      <c r="I269" s="4">
        <v>1554.8250329845962</v>
      </c>
      <c r="J269" s="4">
        <v>1528.6220909423223</v>
      </c>
      <c r="K269" s="4">
        <v>3.0224232546898211</v>
      </c>
      <c r="L269" s="4">
        <v>8.6638649965468023E-2</v>
      </c>
      <c r="M269" s="4">
        <v>3</v>
      </c>
      <c r="N269" s="4">
        <v>499</v>
      </c>
      <c r="O269" s="4">
        <v>1699.6852650184535</v>
      </c>
      <c r="P269" s="4">
        <v>1970.5635737374234</v>
      </c>
      <c r="Q269" s="4">
        <v>2039.8321069069546</v>
      </c>
      <c r="R269" s="4">
        <v>1903.3603152209439</v>
      </c>
      <c r="S269">
        <v>3.1947630420579993</v>
      </c>
      <c r="T269">
        <v>9.4441331042595E-2</v>
      </c>
      <c r="U269">
        <v>3</v>
      </c>
      <c r="V269">
        <v>388</v>
      </c>
      <c r="W269" s="5">
        <f>(R269/J269)</f>
        <v>1.2451477225791061</v>
      </c>
      <c r="X269">
        <f>(LOG(W269,2))</f>
        <v>0.31631691176303972</v>
      </c>
      <c r="Y269" s="6">
        <f t="shared" si="4"/>
        <v>4.3808799114106275E-2</v>
      </c>
      <c r="Z269" t="s">
        <v>3027</v>
      </c>
      <c r="AA269" s="8">
        <f>_xlfn.T.TEST(G268:I269,O268:Q269,2,1)</f>
        <v>2.6871145496200143E-2</v>
      </c>
      <c r="AB269" s="9">
        <f>_xlfn.T.TEST(G268:I269,O268:Q269,2,2)</f>
        <v>8.1444978200997803E-2</v>
      </c>
      <c r="AC269" s="10">
        <f>AVERAGE(G268:I269)</f>
        <v>1769.036417791026</v>
      </c>
      <c r="AD269" s="11">
        <f>STDEV(G268:I269)</f>
        <v>278.72144364499837</v>
      </c>
      <c r="AE269" s="10">
        <f>AVERAGE(O268:Q269)</f>
        <v>2040.6721123536188</v>
      </c>
      <c r="AF269" s="11">
        <f>STDEV(O268:Q269)</f>
        <v>200.68377491247509</v>
      </c>
      <c r="AG269" s="12">
        <f>AE269/AC269</f>
        <v>1.1535500862677439</v>
      </c>
      <c r="AJ269">
        <v>362</v>
      </c>
    </row>
    <row r="270" spans="1:36">
      <c r="A270" t="s">
        <v>368</v>
      </c>
      <c r="B270">
        <v>11</v>
      </c>
      <c r="C270">
        <v>7</v>
      </c>
      <c r="D270">
        <v>59.351999999999997</v>
      </c>
      <c r="E270" s="4">
        <v>27521.565200000001</v>
      </c>
      <c r="F270" s="4" t="s">
        <v>369</v>
      </c>
      <c r="G270" s="4">
        <v>4066.9871215184999</v>
      </c>
      <c r="H270" s="4">
        <v>3809.8837841916802</v>
      </c>
      <c r="I270" s="4">
        <v>3935.5465861539701</v>
      </c>
      <c r="J270" s="4">
        <v>3937.4724972880504</v>
      </c>
      <c r="K270" s="4">
        <v>3.5952175333201328</v>
      </c>
      <c r="L270" s="4">
        <v>3.2651018709632357E-2</v>
      </c>
      <c r="M270" s="4">
        <v>3</v>
      </c>
      <c r="N270" s="4">
        <v>341</v>
      </c>
      <c r="O270" s="4">
        <v>5135.2088440368298</v>
      </c>
      <c r="P270" s="4">
        <v>5000.0078313765498</v>
      </c>
      <c r="Q270" s="4">
        <v>5283.6060381626303</v>
      </c>
      <c r="R270" s="4">
        <v>5139.607571192003</v>
      </c>
      <c r="S270">
        <v>3.7109299602069163</v>
      </c>
      <c r="T270">
        <v>2.7599434738266933E-2</v>
      </c>
      <c r="U270">
        <v>3</v>
      </c>
      <c r="V270">
        <v>253</v>
      </c>
      <c r="W270" s="19">
        <v>1.3053062782614806</v>
      </c>
      <c r="X270">
        <v>0.384388361802806</v>
      </c>
      <c r="Y270" s="6">
        <f t="shared" si="4"/>
        <v>4.0564988064706249E-4</v>
      </c>
      <c r="AJ270">
        <v>363</v>
      </c>
    </row>
    <row r="271" spans="1:36">
      <c r="A271" t="s">
        <v>368</v>
      </c>
      <c r="B271">
        <v>3</v>
      </c>
      <c r="C271">
        <v>3</v>
      </c>
      <c r="D271">
        <v>19.636900000000001</v>
      </c>
      <c r="E271" s="4">
        <v>27521.565200000001</v>
      </c>
      <c r="F271" s="4" t="s">
        <v>369</v>
      </c>
      <c r="G271" s="4">
        <v>4461.2249614550456</v>
      </c>
      <c r="H271" s="4">
        <v>4948.5016626566885</v>
      </c>
      <c r="I271" s="4">
        <v>4630.1136213856371</v>
      </c>
      <c r="J271" s="4">
        <v>4679.9467484991237</v>
      </c>
      <c r="K271" s="4">
        <v>3.508364034586744</v>
      </c>
      <c r="L271" s="4">
        <v>5.287049563789116E-2</v>
      </c>
      <c r="M271" s="4">
        <v>3</v>
      </c>
      <c r="N271" s="4">
        <v>176</v>
      </c>
      <c r="O271" s="4">
        <v>6359.3656122312741</v>
      </c>
      <c r="P271" s="4">
        <v>6625.3827838906036</v>
      </c>
      <c r="Q271" s="4">
        <v>5812.0363891450479</v>
      </c>
      <c r="R271" s="4">
        <v>6265.5949284223088</v>
      </c>
      <c r="S271">
        <v>3.7122043462184133</v>
      </c>
      <c r="T271">
        <v>6.6187179480741098E-2</v>
      </c>
      <c r="U271">
        <v>3</v>
      </c>
      <c r="V271">
        <v>130</v>
      </c>
      <c r="W271" s="19">
        <f>(R271/J271)</f>
        <v>1.3388175689032591</v>
      </c>
      <c r="X271">
        <f>(LOG(W271,2))</f>
        <v>0.42095938831761304</v>
      </c>
      <c r="Y271" s="6">
        <f t="shared" si="4"/>
        <v>4.7199378541938211E-3</v>
      </c>
      <c r="Z271" t="s">
        <v>3027</v>
      </c>
      <c r="AA271" s="8">
        <f>_xlfn.T.TEST(G270:I271,O270:Q271,2,1)</f>
        <v>1.3539220745382362E-4</v>
      </c>
      <c r="AB271" s="9">
        <f>_xlfn.T.TEST(G270:I271,O270:Q271,2,2)</f>
        <v>1.7631500888967361E-3</v>
      </c>
      <c r="AC271" s="10">
        <f>AVERAGE(G270:I271)</f>
        <v>4308.709622893587</v>
      </c>
      <c r="AD271" s="11">
        <f>STDEV(G270:I271)</f>
        <v>443.26131117070133</v>
      </c>
      <c r="AE271" s="10">
        <f>AVERAGE(O270:Q271)</f>
        <v>5702.6012498071568</v>
      </c>
      <c r="AF271" s="11">
        <f>STDEV(O270:Q271)</f>
        <v>676.16120537139898</v>
      </c>
      <c r="AG271" s="12">
        <f>AE271/AC271</f>
        <v>1.3235055849452853</v>
      </c>
      <c r="AH271" s="28" t="s">
        <v>3051</v>
      </c>
      <c r="AI271" t="s">
        <v>3052</v>
      </c>
      <c r="AJ271">
        <v>364</v>
      </c>
    </row>
    <row r="272" spans="1:36">
      <c r="A272" t="s">
        <v>195</v>
      </c>
      <c r="B272">
        <v>10</v>
      </c>
      <c r="C272">
        <v>8</v>
      </c>
      <c r="D272">
        <v>41.293500000000002</v>
      </c>
      <c r="E272" s="4">
        <v>27528.747800000001</v>
      </c>
      <c r="F272" s="4" t="s">
        <v>196</v>
      </c>
      <c r="G272" s="4">
        <v>3814.60505860694</v>
      </c>
      <c r="H272" s="4">
        <v>3662.0324804786801</v>
      </c>
      <c r="I272" s="4">
        <v>3850.2922514556399</v>
      </c>
      <c r="J272" s="4">
        <v>3775.6432635137535</v>
      </c>
      <c r="K272" s="4">
        <v>3.576990953844688</v>
      </c>
      <c r="L272" s="4">
        <v>2.6484164454187983E-2</v>
      </c>
      <c r="M272" s="4">
        <v>3</v>
      </c>
      <c r="N272" s="4">
        <v>359</v>
      </c>
      <c r="O272" s="4">
        <v>3185.1310919438602</v>
      </c>
      <c r="P272" s="4">
        <v>3285.6446913356399</v>
      </c>
      <c r="Q272" s="4">
        <v>3273.9134969246602</v>
      </c>
      <c r="R272" s="4">
        <v>3248.2297600680536</v>
      </c>
      <c r="S272">
        <v>3.5116467410126702</v>
      </c>
      <c r="T272">
        <v>1.6919663468956035E-2</v>
      </c>
      <c r="U272">
        <v>3</v>
      </c>
      <c r="V272">
        <v>444</v>
      </c>
      <c r="W272" s="5">
        <v>0.86031161668730605</v>
      </c>
      <c r="X272">
        <v>-0.21706877644497952</v>
      </c>
      <c r="Y272" s="6">
        <f t="shared" si="4"/>
        <v>1.3201251432668614E-3</v>
      </c>
      <c r="AJ272">
        <v>365</v>
      </c>
    </row>
    <row r="273" spans="1:36">
      <c r="A273" t="s">
        <v>195</v>
      </c>
      <c r="B273">
        <v>12</v>
      </c>
      <c r="C273">
        <v>9</v>
      </c>
      <c r="D273">
        <v>65.945700000000002</v>
      </c>
      <c r="E273" s="4">
        <v>27528.747800000001</v>
      </c>
      <c r="F273" s="4" t="s">
        <v>196</v>
      </c>
      <c r="G273" s="4">
        <v>8869.971949102277</v>
      </c>
      <c r="H273" s="4">
        <v>10024.80864975698</v>
      </c>
      <c r="I273" s="4">
        <v>9145.5108835605934</v>
      </c>
      <c r="J273" s="4">
        <v>9346.7638274732835</v>
      </c>
      <c r="K273" s="4">
        <v>3.8087843923168774</v>
      </c>
      <c r="L273" s="4">
        <v>6.453027553038794E-2</v>
      </c>
      <c r="M273" s="4">
        <v>3</v>
      </c>
      <c r="N273" s="4">
        <v>84</v>
      </c>
      <c r="O273" s="4">
        <v>9594.9893534141411</v>
      </c>
      <c r="P273" s="4">
        <v>9145.5286606959744</v>
      </c>
      <c r="Q273" s="4">
        <v>9291.1608118387503</v>
      </c>
      <c r="R273" s="4">
        <v>9343.8929419829565</v>
      </c>
      <c r="S273">
        <v>3.8857698858143213</v>
      </c>
      <c r="T273">
        <v>2.4542600607497279E-2</v>
      </c>
      <c r="U273">
        <v>3</v>
      </c>
      <c r="V273">
        <v>83</v>
      </c>
      <c r="W273" s="5">
        <f>(R273/J273)</f>
        <v>0.99969284711336248</v>
      </c>
      <c r="X273">
        <f>(LOG(W273,2))</f>
        <v>-4.4319601429914832E-4</v>
      </c>
      <c r="Y273" s="6">
        <f t="shared" si="4"/>
        <v>0.99422052524310334</v>
      </c>
      <c r="Z273" t="s">
        <v>3027</v>
      </c>
      <c r="AA273" s="14">
        <f>_xlfn.T.TEST(G272:I273,O272:Q273,2,1)</f>
        <v>0.32459706738182625</v>
      </c>
      <c r="AB273" s="15">
        <f>_xlfn.T.TEST(G272:I273,O272:Q273,2,2)</f>
        <v>0.8891387363448231</v>
      </c>
      <c r="AC273" s="16">
        <f>AVERAGE(G272:I273)</f>
        <v>6561.2035454935185</v>
      </c>
      <c r="AD273" s="17">
        <f>STDEV(G272:I273)</f>
        <v>3075.8300484226497</v>
      </c>
      <c r="AE273" s="16">
        <f>AVERAGE(O272:Q273)</f>
        <v>6296.0613510255034</v>
      </c>
      <c r="AF273" s="17">
        <f>STDEV(O272:Q273)</f>
        <v>3342.0617554989267</v>
      </c>
      <c r="AG273" s="18">
        <f>AE273/AC273</f>
        <v>0.95958939657494324</v>
      </c>
      <c r="AJ273">
        <v>366</v>
      </c>
    </row>
    <row r="274" spans="1:36">
      <c r="A274" t="s">
        <v>232</v>
      </c>
      <c r="B274">
        <v>14</v>
      </c>
      <c r="C274">
        <v>8</v>
      </c>
      <c r="D274">
        <v>70.548000000000002</v>
      </c>
      <c r="E274" s="4">
        <v>27627.208299999998</v>
      </c>
      <c r="F274" s="4" t="s">
        <v>233</v>
      </c>
      <c r="G274" s="4">
        <v>9163.0897346613692</v>
      </c>
      <c r="H274" s="4">
        <v>8784.6760666348691</v>
      </c>
      <c r="I274" s="4">
        <v>9191.4034719070005</v>
      </c>
      <c r="J274" s="4">
        <v>9046.3897577344123</v>
      </c>
      <c r="K274" s="4">
        <v>3.956475295104223</v>
      </c>
      <c r="L274" s="4">
        <v>2.5103097258031247E-2</v>
      </c>
      <c r="M274" s="4">
        <v>3</v>
      </c>
      <c r="N274" s="4">
        <v>114</v>
      </c>
      <c r="O274" s="4">
        <v>9612.5104347865908</v>
      </c>
      <c r="P274" s="4">
        <v>9401.3045714136097</v>
      </c>
      <c r="Q274" s="4">
        <v>9460.74780579258</v>
      </c>
      <c r="R274" s="4">
        <v>9491.5209373309281</v>
      </c>
      <c r="S274">
        <v>3.9773358100842704</v>
      </c>
      <c r="T274">
        <v>1.1474853452060481E-2</v>
      </c>
      <c r="U274">
        <v>3</v>
      </c>
      <c r="V274">
        <v>108</v>
      </c>
      <c r="W274" s="5">
        <v>1.0492053948058053</v>
      </c>
      <c r="X274">
        <v>6.9297130786038441E-2</v>
      </c>
      <c r="Y274" s="6">
        <f t="shared" si="4"/>
        <v>3.7614747042410801E-2</v>
      </c>
      <c r="AJ274">
        <v>367</v>
      </c>
    </row>
    <row r="275" spans="1:36">
      <c r="A275" t="s">
        <v>232</v>
      </c>
      <c r="B275">
        <v>11</v>
      </c>
      <c r="C275">
        <v>5</v>
      </c>
      <c r="D275">
        <v>55.206299999999999</v>
      </c>
      <c r="E275" s="4">
        <v>27627.208299999998</v>
      </c>
      <c r="F275" s="4" t="s">
        <v>233</v>
      </c>
      <c r="G275" s="4">
        <v>7333.6202390979952</v>
      </c>
      <c r="H275" s="4">
        <v>7545.2756882472777</v>
      </c>
      <c r="I275" s="4">
        <v>7917.0092376796001</v>
      </c>
      <c r="J275" s="4">
        <v>7598.6350550082898</v>
      </c>
      <c r="K275" s="4">
        <v>3.7188587100161681</v>
      </c>
      <c r="L275" s="4">
        <v>3.886647790909651E-2</v>
      </c>
      <c r="M275" s="4">
        <v>3</v>
      </c>
      <c r="N275" s="4">
        <v>104</v>
      </c>
      <c r="O275" s="4">
        <v>10108.563807011837</v>
      </c>
      <c r="P275" s="4">
        <v>8237.7198325308254</v>
      </c>
      <c r="Q275" s="4">
        <v>8729.4430753797224</v>
      </c>
      <c r="R275" s="4">
        <v>9025.2422383074609</v>
      </c>
      <c r="S275">
        <v>3.8707008992002176</v>
      </c>
      <c r="T275">
        <v>0.10746132643117555</v>
      </c>
      <c r="U275">
        <v>3</v>
      </c>
      <c r="V275">
        <v>86</v>
      </c>
      <c r="W275" s="5">
        <f>(R275/J275)</f>
        <v>1.1877451901521299</v>
      </c>
      <c r="X275">
        <f>(LOG(W275,2))</f>
        <v>0.24822536447747087</v>
      </c>
      <c r="Y275" s="6">
        <f t="shared" si="4"/>
        <v>7.1420644915026588E-2</v>
      </c>
      <c r="Z275" t="s">
        <v>3027</v>
      </c>
      <c r="AA275" s="8">
        <f>_xlfn.T.TEST(G274:I275,O274:Q275,2,1)</f>
        <v>5.5192199695630967E-2</v>
      </c>
      <c r="AB275" s="9">
        <f>_xlfn.T.TEST(G274:I275,O274:Q275,2,2)</f>
        <v>5.6490052329718252E-2</v>
      </c>
      <c r="AC275" s="10">
        <f>AVERAGE(G274:I275)</f>
        <v>8322.512406371352</v>
      </c>
      <c r="AD275" s="11">
        <f>STDEV(G274:I275)</f>
        <v>827.2332962091117</v>
      </c>
      <c r="AE275" s="10">
        <f>AVERAGE(O274:Q275)</f>
        <v>9258.3815878191945</v>
      </c>
      <c r="AF275" s="11">
        <f>STDEV(O274:Q275)</f>
        <v>668.00037128016345</v>
      </c>
      <c r="AG275" s="12">
        <f>AE275/AC275</f>
        <v>1.1124503197774007</v>
      </c>
      <c r="AJ275">
        <v>368</v>
      </c>
    </row>
    <row r="276" spans="1:36">
      <c r="A276" t="s">
        <v>436</v>
      </c>
      <c r="B276">
        <v>19</v>
      </c>
      <c r="C276">
        <v>16</v>
      </c>
      <c r="D276">
        <v>70.618200000000002</v>
      </c>
      <c r="E276" s="4">
        <v>27633.417600000001</v>
      </c>
      <c r="F276" s="4" t="s">
        <v>437</v>
      </c>
      <c r="G276" s="4">
        <v>5349.4156972626097</v>
      </c>
      <c r="H276" s="4">
        <v>4806.8691389655896</v>
      </c>
      <c r="I276" s="4">
        <v>5120.5818614845803</v>
      </c>
      <c r="J276" s="4">
        <v>5092.2888992375929</v>
      </c>
      <c r="K276" s="4">
        <v>3.7069130343739185</v>
      </c>
      <c r="L276" s="4">
        <v>5.3488247099401261E-2</v>
      </c>
      <c r="M276" s="4">
        <v>3</v>
      </c>
      <c r="N276" s="4">
        <v>257</v>
      </c>
      <c r="O276" s="4">
        <v>4529.1241870071699</v>
      </c>
      <c r="P276" s="4">
        <v>4581.4417637490096</v>
      </c>
      <c r="Q276" s="4">
        <v>4481.8740965665402</v>
      </c>
      <c r="R276" s="4">
        <v>4530.8133491075732</v>
      </c>
      <c r="S276">
        <v>3.6561761713996006</v>
      </c>
      <c r="T276">
        <v>1.0992578495226666E-2</v>
      </c>
      <c r="U276">
        <v>3</v>
      </c>
      <c r="V276">
        <v>299</v>
      </c>
      <c r="W276" s="5">
        <v>0.88974004396842399</v>
      </c>
      <c r="X276">
        <v>-0.16854421056083654</v>
      </c>
      <c r="Y276" s="6">
        <f t="shared" si="4"/>
        <v>2.4623050496415295E-2</v>
      </c>
      <c r="AJ276">
        <v>369</v>
      </c>
    </row>
    <row r="277" spans="1:36">
      <c r="A277" t="s">
        <v>436</v>
      </c>
      <c r="B277">
        <v>6</v>
      </c>
      <c r="C277">
        <v>6</v>
      </c>
      <c r="D277">
        <v>37.130200000000002</v>
      </c>
      <c r="E277" s="4">
        <v>27633.417600000001</v>
      </c>
      <c r="F277" s="4" t="s">
        <v>437</v>
      </c>
      <c r="G277" s="4">
        <v>3901.6575501956777</v>
      </c>
      <c r="H277" s="4">
        <v>4065.4888767370558</v>
      </c>
      <c r="I277" s="4">
        <v>3969.4500622888099</v>
      </c>
      <c r="J277" s="4">
        <v>3978.8654964071811</v>
      </c>
      <c r="K277" s="4">
        <v>3.4378823814546995</v>
      </c>
      <c r="L277" s="4">
        <v>2.0689438687867299E-2</v>
      </c>
      <c r="M277" s="4">
        <v>3</v>
      </c>
      <c r="N277" s="4">
        <v>213</v>
      </c>
      <c r="O277" s="4">
        <v>4483.9697006537508</v>
      </c>
      <c r="P277" s="4">
        <v>4548.18305572382</v>
      </c>
      <c r="Q277" s="4">
        <v>4738.2591892477813</v>
      </c>
      <c r="R277" s="4">
        <v>4590.1373152084507</v>
      </c>
      <c r="S277">
        <v>3.577067709732773</v>
      </c>
      <c r="T277">
        <v>2.8808350409517944E-2</v>
      </c>
      <c r="U277">
        <v>3</v>
      </c>
      <c r="V277">
        <v>179</v>
      </c>
      <c r="W277" s="5">
        <f>(R277/J277)</f>
        <v>1.1536296764374752</v>
      </c>
      <c r="X277">
        <f>(LOG(W277,2))</f>
        <v>0.20618018264082608</v>
      </c>
      <c r="Y277" s="6">
        <f t="shared" si="4"/>
        <v>2.4470288018761679E-3</v>
      </c>
      <c r="Z277" t="s">
        <v>3027</v>
      </c>
      <c r="AA277" s="8">
        <f>_xlfn.T.TEST(G276:I277,O276:Q277,2,1)</f>
        <v>0.93170834824045956</v>
      </c>
      <c r="AB277" s="9">
        <f>_xlfn.T.TEST(G276:I277,O276:Q277,2,2)</f>
        <v>0.92629919401216743</v>
      </c>
      <c r="AC277" s="10">
        <f>AVERAGE(G276:I277)</f>
        <v>4535.5771978223866</v>
      </c>
      <c r="AD277" s="11">
        <f>STDEV(G276:I277)</f>
        <v>635.84588696670073</v>
      </c>
      <c r="AE277" s="10">
        <f>AVERAGE(O276:Q277)</f>
        <v>4560.4753321580129</v>
      </c>
      <c r="AF277" s="11">
        <f>STDEV(O276:Q277)</f>
        <v>95.091483683820073</v>
      </c>
      <c r="AG277" s="12">
        <f>AE277/AC277</f>
        <v>1.0054895183677131</v>
      </c>
      <c r="AJ277">
        <v>370</v>
      </c>
    </row>
    <row r="278" spans="1:36">
      <c r="A278" t="s">
        <v>980</v>
      </c>
      <c r="B278">
        <v>10</v>
      </c>
      <c r="C278">
        <v>7</v>
      </c>
      <c r="D278">
        <v>64.656000000000006</v>
      </c>
      <c r="E278" s="4">
        <v>27670.6</v>
      </c>
      <c r="F278" s="4" t="s">
        <v>981</v>
      </c>
      <c r="G278" s="4">
        <v>3934.9588569810098</v>
      </c>
      <c r="H278" s="4">
        <v>3991.77837874345</v>
      </c>
      <c r="I278" s="4">
        <v>3798.7265042252802</v>
      </c>
      <c r="J278" s="4">
        <v>3908.48791331658</v>
      </c>
      <c r="K278" s="4">
        <v>3.5920087732745798</v>
      </c>
      <c r="L278" s="4">
        <v>2.5383431349525979E-2</v>
      </c>
      <c r="M278" s="4">
        <v>3</v>
      </c>
      <c r="N278" s="4">
        <v>342</v>
      </c>
      <c r="O278" s="4">
        <v>3660.72283140629</v>
      </c>
      <c r="P278" s="4">
        <v>3602.8003268254702</v>
      </c>
      <c r="Q278" s="4">
        <v>3675.0643959846102</v>
      </c>
      <c r="R278" s="4">
        <v>3646.1958514054568</v>
      </c>
      <c r="S278">
        <v>3.5618399925965893</v>
      </c>
      <c r="T278">
        <v>1.0493024778065843E-2</v>
      </c>
      <c r="U278">
        <v>3</v>
      </c>
      <c r="V278">
        <v>392</v>
      </c>
      <c r="W278" s="5">
        <v>0.93289167889774716</v>
      </c>
      <c r="X278">
        <v>-0.10021852012271155</v>
      </c>
      <c r="Y278" s="6">
        <f t="shared" si="4"/>
        <v>1.2924634392271981E-2</v>
      </c>
      <c r="AJ278">
        <v>371</v>
      </c>
    </row>
    <row r="279" spans="1:36">
      <c r="A279" t="s">
        <v>980</v>
      </c>
      <c r="B279">
        <v>8</v>
      </c>
      <c r="C279">
        <v>5</v>
      </c>
      <c r="D279">
        <v>45.050199999999997</v>
      </c>
      <c r="E279" s="4">
        <v>27670.6</v>
      </c>
      <c r="F279" s="4" t="s">
        <v>981</v>
      </c>
      <c r="G279" s="4">
        <v>1529.4460231753587</v>
      </c>
      <c r="H279" s="4">
        <v>1353.0188761674915</v>
      </c>
      <c r="I279" s="4">
        <v>1433.6663068456164</v>
      </c>
      <c r="J279" s="4">
        <v>1438.7104020628221</v>
      </c>
      <c r="K279" s="4">
        <v>2.9960965067932146</v>
      </c>
      <c r="L279" s="4">
        <v>6.138946801733481E-2</v>
      </c>
      <c r="M279" s="4">
        <v>3</v>
      </c>
      <c r="N279" s="4">
        <v>518</v>
      </c>
      <c r="O279" s="4">
        <v>1345.5424627920761</v>
      </c>
      <c r="P279" s="4">
        <v>1397.1254415014748</v>
      </c>
      <c r="Q279" s="4">
        <v>1324.808704285434</v>
      </c>
      <c r="R279" s="4">
        <v>1355.8255361929951</v>
      </c>
      <c r="S279">
        <v>3.0474458413002803</v>
      </c>
      <c r="T279">
        <v>2.7465831048371539E-2</v>
      </c>
      <c r="U279">
        <v>3</v>
      </c>
      <c r="V279">
        <v>489</v>
      </c>
      <c r="W279" s="5">
        <f>(R279/J279)</f>
        <v>0.94238947202231471</v>
      </c>
      <c r="X279">
        <f>(LOG(W279,2))</f>
        <v>-8.5604672809435942E-2</v>
      </c>
      <c r="Y279" s="6">
        <f t="shared" si="4"/>
        <v>0.20855453056220921</v>
      </c>
      <c r="Z279" t="s">
        <v>3027</v>
      </c>
      <c r="AA279" s="8">
        <f>_xlfn.T.TEST(G278:I279,O278:Q279,2,1)</f>
        <v>3.6194617273295711E-2</v>
      </c>
      <c r="AB279" s="9">
        <f>_xlfn.T.TEST(G278:I279,O278:Q279,2,2)</f>
        <v>0.82358192454709545</v>
      </c>
      <c r="AC279" s="10">
        <f>AVERAGE(G278:I279)</f>
        <v>2673.5991576897009</v>
      </c>
      <c r="AD279" s="11">
        <f>STDEV(G278:I279)</f>
        <v>1355.358878342038</v>
      </c>
      <c r="AE279" s="10">
        <f>AVERAGE(O278:Q279)</f>
        <v>2501.0106937992259</v>
      </c>
      <c r="AF279" s="11">
        <f>STDEV(O278:Q279)</f>
        <v>1254.9418581285695</v>
      </c>
      <c r="AG279" s="12">
        <f>AE279/AC279</f>
        <v>0.93544714307899046</v>
      </c>
      <c r="AJ279">
        <v>372</v>
      </c>
    </row>
    <row r="280" spans="1:36">
      <c r="A280" t="s">
        <v>488</v>
      </c>
      <c r="B280">
        <v>20</v>
      </c>
      <c r="C280">
        <v>14</v>
      </c>
      <c r="D280">
        <v>70.998900000000006</v>
      </c>
      <c r="E280" s="4">
        <v>27699.224999999999</v>
      </c>
      <c r="F280" s="4" t="s">
        <v>489</v>
      </c>
      <c r="G280" s="4">
        <v>6648.2518076968099</v>
      </c>
      <c r="H280" s="4">
        <v>6291.3297894846401</v>
      </c>
      <c r="I280" s="4">
        <v>6696.1123909021098</v>
      </c>
      <c r="J280" s="4">
        <v>6545.2313293611869</v>
      </c>
      <c r="K280" s="4">
        <v>3.8159250005108643</v>
      </c>
      <c r="L280" s="4">
        <v>3.3793080233615921E-2</v>
      </c>
      <c r="M280" s="4">
        <v>3</v>
      </c>
      <c r="N280" s="4">
        <v>181</v>
      </c>
      <c r="O280" s="4">
        <v>6967.2894879749201</v>
      </c>
      <c r="P280" s="4">
        <v>7149.0407909075002</v>
      </c>
      <c r="Q280" s="4">
        <v>7249.3401155106103</v>
      </c>
      <c r="R280" s="4">
        <v>7121.8901314643435</v>
      </c>
      <c r="S280">
        <v>3.8525952695815908</v>
      </c>
      <c r="T280">
        <v>2.007501520875847E-2</v>
      </c>
      <c r="U280">
        <v>3</v>
      </c>
      <c r="V280">
        <v>164</v>
      </c>
      <c r="W280" s="5">
        <v>1.0881036548725678</v>
      </c>
      <c r="X280">
        <v>0.12181599707312611</v>
      </c>
      <c r="Y280" s="6">
        <f t="shared" si="4"/>
        <v>1.9228928812152178E-2</v>
      </c>
      <c r="AJ280">
        <v>373</v>
      </c>
    </row>
    <row r="281" spans="1:36">
      <c r="A281" t="s">
        <v>488</v>
      </c>
      <c r="B281">
        <v>11</v>
      </c>
      <c r="C281">
        <v>9</v>
      </c>
      <c r="D281">
        <v>58.143099999999997</v>
      </c>
      <c r="E281" s="4">
        <v>27699.224999999999</v>
      </c>
      <c r="F281" s="4" t="s">
        <v>489</v>
      </c>
      <c r="G281" s="4">
        <v>4365.2164730659342</v>
      </c>
      <c r="H281" s="4">
        <v>2314.3967990393671</v>
      </c>
      <c r="I281" s="4">
        <v>4049.5263359278674</v>
      </c>
      <c r="J281" s="4">
        <v>3576.3798693443896</v>
      </c>
      <c r="K281" s="4">
        <v>3.3915667648387391</v>
      </c>
      <c r="L281" s="4">
        <v>0.30876168488466005</v>
      </c>
      <c r="M281" s="4">
        <v>3</v>
      </c>
      <c r="N281" s="4">
        <v>241</v>
      </c>
      <c r="O281" s="4">
        <v>3376.1973151886505</v>
      </c>
      <c r="P281" s="4">
        <v>3807.7185820291529</v>
      </c>
      <c r="Q281" s="4">
        <v>3942.9874169173891</v>
      </c>
      <c r="R281" s="4">
        <v>3708.9677713783972</v>
      </c>
      <c r="S281">
        <v>3.4844950915596677</v>
      </c>
      <c r="T281">
        <v>7.9811374286270359E-2</v>
      </c>
      <c r="U281">
        <v>3</v>
      </c>
      <c r="V281">
        <v>226</v>
      </c>
      <c r="W281" s="5">
        <f>(R281/J281)</f>
        <v>1.0370732156196576</v>
      </c>
      <c r="X281">
        <f>(LOG(W281,2))</f>
        <v>5.2517749582898746E-2</v>
      </c>
      <c r="Y281" s="6">
        <f t="shared" si="4"/>
        <v>0.85059625400237837</v>
      </c>
      <c r="Z281" t="s">
        <v>3027</v>
      </c>
      <c r="AA281" s="8">
        <f>_xlfn.T.TEST(G280:I281,O280:Q281,2,1)</f>
        <v>0.35344072174737134</v>
      </c>
      <c r="AB281" s="9">
        <f>_xlfn.T.TEST(G280:I281,O280:Q281,2,2)</f>
        <v>0.74391779339499686</v>
      </c>
      <c r="AC281" s="10">
        <f>AVERAGE(G280:I281)</f>
        <v>5060.8055993527887</v>
      </c>
      <c r="AD281" s="11">
        <f>STDEV(G280:I281)</f>
        <v>1775.2574364893403</v>
      </c>
      <c r="AE281" s="10">
        <f>AVERAGE(O280:Q281)</f>
        <v>5415.4289514213706</v>
      </c>
      <c r="AF281" s="11">
        <f>STDEV(O280:Q281)</f>
        <v>1880.8611678316897</v>
      </c>
      <c r="AG281" s="12">
        <f>AE281/AC281</f>
        <v>1.0700725102173325</v>
      </c>
      <c r="AJ281">
        <v>374</v>
      </c>
    </row>
    <row r="282" spans="1:36">
      <c r="A282" t="s">
        <v>352</v>
      </c>
      <c r="B282">
        <v>11</v>
      </c>
      <c r="C282">
        <v>8</v>
      </c>
      <c r="D282">
        <v>55.567599999999999</v>
      </c>
      <c r="E282" s="4">
        <v>27754.917399999998</v>
      </c>
      <c r="F282" s="4" t="s">
        <v>353</v>
      </c>
      <c r="G282" s="4">
        <v>7529.3403485778499</v>
      </c>
      <c r="H282" s="4">
        <v>7317.9854402985702</v>
      </c>
      <c r="I282" s="4">
        <v>7059.0785427514502</v>
      </c>
      <c r="J282" s="4">
        <v>7302.1347772092895</v>
      </c>
      <c r="K282" s="4">
        <v>3.8634498445625032</v>
      </c>
      <c r="L282" s="4">
        <v>3.2255123544823953E-2</v>
      </c>
      <c r="M282" s="4">
        <v>3</v>
      </c>
      <c r="N282" s="4">
        <v>156</v>
      </c>
      <c r="O282" s="4">
        <v>7437.4453947973398</v>
      </c>
      <c r="P282" s="4">
        <v>7296.2883776407898</v>
      </c>
      <c r="Q282" s="4">
        <v>7436.3285756359401</v>
      </c>
      <c r="R282" s="4">
        <v>7390.0207826913565</v>
      </c>
      <c r="S282">
        <v>3.8686456597473944</v>
      </c>
      <c r="T282">
        <v>1.0984619255797568E-2</v>
      </c>
      <c r="U282">
        <v>3</v>
      </c>
      <c r="V282">
        <v>150</v>
      </c>
      <c r="W282" s="5">
        <v>1.0120356591823487</v>
      </c>
      <c r="X282">
        <v>1.726012443853267E-2</v>
      </c>
      <c r="Y282" s="6">
        <f t="shared" si="4"/>
        <v>0.57420091767765902</v>
      </c>
      <c r="AJ282">
        <v>375</v>
      </c>
    </row>
    <row r="283" spans="1:36">
      <c r="A283" t="s">
        <v>352</v>
      </c>
      <c r="B283">
        <v>8</v>
      </c>
      <c r="C283">
        <v>6</v>
      </c>
      <c r="D283">
        <v>41.8949</v>
      </c>
      <c r="E283" s="4">
        <v>27754.917399999998</v>
      </c>
      <c r="F283" s="4" t="s">
        <v>353</v>
      </c>
      <c r="G283" s="4">
        <v>5648.1578780796472</v>
      </c>
      <c r="H283" s="4">
        <v>3358.7173141249618</v>
      </c>
      <c r="I283" s="4">
        <v>5682.7030611903601</v>
      </c>
      <c r="J283" s="4">
        <v>4896.5260844649893</v>
      </c>
      <c r="K283" s="4">
        <v>3.5280111955661573</v>
      </c>
      <c r="L283" s="4">
        <v>0.27200783624280112</v>
      </c>
      <c r="M283" s="4">
        <v>3</v>
      </c>
      <c r="N283" s="4">
        <v>168</v>
      </c>
      <c r="O283" s="4">
        <v>4710.6590875129023</v>
      </c>
      <c r="P283" s="4">
        <v>5175.6424765703678</v>
      </c>
      <c r="Q283" s="4">
        <v>5512.4338014594514</v>
      </c>
      <c r="R283" s="4">
        <v>5132.9117885142405</v>
      </c>
      <c r="S283">
        <v>3.6256058327348608</v>
      </c>
      <c r="T283">
        <v>7.8433402649004683E-2</v>
      </c>
      <c r="U283">
        <v>3</v>
      </c>
      <c r="V283">
        <v>160</v>
      </c>
      <c r="W283" s="5">
        <f>(R283/J283)</f>
        <v>1.0482762064311721</v>
      </c>
      <c r="X283">
        <f>(LOG(W283,2))</f>
        <v>6.8018897358829281E-2</v>
      </c>
      <c r="Y283" s="6">
        <f t="shared" si="4"/>
        <v>0.78319985286872829</v>
      </c>
      <c r="Z283" t="s">
        <v>3027</v>
      </c>
      <c r="AA283" s="8">
        <f>_xlfn.T.TEST(G282:I283,O282:Q283,2,1)</f>
        <v>0.68292658016065511</v>
      </c>
      <c r="AB283" s="9">
        <f>_xlfn.T.TEST(G282:I283,O282:Q283,2,2)</f>
        <v>0.8477640059140239</v>
      </c>
      <c r="AC283" s="10">
        <f>AVERAGE(G282:I283)</f>
        <v>6099.3304308371398</v>
      </c>
      <c r="AD283" s="11">
        <f>STDEV(G282:I283)</f>
        <v>1570.9398542427207</v>
      </c>
      <c r="AE283" s="10">
        <f>AVERAGE(O282:Q283)</f>
        <v>6261.4662856027981</v>
      </c>
      <c r="AF283" s="11">
        <f>STDEV(O282:Q283)</f>
        <v>1263.2617306152224</v>
      </c>
      <c r="AG283" s="12">
        <f>AE283/AC283</f>
        <v>1.0265825661692187</v>
      </c>
      <c r="AJ283">
        <v>376</v>
      </c>
    </row>
    <row r="284" spans="1:36">
      <c r="A284" t="s">
        <v>702</v>
      </c>
      <c r="B284">
        <v>7</v>
      </c>
      <c r="C284">
        <v>5</v>
      </c>
      <c r="D284">
        <v>34.004300000000001</v>
      </c>
      <c r="E284" s="4">
        <v>27779.0167</v>
      </c>
      <c r="F284" s="4" t="s">
        <v>703</v>
      </c>
      <c r="G284" s="4">
        <v>1884.5211551356299</v>
      </c>
      <c r="H284" s="4">
        <v>1832.5058508315999</v>
      </c>
      <c r="I284" s="4">
        <v>2047.5352232038299</v>
      </c>
      <c r="J284" s="4">
        <v>1921.5207430570199</v>
      </c>
      <c r="K284" s="4">
        <v>3.283645077088984</v>
      </c>
      <c r="L284" s="4">
        <v>5.8384977021725931E-2</v>
      </c>
      <c r="M284" s="4">
        <v>3</v>
      </c>
      <c r="N284" s="4">
        <v>656</v>
      </c>
      <c r="O284" s="4">
        <v>1988.7485438639301</v>
      </c>
      <c r="P284" s="4">
        <v>1955.8271604081001</v>
      </c>
      <c r="Q284" s="4">
        <v>1873.12094660803</v>
      </c>
      <c r="R284" s="4">
        <v>1939.23221696002</v>
      </c>
      <c r="S284">
        <v>3.2876298175912542</v>
      </c>
      <c r="T284">
        <v>3.0720050342107508E-2</v>
      </c>
      <c r="U284">
        <v>3</v>
      </c>
      <c r="V284">
        <v>666</v>
      </c>
      <c r="W284" s="5">
        <v>1.0092174252955617</v>
      </c>
      <c r="X284">
        <v>1.323702142532651E-2</v>
      </c>
      <c r="Y284" s="6">
        <f t="shared" si="4"/>
        <v>0.82103768294615243</v>
      </c>
      <c r="AJ284">
        <v>377</v>
      </c>
    </row>
    <row r="285" spans="1:36">
      <c r="A285" t="s">
        <v>702</v>
      </c>
      <c r="B285">
        <v>8</v>
      </c>
      <c r="C285">
        <v>5</v>
      </c>
      <c r="D285">
        <v>32.891599999999997</v>
      </c>
      <c r="E285" s="4">
        <v>27779.0167</v>
      </c>
      <c r="F285" s="4" t="s">
        <v>703</v>
      </c>
      <c r="G285" s="4">
        <v>2310.1155136771586</v>
      </c>
      <c r="H285" s="4">
        <v>2373.2653402596811</v>
      </c>
      <c r="I285" s="4">
        <v>2225.2902947316966</v>
      </c>
      <c r="J285" s="4">
        <v>2302.8903828895122</v>
      </c>
      <c r="K285" s="4">
        <v>3.2003963892995535</v>
      </c>
      <c r="L285" s="4">
        <v>3.2242800741835068E-2</v>
      </c>
      <c r="M285" s="4">
        <v>3</v>
      </c>
      <c r="N285" s="4">
        <v>359</v>
      </c>
      <c r="O285" s="4">
        <v>2214.3510092183451</v>
      </c>
      <c r="P285" s="4">
        <v>2340.8436244651607</v>
      </c>
      <c r="Q285" s="4">
        <v>2721.9658287288812</v>
      </c>
      <c r="R285" s="4">
        <v>2425.720154137462</v>
      </c>
      <c r="S285">
        <v>3.3000827285252385</v>
      </c>
      <c r="T285">
        <v>0.10893138378572081</v>
      </c>
      <c r="U285">
        <v>3</v>
      </c>
      <c r="V285">
        <v>314</v>
      </c>
      <c r="W285" s="5">
        <f>(R285/J285)</f>
        <v>1.0533372201128528</v>
      </c>
      <c r="X285">
        <f>(LOG(W285,2))</f>
        <v>7.496738118805002E-2</v>
      </c>
      <c r="Y285" s="6">
        <f t="shared" si="4"/>
        <v>0.48154232777328859</v>
      </c>
      <c r="Z285" t="s">
        <v>3027</v>
      </c>
      <c r="AA285" s="8">
        <f>_xlfn.T.TEST(G284:I285,O284:Q285,2,1)</f>
        <v>0.5023452985635517</v>
      </c>
      <c r="AB285" s="9">
        <f>_xlfn.T.TEST(G284:I285,O284:Q285,2,2)</f>
        <v>0.66745300577868183</v>
      </c>
      <c r="AC285" s="10">
        <f>AVERAGE(G284:I285)</f>
        <v>2112.2055629732658</v>
      </c>
      <c r="AD285" s="11">
        <f>STDEV(G284:I285)</f>
        <v>225.54958827349972</v>
      </c>
      <c r="AE285" s="10">
        <f>AVERAGE(O284:Q285)</f>
        <v>2182.4761855487413</v>
      </c>
      <c r="AF285" s="11">
        <f>STDEV(O284:Q285)</f>
        <v>316.77947181014378</v>
      </c>
      <c r="AG285" s="12">
        <f>AE285/AC285</f>
        <v>1.0332688369954666</v>
      </c>
      <c r="AJ285">
        <v>378</v>
      </c>
    </row>
    <row r="286" spans="1:36">
      <c r="A286" t="s">
        <v>57</v>
      </c>
      <c r="B286">
        <v>33</v>
      </c>
      <c r="C286">
        <v>27</v>
      </c>
      <c r="D286">
        <v>131.83930000000001</v>
      </c>
      <c r="E286" s="4">
        <v>27875.210800000001</v>
      </c>
      <c r="F286" s="4" t="s">
        <v>58</v>
      </c>
      <c r="G286" s="4">
        <v>31698.978165998298</v>
      </c>
      <c r="H286" s="4">
        <v>29550.483980785499</v>
      </c>
      <c r="I286" s="4">
        <v>29830.053135360999</v>
      </c>
      <c r="J286" s="4">
        <v>30359.838427381601</v>
      </c>
      <c r="K286" s="4">
        <v>4.4822994559492884</v>
      </c>
      <c r="L286" s="4">
        <v>3.8475926788128695E-2</v>
      </c>
      <c r="M286" s="4">
        <v>3</v>
      </c>
      <c r="N286" s="4">
        <v>17</v>
      </c>
      <c r="O286" s="4">
        <v>26804.755403774001</v>
      </c>
      <c r="P286" s="4">
        <v>25675.763949578701</v>
      </c>
      <c r="Q286" s="4">
        <v>26540.075049134299</v>
      </c>
      <c r="R286" s="4">
        <v>26340.198134162336</v>
      </c>
      <c r="S286">
        <v>4.4206190374537737</v>
      </c>
      <c r="T286">
        <v>2.2415900223366703E-2</v>
      </c>
      <c r="U286">
        <v>3</v>
      </c>
      <c r="V286">
        <v>22</v>
      </c>
      <c r="W286" s="5">
        <v>0.86760007623775948</v>
      </c>
      <c r="X286">
        <v>-0.20489791510466193</v>
      </c>
      <c r="Y286" s="6">
        <f t="shared" si="4"/>
        <v>6.0084866209920342E-3</v>
      </c>
      <c r="AJ286">
        <v>382</v>
      </c>
    </row>
    <row r="287" spans="1:36">
      <c r="A287" t="s">
        <v>57</v>
      </c>
      <c r="B287">
        <v>21</v>
      </c>
      <c r="C287">
        <v>18</v>
      </c>
      <c r="D287">
        <v>91.158199999999994</v>
      </c>
      <c r="E287" s="4">
        <v>27875.210800000001</v>
      </c>
      <c r="F287" s="4" t="s">
        <v>58</v>
      </c>
      <c r="G287" s="4">
        <v>35881.65344338819</v>
      </c>
      <c r="H287" s="4">
        <v>35443.211300663519</v>
      </c>
      <c r="I287" s="4">
        <v>35349.06007336358</v>
      </c>
      <c r="J287" s="4">
        <v>35557.974939138432</v>
      </c>
      <c r="K287" s="4">
        <v>4.3890601426858451</v>
      </c>
      <c r="L287" s="4">
        <v>7.9936846157391446E-3</v>
      </c>
      <c r="M287" s="4">
        <v>3</v>
      </c>
      <c r="N287" s="4">
        <v>13</v>
      </c>
      <c r="O287" s="4">
        <v>39117.732377930181</v>
      </c>
      <c r="P287" s="4">
        <v>42260.757353649227</v>
      </c>
      <c r="Q287" s="4">
        <v>43639.336476175529</v>
      </c>
      <c r="R287" s="4">
        <v>41672.608735918308</v>
      </c>
      <c r="S287">
        <v>4.535092720425288</v>
      </c>
      <c r="T287">
        <v>5.5611337903592767E-2</v>
      </c>
      <c r="U287">
        <v>3</v>
      </c>
      <c r="V287">
        <v>12</v>
      </c>
      <c r="W287" s="5">
        <f>(R287/J287)</f>
        <v>1.171962374326597</v>
      </c>
      <c r="X287">
        <f>(LOG(W287,2))</f>
        <v>0.2289262529992539</v>
      </c>
      <c r="Y287" s="6">
        <f t="shared" si="4"/>
        <v>1.0528968160540201E-2</v>
      </c>
      <c r="Z287" t="s">
        <v>3027</v>
      </c>
      <c r="AA287" s="8">
        <f>_xlfn.T.TEST(G286:I287,O286:Q287,2,1)</f>
        <v>0.67730123327728198</v>
      </c>
      <c r="AB287" s="9">
        <f>_xlfn.T.TEST(G286:I287,O286:Q287,2,2)</f>
        <v>0.78203850898973126</v>
      </c>
      <c r="AC287" s="10">
        <f>AVERAGE(G286:I287)</f>
        <v>32958.906683260015</v>
      </c>
      <c r="AD287" s="11">
        <f>STDEV(G286:I287)</f>
        <v>2946.9150308642743</v>
      </c>
      <c r="AE287" s="10">
        <f>AVERAGE(O286:Q287)</f>
        <v>34006.403435040324</v>
      </c>
      <c r="AF287" s="11">
        <f>STDEV(O286:Q287)</f>
        <v>8533.0274735316816</v>
      </c>
      <c r="AG287" s="12">
        <f>AE287/AC287</f>
        <v>1.0317819022896271</v>
      </c>
      <c r="AJ287">
        <v>383</v>
      </c>
    </row>
    <row r="288" spans="1:36">
      <c r="A288" t="s">
        <v>970</v>
      </c>
      <c r="B288">
        <v>11</v>
      </c>
      <c r="C288">
        <v>11</v>
      </c>
      <c r="D288">
        <v>40.049100000000003</v>
      </c>
      <c r="E288" s="4">
        <v>28006.611499999999</v>
      </c>
      <c r="F288" s="4" t="s">
        <v>971</v>
      </c>
      <c r="G288" s="4">
        <v>3935.8525939615402</v>
      </c>
      <c r="H288" s="4">
        <v>3794.5876522875801</v>
      </c>
      <c r="I288" s="4">
        <v>4172.7651219628697</v>
      </c>
      <c r="J288" s="4">
        <v>3967.7351227373297</v>
      </c>
      <c r="K288" s="4">
        <v>3.5985426719062321</v>
      </c>
      <c r="L288" s="4">
        <v>4.8161988126923003E-2</v>
      </c>
      <c r="M288" s="4">
        <v>3</v>
      </c>
      <c r="N288" s="4">
        <v>338</v>
      </c>
      <c r="O288" s="4">
        <v>5105.2161741605296</v>
      </c>
      <c r="P288" s="4">
        <v>5521.2731486414696</v>
      </c>
      <c r="Q288" s="4">
        <v>5550.1471850256203</v>
      </c>
      <c r="R288" s="4">
        <v>5392.2121692758728</v>
      </c>
      <c r="S288">
        <v>3.7317669722017639</v>
      </c>
      <c r="T288">
        <v>4.6171173455630078E-2</v>
      </c>
      <c r="U288">
        <v>3</v>
      </c>
      <c r="V288">
        <v>241</v>
      </c>
      <c r="W288" s="5">
        <v>1.3590151566256268</v>
      </c>
      <c r="X288">
        <v>0.44256154607343801</v>
      </c>
      <c r="Y288" s="6">
        <f t="shared" si="4"/>
        <v>1.4148425129135768E-3</v>
      </c>
      <c r="AJ288">
        <v>384</v>
      </c>
    </row>
    <row r="289" spans="1:36">
      <c r="A289" t="s">
        <v>970</v>
      </c>
      <c r="B289">
        <v>6</v>
      </c>
      <c r="C289">
        <v>5</v>
      </c>
      <c r="D289">
        <v>18.810600000000001</v>
      </c>
      <c r="E289" s="4">
        <v>28006.611499999999</v>
      </c>
      <c r="F289" s="4" t="s">
        <v>971</v>
      </c>
      <c r="G289" s="4">
        <v>1631.4979570358353</v>
      </c>
      <c r="H289" s="4">
        <v>990.15269448819458</v>
      </c>
      <c r="I289" s="4">
        <v>1791.0942870973972</v>
      </c>
      <c r="J289" s="4">
        <v>1470.914979540476</v>
      </c>
      <c r="K289" s="4">
        <v>3.0057106939389988</v>
      </c>
      <c r="L289" s="4">
        <v>0.28820867144771189</v>
      </c>
      <c r="M289" s="4">
        <v>3</v>
      </c>
      <c r="N289" s="4">
        <v>512</v>
      </c>
      <c r="O289" s="4">
        <v>1544.8981406673063</v>
      </c>
      <c r="P289" s="4">
        <v>1733.1249066895527</v>
      </c>
      <c r="Q289" s="4">
        <v>1412.5985725817116</v>
      </c>
      <c r="R289" s="4">
        <v>1563.5405399795238</v>
      </c>
      <c r="S289">
        <v>3.1093511782146783</v>
      </c>
      <c r="T289">
        <v>0.10301896065147645</v>
      </c>
      <c r="U289">
        <v>3</v>
      </c>
      <c r="V289">
        <v>437</v>
      </c>
      <c r="W289" s="5">
        <f>(R289/J289)</f>
        <v>1.062971389731842</v>
      </c>
      <c r="X289">
        <f>(LOG(W289,2))</f>
        <v>8.8102766720886891E-2</v>
      </c>
      <c r="Y289" s="6">
        <f t="shared" si="4"/>
        <v>0.74137432114826629</v>
      </c>
      <c r="Z289" t="s">
        <v>3027</v>
      </c>
      <c r="AA289" s="14">
        <f>_xlfn.T.TEST(G288:I289,O288:Q289,2,1)</f>
        <v>7.6939070701144641E-2</v>
      </c>
      <c r="AB289" s="15">
        <f>_xlfn.T.TEST(G288:I289,O288:Q289,2,2)</f>
        <v>0.4791830083471732</v>
      </c>
      <c r="AC289" s="16">
        <f>AVERAGE(G288:I289)</f>
        <v>2719.3250511389028</v>
      </c>
      <c r="AD289" s="17">
        <f>STDEV(G288:I289)</f>
        <v>1398.830521566829</v>
      </c>
      <c r="AE289" s="16">
        <f>AVERAGE(O288:Q289)</f>
        <v>3477.8763546276987</v>
      </c>
      <c r="AF289" s="17">
        <f>STDEV(O288:Q289)</f>
        <v>2105.4190294704536</v>
      </c>
      <c r="AG289" s="18">
        <f>AE289/AC289</f>
        <v>1.2789483747708281</v>
      </c>
      <c r="AJ289">
        <v>385</v>
      </c>
    </row>
    <row r="290" spans="1:36">
      <c r="A290" t="s">
        <v>258</v>
      </c>
      <c r="B290">
        <v>14</v>
      </c>
      <c r="C290">
        <v>12</v>
      </c>
      <c r="D290">
        <v>74.947400000000002</v>
      </c>
      <c r="E290" s="4">
        <v>28123.962599999999</v>
      </c>
      <c r="F290" s="4" t="s">
        <v>259</v>
      </c>
      <c r="G290" s="4">
        <v>12107.4547310896</v>
      </c>
      <c r="H290" s="4">
        <v>12226.1273073552</v>
      </c>
      <c r="I290" s="4">
        <v>12312.5396951149</v>
      </c>
      <c r="J290" s="4">
        <v>12215.373911186567</v>
      </c>
      <c r="K290" s="4">
        <v>4.0869067652169209</v>
      </c>
      <c r="L290" s="4">
        <v>8.4290907434908715E-3</v>
      </c>
      <c r="M290" s="4">
        <v>3</v>
      </c>
      <c r="N290" s="4">
        <v>56</v>
      </c>
      <c r="O290" s="4">
        <v>11174.9360272662</v>
      </c>
      <c r="P290" s="4">
        <v>11269.039962012201</v>
      </c>
      <c r="Q290" s="4">
        <v>10951.314073941399</v>
      </c>
      <c r="R290" s="4">
        <v>11131.763354406599</v>
      </c>
      <c r="S290">
        <v>4.0465639652717984</v>
      </c>
      <c r="T290">
        <v>1.4661054086089332E-2</v>
      </c>
      <c r="U290">
        <v>3</v>
      </c>
      <c r="V290">
        <v>73</v>
      </c>
      <c r="W290" s="5">
        <v>0.91129124948130968</v>
      </c>
      <c r="X290">
        <v>-0.13401588056412386</v>
      </c>
      <c r="Y290" s="6">
        <f t="shared" si="4"/>
        <v>6.2569666846433556E-4</v>
      </c>
      <c r="AJ290">
        <v>387</v>
      </c>
    </row>
    <row r="291" spans="1:36">
      <c r="A291" t="s">
        <v>258</v>
      </c>
      <c r="B291">
        <v>6</v>
      </c>
      <c r="C291">
        <v>5</v>
      </c>
      <c r="D291">
        <v>42.550899999999999</v>
      </c>
      <c r="E291" s="4">
        <v>28123.962599999999</v>
      </c>
      <c r="F291" s="4" t="s">
        <v>259</v>
      </c>
      <c r="G291" s="4">
        <v>6697.7118860810642</v>
      </c>
      <c r="H291" s="4">
        <v>7248.6451583896005</v>
      </c>
      <c r="I291" s="4">
        <v>6302.4207957123681</v>
      </c>
      <c r="J291" s="4">
        <v>6749.5926133943449</v>
      </c>
      <c r="K291" s="4">
        <v>3.6674006839887974</v>
      </c>
      <c r="L291" s="4">
        <v>7.0410297939178371E-2</v>
      </c>
      <c r="M291" s="4">
        <v>3</v>
      </c>
      <c r="N291" s="4">
        <v>118</v>
      </c>
      <c r="O291" s="4">
        <v>5904.5475469040293</v>
      </c>
      <c r="P291" s="4">
        <v>5847.2199631410622</v>
      </c>
      <c r="Q291" s="4">
        <v>6086.4628481168038</v>
      </c>
      <c r="R291" s="4">
        <v>5946.0767860539654</v>
      </c>
      <c r="S291">
        <v>3.6894725452319692</v>
      </c>
      <c r="T291">
        <v>2.1007323660384439E-2</v>
      </c>
      <c r="U291">
        <v>3</v>
      </c>
      <c r="V291">
        <v>136</v>
      </c>
      <c r="W291" s="5">
        <f>(R291/J291)</f>
        <v>0.88095343328635445</v>
      </c>
      <c r="X291">
        <f>(LOG(W291,2))</f>
        <v>-0.18286233379207747</v>
      </c>
      <c r="Y291" s="6">
        <f t="shared" si="4"/>
        <v>4.7235922878294589E-2</v>
      </c>
      <c r="Z291" t="s">
        <v>3027</v>
      </c>
      <c r="AA291" s="8">
        <f>_xlfn.T.TEST(G290:I291,O290:Q291,2,1)</f>
        <v>3.0875174815856031E-3</v>
      </c>
      <c r="AB291" s="9">
        <f>_xlfn.T.TEST(G290:I291,O290:Q291,2,2)</f>
        <v>0.58895689531322692</v>
      </c>
      <c r="AC291" s="10">
        <f>AVERAGE(G290:I291)</f>
        <v>9482.483262290456</v>
      </c>
      <c r="AD291" s="11">
        <f>STDEV(G290:I291)</f>
        <v>3009.4869614116278</v>
      </c>
      <c r="AE291" s="10">
        <f>AVERAGE(O290:Q291)</f>
        <v>8538.9200702302824</v>
      </c>
      <c r="AF291" s="11">
        <f>STDEV(O290:Q291)</f>
        <v>2843.2901386544982</v>
      </c>
      <c r="AG291" s="12">
        <f>AE291/AC291</f>
        <v>0.90049408304125389</v>
      </c>
      <c r="AH291" s="27" t="s">
        <v>3053</v>
      </c>
      <c r="AJ291">
        <v>388</v>
      </c>
    </row>
    <row r="292" spans="1:36">
      <c r="A292" t="s">
        <v>1786</v>
      </c>
      <c r="B292">
        <v>6</v>
      </c>
      <c r="C292">
        <v>2</v>
      </c>
      <c r="D292">
        <v>31.189800000000002</v>
      </c>
      <c r="E292" s="4">
        <v>28137.802199999998</v>
      </c>
      <c r="F292" s="4" t="s">
        <v>1787</v>
      </c>
      <c r="G292" s="4">
        <v>363.77974817952003</v>
      </c>
      <c r="H292" s="4">
        <v>211.90289353185801</v>
      </c>
      <c r="I292" s="4">
        <v>342.92017901419302</v>
      </c>
      <c r="J292" s="4">
        <v>306.20094024185704</v>
      </c>
      <c r="K292" s="4">
        <v>2.4860065199390653</v>
      </c>
      <c r="L292" s="4">
        <v>0.26886863926760535</v>
      </c>
      <c r="M292" s="4">
        <v>3</v>
      </c>
      <c r="N292" s="4">
        <v>1317</v>
      </c>
      <c r="O292" s="4">
        <v>314.63700283314301</v>
      </c>
      <c r="P292" s="4">
        <v>412.295662700523</v>
      </c>
      <c r="Q292" s="4">
        <v>349.63232023978497</v>
      </c>
      <c r="R292" s="4">
        <v>358.85499525781705</v>
      </c>
      <c r="S292">
        <v>2.5549189959851009</v>
      </c>
      <c r="T292">
        <v>0.13787810118588043</v>
      </c>
      <c r="U292">
        <v>3</v>
      </c>
      <c r="V292">
        <v>1307</v>
      </c>
      <c r="W292" s="5">
        <v>1.1719591552343716</v>
      </c>
      <c r="X292">
        <v>0.22892229026557767</v>
      </c>
      <c r="Y292" s="6">
        <f t="shared" si="4"/>
        <v>0.39614119363449979</v>
      </c>
      <c r="AJ292">
        <v>389</v>
      </c>
    </row>
    <row r="293" spans="1:36">
      <c r="A293" t="s">
        <v>1786</v>
      </c>
      <c r="B293">
        <v>5</v>
      </c>
      <c r="C293">
        <v>1</v>
      </c>
      <c r="D293">
        <v>26.238900000000001</v>
      </c>
      <c r="E293" s="4">
        <v>28137.802199999998</v>
      </c>
      <c r="F293" s="4" t="s">
        <v>1787</v>
      </c>
      <c r="G293" s="4">
        <v>91.946652298627839</v>
      </c>
      <c r="H293" s="4">
        <v>121.34487776303413</v>
      </c>
      <c r="I293" s="4">
        <v>105.69828764458778</v>
      </c>
      <c r="J293" s="4">
        <v>106.32993923541657</v>
      </c>
      <c r="K293" s="4">
        <v>1.86477868886169</v>
      </c>
      <c r="L293" s="4">
        <v>0.13833627750514541</v>
      </c>
      <c r="M293" s="4">
        <v>3</v>
      </c>
      <c r="N293" s="4">
        <v>1057</v>
      </c>
      <c r="O293" s="4">
        <v>95.955665399949879</v>
      </c>
      <c r="P293" s="4">
        <v>85.230450764368058</v>
      </c>
      <c r="Q293" s="4">
        <v>72.314874177449866</v>
      </c>
      <c r="R293" s="4">
        <v>84.500330113922587</v>
      </c>
      <c r="S293">
        <v>1.8421004375566028</v>
      </c>
      <c r="T293">
        <v>0.14008578739695707</v>
      </c>
      <c r="U293">
        <v>3</v>
      </c>
      <c r="V293">
        <v>1046</v>
      </c>
      <c r="W293" s="5">
        <f>(R293/J293)</f>
        <v>0.79469931725285003</v>
      </c>
      <c r="X293">
        <f>(LOG(W293,2))</f>
        <v>-0.33151898991551076</v>
      </c>
      <c r="Y293" s="6">
        <f t="shared" si="4"/>
        <v>0.11577729247517263</v>
      </c>
      <c r="Z293" t="s">
        <v>3027</v>
      </c>
      <c r="AA293" s="8">
        <f>_xlfn.T.TEST(G292:I293,O292:Q293,2,1)</f>
        <v>0.70280524387162613</v>
      </c>
      <c r="AB293" s="9">
        <f>_xlfn.T.TEST(G292:I293,O292:Q293,2,2)</f>
        <v>0.85108461493634247</v>
      </c>
      <c r="AC293" s="10">
        <f>AVERAGE(G292:I293)</f>
        <v>206.26543973863681</v>
      </c>
      <c r="AD293" s="11">
        <f>STDEV(G292:I293)</f>
        <v>121.58214926843851</v>
      </c>
      <c r="AE293" s="10">
        <f>AVERAGE(O292:Q293)</f>
        <v>221.67766268586979</v>
      </c>
      <c r="AF293" s="11">
        <f>STDEV(O292:Q293)</f>
        <v>153.67638730375305</v>
      </c>
      <c r="AG293" s="12">
        <f>AE293/AC293</f>
        <v>1.0747203359261839</v>
      </c>
      <c r="AJ293">
        <v>390</v>
      </c>
    </row>
    <row r="294" spans="1:36">
      <c r="A294" t="s">
        <v>808</v>
      </c>
      <c r="B294">
        <v>12</v>
      </c>
      <c r="C294">
        <v>10</v>
      </c>
      <c r="D294">
        <v>52.746299999999998</v>
      </c>
      <c r="E294" s="4">
        <v>28164.702700000002</v>
      </c>
      <c r="F294" s="4" t="s">
        <v>809</v>
      </c>
      <c r="G294" s="4">
        <v>3774.47068597424</v>
      </c>
      <c r="H294" s="4">
        <v>3759.5897785603602</v>
      </c>
      <c r="I294" s="4">
        <v>3909.7606284793101</v>
      </c>
      <c r="J294" s="4">
        <v>3814.6070310046366</v>
      </c>
      <c r="K294" s="4">
        <v>3.5814498049235084</v>
      </c>
      <c r="L294" s="4">
        <v>2.1690478859109838E-2</v>
      </c>
      <c r="M294" s="4">
        <v>3</v>
      </c>
      <c r="N294" s="4">
        <v>354</v>
      </c>
      <c r="O294" s="4">
        <v>3801.5564349280799</v>
      </c>
      <c r="P294" s="4">
        <v>3646.8462925726499</v>
      </c>
      <c r="Q294" s="4">
        <v>3610.6965659232401</v>
      </c>
      <c r="R294" s="4">
        <v>3686.3664311413231</v>
      </c>
      <c r="S294">
        <v>3.5665985026446032</v>
      </c>
      <c r="T294">
        <v>2.7501802436764738E-2</v>
      </c>
      <c r="U294">
        <v>3</v>
      </c>
      <c r="V294">
        <v>385</v>
      </c>
      <c r="W294" s="5">
        <v>0.9663817009665765</v>
      </c>
      <c r="X294">
        <v>-4.9334958285960927E-2</v>
      </c>
      <c r="Y294" s="6">
        <f t="shared" si="4"/>
        <v>0.16485957290088774</v>
      </c>
      <c r="AJ294">
        <v>391</v>
      </c>
    </row>
    <row r="295" spans="1:36">
      <c r="A295" t="s">
        <v>808</v>
      </c>
      <c r="B295">
        <v>6</v>
      </c>
      <c r="C295">
        <v>5</v>
      </c>
      <c r="D295">
        <v>38.002000000000002</v>
      </c>
      <c r="E295" s="4">
        <v>28164.702700000002</v>
      </c>
      <c r="F295" s="4" t="s">
        <v>809</v>
      </c>
      <c r="G295" s="4">
        <v>1946.9909289719997</v>
      </c>
      <c r="H295" s="4">
        <v>2013.9913376725958</v>
      </c>
      <c r="I295" s="4">
        <v>1752.0652430648161</v>
      </c>
      <c r="J295" s="4">
        <v>1904.3491699031372</v>
      </c>
      <c r="K295" s="4">
        <v>3.1178697041210093</v>
      </c>
      <c r="L295" s="4">
        <v>7.145226080099118E-2</v>
      </c>
      <c r="M295" s="4">
        <v>3</v>
      </c>
      <c r="N295" s="4">
        <v>421</v>
      </c>
      <c r="O295" s="4">
        <v>1490.224848898974</v>
      </c>
      <c r="P295" s="4">
        <v>1479.1714278979068</v>
      </c>
      <c r="Q295" s="4">
        <v>1659.4522121413288</v>
      </c>
      <c r="R295" s="4">
        <v>1542.9494963127363</v>
      </c>
      <c r="S295">
        <v>3.1035937429704097</v>
      </c>
      <c r="T295">
        <v>6.5488577115845784E-2</v>
      </c>
      <c r="U295">
        <v>3</v>
      </c>
      <c r="V295">
        <v>445</v>
      </c>
      <c r="W295" s="5">
        <f>(R295/J295)</f>
        <v>0.81022404961124694</v>
      </c>
      <c r="X295">
        <f>(LOG(W295,2))</f>
        <v>-0.30360718618992283</v>
      </c>
      <c r="Y295" s="6">
        <f t="shared" si="4"/>
        <v>2.0957753234418959E-2</v>
      </c>
      <c r="Z295" t="s">
        <v>3027</v>
      </c>
      <c r="AA295" s="8">
        <f>_xlfn.T.TEST(G294:I295,O294:Q295,2,1)</f>
        <v>4.2743075353513203E-2</v>
      </c>
      <c r="AB295" s="9">
        <f>_xlfn.T.TEST(G294:I295,O294:Q295,2,2)</f>
        <v>0.71193994900360158</v>
      </c>
      <c r="AC295" s="10">
        <f>AVERAGE(G294:I295)</f>
        <v>2859.4781004538872</v>
      </c>
      <c r="AD295" s="11">
        <f>STDEV(G294:I295)</f>
        <v>1051.1279459860593</v>
      </c>
      <c r="AE295" s="10">
        <f>AVERAGE(O294:Q295)</f>
        <v>2614.6579637270297</v>
      </c>
      <c r="AF295" s="11">
        <f>STDEV(O294:Q295)</f>
        <v>1177.4830066581044</v>
      </c>
      <c r="AG295" s="12">
        <f>AE295/AC295</f>
        <v>0.91438292998712001</v>
      </c>
      <c r="AJ295">
        <v>392</v>
      </c>
    </row>
    <row r="296" spans="1:36">
      <c r="A296" t="s">
        <v>742</v>
      </c>
      <c r="B296">
        <v>5</v>
      </c>
      <c r="C296">
        <v>5</v>
      </c>
      <c r="D296">
        <v>28.8139</v>
      </c>
      <c r="E296" s="4">
        <v>28201.170600000001</v>
      </c>
      <c r="F296" s="4" t="s">
        <v>743</v>
      </c>
      <c r="G296" s="4">
        <v>3573.6749473750201</v>
      </c>
      <c r="H296" s="4">
        <v>3443.7214250339498</v>
      </c>
      <c r="I296" s="4">
        <v>3748.4764693030002</v>
      </c>
      <c r="J296" s="4">
        <v>3588.624280570657</v>
      </c>
      <c r="K296" s="4">
        <v>3.5549279912347465</v>
      </c>
      <c r="L296" s="4">
        <v>4.2614247183479531E-2</v>
      </c>
      <c r="M296" s="4">
        <v>3</v>
      </c>
      <c r="N296" s="4">
        <v>379</v>
      </c>
      <c r="O296" s="4">
        <v>3305.0975756463699</v>
      </c>
      <c r="P296" s="4">
        <v>3454.9889896596401</v>
      </c>
      <c r="Q296" s="4">
        <v>3328.7129898398998</v>
      </c>
      <c r="R296" s="4">
        <v>3362.9331850486365</v>
      </c>
      <c r="S296">
        <v>3.5267182388124225</v>
      </c>
      <c r="T296">
        <v>2.3964894896455001E-2</v>
      </c>
      <c r="U296">
        <v>3</v>
      </c>
      <c r="V296">
        <v>423</v>
      </c>
      <c r="W296" s="5">
        <v>0.93710929930894538</v>
      </c>
      <c r="X296">
        <v>-9.3710769121535434E-2</v>
      </c>
      <c r="Y296" s="6">
        <f t="shared" si="4"/>
        <v>8.6548645979775782E-2</v>
      </c>
      <c r="AJ296">
        <v>393</v>
      </c>
    </row>
    <row r="297" spans="1:36">
      <c r="A297" t="s">
        <v>742</v>
      </c>
      <c r="B297">
        <v>3</v>
      </c>
      <c r="C297">
        <v>2</v>
      </c>
      <c r="D297">
        <v>20.121500000000001</v>
      </c>
      <c r="E297" s="4">
        <v>28201.170600000001</v>
      </c>
      <c r="F297" s="4" t="s">
        <v>743</v>
      </c>
      <c r="G297" s="4">
        <v>2019.3119313504667</v>
      </c>
      <c r="H297" s="4">
        <v>2339.2764741631759</v>
      </c>
      <c r="I297" s="4">
        <v>2059.6168852491387</v>
      </c>
      <c r="J297" s="4">
        <v>2139.4017635875939</v>
      </c>
      <c r="K297" s="4">
        <v>3.1684154726449392</v>
      </c>
      <c r="L297" s="4">
        <v>8.1455358448664861E-2</v>
      </c>
      <c r="M297" s="4">
        <v>3</v>
      </c>
      <c r="N297" s="4">
        <v>382</v>
      </c>
      <c r="O297" s="4">
        <v>1947.6105845735119</v>
      </c>
      <c r="P297" s="4">
        <v>1603.9819744545985</v>
      </c>
      <c r="Q297" s="4">
        <v>1886.6778561516994</v>
      </c>
      <c r="R297" s="4">
        <v>1812.7568050599368</v>
      </c>
      <c r="S297">
        <v>3.1735815761003416</v>
      </c>
      <c r="T297">
        <v>0.10114605650399626</v>
      </c>
      <c r="U297">
        <v>3</v>
      </c>
      <c r="V297">
        <v>402</v>
      </c>
      <c r="W297" s="5">
        <f>(R297/J297)</f>
        <v>0.84731948711685579</v>
      </c>
      <c r="X297">
        <f>(LOG(W297,2))</f>
        <v>-0.23902204555262876</v>
      </c>
      <c r="Y297" s="6">
        <f t="shared" si="4"/>
        <v>8.8955502074574783E-2</v>
      </c>
      <c r="Z297" t="s">
        <v>3027</v>
      </c>
      <c r="AA297" s="8">
        <f>_xlfn.T.TEST(G296:I297,O296:Q297,2,1)</f>
        <v>5.4596236414180384E-2</v>
      </c>
      <c r="AB297" s="9">
        <f>_xlfn.T.TEST(G296:I297,O296:Q297,2,2)</f>
        <v>0.57859846009418248</v>
      </c>
      <c r="AC297" s="10">
        <f>AVERAGE(G296:I297)</f>
        <v>2864.0130220791252</v>
      </c>
      <c r="AD297" s="11">
        <f>STDEV(G296:I297)</f>
        <v>807.20245198961015</v>
      </c>
      <c r="AE297" s="10">
        <f>AVERAGE(O296:Q297)</f>
        <v>2587.8449950542868</v>
      </c>
      <c r="AF297" s="11">
        <f>STDEV(O296:Q297)</f>
        <v>858.46342470577406</v>
      </c>
      <c r="AG297" s="12">
        <f>AE297/AC297</f>
        <v>0.90357305469779092</v>
      </c>
      <c r="AJ297">
        <v>394</v>
      </c>
    </row>
    <row r="298" spans="1:36">
      <c r="A298" t="s">
        <v>1594</v>
      </c>
      <c r="B298">
        <v>5</v>
      </c>
      <c r="C298">
        <v>3</v>
      </c>
      <c r="D298">
        <v>26.0837</v>
      </c>
      <c r="E298" s="4">
        <v>28209.172200000001</v>
      </c>
      <c r="F298" s="4" t="s">
        <v>1595</v>
      </c>
      <c r="G298" s="4">
        <v>302.966882371878</v>
      </c>
      <c r="H298" s="4">
        <v>324.74871465068901</v>
      </c>
      <c r="I298" s="4">
        <v>298.34159845154699</v>
      </c>
      <c r="J298" s="4">
        <v>308.68573182470465</v>
      </c>
      <c r="K298" s="4">
        <v>2.4895165558410008</v>
      </c>
      <c r="L298" s="4">
        <v>4.5683598072018515E-2</v>
      </c>
      <c r="M298" s="4">
        <v>3</v>
      </c>
      <c r="N298" s="4">
        <v>1315</v>
      </c>
      <c r="O298" s="4">
        <v>662.20989764981198</v>
      </c>
      <c r="P298" s="4">
        <v>640.57130340236404</v>
      </c>
      <c r="Q298" s="4">
        <v>701.46275500880404</v>
      </c>
      <c r="R298" s="4">
        <v>668.08131868699331</v>
      </c>
      <c r="S298">
        <v>2.8248293279060945</v>
      </c>
      <c r="T298">
        <v>4.62030829941764E-2</v>
      </c>
      <c r="U298">
        <v>3</v>
      </c>
      <c r="V298">
        <v>1138</v>
      </c>
      <c r="W298" s="21">
        <v>2.1642766406397462</v>
      </c>
      <c r="X298">
        <v>1.1138849180975972</v>
      </c>
      <c r="Y298" s="6">
        <f t="shared" si="4"/>
        <v>5.1964913034776547E-5</v>
      </c>
      <c r="AJ298">
        <v>396</v>
      </c>
    </row>
    <row r="299" spans="1:36">
      <c r="A299" t="s">
        <v>1594</v>
      </c>
      <c r="B299">
        <v>4</v>
      </c>
      <c r="C299">
        <v>3</v>
      </c>
      <c r="D299">
        <v>21.707699999999999</v>
      </c>
      <c r="E299" s="4">
        <v>28209.172200000001</v>
      </c>
      <c r="F299" s="4" t="s">
        <v>1595</v>
      </c>
      <c r="G299" s="4">
        <v>436.6189248540789</v>
      </c>
      <c r="H299" s="4">
        <v>390.19660326997547</v>
      </c>
      <c r="I299" s="4">
        <v>446.60770004115636</v>
      </c>
      <c r="J299" s="4">
        <v>424.47440938840356</v>
      </c>
      <c r="K299" s="4">
        <v>2.4659746358991219</v>
      </c>
      <c r="L299" s="4">
        <v>7.0917481456277034E-2</v>
      </c>
      <c r="M299" s="4">
        <v>3</v>
      </c>
      <c r="N299" s="4">
        <v>931</v>
      </c>
      <c r="O299" s="4">
        <v>189.53532109514376</v>
      </c>
      <c r="P299" s="4">
        <v>261.57113560503598</v>
      </c>
      <c r="Q299" s="4">
        <v>213.72807887710411</v>
      </c>
      <c r="R299" s="4">
        <v>221.61151185909461</v>
      </c>
      <c r="S299">
        <v>2.2608343485208309</v>
      </c>
      <c r="T299">
        <v>0.16542126087809164</v>
      </c>
      <c r="U299">
        <v>3</v>
      </c>
      <c r="V299">
        <v>985</v>
      </c>
      <c r="W299" s="21">
        <f>(R299/J299)</f>
        <v>0.52208450487839686</v>
      </c>
      <c r="X299">
        <f>(LOG(W299,2))</f>
        <v>-0.93764475379743883</v>
      </c>
      <c r="Y299" s="6">
        <f t="shared" si="4"/>
        <v>1.7720805052536808E-3</v>
      </c>
      <c r="Z299" t="s">
        <v>3027</v>
      </c>
      <c r="AA299" s="8">
        <f>_xlfn.T.TEST(G298:I299,O298:Q299,2,1)</f>
        <v>0.56565917027500645</v>
      </c>
      <c r="AB299" s="9">
        <f>_xlfn.T.TEST(G298:I299,O298:Q299,2,2)</f>
        <v>0.47001370539034848</v>
      </c>
      <c r="AC299" s="10">
        <f>AVERAGE(G298:I299)</f>
        <v>366.5800706065541</v>
      </c>
      <c r="AD299" s="11">
        <f>STDEV(G298:I299)</f>
        <v>66.81405889901734</v>
      </c>
      <c r="AE299" s="10">
        <f>AVERAGE(O298:Q299)</f>
        <v>444.84641527304399</v>
      </c>
      <c r="AF299" s="11">
        <f>STDEV(O298:Q299)</f>
        <v>246.41279572688563</v>
      </c>
      <c r="AG299" s="12">
        <f>AE299/AC299</f>
        <v>1.2135040907624577</v>
      </c>
      <c r="AH299" s="24" t="s">
        <v>3054</v>
      </c>
      <c r="AI299" s="31" t="s">
        <v>3055</v>
      </c>
      <c r="AJ299">
        <v>397</v>
      </c>
    </row>
    <row r="300" spans="1:36">
      <c r="A300" t="s">
        <v>175</v>
      </c>
      <c r="B300">
        <v>5</v>
      </c>
      <c r="C300">
        <v>5</v>
      </c>
      <c r="D300">
        <v>28.9345</v>
      </c>
      <c r="E300" s="4">
        <v>28209.3711</v>
      </c>
      <c r="F300" s="4" t="s">
        <v>176</v>
      </c>
      <c r="G300" s="4">
        <v>6223.5828007610799</v>
      </c>
      <c r="H300" s="4">
        <v>5979.6544420447999</v>
      </c>
      <c r="I300" s="4">
        <v>6408.99742583442</v>
      </c>
      <c r="J300" s="4">
        <v>6204.0782228800999</v>
      </c>
      <c r="K300" s="4">
        <v>3.7926772648912483</v>
      </c>
      <c r="L300" s="4">
        <v>3.4708624278028052E-2</v>
      </c>
      <c r="M300" s="4">
        <v>3</v>
      </c>
      <c r="N300" s="4">
        <v>195</v>
      </c>
      <c r="O300" s="4">
        <v>5636.1409039496302</v>
      </c>
      <c r="P300" s="4">
        <v>5641.1920532993299</v>
      </c>
      <c r="Q300" s="4">
        <v>5463.2649600811001</v>
      </c>
      <c r="R300" s="4">
        <v>5580.1993057766858</v>
      </c>
      <c r="S300">
        <v>3.7466497107392347</v>
      </c>
      <c r="T300">
        <v>1.8153402193645671E-2</v>
      </c>
      <c r="U300">
        <v>3</v>
      </c>
      <c r="V300">
        <v>232</v>
      </c>
      <c r="W300" s="5">
        <v>0.89944051401502279</v>
      </c>
      <c r="X300">
        <v>-0.15290022527652447</v>
      </c>
      <c r="Y300" s="6">
        <f t="shared" si="4"/>
        <v>1.0490530459335132E-2</v>
      </c>
      <c r="AJ300">
        <v>398</v>
      </c>
    </row>
    <row r="301" spans="1:36">
      <c r="A301" t="s">
        <v>175</v>
      </c>
      <c r="B301">
        <v>3</v>
      </c>
      <c r="C301">
        <v>2</v>
      </c>
      <c r="D301">
        <v>19.386800000000001</v>
      </c>
      <c r="E301" s="4">
        <v>28209.3711</v>
      </c>
      <c r="F301" s="4" t="s">
        <v>176</v>
      </c>
      <c r="G301" s="4">
        <v>10146.891913199919</v>
      </c>
      <c r="H301" s="4">
        <v>10119.282400892896</v>
      </c>
      <c r="I301" s="4">
        <v>10498.22246957547</v>
      </c>
      <c r="J301" s="4">
        <v>10254.798927889429</v>
      </c>
      <c r="K301" s="4">
        <v>3.8490502724822231</v>
      </c>
      <c r="L301" s="4">
        <v>2.060132866711863E-2</v>
      </c>
      <c r="M301" s="4">
        <v>3</v>
      </c>
      <c r="N301" s="4">
        <v>73</v>
      </c>
      <c r="O301" s="4">
        <v>9997.0443372502614</v>
      </c>
      <c r="P301" s="4">
        <v>9748.5885852989759</v>
      </c>
      <c r="Q301" s="4">
        <v>9962.0019108926717</v>
      </c>
      <c r="R301" s="4">
        <v>9902.5449444806327</v>
      </c>
      <c r="S301">
        <v>3.9109888541678126</v>
      </c>
      <c r="T301">
        <v>1.3579987995470812E-2</v>
      </c>
      <c r="U301">
        <v>3</v>
      </c>
      <c r="V301">
        <v>76</v>
      </c>
      <c r="W301" s="5">
        <f>(R301/J301)</f>
        <v>0.96564984005188148</v>
      </c>
      <c r="X301">
        <f>(LOG(W301,2))</f>
        <v>-5.0427955103390314E-2</v>
      </c>
      <c r="Y301" s="6">
        <f t="shared" si="4"/>
        <v>7.1494257018385618E-2</v>
      </c>
      <c r="Z301" t="s">
        <v>3027</v>
      </c>
      <c r="AA301" s="8">
        <f>_xlfn.T.TEST(G300:I301,O300:Q301,2,1)</f>
        <v>7.1427066411847671E-3</v>
      </c>
      <c r="AB301" s="9">
        <f>_xlfn.T.TEST(G300:I301,O300:Q301,2,2)</f>
        <v>0.72080900428042516</v>
      </c>
      <c r="AC301" s="10">
        <f>AVERAGE(G300:I301)</f>
        <v>8229.4385753847637</v>
      </c>
      <c r="AD301" s="11">
        <f>STDEV(G300:I301)</f>
        <v>2226.8591944819705</v>
      </c>
      <c r="AE301" s="10">
        <f>AVERAGE(O300:Q301)</f>
        <v>7741.3721251286615</v>
      </c>
      <c r="AF301" s="11">
        <f>STDEV(O300:Q301)</f>
        <v>2369.8396053790475</v>
      </c>
      <c r="AG301" s="12">
        <f>AE301/AC301</f>
        <v>0.94069261884814748</v>
      </c>
      <c r="AJ301">
        <v>399</v>
      </c>
    </row>
    <row r="302" spans="1:36">
      <c r="A302" t="s">
        <v>89</v>
      </c>
      <c r="B302">
        <v>36</v>
      </c>
      <c r="C302">
        <v>23</v>
      </c>
      <c r="D302">
        <v>132.16919999999999</v>
      </c>
      <c r="E302" s="4">
        <v>28341.672399999999</v>
      </c>
      <c r="F302" s="4" t="s">
        <v>90</v>
      </c>
      <c r="G302" s="4">
        <v>14969.734057875299</v>
      </c>
      <c r="H302" s="4">
        <v>15184.004222284801</v>
      </c>
      <c r="I302" s="4">
        <v>14789.042733029401</v>
      </c>
      <c r="J302" s="4">
        <v>14980.927004396499</v>
      </c>
      <c r="K302" s="4">
        <v>4.1755386878920078</v>
      </c>
      <c r="L302" s="4">
        <v>1.3198015179784622E-2</v>
      </c>
      <c r="M302" s="4">
        <v>3</v>
      </c>
      <c r="N302" s="4">
        <v>46</v>
      </c>
      <c r="O302" s="4">
        <v>13989.2187436028</v>
      </c>
      <c r="P302" s="4">
        <v>14352.277373225101</v>
      </c>
      <c r="Q302" s="4">
        <v>13918.857063400201</v>
      </c>
      <c r="R302" s="4">
        <v>14086.784393409367</v>
      </c>
      <c r="S302">
        <v>4.1488118675182424</v>
      </c>
      <c r="T302">
        <v>1.6511903183763114E-2</v>
      </c>
      <c r="U302">
        <v>3</v>
      </c>
      <c r="V302">
        <v>48</v>
      </c>
      <c r="W302" s="5">
        <v>0.94031460064355665</v>
      </c>
      <c r="X302">
        <v>-8.878457548661832E-2</v>
      </c>
      <c r="Y302" s="6">
        <f t="shared" si="4"/>
        <v>7.1151294003080762E-3</v>
      </c>
      <c r="AJ302">
        <v>402</v>
      </c>
    </row>
    <row r="303" spans="1:36">
      <c r="A303" t="s">
        <v>89</v>
      </c>
      <c r="B303">
        <v>20</v>
      </c>
      <c r="C303">
        <v>10</v>
      </c>
      <c r="D303">
        <v>82.170100000000005</v>
      </c>
      <c r="E303" s="4">
        <v>28341.672399999999</v>
      </c>
      <c r="F303" s="4" t="s">
        <v>90</v>
      </c>
      <c r="G303" s="4">
        <v>16725.224632420654</v>
      </c>
      <c r="H303" s="4">
        <v>17377.032002117419</v>
      </c>
      <c r="I303" s="4">
        <v>17394.871831614742</v>
      </c>
      <c r="J303" s="4">
        <v>17165.709488717606</v>
      </c>
      <c r="K303" s="4">
        <v>4.072784881452983</v>
      </c>
      <c r="L303" s="4">
        <v>2.2228929625352545E-2</v>
      </c>
      <c r="M303" s="4">
        <v>3</v>
      </c>
      <c r="N303" s="4">
        <v>30</v>
      </c>
      <c r="O303" s="4">
        <v>17222.159102382044</v>
      </c>
      <c r="P303" s="4">
        <v>16166.957195972822</v>
      </c>
      <c r="Q303" s="4">
        <v>18734.027677910508</v>
      </c>
      <c r="R303" s="4">
        <v>17374.381325421789</v>
      </c>
      <c r="S303">
        <v>4.1551513809528169</v>
      </c>
      <c r="T303">
        <v>7.4263786170008714E-2</v>
      </c>
      <c r="U303">
        <v>3</v>
      </c>
      <c r="V303">
        <v>33</v>
      </c>
      <c r="W303" s="5">
        <f>(R303/J303)</f>
        <v>1.0121563187843379</v>
      </c>
      <c r="X303">
        <f>(LOG(W303,2))</f>
        <v>1.7432119003797587E-2</v>
      </c>
      <c r="Y303" s="6">
        <f t="shared" si="4"/>
        <v>0.80150997579994798</v>
      </c>
      <c r="Z303" t="s">
        <v>3027</v>
      </c>
      <c r="AA303" s="8">
        <f>_xlfn.T.TEST(G302:I303,O302:Q303,2,1)</f>
        <v>0.44826730413699012</v>
      </c>
      <c r="AB303" s="9">
        <f>_xlfn.T.TEST(G302:I303,O302:Q303,2,2)</f>
        <v>0.72627679955545088</v>
      </c>
      <c r="AC303" s="10">
        <f>AVERAGE(G302:I303)</f>
        <v>16073.31824655705</v>
      </c>
      <c r="AD303" s="11">
        <f>STDEV(G302:I303)</f>
        <v>1227.1345859740304</v>
      </c>
      <c r="AE303" s="10">
        <f>AVERAGE(O302:Q303)</f>
        <v>15730.582859415577</v>
      </c>
      <c r="AF303" s="11">
        <f>STDEV(O302:Q303)</f>
        <v>1982.4393249218169</v>
      </c>
      <c r="AG303" s="12">
        <f>AE303/AC303</f>
        <v>0.97867674976105901</v>
      </c>
      <c r="AJ303">
        <v>403</v>
      </c>
    </row>
    <row r="304" spans="1:36">
      <c r="A304" t="s">
        <v>2736</v>
      </c>
      <c r="B304">
        <v>5</v>
      </c>
      <c r="C304">
        <v>1</v>
      </c>
      <c r="D304">
        <v>38.474899999999998</v>
      </c>
      <c r="E304" s="4">
        <v>28358.7575</v>
      </c>
      <c r="F304" s="4" t="s">
        <v>1065</v>
      </c>
      <c r="G304" s="4">
        <v>535.80901867666898</v>
      </c>
      <c r="H304" s="4">
        <v>550.03415982880006</v>
      </c>
      <c r="I304" s="4">
        <v>561.43238286928499</v>
      </c>
      <c r="J304" s="4">
        <v>549.09185379158464</v>
      </c>
      <c r="K304" s="4">
        <v>2.7396450006578261</v>
      </c>
      <c r="L304" s="4">
        <v>2.337977856574219E-2</v>
      </c>
      <c r="M304" s="4">
        <v>3</v>
      </c>
      <c r="N304" s="4">
        <v>1188</v>
      </c>
      <c r="O304" s="4">
        <v>532.20082873304898</v>
      </c>
      <c r="P304" s="4">
        <v>584.48637346936903</v>
      </c>
      <c r="Q304" s="4">
        <v>564.02110995276405</v>
      </c>
      <c r="R304" s="4">
        <v>560.23610405172747</v>
      </c>
      <c r="S304">
        <v>2.7483710932151322</v>
      </c>
      <c r="T304">
        <v>4.7029227878619691E-2</v>
      </c>
      <c r="U304">
        <v>3</v>
      </c>
      <c r="V304">
        <v>1204</v>
      </c>
      <c r="W304" s="21">
        <v>1.0202957850916738</v>
      </c>
      <c r="X304">
        <v>2.8987452024702022E-2</v>
      </c>
      <c r="Y304" s="6">
        <f t="shared" si="4"/>
        <v>0.54613756445214845</v>
      </c>
      <c r="AJ304">
        <v>405</v>
      </c>
    </row>
    <row r="305" spans="1:36">
      <c r="A305" t="s">
        <v>1064</v>
      </c>
      <c r="B305">
        <v>3</v>
      </c>
      <c r="C305">
        <v>1</v>
      </c>
      <c r="D305">
        <v>24.858000000000001</v>
      </c>
      <c r="E305" s="4">
        <v>28358.7575</v>
      </c>
      <c r="F305" s="4" t="s">
        <v>1065</v>
      </c>
      <c r="G305" s="4">
        <v>1164.5340837026495</v>
      </c>
      <c r="H305" s="4">
        <v>1397.8308054667</v>
      </c>
      <c r="I305" s="4">
        <v>1267.4307188103865</v>
      </c>
      <c r="J305" s="4">
        <v>1276.5985359932452</v>
      </c>
      <c r="K305" s="4">
        <v>2.9441774652156649</v>
      </c>
      <c r="L305" s="4">
        <v>9.1585760795737714E-2</v>
      </c>
      <c r="M305" s="4">
        <v>3</v>
      </c>
      <c r="N305" s="4">
        <v>574</v>
      </c>
      <c r="O305" s="4">
        <v>446.18511591812489</v>
      </c>
      <c r="P305" s="4">
        <v>332.19919418542219</v>
      </c>
      <c r="Q305" s="4">
        <v>288.29920233655588</v>
      </c>
      <c r="R305" s="4">
        <v>355.56117081336771</v>
      </c>
      <c r="S305">
        <v>2.4661563595646356</v>
      </c>
      <c r="T305">
        <v>0.22919920184324685</v>
      </c>
      <c r="U305">
        <v>3</v>
      </c>
      <c r="V305">
        <v>898</v>
      </c>
      <c r="W305" s="21">
        <f>(R305/J305)</f>
        <v>0.27852230814030093</v>
      </c>
      <c r="X305">
        <f>(LOG(W305,2))</f>
        <v>-1.8441352105734996</v>
      </c>
      <c r="Y305" s="6">
        <f t="shared" si="4"/>
        <v>3.6266849478810618E-4</v>
      </c>
      <c r="Z305" t="s">
        <v>3027</v>
      </c>
      <c r="AA305" s="8">
        <f>_xlfn.T.TEST(G304:I305,O304:Q305,2,1)</f>
        <v>8.6491240766611299E-2</v>
      </c>
      <c r="AB305" s="9">
        <f>_xlfn.T.TEST(G304:I305,O304:Q305,2,2)</f>
        <v>2.5249410056983786E-2</v>
      </c>
      <c r="AC305" s="10">
        <f>AVERAGE(G304:I305)</f>
        <v>912.84519489241518</v>
      </c>
      <c r="AD305" s="11">
        <f>STDEV(G304:I305)</f>
        <v>405.356219338041</v>
      </c>
      <c r="AE305" s="10">
        <f>AVERAGE(O304:Q305)</f>
        <v>457.89863743254756</v>
      </c>
      <c r="AF305" s="11">
        <f>STDEV(O304:Q305)</f>
        <v>124.50604380878332</v>
      </c>
      <c r="AG305" s="12">
        <f>AE305/AC305</f>
        <v>0.50161696637567765</v>
      </c>
      <c r="AH305" s="27" t="s">
        <v>3056</v>
      </c>
      <c r="AI305" s="31" t="s">
        <v>3050</v>
      </c>
      <c r="AJ305">
        <v>406</v>
      </c>
    </row>
    <row r="306" spans="1:36">
      <c r="A306" t="s">
        <v>582</v>
      </c>
      <c r="B306">
        <v>16</v>
      </c>
      <c r="C306">
        <v>3</v>
      </c>
      <c r="D306">
        <v>131.6584</v>
      </c>
      <c r="E306" s="4">
        <v>28396.7952</v>
      </c>
      <c r="F306" s="4" t="s">
        <v>583</v>
      </c>
      <c r="G306" s="4">
        <v>2913.4123753244298</v>
      </c>
      <c r="H306" s="4">
        <v>3069.4131539761502</v>
      </c>
      <c r="I306" s="4">
        <v>3159.6590456487202</v>
      </c>
      <c r="J306" s="4">
        <v>3047.4948583164332</v>
      </c>
      <c r="K306" s="4">
        <v>3.4839429815564786</v>
      </c>
      <c r="L306" s="4">
        <v>4.0878804057248877E-2</v>
      </c>
      <c r="M306" s="4">
        <v>3</v>
      </c>
      <c r="N306" s="4">
        <v>443</v>
      </c>
      <c r="O306" s="4">
        <v>2778.96178902581</v>
      </c>
      <c r="P306" s="4">
        <v>2678.41211040607</v>
      </c>
      <c r="Q306" s="4">
        <v>2657.5812625611402</v>
      </c>
      <c r="R306" s="4">
        <v>2704.9850539976737</v>
      </c>
      <c r="S306">
        <v>3.4321648698180893</v>
      </c>
      <c r="T306">
        <v>2.399527085108866E-2</v>
      </c>
      <c r="U306">
        <v>3</v>
      </c>
      <c r="V306">
        <v>514</v>
      </c>
      <c r="W306" s="5">
        <v>0.88760939058385269</v>
      </c>
      <c r="X306">
        <v>-0.17200316408397257</v>
      </c>
      <c r="Y306" s="6">
        <f t="shared" si="4"/>
        <v>1.344304131789126E-2</v>
      </c>
      <c r="AJ306">
        <v>407</v>
      </c>
    </row>
    <row r="307" spans="1:36">
      <c r="A307" t="s">
        <v>582</v>
      </c>
      <c r="B307">
        <v>12</v>
      </c>
      <c r="C307">
        <v>2</v>
      </c>
      <c r="D307">
        <v>80.6096</v>
      </c>
      <c r="E307" s="4">
        <v>28396.7952</v>
      </c>
      <c r="F307" s="4" t="s">
        <v>583</v>
      </c>
      <c r="G307" s="4">
        <v>2847.5169928392902</v>
      </c>
      <c r="H307" s="4">
        <v>2858.3811239533261</v>
      </c>
      <c r="I307" s="4">
        <v>2769.4459271194846</v>
      </c>
      <c r="J307" s="4">
        <v>2825.1146813040336</v>
      </c>
      <c r="K307" s="4">
        <v>3.2891592052197787</v>
      </c>
      <c r="L307" s="4">
        <v>1.717297218530469E-2</v>
      </c>
      <c r="M307" s="4">
        <v>3</v>
      </c>
      <c r="N307" s="4">
        <v>294</v>
      </c>
      <c r="O307" s="4">
        <v>2877.5114632245222</v>
      </c>
      <c r="P307" s="4">
        <v>2937.6711538645181</v>
      </c>
      <c r="Q307" s="4">
        <v>3203.4893056485244</v>
      </c>
      <c r="R307" s="4">
        <v>3006.2239742458551</v>
      </c>
      <c r="S307">
        <v>3.3932633658841249</v>
      </c>
      <c r="T307">
        <v>5.7701858094304226E-2</v>
      </c>
      <c r="U307">
        <v>3</v>
      </c>
      <c r="V307">
        <v>267</v>
      </c>
      <c r="W307" s="5">
        <f>(R307/J307)</f>
        <v>1.0641068817985908</v>
      </c>
      <c r="X307">
        <f>(LOG(W307,2))</f>
        <v>8.9643066343334743E-2</v>
      </c>
      <c r="Y307" s="6">
        <f t="shared" si="4"/>
        <v>0.15655435584984068</v>
      </c>
      <c r="Z307" t="s">
        <v>3027</v>
      </c>
      <c r="AA307" s="8">
        <f>_xlfn.T.TEST(G306:I307,O306:Q307,2,1)</f>
        <v>0.58668148535057163</v>
      </c>
      <c r="AB307" s="9">
        <f>_xlfn.T.TEST(G306:I307,O306:Q307,2,2)</f>
        <v>0.44897653014318595</v>
      </c>
      <c r="AC307" s="10">
        <f>AVERAGE(G306:I307)</f>
        <v>2936.3047698102332</v>
      </c>
      <c r="AD307" s="11">
        <f>STDEV(G306:I307)</f>
        <v>148.27425501621005</v>
      </c>
      <c r="AE307" s="10">
        <f>AVERAGE(O306:Q307)</f>
        <v>2855.6045141217642</v>
      </c>
      <c r="AF307" s="11">
        <f>STDEV(O306:Q307)</f>
        <v>202.34778939074025</v>
      </c>
      <c r="AG307" s="12">
        <f>AE307/AC307</f>
        <v>0.97251638981137356</v>
      </c>
      <c r="AJ307">
        <v>408</v>
      </c>
    </row>
    <row r="308" spans="1:36">
      <c r="A308" t="s">
        <v>766</v>
      </c>
      <c r="B308">
        <v>4</v>
      </c>
      <c r="C308">
        <v>2</v>
      </c>
      <c r="D308">
        <v>25.662400000000002</v>
      </c>
      <c r="E308" s="4">
        <v>28460.474399999999</v>
      </c>
      <c r="F308" s="4" t="s">
        <v>767</v>
      </c>
      <c r="G308" s="4">
        <v>4137.8362441509798</v>
      </c>
      <c r="H308" s="4">
        <v>4416.3447988363196</v>
      </c>
      <c r="I308" s="4">
        <v>4393.3969452012298</v>
      </c>
      <c r="J308" s="4">
        <v>4315.8593293961767</v>
      </c>
      <c r="K308" s="4">
        <v>3.6350672808990527</v>
      </c>
      <c r="L308" s="4">
        <v>3.582111299767194E-2</v>
      </c>
      <c r="M308" s="4">
        <v>3</v>
      </c>
      <c r="N308" s="4">
        <v>305</v>
      </c>
      <c r="O308" s="4">
        <v>3243.1072192243</v>
      </c>
      <c r="P308" s="4">
        <v>3209.9956526532701</v>
      </c>
      <c r="Q308" s="4">
        <v>3266.5971619883298</v>
      </c>
      <c r="R308" s="4">
        <v>3239.9000112886333</v>
      </c>
      <c r="S308">
        <v>3.5105316073622697</v>
      </c>
      <c r="T308">
        <v>8.7770379662291953E-3</v>
      </c>
      <c r="U308">
        <v>3</v>
      </c>
      <c r="V308">
        <v>445</v>
      </c>
      <c r="W308" s="21">
        <v>0.75069638836952579</v>
      </c>
      <c r="X308">
        <v>-0.41369855273756023</v>
      </c>
      <c r="Y308" s="6">
        <f t="shared" si="4"/>
        <v>2.8982032284574616E-4</v>
      </c>
      <c r="AJ308">
        <v>410</v>
      </c>
    </row>
    <row r="309" spans="1:36">
      <c r="A309" t="s">
        <v>766</v>
      </c>
      <c r="B309">
        <v>2</v>
      </c>
      <c r="C309">
        <v>1</v>
      </c>
      <c r="D309">
        <v>7.3289999999999997</v>
      </c>
      <c r="E309" s="4">
        <v>28460.474399999999</v>
      </c>
      <c r="F309" s="4" t="s">
        <v>767</v>
      </c>
      <c r="G309" s="4">
        <v>2074.5060409245416</v>
      </c>
      <c r="H309" s="4">
        <v>2066.3518237640569</v>
      </c>
      <c r="I309" s="4">
        <v>1950.6970841943846</v>
      </c>
      <c r="J309" s="4">
        <v>2030.5183162943276</v>
      </c>
      <c r="K309" s="4">
        <v>3.1457300345696373</v>
      </c>
      <c r="L309" s="4">
        <v>3.4103284529488458E-2</v>
      </c>
      <c r="M309" s="4">
        <v>3</v>
      </c>
      <c r="N309" s="4">
        <v>396</v>
      </c>
      <c r="O309" s="4">
        <v>2928.4313672772982</v>
      </c>
      <c r="P309" s="4">
        <v>3424.8136213172052</v>
      </c>
      <c r="Q309" s="4">
        <v>3262.1198889839161</v>
      </c>
      <c r="R309" s="4">
        <v>3205.1216258594736</v>
      </c>
      <c r="S309">
        <v>3.4210865464539495</v>
      </c>
      <c r="T309">
        <v>7.8952461479520786E-2</v>
      </c>
      <c r="U309">
        <v>3</v>
      </c>
      <c r="V309">
        <v>254</v>
      </c>
      <c r="W309" s="21">
        <f>(R309/J309)</f>
        <v>1.5784746190858221</v>
      </c>
      <c r="X309">
        <f>(LOG(W309,2))</f>
        <v>0.65853106317645704</v>
      </c>
      <c r="Y309" s="6">
        <f t="shared" si="4"/>
        <v>1.4901539022436382E-3</v>
      </c>
      <c r="Z309" t="s">
        <v>3027</v>
      </c>
      <c r="AA309" s="8">
        <f>_xlfn.T.TEST(G308:I309,O308:Q309,2,1)</f>
        <v>0.92672459446835043</v>
      </c>
      <c r="AB309" s="9">
        <f>_xlfn.T.TEST(G308:I309,O308:Q309,2,2)</f>
        <v>0.92590174191596342</v>
      </c>
      <c r="AC309" s="10">
        <f>AVERAGE(G308:I309)</f>
        <v>3173.1888228452522</v>
      </c>
      <c r="AD309" s="11">
        <f>STDEV(G308:I309)</f>
        <v>1256.3094633752703</v>
      </c>
      <c r="AE309" s="10">
        <f>AVERAGE(O308:Q309)</f>
        <v>3222.5108185740537</v>
      </c>
      <c r="AF309" s="11">
        <f>STDEV(O308:Q309)</f>
        <v>162.17427225357318</v>
      </c>
      <c r="AG309" s="12">
        <f>AE309/AC309</f>
        <v>1.0155433535419354</v>
      </c>
      <c r="AH309" s="24" t="s">
        <v>3057</v>
      </c>
      <c r="AJ309">
        <v>411</v>
      </c>
    </row>
    <row r="310" spans="1:36">
      <c r="A310" t="s">
        <v>1170</v>
      </c>
      <c r="B310">
        <v>4</v>
      </c>
      <c r="C310">
        <v>2</v>
      </c>
      <c r="D310">
        <v>22.7774</v>
      </c>
      <c r="E310" s="4">
        <v>28477.1093</v>
      </c>
      <c r="F310" s="4" t="s">
        <v>1171</v>
      </c>
      <c r="G310" s="4">
        <v>538.178062664256</v>
      </c>
      <c r="H310" s="4">
        <v>443.21340164185301</v>
      </c>
      <c r="I310" s="4">
        <v>536.98651743164305</v>
      </c>
      <c r="J310" s="4">
        <v>506.12599391258408</v>
      </c>
      <c r="K310" s="4">
        <v>2.704258642629672</v>
      </c>
      <c r="L310" s="4">
        <v>0.10765532895104803</v>
      </c>
      <c r="M310" s="4">
        <v>3</v>
      </c>
      <c r="N310" s="4">
        <v>1210</v>
      </c>
      <c r="O310" s="4">
        <v>457.86341360745098</v>
      </c>
      <c r="P310" s="4">
        <v>500.014388286582</v>
      </c>
      <c r="Q310" s="4">
        <v>483.55184952918</v>
      </c>
      <c r="R310" s="4">
        <v>480.47655047440429</v>
      </c>
      <c r="S310">
        <v>2.6816721968993007</v>
      </c>
      <c r="T310">
        <v>4.4212561897035589E-2</v>
      </c>
      <c r="U310">
        <v>3</v>
      </c>
      <c r="V310">
        <v>1250</v>
      </c>
      <c r="W310" s="5">
        <v>0.94932201912828473</v>
      </c>
      <c r="X310">
        <v>-7.5030548635368857E-2</v>
      </c>
      <c r="Y310" s="6">
        <f t="shared" si="4"/>
        <v>0.48976728915662454</v>
      </c>
      <c r="AJ310">
        <v>412</v>
      </c>
    </row>
    <row r="311" spans="1:36">
      <c r="A311" t="s">
        <v>1170</v>
      </c>
      <c r="B311">
        <v>2</v>
      </c>
      <c r="C311">
        <v>1</v>
      </c>
      <c r="D311">
        <v>9.4768000000000008</v>
      </c>
      <c r="E311" s="4">
        <v>28477.1093</v>
      </c>
      <c r="F311" s="4" t="s">
        <v>1171</v>
      </c>
      <c r="G311" s="4">
        <v>975.73859185154913</v>
      </c>
      <c r="H311" s="4">
        <v>1132.1675644367467</v>
      </c>
      <c r="I311" s="4">
        <v>1080.2337709405415</v>
      </c>
      <c r="J311" s="4">
        <v>1062.7133090762793</v>
      </c>
      <c r="K311" s="4">
        <v>2.8645392427475644</v>
      </c>
      <c r="L311" s="4">
        <v>7.4970970154988728E-2</v>
      </c>
      <c r="M311" s="4">
        <v>3</v>
      </c>
      <c r="N311" s="4">
        <v>646</v>
      </c>
      <c r="O311" s="4">
        <v>664.20434264239248</v>
      </c>
      <c r="P311" s="4">
        <v>592.65511233343761</v>
      </c>
      <c r="Q311" s="4">
        <v>819.0597551501661</v>
      </c>
      <c r="R311" s="4">
        <v>691.97307004199865</v>
      </c>
      <c r="S311">
        <v>2.755331225033276</v>
      </c>
      <c r="T311">
        <v>0.16724426600653458</v>
      </c>
      <c r="U311">
        <v>3</v>
      </c>
      <c r="V311">
        <v>701</v>
      </c>
      <c r="W311" s="5">
        <f>(R311/J311)</f>
        <v>0.65113804836364408</v>
      </c>
      <c r="X311">
        <f>(LOG(W311,2))</f>
        <v>-0.6189646519942773</v>
      </c>
      <c r="Y311" s="6">
        <f t="shared" si="4"/>
        <v>1.0258213335007472E-2</v>
      </c>
      <c r="Z311" t="s">
        <v>3027</v>
      </c>
      <c r="AA311" s="8">
        <f>_xlfn.T.TEST(G310:I311,O310:Q311,2,1)</f>
        <v>7.4459952721217457E-2</v>
      </c>
      <c r="AB311" s="9">
        <f>_xlfn.T.TEST(G310:I311,O310:Q311,2,2)</f>
        <v>0.18384041439220083</v>
      </c>
      <c r="AC311" s="10">
        <f>AVERAGE(G310:I311)</f>
        <v>784.41965149443149</v>
      </c>
      <c r="AD311" s="11">
        <f>STDEV(G310:I311)</f>
        <v>310.90748527463512</v>
      </c>
      <c r="AE311" s="10">
        <f>AVERAGE(O310:Q311)</f>
        <v>586.2248102582015</v>
      </c>
      <c r="AF311" s="11">
        <f>STDEV(O310:Q311)</f>
        <v>137.68434165873757</v>
      </c>
      <c r="AG311" s="12">
        <f>AE311/AC311</f>
        <v>0.74733570116628201</v>
      </c>
      <c r="AJ311">
        <v>413</v>
      </c>
    </row>
    <row r="312" spans="1:36">
      <c r="A312" t="s">
        <v>972</v>
      </c>
      <c r="B312">
        <v>4</v>
      </c>
      <c r="C312">
        <v>1</v>
      </c>
      <c r="D312">
        <v>24.782</v>
      </c>
      <c r="E312" s="4">
        <v>28487.044600000001</v>
      </c>
      <c r="F312" s="4" t="s">
        <v>973</v>
      </c>
      <c r="G312" s="4">
        <v>2129.4891600421902</v>
      </c>
      <c r="H312" s="4">
        <v>2050.0001716645302</v>
      </c>
      <c r="I312" s="4">
        <v>2057.5481293213102</v>
      </c>
      <c r="J312" s="4">
        <v>2079.0124870093437</v>
      </c>
      <c r="K312" s="4">
        <v>3.3178570978081248</v>
      </c>
      <c r="L312" s="4">
        <v>2.1104581583925631E-2</v>
      </c>
      <c r="M312" s="4">
        <v>3</v>
      </c>
      <c r="N312" s="4">
        <v>622</v>
      </c>
      <c r="O312" s="4">
        <v>3330.6066914203602</v>
      </c>
      <c r="P312" s="4">
        <v>2331.6758396816199</v>
      </c>
      <c r="Q312" s="4">
        <v>2181.5202804077398</v>
      </c>
      <c r="R312" s="4">
        <v>2614.600937169907</v>
      </c>
      <c r="S312">
        <v>3.417405412510957</v>
      </c>
      <c r="T312">
        <v>0.23889219593945166</v>
      </c>
      <c r="U312">
        <v>3</v>
      </c>
      <c r="V312">
        <v>531</v>
      </c>
      <c r="W312" s="5">
        <v>1.2576167548329671</v>
      </c>
      <c r="X312">
        <v>0.33069234341002629</v>
      </c>
      <c r="Y312" s="6">
        <f t="shared" si="4"/>
        <v>0.2125854306631226</v>
      </c>
      <c r="AJ312">
        <v>414</v>
      </c>
    </row>
    <row r="313" spans="1:36">
      <c r="A313" t="s">
        <v>972</v>
      </c>
      <c r="B313">
        <v>3</v>
      </c>
      <c r="C313">
        <v>3</v>
      </c>
      <c r="D313">
        <v>16.202000000000002</v>
      </c>
      <c r="E313" s="4">
        <v>28487.044600000001</v>
      </c>
      <c r="F313" s="4" t="s">
        <v>973</v>
      </c>
      <c r="G313" s="4">
        <v>1460.9836779911054</v>
      </c>
      <c r="H313" s="4">
        <v>1376.2076989023496</v>
      </c>
      <c r="I313" s="4">
        <v>1571.5787636795187</v>
      </c>
      <c r="J313" s="4">
        <v>1469.5900468576581</v>
      </c>
      <c r="K313" s="4">
        <v>3.005319325118462</v>
      </c>
      <c r="L313" s="4">
        <v>6.6664483687039644E-2</v>
      </c>
      <c r="M313" s="4">
        <v>3</v>
      </c>
      <c r="N313" s="4">
        <v>513</v>
      </c>
      <c r="O313" s="4">
        <v>1193.3291322819978</v>
      </c>
      <c r="P313" s="4">
        <v>1390.4433987406585</v>
      </c>
      <c r="Q313" s="4">
        <v>1515.3335647855226</v>
      </c>
      <c r="R313" s="4">
        <v>1366.3686986027265</v>
      </c>
      <c r="S313">
        <v>3.0508099364062571</v>
      </c>
      <c r="T313">
        <v>0.11881607412193076</v>
      </c>
      <c r="U313">
        <v>3</v>
      </c>
      <c r="V313">
        <v>487</v>
      </c>
      <c r="W313" s="5">
        <f>(R313/J313)</f>
        <v>0.92976180773975436</v>
      </c>
      <c r="X313">
        <f>(LOG(W313,2))</f>
        <v>-0.10506693007169945</v>
      </c>
      <c r="Y313" s="6">
        <f t="shared" si="4"/>
        <v>0.39913178706875041</v>
      </c>
      <c r="Z313" t="s">
        <v>3027</v>
      </c>
      <c r="AA313" s="8">
        <f>_xlfn.T.TEST(G312:I313,O312:Q313,2,1)</f>
        <v>0.35195637645304695</v>
      </c>
      <c r="AB313" s="9">
        <f>_xlfn.T.TEST(G312:I313,O312:Q313,2,2)</f>
        <v>0.55455343601037377</v>
      </c>
      <c r="AC313" s="10">
        <f>AVERAGE(G312:I313)</f>
        <v>1774.301266933501</v>
      </c>
      <c r="AD313" s="11">
        <f>STDEV(G312:I313)</f>
        <v>340.62880803226983</v>
      </c>
      <c r="AE313" s="10">
        <f>AVERAGE(O312:Q313)</f>
        <v>1990.4848178863167</v>
      </c>
      <c r="AF313" s="11">
        <f>STDEV(O312:Q313)</f>
        <v>796.25474596058393</v>
      </c>
      <c r="AG313" s="12">
        <f>AE313/AC313</f>
        <v>1.1218415130404784</v>
      </c>
      <c r="AJ313">
        <v>415</v>
      </c>
    </row>
    <row r="314" spans="1:36">
      <c r="A314" t="s">
        <v>498</v>
      </c>
      <c r="B314">
        <v>14</v>
      </c>
      <c r="C314">
        <v>9</v>
      </c>
      <c r="D314">
        <v>55.2316</v>
      </c>
      <c r="E314" s="4">
        <v>28578.556199999999</v>
      </c>
      <c r="F314" s="4" t="s">
        <v>499</v>
      </c>
      <c r="G314" s="4">
        <v>3087.4126739725202</v>
      </c>
      <c r="H314" s="4">
        <v>2984.1049924767399</v>
      </c>
      <c r="I314" s="4">
        <v>3478.58074798383</v>
      </c>
      <c r="J314" s="4">
        <v>3183.3661381443635</v>
      </c>
      <c r="K314" s="4">
        <v>3.5028865923221999</v>
      </c>
      <c r="L314" s="4">
        <v>8.1935028237296426E-2</v>
      </c>
      <c r="M314" s="4">
        <v>3</v>
      </c>
      <c r="N314" s="4">
        <v>428</v>
      </c>
      <c r="O314" s="4">
        <v>3131.86923634097</v>
      </c>
      <c r="P314" s="4">
        <v>3239.6570104744901</v>
      </c>
      <c r="Q314" s="4">
        <v>3124.2771680082901</v>
      </c>
      <c r="R314" s="4">
        <v>3165.2678049412498</v>
      </c>
      <c r="S314">
        <v>3.5004104604158992</v>
      </c>
      <c r="T314">
        <v>2.0388380036827847E-2</v>
      </c>
      <c r="U314">
        <v>3</v>
      </c>
      <c r="V314">
        <v>452</v>
      </c>
      <c r="W314" s="5">
        <v>0.99431471831460028</v>
      </c>
      <c r="X314">
        <v>-8.2255321461874014E-3</v>
      </c>
      <c r="Y314" s="6">
        <f t="shared" si="4"/>
        <v>0.91274842201725304</v>
      </c>
      <c r="AJ314">
        <v>416</v>
      </c>
    </row>
    <row r="315" spans="1:36">
      <c r="A315" t="s">
        <v>498</v>
      </c>
      <c r="B315">
        <v>9</v>
      </c>
      <c r="C315">
        <v>7</v>
      </c>
      <c r="D315">
        <v>48.881700000000002</v>
      </c>
      <c r="E315" s="4">
        <v>28578.556199999999</v>
      </c>
      <c r="F315" s="4" t="s">
        <v>499</v>
      </c>
      <c r="G315" s="4">
        <v>3428.5571204272828</v>
      </c>
      <c r="H315" s="4">
        <v>3483.8644330663037</v>
      </c>
      <c r="I315" s="4">
        <v>3482.7257748693478</v>
      </c>
      <c r="J315" s="4">
        <v>3465.0491094543113</v>
      </c>
      <c r="K315" s="4">
        <v>3.3778325173327794</v>
      </c>
      <c r="L315" s="4">
        <v>9.1219825060532157E-3</v>
      </c>
      <c r="M315" s="4">
        <v>3</v>
      </c>
      <c r="N315" s="4">
        <v>246</v>
      </c>
      <c r="O315" s="4">
        <v>3379.3091971711583</v>
      </c>
      <c r="P315" s="4">
        <v>3436.4844937227967</v>
      </c>
      <c r="Q315" s="4">
        <v>3519.9621164816303</v>
      </c>
      <c r="R315" s="4">
        <v>3445.2519357918618</v>
      </c>
      <c r="S315">
        <v>3.4524630173721191</v>
      </c>
      <c r="T315">
        <v>2.0531199151915272E-2</v>
      </c>
      <c r="U315">
        <v>3</v>
      </c>
      <c r="V315">
        <v>242</v>
      </c>
      <c r="W315" s="5">
        <f>(R315/J315)</f>
        <v>0.99428661094342552</v>
      </c>
      <c r="X315">
        <f>(LOG(W315,2))</f>
        <v>-8.2663149460501344E-3</v>
      </c>
      <c r="Y315" s="6">
        <f t="shared" si="4"/>
        <v>0.6809455779777549</v>
      </c>
      <c r="Z315" t="s">
        <v>3027</v>
      </c>
      <c r="AA315" s="8">
        <f>_xlfn.T.TEST(G314:I315,O314:Q315,2,1)</f>
        <v>0.82427164000251152</v>
      </c>
      <c r="AB315" s="9">
        <f>_xlfn.T.TEST(G314:I315,O314:Q315,2,2)</f>
        <v>0.8718126480702646</v>
      </c>
      <c r="AC315" s="10">
        <f>AVERAGE(G314:I315)</f>
        <v>3324.2076237993374</v>
      </c>
      <c r="AD315" s="11">
        <f>STDEV(G314:I315)</f>
        <v>226.75088885249778</v>
      </c>
      <c r="AE315" s="10">
        <f>AVERAGE(O314:Q315)</f>
        <v>3305.2598703665558</v>
      </c>
      <c r="AF315" s="11">
        <f>STDEV(O314:Q315)</f>
        <v>164.87755748359046</v>
      </c>
      <c r="AG315" s="12">
        <f>AE315/AC315</f>
        <v>0.99430006919630198</v>
      </c>
      <c r="AJ315">
        <v>417</v>
      </c>
    </row>
    <row r="316" spans="1:36">
      <c r="A316" t="s">
        <v>1078</v>
      </c>
      <c r="B316">
        <v>11</v>
      </c>
      <c r="C316">
        <v>9</v>
      </c>
      <c r="D316">
        <v>65.709299999999999</v>
      </c>
      <c r="E316" s="4">
        <v>28629.681</v>
      </c>
      <c r="F316" s="4" t="s">
        <v>1079</v>
      </c>
      <c r="G316" s="4">
        <v>2754.83478406939</v>
      </c>
      <c r="H316" s="4">
        <v>2629.03858352714</v>
      </c>
      <c r="I316" s="4">
        <v>2557.8774500179702</v>
      </c>
      <c r="J316" s="4">
        <v>2647.2502725381669</v>
      </c>
      <c r="K316" s="4">
        <v>3.4227950016882902</v>
      </c>
      <c r="L316" s="4">
        <v>3.7674424526268215E-2</v>
      </c>
      <c r="M316" s="4">
        <v>3</v>
      </c>
      <c r="N316" s="4">
        <v>513</v>
      </c>
      <c r="O316" s="4">
        <v>2485.3028886912998</v>
      </c>
      <c r="P316" s="4">
        <v>2480.8763120233698</v>
      </c>
      <c r="Q316" s="4">
        <v>2460.5472389178199</v>
      </c>
      <c r="R316" s="4">
        <v>2475.5754798774965</v>
      </c>
      <c r="S316">
        <v>3.3936761724346409</v>
      </c>
      <c r="T316">
        <v>5.3327769058876297E-3</v>
      </c>
      <c r="U316">
        <v>3</v>
      </c>
      <c r="V316">
        <v>564</v>
      </c>
      <c r="W316" s="5">
        <v>0.93514976863291821</v>
      </c>
      <c r="X316">
        <v>-9.6730656987924782E-2</v>
      </c>
      <c r="Y316" s="6">
        <f t="shared" si="4"/>
        <v>4.1734142121554921E-2</v>
      </c>
      <c r="AJ316">
        <v>418</v>
      </c>
    </row>
    <row r="317" spans="1:36">
      <c r="A317" t="s">
        <v>1078</v>
      </c>
      <c r="B317">
        <v>6</v>
      </c>
      <c r="C317">
        <v>4</v>
      </c>
      <c r="D317">
        <v>35.834200000000003</v>
      </c>
      <c r="E317" s="4">
        <v>28629.681</v>
      </c>
      <c r="F317" s="4" t="s">
        <v>1079</v>
      </c>
      <c r="G317" s="4">
        <v>1222.4153247495669</v>
      </c>
      <c r="H317" s="4">
        <v>1213.0671992655598</v>
      </c>
      <c r="I317" s="4">
        <v>1350.5867238681003</v>
      </c>
      <c r="J317" s="4">
        <v>1262.0230826277423</v>
      </c>
      <c r="K317" s="4">
        <v>2.9391904214761677</v>
      </c>
      <c r="L317" s="4">
        <v>6.0886883049411623E-2</v>
      </c>
      <c r="M317" s="4">
        <v>3</v>
      </c>
      <c r="N317" s="4">
        <v>582</v>
      </c>
      <c r="O317" s="4">
        <v>1015.7236672361329</v>
      </c>
      <c r="P317" s="4">
        <v>1042.8674639973767</v>
      </c>
      <c r="Q317" s="4">
        <v>1057.4663900904511</v>
      </c>
      <c r="R317" s="4">
        <v>1038.6858404413201</v>
      </c>
      <c r="S317">
        <v>2.9317262432414006</v>
      </c>
      <c r="T317">
        <v>2.0394237613892544E-2</v>
      </c>
      <c r="U317">
        <v>3</v>
      </c>
      <c r="V317">
        <v>576</v>
      </c>
      <c r="W317" s="5">
        <f>(R317/J317)</f>
        <v>0.82303236346406849</v>
      </c>
      <c r="X317">
        <f>(LOG(W317,2))</f>
        <v>-0.28097893314554495</v>
      </c>
      <c r="Y317" s="6">
        <f t="shared" si="4"/>
        <v>8.3203344933331352E-3</v>
      </c>
      <c r="Z317" t="s">
        <v>3027</v>
      </c>
      <c r="AA317" s="8">
        <f>_xlfn.T.TEST(G316:I317,O316:Q317,2,1)</f>
        <v>1.2794220973036299E-3</v>
      </c>
      <c r="AB317" s="9">
        <f>_xlfn.T.TEST(G316:I317,O316:Q317,2,2)</f>
        <v>0.66835992107823239</v>
      </c>
      <c r="AC317" s="10">
        <f>AVERAGE(G316:I317)</f>
        <v>1954.6366775829547</v>
      </c>
      <c r="AD317" s="11">
        <f>STDEV(G316:I317)</f>
        <v>762.88716297937856</v>
      </c>
      <c r="AE317" s="10">
        <f>AVERAGE(O316:Q317)</f>
        <v>1757.1306601594081</v>
      </c>
      <c r="AF317" s="11">
        <f>STDEV(O316:Q317)</f>
        <v>787.17517486612121</v>
      </c>
      <c r="AG317" s="12">
        <f>AE317/AC317</f>
        <v>0.89895512568209013</v>
      </c>
      <c r="AJ317">
        <v>419</v>
      </c>
    </row>
    <row r="318" spans="1:36">
      <c r="A318" t="s">
        <v>1106</v>
      </c>
      <c r="B318">
        <v>5</v>
      </c>
      <c r="C318">
        <v>4</v>
      </c>
      <c r="D318">
        <v>29.960799999999999</v>
      </c>
      <c r="E318" s="4">
        <v>28637.946800000002</v>
      </c>
      <c r="F318" s="4" t="s">
        <v>1107</v>
      </c>
      <c r="G318" s="4">
        <v>2195.8065966534</v>
      </c>
      <c r="H318" s="4">
        <v>2082.66193999093</v>
      </c>
      <c r="I318" s="4">
        <v>2029.9439364042801</v>
      </c>
      <c r="J318" s="4">
        <v>2102.80415768287</v>
      </c>
      <c r="K318" s="4">
        <v>3.3227988270381048</v>
      </c>
      <c r="L318" s="4">
        <v>4.030143065041477E-2</v>
      </c>
      <c r="M318" s="4">
        <v>3</v>
      </c>
      <c r="N318" s="4">
        <v>620</v>
      </c>
      <c r="O318" s="4">
        <v>1497.7790539714199</v>
      </c>
      <c r="P318" s="4">
        <v>1629.6658527263601</v>
      </c>
      <c r="Q318" s="4">
        <v>1540.93943467548</v>
      </c>
      <c r="R318" s="4">
        <v>1556.1281137910867</v>
      </c>
      <c r="S318">
        <v>3.1920453489660852</v>
      </c>
      <c r="T318">
        <v>4.3211416921066351E-2</v>
      </c>
      <c r="U318">
        <v>3</v>
      </c>
      <c r="V318">
        <v>762</v>
      </c>
      <c r="W318" s="19">
        <v>0.740025222085266</v>
      </c>
      <c r="X318">
        <v>-0.43435365231168088</v>
      </c>
      <c r="Y318" s="6">
        <f t="shared" si="4"/>
        <v>9.391522546310625E-4</v>
      </c>
      <c r="AJ318">
        <v>420</v>
      </c>
    </row>
    <row r="319" spans="1:36">
      <c r="A319" t="s">
        <v>1106</v>
      </c>
      <c r="B319">
        <v>3</v>
      </c>
      <c r="C319">
        <v>3</v>
      </c>
      <c r="D319">
        <v>18.122499999999999</v>
      </c>
      <c r="E319" s="4">
        <v>28637.946800000002</v>
      </c>
      <c r="F319" s="4" t="s">
        <v>1107</v>
      </c>
      <c r="G319" s="4">
        <v>1324.5276313163411</v>
      </c>
      <c r="H319" s="4">
        <v>996.96211024490378</v>
      </c>
      <c r="I319" s="4">
        <v>1282.4834590319886</v>
      </c>
      <c r="J319" s="4">
        <v>1201.3244001977444</v>
      </c>
      <c r="K319" s="4">
        <v>2.9177834213257383</v>
      </c>
      <c r="L319" s="4">
        <v>0.14835881680176774</v>
      </c>
      <c r="M319" s="4">
        <v>3</v>
      </c>
      <c r="N319" s="4">
        <v>600</v>
      </c>
      <c r="O319" s="4">
        <v>535.51097312659226</v>
      </c>
      <c r="P319" s="4">
        <v>520.1876535738694</v>
      </c>
      <c r="Q319" s="4">
        <v>709.86578623890171</v>
      </c>
      <c r="R319" s="4">
        <v>588.52147097978786</v>
      </c>
      <c r="S319">
        <v>2.6850043437613005</v>
      </c>
      <c r="T319">
        <v>0.17903541545301033</v>
      </c>
      <c r="U319">
        <v>3</v>
      </c>
      <c r="V319">
        <v>744</v>
      </c>
      <c r="W319" s="19">
        <f>(R319/J319)</f>
        <v>0.48989387952406038</v>
      </c>
      <c r="X319">
        <f>(LOG(W319,2))</f>
        <v>-1.0294588274254968</v>
      </c>
      <c r="Y319" s="6">
        <f t="shared" si="4"/>
        <v>6.8551662862798377E-3</v>
      </c>
      <c r="Z319" t="s">
        <v>3027</v>
      </c>
      <c r="AA319" s="8">
        <f>_xlfn.T.TEST(G318:I319,O318:Q319,2,1)</f>
        <v>1.3983337754401985E-4</v>
      </c>
      <c r="AB319" s="9">
        <f>_xlfn.T.TEST(G318:I319,O318:Q319,2,2)</f>
        <v>8.3680685413309058E-2</v>
      </c>
      <c r="AC319" s="10">
        <f>AVERAGE(G318:I319)</f>
        <v>1652.0642789403073</v>
      </c>
      <c r="AD319" s="11">
        <f>STDEV(G318:I319)</f>
        <v>509.29209275417384</v>
      </c>
      <c r="AE319" s="10">
        <f>AVERAGE(O318:Q319)</f>
        <v>1072.3247923854371</v>
      </c>
      <c r="AF319" s="11">
        <f>STDEV(O318:Q319)</f>
        <v>535.84346537981935</v>
      </c>
      <c r="AG319" s="12">
        <f>AE319/AC319</f>
        <v>0.6490817615603095</v>
      </c>
      <c r="AH319" s="27" t="s">
        <v>3058</v>
      </c>
      <c r="AI319" s="31" t="s">
        <v>3050</v>
      </c>
      <c r="AJ319">
        <v>421</v>
      </c>
    </row>
    <row r="320" spans="1:36">
      <c r="A320" t="s">
        <v>748</v>
      </c>
      <c r="B320">
        <v>14</v>
      </c>
      <c r="C320">
        <v>12</v>
      </c>
      <c r="D320">
        <v>58.383299999999998</v>
      </c>
      <c r="E320" s="4">
        <v>28782.169000000002</v>
      </c>
      <c r="F320" s="4" t="s">
        <v>749</v>
      </c>
      <c r="G320" s="4">
        <v>3612.9298760922402</v>
      </c>
      <c r="H320" s="4">
        <v>3439.7759536123899</v>
      </c>
      <c r="I320" s="4">
        <v>3553.0159050263701</v>
      </c>
      <c r="J320" s="4">
        <v>3535.2405782436667</v>
      </c>
      <c r="K320" s="4">
        <v>3.5484189735073288</v>
      </c>
      <c r="L320" s="4">
        <v>2.4873801685872502E-2</v>
      </c>
      <c r="M320" s="4">
        <v>3</v>
      </c>
      <c r="N320" s="4">
        <v>383</v>
      </c>
      <c r="O320" s="4">
        <v>3224.9408066277701</v>
      </c>
      <c r="P320" s="4">
        <v>3281.79969708312</v>
      </c>
      <c r="Q320" s="4">
        <v>3315.0303615480798</v>
      </c>
      <c r="R320" s="4">
        <v>3273.9236217529901</v>
      </c>
      <c r="S320">
        <v>3.5150685434210254</v>
      </c>
      <c r="T320">
        <v>1.3915497126876222E-2</v>
      </c>
      <c r="U320">
        <v>3</v>
      </c>
      <c r="V320">
        <v>440</v>
      </c>
      <c r="W320" s="5">
        <v>0.92608227058185077</v>
      </c>
      <c r="X320">
        <v>-0.11078773068026826</v>
      </c>
      <c r="Y320" s="6">
        <f t="shared" si="4"/>
        <v>1.0259186937970271E-2</v>
      </c>
      <c r="AJ320">
        <v>422</v>
      </c>
    </row>
    <row r="321" spans="1:36">
      <c r="A321" t="s">
        <v>748</v>
      </c>
      <c r="B321">
        <v>8</v>
      </c>
      <c r="C321">
        <v>4</v>
      </c>
      <c r="D321">
        <v>49.427199999999999</v>
      </c>
      <c r="E321" s="4">
        <v>28782.169000000002</v>
      </c>
      <c r="F321" s="4" t="s">
        <v>749</v>
      </c>
      <c r="G321" s="4">
        <v>2025.9876598961484</v>
      </c>
      <c r="H321" s="4">
        <v>2206.8291026066659</v>
      </c>
      <c r="I321" s="4">
        <v>2123.2917046357757</v>
      </c>
      <c r="J321" s="4">
        <v>2118.7028223795301</v>
      </c>
      <c r="K321" s="4">
        <v>3.1641931682960491</v>
      </c>
      <c r="L321" s="4">
        <v>4.2718596970517997E-2</v>
      </c>
      <c r="M321" s="4">
        <v>3</v>
      </c>
      <c r="N321" s="4">
        <v>385</v>
      </c>
      <c r="O321" s="4">
        <v>2207.9048612810011</v>
      </c>
      <c r="P321" s="4">
        <v>2108.2933586727077</v>
      </c>
      <c r="Q321" s="4">
        <v>2205.9188721564506</v>
      </c>
      <c r="R321" s="4">
        <v>2174.0390307033867</v>
      </c>
      <c r="S321">
        <v>3.2525093687086106</v>
      </c>
      <c r="T321">
        <v>2.6193678986022977E-2</v>
      </c>
      <c r="U321">
        <v>3</v>
      </c>
      <c r="V321">
        <v>352</v>
      </c>
      <c r="W321" s="5">
        <f>(R321/J321)</f>
        <v>1.0261179660211659</v>
      </c>
      <c r="X321">
        <f>(LOG(W321,2))</f>
        <v>3.7196597621965963E-2</v>
      </c>
      <c r="Y321" s="6">
        <f t="shared" si="4"/>
        <v>0.42075177099284766</v>
      </c>
      <c r="Z321" t="s">
        <v>3027</v>
      </c>
      <c r="AA321" s="8">
        <f>_xlfn.T.TEST(G320:I321,O320:Q321,2,1)</f>
        <v>0.28111495394260633</v>
      </c>
      <c r="AB321" s="9">
        <f>_xlfn.T.TEST(G320:I321,O320:Q321,2,2)</f>
        <v>0.8033664670933327</v>
      </c>
      <c r="AC321" s="10">
        <f>AVERAGE(G320:I321)</f>
        <v>2826.9717003115984</v>
      </c>
      <c r="AD321" s="11">
        <f>STDEV(G320:I321)</f>
        <v>779.96375620187598</v>
      </c>
      <c r="AE321" s="10">
        <f>AVERAGE(O320:Q321)</f>
        <v>2723.9813262281882</v>
      </c>
      <c r="AF321" s="11">
        <f>STDEV(O320:Q321)</f>
        <v>604.19466985431973</v>
      </c>
      <c r="AG321" s="12">
        <f>AE321/AC321</f>
        <v>0.96356865755958643</v>
      </c>
      <c r="AJ321">
        <v>423</v>
      </c>
    </row>
    <row r="322" spans="1:36">
      <c r="A322" t="s">
        <v>2729</v>
      </c>
      <c r="B322">
        <v>2</v>
      </c>
      <c r="C322">
        <v>1</v>
      </c>
      <c r="D322">
        <v>12.1632</v>
      </c>
      <c r="E322" s="4">
        <v>28814.2742</v>
      </c>
      <c r="F322" s="4" t="s">
        <v>1539</v>
      </c>
      <c r="G322" s="4">
        <v>540.90477189656895</v>
      </c>
      <c r="H322" s="4">
        <v>659.56522237266597</v>
      </c>
      <c r="I322" s="4">
        <v>478.78670681430202</v>
      </c>
      <c r="J322" s="4">
        <v>559.75223369451237</v>
      </c>
      <c r="K322" s="4">
        <v>2.7479958353091569</v>
      </c>
      <c r="L322" s="4">
        <v>0.16409255337829703</v>
      </c>
      <c r="M322" s="4">
        <v>3</v>
      </c>
      <c r="N322" s="4">
        <v>1182</v>
      </c>
      <c r="O322" s="4">
        <v>527.19449212057498</v>
      </c>
      <c r="P322" s="4">
        <v>436.795006096679</v>
      </c>
      <c r="Q322" s="4">
        <v>323.07741731872102</v>
      </c>
      <c r="R322" s="4">
        <v>429.02230517865837</v>
      </c>
      <c r="S322">
        <v>2.632479872054625</v>
      </c>
      <c r="T322">
        <v>0.2384031818423612</v>
      </c>
      <c r="U322">
        <v>3</v>
      </c>
      <c r="V322">
        <v>1277</v>
      </c>
      <c r="W322" s="21">
        <v>0.76645036741880956</v>
      </c>
      <c r="X322">
        <v>-0.38373572374320675</v>
      </c>
      <c r="Y322" s="6">
        <f t="shared" ref="Y322:Y385" si="5">_xlfn.T.TEST(G322:I322,O322:Q322,2,2)</f>
        <v>0.17487584558080888</v>
      </c>
      <c r="AJ322">
        <v>425</v>
      </c>
    </row>
    <row r="323" spans="1:36">
      <c r="A323" t="s">
        <v>1538</v>
      </c>
      <c r="B323">
        <v>2</v>
      </c>
      <c r="C323">
        <v>1</v>
      </c>
      <c r="D323">
        <v>9.9342000000000006</v>
      </c>
      <c r="E323" s="4">
        <v>28814.2742</v>
      </c>
      <c r="F323" s="4" t="s">
        <v>1539</v>
      </c>
      <c r="G323" s="4">
        <v>679.21084538442881</v>
      </c>
      <c r="H323" s="4">
        <v>282.07525990537607</v>
      </c>
      <c r="I323" s="4">
        <v>521.537668521348</v>
      </c>
      <c r="J323" s="4">
        <v>494.27459127038424</v>
      </c>
      <c r="K323" s="4">
        <v>2.5320914088202522</v>
      </c>
      <c r="L323" s="4">
        <v>0.40456572694482101</v>
      </c>
      <c r="M323" s="4">
        <v>3</v>
      </c>
      <c r="N323" s="4">
        <v>896</v>
      </c>
      <c r="O323" s="4">
        <v>683.48012332529606</v>
      </c>
      <c r="P323" s="4">
        <v>699.43813357271517</v>
      </c>
      <c r="Q323" s="4">
        <v>569.09789444199453</v>
      </c>
      <c r="R323" s="4">
        <v>650.67205044666866</v>
      </c>
      <c r="S323">
        <v>2.7286041840215725</v>
      </c>
      <c r="T323">
        <v>0.1092631169047575</v>
      </c>
      <c r="U323">
        <v>3</v>
      </c>
      <c r="V323">
        <v>716</v>
      </c>
      <c r="W323" s="21">
        <f>(R323/J323)</f>
        <v>1.3164181650007778</v>
      </c>
      <c r="X323">
        <f>(LOG(W323,2))</f>
        <v>0.39661783918332372</v>
      </c>
      <c r="Y323" s="6">
        <f t="shared" si="5"/>
        <v>0.27088579701543858</v>
      </c>
      <c r="Z323" t="s">
        <v>3027</v>
      </c>
      <c r="AA323" s="8">
        <f>_xlfn.T.TEST(G322:I323,O322:Q323,2,1)</f>
        <v>0.89358810442569925</v>
      </c>
      <c r="AB323" s="9">
        <f>_xlfn.T.TEST(G322:I323,O322:Q323,2,2)</f>
        <v>0.88057507082569986</v>
      </c>
      <c r="AC323" s="10">
        <f>AVERAGE(G322:I323)</f>
        <v>527.01341248244842</v>
      </c>
      <c r="AD323" s="11">
        <f>STDEV(G322:I323)</f>
        <v>143.72022004776912</v>
      </c>
      <c r="AE323" s="10">
        <f>AVERAGE(O322:Q323)</f>
        <v>539.84717781266352</v>
      </c>
      <c r="AF323" s="11">
        <f>STDEV(O322:Q323)</f>
        <v>144.72337077029093</v>
      </c>
      <c r="AG323" s="12">
        <f>AE323/AC323</f>
        <v>1.0243518761121522</v>
      </c>
      <c r="AJ323">
        <v>426</v>
      </c>
    </row>
    <row r="324" spans="1:36">
      <c r="A324" t="s">
        <v>884</v>
      </c>
      <c r="B324">
        <v>4</v>
      </c>
      <c r="C324">
        <v>1</v>
      </c>
      <c r="D324">
        <v>34.847999999999999</v>
      </c>
      <c r="E324" s="4">
        <v>28856.326400000002</v>
      </c>
      <c r="F324" s="4" t="s">
        <v>885</v>
      </c>
      <c r="G324" s="4">
        <v>4656.4526444513804</v>
      </c>
      <c r="H324" s="4">
        <v>4589.4321372501799</v>
      </c>
      <c r="I324" s="4">
        <v>4541.9446435288301</v>
      </c>
      <c r="J324" s="4">
        <v>4595.9431417434635</v>
      </c>
      <c r="K324" s="4">
        <v>3.6623746472182037</v>
      </c>
      <c r="L324" s="4">
        <v>1.2517777921661729E-2</v>
      </c>
      <c r="M324" s="4">
        <v>3</v>
      </c>
      <c r="N324" s="4">
        <v>285</v>
      </c>
      <c r="O324" s="4">
        <v>4273.3143783966298</v>
      </c>
      <c r="P324" s="4">
        <v>4262.6490094134097</v>
      </c>
      <c r="Q324" s="4">
        <v>4019.8574572211601</v>
      </c>
      <c r="R324" s="4">
        <v>4185.2736150104001</v>
      </c>
      <c r="S324">
        <v>3.6217238555442894</v>
      </c>
      <c r="T324">
        <v>3.4251957902120246E-2</v>
      </c>
      <c r="U324">
        <v>3</v>
      </c>
      <c r="V324">
        <v>326</v>
      </c>
      <c r="W324" s="19">
        <v>0.9106452116426148</v>
      </c>
      <c r="X324">
        <v>-0.13503900694098919</v>
      </c>
      <c r="Y324" s="6">
        <f t="shared" si="5"/>
        <v>9.9942201528472226E-3</v>
      </c>
      <c r="AJ324">
        <v>427</v>
      </c>
    </row>
    <row r="325" spans="1:36">
      <c r="A325" t="s">
        <v>884</v>
      </c>
      <c r="B325">
        <v>2</v>
      </c>
      <c r="C325">
        <v>1</v>
      </c>
      <c r="D325">
        <v>19.669599999999999</v>
      </c>
      <c r="E325" s="4">
        <v>28856.326400000002</v>
      </c>
      <c r="F325" s="4" t="s">
        <v>885</v>
      </c>
      <c r="G325" s="4">
        <v>1494.1052017261832</v>
      </c>
      <c r="H325" s="4">
        <v>1813.2974414451901</v>
      </c>
      <c r="I325" s="4">
        <v>1744.6953377906959</v>
      </c>
      <c r="J325" s="4">
        <v>1684.0326603206897</v>
      </c>
      <c r="K325" s="4">
        <v>3.0644736331735314</v>
      </c>
      <c r="L325" s="4">
        <v>9.9772714641554613E-2</v>
      </c>
      <c r="M325" s="4">
        <v>3</v>
      </c>
      <c r="N325" s="4">
        <v>463</v>
      </c>
      <c r="O325" s="4">
        <v>637.65690203093686</v>
      </c>
      <c r="P325" s="4">
        <v>580.21146604248815</v>
      </c>
      <c r="Q325" s="4">
        <v>546.52443940517742</v>
      </c>
      <c r="R325" s="4">
        <v>588.13093582620081</v>
      </c>
      <c r="S325">
        <v>2.6847160559586509</v>
      </c>
      <c r="T325">
        <v>7.8349042768769805E-2</v>
      </c>
      <c r="U325">
        <v>3</v>
      </c>
      <c r="V325">
        <v>745</v>
      </c>
      <c r="W325" s="19">
        <f>(R325/J325)</f>
        <v>0.34923962562234584</v>
      </c>
      <c r="X325">
        <f>(LOG(W325,2))</f>
        <v>-1.5177108347586932</v>
      </c>
      <c r="Y325" s="6">
        <f t="shared" si="5"/>
        <v>4.0295227018940399E-4</v>
      </c>
      <c r="Z325" t="s">
        <v>3027</v>
      </c>
      <c r="AA325" s="14">
        <f>_xlfn.T.TEST(G324:I325,O324:Q325,2,1)</f>
        <v>5.941368722543439E-3</v>
      </c>
      <c r="AB325" s="15">
        <f>_xlfn.T.TEST(G324:I325,O324:Q325,2,2)</f>
        <v>0.48408137306714505</v>
      </c>
      <c r="AC325" s="16">
        <f>AVERAGE(G324:I325)</f>
        <v>3139.9879010320765</v>
      </c>
      <c r="AD325" s="17">
        <f>STDEV(G324:I325)</f>
        <v>1598.8693124981655</v>
      </c>
      <c r="AE325" s="16">
        <f>AVERAGE(O324:Q325)</f>
        <v>2386.7022754183004</v>
      </c>
      <c r="AF325" s="17">
        <f>STDEV(O324:Q325)</f>
        <v>1972.5364612306525</v>
      </c>
      <c r="AG325" s="18">
        <f>AE325/AC325</f>
        <v>0.76009919485161703</v>
      </c>
      <c r="AH325" s="27" t="s">
        <v>3059</v>
      </c>
      <c r="AI325" s="31" t="s">
        <v>3050</v>
      </c>
      <c r="AJ325">
        <v>428</v>
      </c>
    </row>
    <row r="326" spans="1:36">
      <c r="A326" t="s">
        <v>1072</v>
      </c>
      <c r="B326">
        <v>6</v>
      </c>
      <c r="C326">
        <v>2</v>
      </c>
      <c r="D326">
        <v>33.328200000000002</v>
      </c>
      <c r="E326" s="4">
        <v>28858.95</v>
      </c>
      <c r="F326" s="4" t="s">
        <v>1073</v>
      </c>
      <c r="G326" s="4">
        <v>1115.0012158721399</v>
      </c>
      <c r="H326" s="4">
        <v>1034.45476021946</v>
      </c>
      <c r="I326" s="4">
        <v>1055.94209645519</v>
      </c>
      <c r="J326" s="4">
        <v>1068.4660241822633</v>
      </c>
      <c r="K326" s="4">
        <v>3.0287607167249253</v>
      </c>
      <c r="L326" s="4">
        <v>3.9035538041319352E-2</v>
      </c>
      <c r="M326" s="4">
        <v>3</v>
      </c>
      <c r="N326" s="4">
        <v>920</v>
      </c>
      <c r="O326" s="4">
        <v>516.06734016690098</v>
      </c>
      <c r="P326" s="4">
        <v>523.82542162247796</v>
      </c>
      <c r="Q326" s="4">
        <v>507.67974131256199</v>
      </c>
      <c r="R326" s="4">
        <v>515.85750103398038</v>
      </c>
      <c r="S326">
        <v>2.712529749957624</v>
      </c>
      <c r="T326">
        <v>1.5653325342698348E-2</v>
      </c>
      <c r="U326">
        <v>3</v>
      </c>
      <c r="V326">
        <v>1229</v>
      </c>
      <c r="W326" s="40">
        <v>0.48280196970117539</v>
      </c>
      <c r="X326">
        <v>-1.0504965329776901</v>
      </c>
      <c r="Y326" s="6">
        <f t="shared" si="5"/>
        <v>2.298271841626748E-5</v>
      </c>
      <c r="AJ326">
        <v>429</v>
      </c>
    </row>
    <row r="327" spans="1:36">
      <c r="A327" t="s">
        <v>1072</v>
      </c>
      <c r="B327">
        <v>4</v>
      </c>
      <c r="C327">
        <v>3</v>
      </c>
      <c r="D327">
        <v>21.1431</v>
      </c>
      <c r="E327" s="4">
        <v>28858.95</v>
      </c>
      <c r="F327" s="4" t="s">
        <v>1073</v>
      </c>
      <c r="G327" s="4">
        <v>1479.8786115181849</v>
      </c>
      <c r="H327" s="4">
        <v>967.08798915657701</v>
      </c>
      <c r="I327" s="4">
        <v>1372.1791003722026</v>
      </c>
      <c r="J327" s="4">
        <v>1273.048567015655</v>
      </c>
      <c r="K327" s="4">
        <v>2.9429680955485091</v>
      </c>
      <c r="L327" s="4">
        <v>0.21239269030469282</v>
      </c>
      <c r="M327" s="4">
        <v>3</v>
      </c>
      <c r="N327" s="4">
        <v>579</v>
      </c>
      <c r="O327" s="4">
        <v>732.52035931654757</v>
      </c>
      <c r="P327" s="4">
        <v>785.94274906426892</v>
      </c>
      <c r="Q327" s="4">
        <v>804.56475493359176</v>
      </c>
      <c r="R327" s="4">
        <v>774.34262110480279</v>
      </c>
      <c r="S327">
        <v>2.8041751961749113</v>
      </c>
      <c r="T327">
        <v>4.8294906081417253E-2</v>
      </c>
      <c r="U327">
        <v>3</v>
      </c>
      <c r="V327">
        <v>660</v>
      </c>
      <c r="W327" s="40">
        <f>(R327/J327)</f>
        <v>0.60825850730899922</v>
      </c>
      <c r="X327">
        <f>(LOG(W327,2))</f>
        <v>-0.71724350156225425</v>
      </c>
      <c r="Y327" s="6">
        <f t="shared" si="5"/>
        <v>3.4036576195008821E-2</v>
      </c>
      <c r="Z327" t="s">
        <v>3027</v>
      </c>
      <c r="AA327" s="35">
        <f>_xlfn.T.TEST(G326:I327,O326:Q327,2,1)</f>
        <v>1.0001400607309694E-3</v>
      </c>
      <c r="AB327" s="36">
        <f>_xlfn.T.TEST(G326:I327,O326:Q327,2,2)</f>
        <v>4.4755502030403431E-4</v>
      </c>
      <c r="AC327" s="37">
        <f>AVERAGE(G326:I327)</f>
        <v>1170.7572955989592</v>
      </c>
      <c r="AD327" s="38">
        <f>STDEV(G326:I327)</f>
        <v>206.14440051200597</v>
      </c>
      <c r="AE327" s="37">
        <f>AVERAGE(O326:Q327)</f>
        <v>645.10006106939147</v>
      </c>
      <c r="AF327" s="38">
        <f>STDEV(O326:Q327)</f>
        <v>143.63097536046683</v>
      </c>
      <c r="AG327" s="39">
        <f>AE327/AC327</f>
        <v>0.55101092557305686</v>
      </c>
      <c r="AH327" s="33" t="s">
        <v>3060</v>
      </c>
      <c r="AI327" s="31" t="s">
        <v>3050</v>
      </c>
      <c r="AJ327">
        <v>430</v>
      </c>
    </row>
    <row r="328" spans="1:36">
      <c r="A328" t="s">
        <v>662</v>
      </c>
      <c r="B328">
        <v>7</v>
      </c>
      <c r="C328">
        <v>3</v>
      </c>
      <c r="D328">
        <v>41.464500000000001</v>
      </c>
      <c r="E328" s="4">
        <v>28991.713400000001</v>
      </c>
      <c r="F328" s="4" t="s">
        <v>663</v>
      </c>
      <c r="G328" s="4">
        <v>1699.6599967115101</v>
      </c>
      <c r="H328" s="4">
        <v>1657.6568463045101</v>
      </c>
      <c r="I328" s="4">
        <v>1566.9803000178599</v>
      </c>
      <c r="J328" s="4">
        <v>1641.4323810112935</v>
      </c>
      <c r="K328" s="4">
        <v>3.2152229966245804</v>
      </c>
      <c r="L328" s="4">
        <v>4.1312397290939849E-2</v>
      </c>
      <c r="M328" s="4">
        <v>3</v>
      </c>
      <c r="N328" s="4">
        <v>731</v>
      </c>
      <c r="O328" s="4">
        <v>1808.3420115797301</v>
      </c>
      <c r="P328" s="4">
        <v>1651.61504898557</v>
      </c>
      <c r="Q328" s="4">
        <v>1664.0271165885199</v>
      </c>
      <c r="R328" s="4">
        <v>1707.9947257179399</v>
      </c>
      <c r="S328">
        <v>3.2324865252551342</v>
      </c>
      <c r="T328">
        <v>5.1009884098717352E-2</v>
      </c>
      <c r="U328">
        <v>3</v>
      </c>
      <c r="V328">
        <v>723</v>
      </c>
      <c r="W328" s="5">
        <v>1.0405513778555027</v>
      </c>
      <c r="X328">
        <v>5.7348200774729123E-2</v>
      </c>
      <c r="Y328" s="6">
        <f t="shared" si="5"/>
        <v>0.35532209026038691</v>
      </c>
      <c r="AH328" t="s">
        <v>3080</v>
      </c>
      <c r="AJ328">
        <v>431</v>
      </c>
    </row>
    <row r="329" spans="1:36">
      <c r="A329" t="s">
        <v>662</v>
      </c>
      <c r="B329">
        <v>9</v>
      </c>
      <c r="C329">
        <v>5</v>
      </c>
      <c r="D329">
        <v>48.542000000000002</v>
      </c>
      <c r="E329" s="4">
        <v>28991.713400000001</v>
      </c>
      <c r="F329" s="4" t="s">
        <v>663</v>
      </c>
      <c r="G329" s="4">
        <v>2374.5952955353778</v>
      </c>
      <c r="H329" s="4">
        <v>2463.3797531048804</v>
      </c>
      <c r="I329" s="4">
        <v>2559.3232980884177</v>
      </c>
      <c r="J329" s="4">
        <v>2465.7661155762253</v>
      </c>
      <c r="K329" s="4">
        <v>3.2300750034071721</v>
      </c>
      <c r="L329" s="4">
        <v>3.746791657149099E-2</v>
      </c>
      <c r="M329" s="4">
        <v>3</v>
      </c>
      <c r="N329" s="4">
        <v>337</v>
      </c>
      <c r="O329" s="4">
        <v>2414.6822120897309</v>
      </c>
      <c r="P329" s="4">
        <v>2256.7925650647917</v>
      </c>
      <c r="Q329" s="4">
        <v>2272.2602419019072</v>
      </c>
      <c r="R329" s="4">
        <v>2314.5783396854767</v>
      </c>
      <c r="S329">
        <v>3.2797139165496696</v>
      </c>
      <c r="T329">
        <v>3.7603730793102329E-2</v>
      </c>
      <c r="U329">
        <v>3</v>
      </c>
      <c r="V329">
        <v>334</v>
      </c>
      <c r="W329" s="5">
        <f>(R329/J329)</f>
        <v>0.93868527313450512</v>
      </c>
      <c r="X329">
        <f>(LOG(W329,2))</f>
        <v>-9.1286569594489414E-2</v>
      </c>
      <c r="Y329" s="6">
        <f t="shared" si="5"/>
        <v>0.10807270698439041</v>
      </c>
      <c r="Z329" t="s">
        <v>3027</v>
      </c>
      <c r="AA329" s="8">
        <f>_xlfn.T.TEST(G328:I329,O328:Q329,2,1)</f>
        <v>0.55898976076241358</v>
      </c>
      <c r="AB329" s="9">
        <f>_xlfn.T.TEST(G328:I329,O328:Q329,2,2)</f>
        <v>0.85948821075347015</v>
      </c>
      <c r="AC329" s="10">
        <f>AVERAGE(G328:I329)</f>
        <v>2053.5992482937595</v>
      </c>
      <c r="AD329" s="11">
        <f>STDEV(G328:I329)</f>
        <v>457.28693822007938</v>
      </c>
      <c r="AE329" s="10">
        <f>AVERAGE(O328:Q329)</f>
        <v>2011.2865327017082</v>
      </c>
      <c r="AF329" s="11">
        <f>STDEV(O328:Q329)</f>
        <v>341.24704244888943</v>
      </c>
      <c r="AG329" s="12">
        <f>AE329/AC329</f>
        <v>0.97939582631460009</v>
      </c>
      <c r="AJ329">
        <v>432</v>
      </c>
    </row>
    <row r="330" spans="1:36">
      <c r="A330" t="s">
        <v>404</v>
      </c>
      <c r="B330">
        <v>21</v>
      </c>
      <c r="C330">
        <v>19</v>
      </c>
      <c r="D330">
        <v>91.308499999999995</v>
      </c>
      <c r="E330" s="4">
        <v>29127.7147</v>
      </c>
      <c r="F330" s="4" t="s">
        <v>405</v>
      </c>
      <c r="G330" s="4">
        <v>5560.2598401729601</v>
      </c>
      <c r="H330" s="4">
        <v>5667.3400118144</v>
      </c>
      <c r="I330" s="4">
        <v>5465.0052613312</v>
      </c>
      <c r="J330" s="4">
        <v>5564.2017044395207</v>
      </c>
      <c r="K330" s="4">
        <v>3.7454028649464086</v>
      </c>
      <c r="L330" s="4">
        <v>1.8192179304501573E-2</v>
      </c>
      <c r="M330" s="4">
        <v>3</v>
      </c>
      <c r="N330" s="4">
        <v>222</v>
      </c>
      <c r="O330" s="4">
        <v>6126.4688990935101</v>
      </c>
      <c r="P330" s="4">
        <v>6141.2212212656204</v>
      </c>
      <c r="Q330" s="4">
        <v>6101.9122050430096</v>
      </c>
      <c r="R330" s="4">
        <v>6123.2007751340461</v>
      </c>
      <c r="S330">
        <v>3.7869784998576286</v>
      </c>
      <c r="T330">
        <v>3.2429517454801121E-3</v>
      </c>
      <c r="U330">
        <v>3</v>
      </c>
      <c r="V330">
        <v>209</v>
      </c>
      <c r="W330" s="5">
        <v>1.1004634807268967</v>
      </c>
      <c r="X330">
        <v>0.13811126967436069</v>
      </c>
      <c r="Y330" s="6">
        <f t="shared" si="5"/>
        <v>7.1786582161308327E-4</v>
      </c>
      <c r="AJ330">
        <v>433</v>
      </c>
    </row>
    <row r="331" spans="1:36">
      <c r="A331" t="s">
        <v>404</v>
      </c>
      <c r="B331">
        <v>13</v>
      </c>
      <c r="C331">
        <v>10</v>
      </c>
      <c r="D331">
        <v>88.107299999999995</v>
      </c>
      <c r="E331" s="4">
        <v>29127.7147</v>
      </c>
      <c r="F331" s="4" t="s">
        <v>405</v>
      </c>
      <c r="G331" s="4">
        <v>4276.1961985090229</v>
      </c>
      <c r="H331" s="4">
        <v>4128.3771368957041</v>
      </c>
      <c r="I331" s="4">
        <v>4627.2724067166446</v>
      </c>
      <c r="J331" s="4">
        <v>4343.9485807071242</v>
      </c>
      <c r="K331" s="4">
        <v>3.4760077990417937</v>
      </c>
      <c r="L331" s="4">
        <v>5.8991388656336255E-2</v>
      </c>
      <c r="M331" s="4">
        <v>3</v>
      </c>
      <c r="N331" s="4">
        <v>194</v>
      </c>
      <c r="O331" s="4">
        <v>4329.2108865325126</v>
      </c>
      <c r="P331" s="4">
        <v>4706.4093530789805</v>
      </c>
      <c r="Q331" s="4">
        <v>5065.5635256330561</v>
      </c>
      <c r="R331" s="4">
        <v>4700.3945884148497</v>
      </c>
      <c r="S331">
        <v>3.5873763495540341</v>
      </c>
      <c r="T331">
        <v>7.8336649971919511E-2</v>
      </c>
      <c r="U331">
        <v>3</v>
      </c>
      <c r="V331">
        <v>175</v>
      </c>
      <c r="W331" s="5">
        <f>(R331/J331)</f>
        <v>1.0820557612700152</v>
      </c>
      <c r="X331">
        <f>(LOG(W331,2))</f>
        <v>0.1137748470712676</v>
      </c>
      <c r="Y331" s="6">
        <f t="shared" si="5"/>
        <v>0.24077363768810175</v>
      </c>
      <c r="Z331" t="s">
        <v>3027</v>
      </c>
      <c r="AA331" s="8">
        <f>_xlfn.T.TEST(G330:I331,O330:Q331,2,1)</f>
        <v>3.1617928429980061E-3</v>
      </c>
      <c r="AB331" s="9">
        <f>_xlfn.T.TEST(G330:I331,O330:Q331,2,2)</f>
        <v>0.31814523368982678</v>
      </c>
      <c r="AC331" s="10">
        <f>AVERAGE(G330:I331)</f>
        <v>4954.0751425733224</v>
      </c>
      <c r="AD331" s="11">
        <f>STDEV(G330:I331)</f>
        <v>690.70302375196411</v>
      </c>
      <c r="AE331" s="10">
        <f>AVERAGE(O330:Q331)</f>
        <v>5411.7976817744484</v>
      </c>
      <c r="AF331" s="11">
        <f>STDEV(O330:Q331)</f>
        <v>813.45149313592162</v>
      </c>
      <c r="AG331" s="12">
        <f>AE331/AC331</f>
        <v>1.0923931361613075</v>
      </c>
      <c r="AJ331">
        <v>434</v>
      </c>
    </row>
    <row r="332" spans="1:36">
      <c r="A332" t="s">
        <v>270</v>
      </c>
      <c r="B332">
        <v>13</v>
      </c>
      <c r="C332">
        <v>9</v>
      </c>
      <c r="D332">
        <v>60.919600000000003</v>
      </c>
      <c r="E332" s="4">
        <v>29207.100600000002</v>
      </c>
      <c r="F332" s="4" t="s">
        <v>271</v>
      </c>
      <c r="G332" s="4">
        <v>5847.7779196535303</v>
      </c>
      <c r="H332" s="4">
        <v>5535.54895006893</v>
      </c>
      <c r="I332" s="4">
        <v>5751.7989519675502</v>
      </c>
      <c r="J332" s="4">
        <v>5711.7086072300035</v>
      </c>
      <c r="K332" s="4">
        <v>3.7567660430433083</v>
      </c>
      <c r="L332" s="4">
        <v>2.8000134017488722E-2</v>
      </c>
      <c r="M332" s="4">
        <v>3</v>
      </c>
      <c r="N332" s="4">
        <v>215</v>
      </c>
      <c r="O332" s="4">
        <v>5953.7916736369998</v>
      </c>
      <c r="P332" s="4">
        <v>6103.2109024521997</v>
      </c>
      <c r="Q332" s="4">
        <v>6048.6642583336097</v>
      </c>
      <c r="R332" s="4">
        <v>6035.2222781409364</v>
      </c>
      <c r="S332">
        <v>3.7806932698587783</v>
      </c>
      <c r="T332">
        <v>1.2528307566337424E-2</v>
      </c>
      <c r="U332">
        <v>3</v>
      </c>
      <c r="V332">
        <v>214</v>
      </c>
      <c r="W332" s="5">
        <v>1.0566404368915849</v>
      </c>
      <c r="X332">
        <v>7.9484526991051699E-2</v>
      </c>
      <c r="Y332" s="6">
        <f t="shared" si="5"/>
        <v>3.3937903090583685E-2</v>
      </c>
      <c r="AJ332">
        <v>436</v>
      </c>
    </row>
    <row r="333" spans="1:36">
      <c r="A333" t="s">
        <v>270</v>
      </c>
      <c r="B333">
        <v>11</v>
      </c>
      <c r="C333">
        <v>8</v>
      </c>
      <c r="D333">
        <v>67.396799999999999</v>
      </c>
      <c r="E333" s="4">
        <v>29207.100600000002</v>
      </c>
      <c r="F333" s="4" t="s">
        <v>271</v>
      </c>
      <c r="G333" s="4">
        <v>6215.2592347495956</v>
      </c>
      <c r="H333" s="4">
        <v>7040.2231533285603</v>
      </c>
      <c r="I333" s="4">
        <v>6373.9260743422565</v>
      </c>
      <c r="J333" s="4">
        <v>6543.1361541401366</v>
      </c>
      <c r="K333" s="4">
        <v>3.65390908066655</v>
      </c>
      <c r="L333" s="4">
        <v>6.6900483008046505E-2</v>
      </c>
      <c r="M333" s="4">
        <v>3</v>
      </c>
      <c r="N333" s="4">
        <v>125</v>
      </c>
      <c r="O333" s="4">
        <v>6838.525420068012</v>
      </c>
      <c r="P333" s="4">
        <v>7154.9157446630643</v>
      </c>
      <c r="Q333" s="4">
        <v>7574.643582286355</v>
      </c>
      <c r="R333" s="4">
        <v>7189.3615823391438</v>
      </c>
      <c r="S333">
        <v>3.7719323585664224</v>
      </c>
      <c r="T333">
        <v>5.1362835115913504E-2</v>
      </c>
      <c r="U333">
        <v>3</v>
      </c>
      <c r="V333">
        <v>112</v>
      </c>
      <c r="W333" s="5">
        <f>(R333/J333)</f>
        <v>1.0987638668943349</v>
      </c>
      <c r="X333">
        <f>(LOG(W333,2))</f>
        <v>0.13588137294405914</v>
      </c>
      <c r="Y333" s="6">
        <f t="shared" si="5"/>
        <v>0.12233012440054623</v>
      </c>
      <c r="Z333" t="s">
        <v>3027</v>
      </c>
      <c r="AA333" s="8">
        <f>_xlfn.T.TEST(G332:I333,O332:Q333,2,1)</f>
        <v>3.4863807245181878E-2</v>
      </c>
      <c r="AB333" s="9">
        <f>_xlfn.T.TEST(G332:I333,O332:Q333,2,2)</f>
        <v>0.20042361962057464</v>
      </c>
      <c r="AC333" s="10">
        <f>AVERAGE(G332:I333)</f>
        <v>6127.4223806850705</v>
      </c>
      <c r="AD333" s="11">
        <f>STDEV(G332:I333)</f>
        <v>542.45604008317332</v>
      </c>
      <c r="AE333" s="10">
        <f>AVERAGE(O332:Q333)</f>
        <v>6612.2919302400405</v>
      </c>
      <c r="AF333" s="11">
        <f>STDEV(O332:Q333)</f>
        <v>675.60419350881227</v>
      </c>
      <c r="AG333" s="12">
        <f>AE333/AC333</f>
        <v>1.0791310798294862</v>
      </c>
      <c r="AJ333">
        <v>437</v>
      </c>
    </row>
    <row r="334" spans="1:36">
      <c r="A334" t="s">
        <v>406</v>
      </c>
      <c r="B334">
        <v>20</v>
      </c>
      <c r="C334">
        <v>18</v>
      </c>
      <c r="D334">
        <v>83.654899999999998</v>
      </c>
      <c r="E334" s="4">
        <v>29248.299500000001</v>
      </c>
      <c r="F334" s="4" t="s">
        <v>407</v>
      </c>
      <c r="G334" s="4">
        <v>3307.95861920264</v>
      </c>
      <c r="H334" s="4">
        <v>3022.74182867022</v>
      </c>
      <c r="I334" s="4">
        <v>3098.3195470051701</v>
      </c>
      <c r="J334" s="4">
        <v>3143.0066649593432</v>
      </c>
      <c r="K334" s="4">
        <v>3.4973453019695353</v>
      </c>
      <c r="L334" s="4">
        <v>4.7014290533518945E-2</v>
      </c>
      <c r="M334" s="4">
        <v>3</v>
      </c>
      <c r="N334" s="4">
        <v>432</v>
      </c>
      <c r="O334" s="4">
        <v>3784.1709942643301</v>
      </c>
      <c r="P334" s="4">
        <v>3730.0948510723001</v>
      </c>
      <c r="Q334" s="4">
        <v>3452.7432725990302</v>
      </c>
      <c r="R334" s="4">
        <v>3655.6697059785533</v>
      </c>
      <c r="S334">
        <v>3.5629669498213863</v>
      </c>
      <c r="T334">
        <v>4.8638756323212982E-2</v>
      </c>
      <c r="U334">
        <v>3</v>
      </c>
      <c r="V334">
        <v>387</v>
      </c>
      <c r="W334" s="5">
        <v>1.1631122984035549</v>
      </c>
      <c r="X334">
        <v>0.21799039563186795</v>
      </c>
      <c r="Y334" s="6">
        <f t="shared" si="5"/>
        <v>1.8447484466273593E-2</v>
      </c>
      <c r="AJ334">
        <v>438</v>
      </c>
    </row>
    <row r="335" spans="1:36">
      <c r="A335" t="s">
        <v>406</v>
      </c>
      <c r="B335">
        <v>13</v>
      </c>
      <c r="C335">
        <v>9</v>
      </c>
      <c r="D335">
        <v>75.8292</v>
      </c>
      <c r="E335" s="4">
        <v>29248.299500000001</v>
      </c>
      <c r="F335" s="4" t="s">
        <v>407</v>
      </c>
      <c r="G335" s="4">
        <v>4297.6989479821923</v>
      </c>
      <c r="H335" s="4">
        <v>4379.2756407126062</v>
      </c>
      <c r="I335" s="4">
        <v>4332.7086573387296</v>
      </c>
      <c r="J335" s="4">
        <v>4336.561082011176</v>
      </c>
      <c r="K335" s="4">
        <v>3.4752685911339736</v>
      </c>
      <c r="L335" s="4">
        <v>9.4371011885202253E-3</v>
      </c>
      <c r="M335" s="4">
        <v>3</v>
      </c>
      <c r="N335" s="4">
        <v>195</v>
      </c>
      <c r="O335" s="4">
        <v>4540.1588998654233</v>
      </c>
      <c r="P335" s="4">
        <v>4496.4902404700242</v>
      </c>
      <c r="Q335" s="4">
        <v>4447.8612908216273</v>
      </c>
      <c r="R335" s="4">
        <v>4494.8368103856928</v>
      </c>
      <c r="S335">
        <v>3.5679559608167546</v>
      </c>
      <c r="T335">
        <v>1.0272011182887458E-2</v>
      </c>
      <c r="U335">
        <v>3</v>
      </c>
      <c r="V335">
        <v>186</v>
      </c>
      <c r="W335" s="5">
        <f>(R335/J335)</f>
        <v>1.0364979820141522</v>
      </c>
      <c r="X335">
        <f>(LOG(W335,2))</f>
        <v>5.171730762821599E-2</v>
      </c>
      <c r="Y335" s="6">
        <f t="shared" si="5"/>
        <v>1.1304926915377336E-2</v>
      </c>
      <c r="Z335" t="s">
        <v>3027</v>
      </c>
      <c r="AA335" s="8">
        <f>_xlfn.T.TEST(G334:I335,O334:Q335,2,1)</f>
        <v>1.5859272609189158E-2</v>
      </c>
      <c r="AB335" s="9">
        <f>_xlfn.T.TEST(G334:I335,O334:Q335,2,2)</f>
        <v>0.3361701762194117</v>
      </c>
      <c r="AC335" s="10">
        <f>AVERAGE(G334:I335)</f>
        <v>3739.7838734852594</v>
      </c>
      <c r="AD335" s="11">
        <f>STDEV(G334:I335)</f>
        <v>660.88994188525942</v>
      </c>
      <c r="AE335" s="10">
        <f>AVERAGE(O334:Q335)</f>
        <v>4075.253258182122</v>
      </c>
      <c r="AF335" s="11">
        <f>STDEV(O334:Q335)</f>
        <v>474.08785882371001</v>
      </c>
      <c r="AG335" s="12">
        <f>AE335/AC335</f>
        <v>1.0897028801785342</v>
      </c>
      <c r="AJ335">
        <v>439</v>
      </c>
    </row>
    <row r="336" spans="1:36">
      <c r="A336" t="s">
        <v>872</v>
      </c>
      <c r="B336">
        <v>7</v>
      </c>
      <c r="C336">
        <v>4</v>
      </c>
      <c r="D336">
        <v>25.674499999999998</v>
      </c>
      <c r="E336" s="4">
        <v>29260.8014</v>
      </c>
      <c r="F336" s="4" t="s">
        <v>873</v>
      </c>
      <c r="G336" s="4">
        <v>1112.0818012065099</v>
      </c>
      <c r="H336" s="4">
        <v>875.61585099720105</v>
      </c>
      <c r="I336" s="4">
        <v>1047.9034228539699</v>
      </c>
      <c r="J336" s="4">
        <v>1011.8670250192268</v>
      </c>
      <c r="K336" s="4">
        <v>3.0051234432400884</v>
      </c>
      <c r="L336" s="4">
        <v>0.12084836114901111</v>
      </c>
      <c r="M336" s="4">
        <v>3</v>
      </c>
      <c r="N336" s="4">
        <v>953</v>
      </c>
      <c r="O336" s="4">
        <v>1014.58284761414</v>
      </c>
      <c r="P336" s="4">
        <v>1011.10077075202</v>
      </c>
      <c r="Q336" s="4">
        <v>1121.0411795626501</v>
      </c>
      <c r="R336" s="4">
        <v>1048.9082659762701</v>
      </c>
      <c r="S336">
        <v>3.0207375079053058</v>
      </c>
      <c r="T336">
        <v>5.9579273716969368E-2</v>
      </c>
      <c r="U336">
        <v>3</v>
      </c>
      <c r="V336">
        <v>948</v>
      </c>
      <c r="W336" s="5">
        <v>1.0366068268272102</v>
      </c>
      <c r="X336">
        <v>5.1868800086773588E-2</v>
      </c>
      <c r="Y336" s="6">
        <f t="shared" si="5"/>
        <v>0.66467803205804221</v>
      </c>
      <c r="AJ336">
        <v>440</v>
      </c>
    </row>
    <row r="337" spans="1:36">
      <c r="A337" t="s">
        <v>872</v>
      </c>
      <c r="B337">
        <v>9</v>
      </c>
      <c r="C337">
        <v>3</v>
      </c>
      <c r="D337">
        <v>50.865099999999998</v>
      </c>
      <c r="E337" s="4">
        <v>29260.8014</v>
      </c>
      <c r="F337" s="4" t="s">
        <v>873</v>
      </c>
      <c r="G337" s="4">
        <v>1637.2802403842581</v>
      </c>
      <c r="H337" s="4">
        <v>1804.6051779964716</v>
      </c>
      <c r="I337" s="4">
        <v>1747.7721003046759</v>
      </c>
      <c r="J337" s="4">
        <v>1729.8858395618017</v>
      </c>
      <c r="K337" s="4">
        <v>3.0761405668298338</v>
      </c>
      <c r="L337" s="4">
        <v>4.9184953619246422E-2</v>
      </c>
      <c r="M337" s="4">
        <v>3</v>
      </c>
      <c r="N337" s="4">
        <v>457</v>
      </c>
      <c r="O337" s="4">
        <v>1970.1089555276471</v>
      </c>
      <c r="P337" s="4">
        <v>1748.1942572251048</v>
      </c>
      <c r="Q337" s="4">
        <v>1907.2691463740277</v>
      </c>
      <c r="R337" s="4">
        <v>1875.190786375593</v>
      </c>
      <c r="S337">
        <v>3.1882874924297933</v>
      </c>
      <c r="T337">
        <v>6.0997660222892783E-2</v>
      </c>
      <c r="U337">
        <v>3</v>
      </c>
      <c r="V337">
        <v>390</v>
      </c>
      <c r="W337" s="5">
        <f>(R337/J337)</f>
        <v>1.0839968415780539</v>
      </c>
      <c r="X337">
        <f>(LOG(W337,2))</f>
        <v>0.1163605531435216</v>
      </c>
      <c r="Y337" s="6">
        <f t="shared" si="5"/>
        <v>0.15224876428737583</v>
      </c>
      <c r="Z337" t="s">
        <v>3027</v>
      </c>
      <c r="AA337" s="8">
        <f>_xlfn.T.TEST(G336:I337,O336:Q337,2,1)</f>
        <v>0.21335356439330211</v>
      </c>
      <c r="AB337" s="9">
        <f>_xlfn.T.TEST(G336:I337,O336:Q337,2,2)</f>
        <v>0.72299171031349285</v>
      </c>
      <c r="AC337" s="10">
        <f>AVERAGE(G336:I337)</f>
        <v>1370.8764322905145</v>
      </c>
      <c r="AD337" s="11">
        <f>STDEV(G336:I337)</f>
        <v>404.40356765779109</v>
      </c>
      <c r="AE337" s="10">
        <f>AVERAGE(O336:Q337)</f>
        <v>1462.0495261759315</v>
      </c>
      <c r="AF337" s="11">
        <f>STDEV(O336:Q337)</f>
        <v>460.01991304098021</v>
      </c>
      <c r="AG337" s="12">
        <f>AE337/AC337</f>
        <v>1.0665071568362157</v>
      </c>
      <c r="AJ337">
        <v>441</v>
      </c>
    </row>
    <row r="338" spans="1:36">
      <c r="A338" t="s">
        <v>1208</v>
      </c>
      <c r="B338">
        <v>14</v>
      </c>
      <c r="C338">
        <v>10</v>
      </c>
      <c r="D338">
        <v>84.062899999999999</v>
      </c>
      <c r="E338" s="4">
        <v>29463.235400000001</v>
      </c>
      <c r="F338" s="4" t="s">
        <v>1209</v>
      </c>
      <c r="G338" s="4">
        <v>3026.87222258471</v>
      </c>
      <c r="H338" s="4">
        <v>3216.3119764138301</v>
      </c>
      <c r="I338" s="4">
        <v>3325.3483589348898</v>
      </c>
      <c r="J338" s="4">
        <v>3189.5108526444769</v>
      </c>
      <c r="K338" s="4">
        <v>3.5037240842214197</v>
      </c>
      <c r="L338" s="4">
        <v>4.7352778968909277E-2</v>
      </c>
      <c r="M338" s="4">
        <v>3</v>
      </c>
      <c r="N338" s="4">
        <v>425</v>
      </c>
      <c r="O338" s="4">
        <v>3121.95582402027</v>
      </c>
      <c r="P338" s="4">
        <v>3046.9825776684802</v>
      </c>
      <c r="Q338" s="4">
        <v>3129.38364824881</v>
      </c>
      <c r="R338" s="4">
        <v>3099.4406833125199</v>
      </c>
      <c r="S338">
        <v>3.4912833292965422</v>
      </c>
      <c r="T338">
        <v>1.4706397174962086E-2</v>
      </c>
      <c r="U338">
        <v>3</v>
      </c>
      <c r="V338">
        <v>459</v>
      </c>
      <c r="W338" s="5">
        <v>0.97176050702029171</v>
      </c>
      <c r="X338">
        <v>-4.1327293306558571E-2</v>
      </c>
      <c r="Y338" s="6">
        <f t="shared" si="5"/>
        <v>0.37870219126424376</v>
      </c>
      <c r="AJ338">
        <v>443</v>
      </c>
    </row>
    <row r="339" spans="1:36">
      <c r="A339" t="s">
        <v>1208</v>
      </c>
      <c r="B339">
        <v>6</v>
      </c>
      <c r="C339">
        <v>2</v>
      </c>
      <c r="D339">
        <v>38.971699999999998</v>
      </c>
      <c r="E339" s="4">
        <v>29463.235400000001</v>
      </c>
      <c r="F339" s="4" t="s">
        <v>1209</v>
      </c>
      <c r="G339" s="4">
        <v>1159.6679035462487</v>
      </c>
      <c r="H339" s="4">
        <v>549.77617491169826</v>
      </c>
      <c r="I339" s="4">
        <v>1212.8802705541736</v>
      </c>
      <c r="J339" s="4">
        <v>974.10811633737342</v>
      </c>
      <c r="K339" s="4">
        <v>2.8267302851046372</v>
      </c>
      <c r="L339" s="4">
        <v>0.37823742216211859</v>
      </c>
      <c r="M339" s="4">
        <v>3</v>
      </c>
      <c r="N339" s="4">
        <v>670</v>
      </c>
      <c r="O339" s="4">
        <v>1214.4641714872275</v>
      </c>
      <c r="P339" s="4">
        <v>1149.4892937817851</v>
      </c>
      <c r="Q339" s="4">
        <v>1315.8632658909548</v>
      </c>
      <c r="R339" s="4">
        <v>1226.6055770533223</v>
      </c>
      <c r="S339">
        <v>3.0039469669423009</v>
      </c>
      <c r="T339">
        <v>6.8358470864054929E-2</v>
      </c>
      <c r="U339">
        <v>3</v>
      </c>
      <c r="V339">
        <v>519</v>
      </c>
      <c r="W339" s="5">
        <f>(R339/J339)</f>
        <v>1.2592088665325305</v>
      </c>
      <c r="X339">
        <f>(LOG(W339,2))</f>
        <v>0.33251760451702372</v>
      </c>
      <c r="Y339" s="6">
        <f t="shared" si="5"/>
        <v>0.31151725978940492</v>
      </c>
      <c r="Z339" t="s">
        <v>3027</v>
      </c>
      <c r="AA339" s="8">
        <f>_xlfn.T.TEST(G338:I339,O338:Q339,2,1)</f>
        <v>0.5180995387136722</v>
      </c>
      <c r="AB339" s="9">
        <f>_xlfn.T.TEST(G338:I339,O338:Q339,2,2)</f>
        <v>0.90410477542004908</v>
      </c>
      <c r="AC339" s="10">
        <f>AVERAGE(G338:I339)</f>
        <v>2081.8094844909251</v>
      </c>
      <c r="AD339" s="11">
        <f>STDEV(G338:I339)</f>
        <v>1239.2850802915468</v>
      </c>
      <c r="AE339" s="10">
        <f>AVERAGE(O338:Q339)</f>
        <v>2163.0231301829212</v>
      </c>
      <c r="AF339" s="11">
        <f>STDEV(O338:Q339)</f>
        <v>1027.5683566853102</v>
      </c>
      <c r="AG339" s="12">
        <f>AE339/AC339</f>
        <v>1.0390110844902101</v>
      </c>
      <c r="AJ339">
        <v>444</v>
      </c>
    </row>
    <row r="340" spans="1:36">
      <c r="A340" t="s">
        <v>133</v>
      </c>
      <c r="B340">
        <v>21</v>
      </c>
      <c r="C340">
        <v>15</v>
      </c>
      <c r="D340">
        <v>76.953699999999998</v>
      </c>
      <c r="E340" s="4">
        <v>29609.0936</v>
      </c>
      <c r="F340" s="4" t="s">
        <v>134</v>
      </c>
      <c r="G340" s="4">
        <v>11998.0492563424</v>
      </c>
      <c r="H340" s="4">
        <v>11299.0611204058</v>
      </c>
      <c r="I340" s="4">
        <v>10764.285131115301</v>
      </c>
      <c r="J340" s="4">
        <v>11353.798502621166</v>
      </c>
      <c r="K340" s="4">
        <v>4.0551411824755963</v>
      </c>
      <c r="L340" s="4">
        <v>5.4492841962791229E-2</v>
      </c>
      <c r="M340" s="4">
        <v>3</v>
      </c>
      <c r="N340" s="4">
        <v>70</v>
      </c>
      <c r="O340" s="4">
        <v>12417.6847967906</v>
      </c>
      <c r="P340" s="4">
        <v>12718.741456666499</v>
      </c>
      <c r="Q340" s="4">
        <v>12663.025952333501</v>
      </c>
      <c r="R340" s="4">
        <v>12599.817401930201</v>
      </c>
      <c r="S340">
        <v>4.1003642513152823</v>
      </c>
      <c r="T340">
        <v>1.2712297059971907E-2</v>
      </c>
      <c r="U340">
        <v>3</v>
      </c>
      <c r="V340">
        <v>58</v>
      </c>
      <c r="W340" s="5">
        <v>1.1097446725887707</v>
      </c>
      <c r="X340">
        <v>0.1502277829155772</v>
      </c>
      <c r="Y340" s="6">
        <f t="shared" si="5"/>
        <v>2.786525782462955E-2</v>
      </c>
      <c r="AJ340">
        <v>447</v>
      </c>
    </row>
    <row r="341" spans="1:36">
      <c r="A341" t="s">
        <v>133</v>
      </c>
      <c r="B341">
        <v>11</v>
      </c>
      <c r="C341">
        <v>9</v>
      </c>
      <c r="D341">
        <v>70.227000000000004</v>
      </c>
      <c r="E341" s="4">
        <v>29609.0936</v>
      </c>
      <c r="F341" s="4" t="s">
        <v>134</v>
      </c>
      <c r="G341" s="4">
        <v>12388.753570400397</v>
      </c>
      <c r="H341" s="4">
        <v>13134.918297038552</v>
      </c>
      <c r="I341" s="4">
        <v>13075.156029196449</v>
      </c>
      <c r="J341" s="4">
        <v>12866.275965545134</v>
      </c>
      <c r="K341" s="4">
        <v>3.947575985410019</v>
      </c>
      <c r="L341" s="4">
        <v>3.222569322940827E-2</v>
      </c>
      <c r="M341" s="4">
        <v>3</v>
      </c>
      <c r="N341" s="4">
        <v>52</v>
      </c>
      <c r="O341" s="4">
        <v>12911.492873667999</v>
      </c>
      <c r="P341" s="4">
        <v>13174.286284709686</v>
      </c>
      <c r="Q341" s="4">
        <v>12506.500831984191</v>
      </c>
      <c r="R341" s="4">
        <v>12864.093330120628</v>
      </c>
      <c r="S341">
        <v>4.0246212142236226</v>
      </c>
      <c r="T341">
        <v>2.6150819658937938E-2</v>
      </c>
      <c r="U341">
        <v>3</v>
      </c>
      <c r="V341">
        <v>55</v>
      </c>
      <c r="W341" s="5">
        <f>(R341/J341)</f>
        <v>0.99983035997126513</v>
      </c>
      <c r="X341">
        <f>(LOG(W341,2))</f>
        <v>-2.4475958929096335E-4</v>
      </c>
      <c r="Y341" s="6">
        <f t="shared" si="5"/>
        <v>0.99468977535746894</v>
      </c>
      <c r="Z341" t="s">
        <v>3027</v>
      </c>
      <c r="AA341" s="8">
        <f>_xlfn.T.TEST(G340:I341,O340:Q341,2,1)</f>
        <v>0.15229300218715772</v>
      </c>
      <c r="AB341" s="9">
        <f>_xlfn.T.TEST(G340:I341,O340:Q341,2,2)</f>
        <v>0.15574126936474886</v>
      </c>
      <c r="AC341" s="10">
        <f>AVERAGE(G340:I341)</f>
        <v>12110.037234083147</v>
      </c>
      <c r="AD341" s="11">
        <f>STDEV(G340:I341)</f>
        <v>952.97330128096633</v>
      </c>
      <c r="AE341" s="10">
        <f>AVERAGE(O340:Q341)</f>
        <v>12731.955366025411</v>
      </c>
      <c r="AF341" s="11">
        <f>STDEV(O340:Q341)</f>
        <v>276.55450361690339</v>
      </c>
      <c r="AG341" s="12">
        <f>AE341/AC341</f>
        <v>1.0513555920531692</v>
      </c>
      <c r="AJ341">
        <v>448</v>
      </c>
    </row>
    <row r="342" spans="1:36">
      <c r="A342" t="s">
        <v>544</v>
      </c>
      <c r="B342">
        <v>6</v>
      </c>
      <c r="C342">
        <v>5</v>
      </c>
      <c r="D342">
        <v>29.377400000000002</v>
      </c>
      <c r="E342" s="4">
        <v>29689.760999999999</v>
      </c>
      <c r="F342" s="4" t="s">
        <v>545</v>
      </c>
      <c r="G342" s="4">
        <v>2480.6017598830199</v>
      </c>
      <c r="H342" s="4">
        <v>3241.0350484395299</v>
      </c>
      <c r="I342" s="4">
        <v>2816.6054598300202</v>
      </c>
      <c r="J342" s="4">
        <v>2846.0807560508565</v>
      </c>
      <c r="K342" s="4">
        <v>3.4542472188015645</v>
      </c>
      <c r="L342" s="4">
        <v>0.13389379523971731</v>
      </c>
      <c r="M342" s="4">
        <v>3</v>
      </c>
      <c r="N342" s="4">
        <v>480</v>
      </c>
      <c r="O342" s="4">
        <v>3082.67295277223</v>
      </c>
      <c r="P342" s="4">
        <v>3210.4218178049</v>
      </c>
      <c r="Q342" s="4">
        <v>2979.3131430813801</v>
      </c>
      <c r="R342" s="4">
        <v>3090.80263788617</v>
      </c>
      <c r="S342">
        <v>3.4900712742274878</v>
      </c>
      <c r="T342">
        <v>3.7455844011406565E-2</v>
      </c>
      <c r="U342">
        <v>3</v>
      </c>
      <c r="V342">
        <v>461</v>
      </c>
      <c r="W342" s="5">
        <v>1.0859855720239235</v>
      </c>
      <c r="X342">
        <v>0.11900493619217688</v>
      </c>
      <c r="Y342" s="6">
        <f t="shared" si="5"/>
        <v>0.3471824469433753</v>
      </c>
      <c r="AJ342">
        <v>451</v>
      </c>
    </row>
    <row r="343" spans="1:36">
      <c r="A343" t="s">
        <v>544</v>
      </c>
      <c r="B343">
        <v>2</v>
      </c>
      <c r="C343">
        <v>1</v>
      </c>
      <c r="D343">
        <v>9.6167999999999996</v>
      </c>
      <c r="E343" s="4">
        <v>29689.760999999999</v>
      </c>
      <c r="F343" s="4" t="s">
        <v>545</v>
      </c>
      <c r="G343" s="4">
        <v>2850.7833514101139</v>
      </c>
      <c r="H343" s="4">
        <v>3284.827379283422</v>
      </c>
      <c r="I343" s="4">
        <v>3315.0813597871729</v>
      </c>
      <c r="J343" s="4">
        <v>3150.2306968269031</v>
      </c>
      <c r="K343" s="4">
        <v>3.3364654822598125</v>
      </c>
      <c r="L343" s="4">
        <v>8.2460570937788746E-2</v>
      </c>
      <c r="M343" s="4">
        <v>3</v>
      </c>
      <c r="N343" s="4">
        <v>270</v>
      </c>
      <c r="O343" s="4">
        <v>2792.4345065837142</v>
      </c>
      <c r="P343" s="4">
        <v>3117.1299280168373</v>
      </c>
      <c r="Q343" s="4">
        <v>3208.9849251631817</v>
      </c>
      <c r="R343" s="4">
        <v>3039.5164532545778</v>
      </c>
      <c r="S343">
        <v>3.3980465305765706</v>
      </c>
      <c r="T343">
        <v>7.2002432795372814E-2</v>
      </c>
      <c r="U343">
        <v>3</v>
      </c>
      <c r="V343">
        <v>263</v>
      </c>
      <c r="W343" s="5">
        <f>(R343/J343)</f>
        <v>0.96485519499132455</v>
      </c>
      <c r="X343">
        <f>(LOG(W343,2))</f>
        <v>-5.1615655246172308E-2</v>
      </c>
      <c r="Y343" s="6">
        <f t="shared" si="5"/>
        <v>0.6025327291584488</v>
      </c>
      <c r="Z343" t="s">
        <v>3027</v>
      </c>
      <c r="AA343" s="8">
        <f>_xlfn.T.TEST(G342:I343,O342:Q343,2,1)</f>
        <v>0.58947815963146954</v>
      </c>
      <c r="AB343" s="9">
        <f>_xlfn.T.TEST(G342:I343,O342:Q343,2,2)</f>
        <v>0.6681835884304268</v>
      </c>
      <c r="AC343" s="10">
        <f>AVERAGE(G342:I343)</f>
        <v>2998.1557264388794</v>
      </c>
      <c r="AD343" s="11">
        <f>STDEV(G342:I343)</f>
        <v>335.90298694665421</v>
      </c>
      <c r="AE343" s="10">
        <f>AVERAGE(O342:Q343)</f>
        <v>3065.1595455703737</v>
      </c>
      <c r="AF343" s="11">
        <f>STDEV(O342:Q343)</f>
        <v>159.08680608006429</v>
      </c>
      <c r="AG343" s="12">
        <f>AE343/AC343</f>
        <v>1.0223483451978925</v>
      </c>
      <c r="AJ343">
        <v>452</v>
      </c>
    </row>
    <row r="344" spans="1:36">
      <c r="A344" t="s">
        <v>1610</v>
      </c>
      <c r="B344">
        <v>5</v>
      </c>
      <c r="C344">
        <v>3</v>
      </c>
      <c r="D344">
        <v>28.174900000000001</v>
      </c>
      <c r="E344" s="4">
        <v>29838.129499999999</v>
      </c>
      <c r="F344" s="4" t="s">
        <v>1611</v>
      </c>
      <c r="G344" s="4">
        <v>825.80991105914495</v>
      </c>
      <c r="H344" s="4">
        <v>776.39500094717198</v>
      </c>
      <c r="I344" s="4">
        <v>814.25650198871699</v>
      </c>
      <c r="J344" s="4">
        <v>805.48713799834468</v>
      </c>
      <c r="K344" s="4">
        <v>2.9060586100054633</v>
      </c>
      <c r="L344" s="4">
        <v>3.209027106858546E-2</v>
      </c>
      <c r="M344" s="4">
        <v>3</v>
      </c>
      <c r="N344" s="4">
        <v>1051</v>
      </c>
      <c r="O344" s="4">
        <v>931.41675173454803</v>
      </c>
      <c r="P344" s="4">
        <v>770.25850409955694</v>
      </c>
      <c r="Q344" s="4">
        <v>774.23677725891298</v>
      </c>
      <c r="R344" s="4">
        <v>825.3040110310061</v>
      </c>
      <c r="S344">
        <v>2.9166139558138164</v>
      </c>
      <c r="T344">
        <v>0.11137453984741644</v>
      </c>
      <c r="U344">
        <v>3</v>
      </c>
      <c r="V344">
        <v>1047</v>
      </c>
      <c r="W344" s="5">
        <v>1.024602345708346</v>
      </c>
      <c r="X344">
        <v>3.5064099792020735E-2</v>
      </c>
      <c r="Y344" s="6">
        <f t="shared" si="5"/>
        <v>0.73741367891629472</v>
      </c>
      <c r="AJ344">
        <v>454</v>
      </c>
    </row>
    <row r="345" spans="1:36">
      <c r="A345" t="s">
        <v>1610</v>
      </c>
      <c r="B345">
        <v>3</v>
      </c>
      <c r="C345">
        <v>1</v>
      </c>
      <c r="D345">
        <v>18.115300000000001</v>
      </c>
      <c r="E345" s="4">
        <v>29838.129499999999</v>
      </c>
      <c r="F345" s="4" t="s">
        <v>1611</v>
      </c>
      <c r="G345" s="4">
        <v>393.99291693165588</v>
      </c>
      <c r="H345" s="4">
        <v>424.59650491692156</v>
      </c>
      <c r="I345" s="4">
        <v>409.66501623600453</v>
      </c>
      <c r="J345" s="4">
        <v>409.41814602819409</v>
      </c>
      <c r="K345" s="4">
        <v>2.4502902105096021</v>
      </c>
      <c r="L345" s="4">
        <v>3.7378136852544312E-2</v>
      </c>
      <c r="M345" s="4">
        <v>3</v>
      </c>
      <c r="N345" s="4">
        <v>941</v>
      </c>
      <c r="O345" s="4">
        <v>303.14065694312615</v>
      </c>
      <c r="P345" s="4">
        <v>369.37239358128699</v>
      </c>
      <c r="Q345" s="4">
        <v>207.36551978234706</v>
      </c>
      <c r="R345" s="4">
        <v>293.29285676892005</v>
      </c>
      <c r="S345">
        <v>2.3825435177069489</v>
      </c>
      <c r="T345">
        <v>0.27771272392405166</v>
      </c>
      <c r="U345">
        <v>3</v>
      </c>
      <c r="V345">
        <v>937</v>
      </c>
      <c r="W345" s="5">
        <f>(R345/J345)</f>
        <v>0.71636506494444141</v>
      </c>
      <c r="X345">
        <f>(LOG(W345,2))</f>
        <v>-0.48123311191906365</v>
      </c>
      <c r="Y345" s="6">
        <f t="shared" si="5"/>
        <v>7.22201309878234E-2</v>
      </c>
      <c r="Z345" t="s">
        <v>3027</v>
      </c>
      <c r="AA345" s="8">
        <f>_xlfn.T.TEST(G344:I345,O344:Q345,2,1)</f>
        <v>0.29595362412233228</v>
      </c>
      <c r="AB345" s="9">
        <f>_xlfn.T.TEST(G344:I345,O344:Q345,2,2)</f>
        <v>0.75768970051301787</v>
      </c>
      <c r="AC345" s="10">
        <f>AVERAGE(G344:I345)</f>
        <v>607.45264201326938</v>
      </c>
      <c r="AD345" s="11">
        <f>STDEV(G344:I345)</f>
        <v>217.76621414002292</v>
      </c>
      <c r="AE345" s="10">
        <f>AVERAGE(O344:Q345)</f>
        <v>559.29843389996302</v>
      </c>
      <c r="AF345" s="11">
        <f>STDEV(O344:Q345)</f>
        <v>301.56928512647522</v>
      </c>
      <c r="AG345" s="12">
        <f>AE345/AC345</f>
        <v>0.92072763408566349</v>
      </c>
      <c r="AJ345">
        <v>455</v>
      </c>
    </row>
    <row r="346" spans="1:36">
      <c r="A346" t="s">
        <v>336</v>
      </c>
      <c r="B346">
        <v>28</v>
      </c>
      <c r="C346">
        <v>18</v>
      </c>
      <c r="D346">
        <v>168.01820000000001</v>
      </c>
      <c r="E346" s="4">
        <v>29969.6767</v>
      </c>
      <c r="F346" s="4" t="s">
        <v>337</v>
      </c>
      <c r="G346" s="4">
        <v>11816.782499495501</v>
      </c>
      <c r="H346" s="4">
        <v>11672.4475023082</v>
      </c>
      <c r="I346" s="4">
        <v>12079.664813080401</v>
      </c>
      <c r="J346" s="4">
        <v>11856.298271628033</v>
      </c>
      <c r="K346" s="4">
        <v>4.0739491164190538</v>
      </c>
      <c r="L346" s="4">
        <v>1.7413912536152081E-2</v>
      </c>
      <c r="M346" s="4">
        <v>3</v>
      </c>
      <c r="N346" s="4">
        <v>63</v>
      </c>
      <c r="O346" s="4">
        <v>10363.176531573799</v>
      </c>
      <c r="P346" s="4">
        <v>9847.52352905925</v>
      </c>
      <c r="Q346" s="4">
        <v>10142.905102996699</v>
      </c>
      <c r="R346" s="4">
        <v>10117.868387876582</v>
      </c>
      <c r="S346">
        <v>4.0050890258542537</v>
      </c>
      <c r="T346">
        <v>2.5572244921763278E-2</v>
      </c>
      <c r="U346">
        <v>3</v>
      </c>
      <c r="V346">
        <v>92</v>
      </c>
      <c r="W346" s="5">
        <v>0.85337498737599315</v>
      </c>
      <c r="X346">
        <v>-0.22874826946369739</v>
      </c>
      <c r="Y346" s="6">
        <f t="shared" si="5"/>
        <v>8.0998272340178921E-4</v>
      </c>
      <c r="AJ346">
        <v>456</v>
      </c>
    </row>
    <row r="347" spans="1:36">
      <c r="A347" t="s">
        <v>336</v>
      </c>
      <c r="B347">
        <v>16</v>
      </c>
      <c r="C347">
        <v>7</v>
      </c>
      <c r="D347">
        <v>102.6113</v>
      </c>
      <c r="E347" s="4">
        <v>29969.6767</v>
      </c>
      <c r="F347" s="4" t="s">
        <v>337</v>
      </c>
      <c r="G347" s="4">
        <v>5280.8076048023731</v>
      </c>
      <c r="H347" s="4">
        <v>4580.5963823261982</v>
      </c>
      <c r="I347" s="4">
        <v>5645.2811364179488</v>
      </c>
      <c r="J347" s="4">
        <v>5168.8950411821734</v>
      </c>
      <c r="K347" s="4">
        <v>3.5515208367094555</v>
      </c>
      <c r="L347" s="4">
        <v>0.10468254378637254</v>
      </c>
      <c r="M347" s="4">
        <v>3</v>
      </c>
      <c r="N347" s="4">
        <v>160</v>
      </c>
      <c r="O347" s="4">
        <v>5219.5567436741931</v>
      </c>
      <c r="P347" s="4">
        <v>5134.6414619810485</v>
      </c>
      <c r="Q347" s="4">
        <v>5059.2854701169008</v>
      </c>
      <c r="R347" s="4">
        <v>5137.8278919240483</v>
      </c>
      <c r="S347">
        <v>3.6260215840464167</v>
      </c>
      <c r="T347">
        <v>1.5606426994617102E-2</v>
      </c>
      <c r="U347">
        <v>3</v>
      </c>
      <c r="V347">
        <v>159</v>
      </c>
      <c r="W347" s="5">
        <f>(R347/J347)</f>
        <v>0.993989595646535</v>
      </c>
      <c r="X347">
        <f>(LOG(W347,2))</f>
        <v>-8.6973440934686747E-3</v>
      </c>
      <c r="Y347" s="6">
        <f t="shared" si="5"/>
        <v>0.92636907666480206</v>
      </c>
      <c r="Z347" t="s">
        <v>3027</v>
      </c>
      <c r="AA347" s="14">
        <f>_xlfn.T.TEST(G346:I347,O346:Q347,2,1)</f>
        <v>8.5856925730975017E-2</v>
      </c>
      <c r="AB347" s="15">
        <f>_xlfn.T.TEST(G346:I347,O346:Q347,2,2)</f>
        <v>0.64658122202483792</v>
      </c>
      <c r="AC347" s="16">
        <f>AVERAGE(G346:I347)</f>
        <v>8512.5966564051032</v>
      </c>
      <c r="AD347" s="17">
        <f>STDEV(G346:I347)</f>
        <v>3681.1102023431863</v>
      </c>
      <c r="AE347" s="16">
        <f>AVERAGE(O346:Q347)</f>
        <v>7627.848139900314</v>
      </c>
      <c r="AF347" s="17">
        <f>STDEV(O346:Q347)</f>
        <v>2733.0551749906399</v>
      </c>
      <c r="AG347" s="18">
        <f>AE347/AC347</f>
        <v>0.89606596527287818</v>
      </c>
      <c r="AJ347">
        <v>457</v>
      </c>
    </row>
    <row r="348" spans="1:36">
      <c r="A348" t="s">
        <v>1690</v>
      </c>
      <c r="B348">
        <v>4</v>
      </c>
      <c r="C348">
        <v>3</v>
      </c>
      <c r="D348">
        <v>15.2476</v>
      </c>
      <c r="E348" s="4">
        <v>30079.854899999998</v>
      </c>
      <c r="F348" s="4" t="s">
        <v>1691</v>
      </c>
      <c r="G348" s="4">
        <v>1137.4064141383401</v>
      </c>
      <c r="H348" s="4">
        <v>1219.0900629073001</v>
      </c>
      <c r="I348" s="4">
        <v>1253.5981506620401</v>
      </c>
      <c r="J348" s="4">
        <v>1203.36487590256</v>
      </c>
      <c r="K348" s="4">
        <v>3.0803973310510004</v>
      </c>
      <c r="L348" s="4">
        <v>4.9586529793965967E-2</v>
      </c>
      <c r="M348" s="4">
        <v>3</v>
      </c>
      <c r="N348" s="4">
        <v>865</v>
      </c>
      <c r="O348" s="4">
        <v>890.02755610567897</v>
      </c>
      <c r="P348" s="4">
        <v>987.47952552748495</v>
      </c>
      <c r="Q348" s="4">
        <v>953.54727819757397</v>
      </c>
      <c r="R348" s="4">
        <v>943.68478661024608</v>
      </c>
      <c r="S348">
        <v>2.974826953729818</v>
      </c>
      <c r="T348">
        <v>5.2421011293085545E-2</v>
      </c>
      <c r="U348">
        <v>3</v>
      </c>
      <c r="V348">
        <v>989</v>
      </c>
      <c r="W348" s="19">
        <v>0.78420502833976602</v>
      </c>
      <c r="X348">
        <v>-0.35069720241109675</v>
      </c>
      <c r="Y348" s="6">
        <f t="shared" si="5"/>
        <v>4.3867444881946285E-3</v>
      </c>
      <c r="AJ348">
        <v>458</v>
      </c>
    </row>
    <row r="349" spans="1:36">
      <c r="A349" t="s">
        <v>1690</v>
      </c>
      <c r="B349">
        <v>1</v>
      </c>
      <c r="C349">
        <v>1</v>
      </c>
      <c r="D349">
        <v>5.2007000000000003</v>
      </c>
      <c r="E349" s="4">
        <v>30079.854899999998</v>
      </c>
      <c r="F349" s="4" t="s">
        <v>1691</v>
      </c>
      <c r="G349" s="4">
        <v>139.46173826541187</v>
      </c>
      <c r="H349" s="4">
        <v>464.90095666397548</v>
      </c>
      <c r="I349" s="4">
        <v>321.64052096258973</v>
      </c>
      <c r="J349" s="4">
        <v>308.66773863065902</v>
      </c>
      <c r="K349" s="4">
        <v>2.3276143633863775</v>
      </c>
      <c r="L349" s="4">
        <v>0.52842254686308432</v>
      </c>
      <c r="M349" s="4">
        <v>3</v>
      </c>
      <c r="N349" s="4">
        <v>993</v>
      </c>
      <c r="O349" s="4">
        <v>209.88909197167604</v>
      </c>
      <c r="P349" s="4">
        <v>163.09425014357336</v>
      </c>
      <c r="Q349" s="4">
        <v>177.27225251228364</v>
      </c>
      <c r="R349" s="4">
        <v>183.418531542511</v>
      </c>
      <c r="S349">
        <v>2.178685244104789</v>
      </c>
      <c r="T349">
        <v>0.13082236845011661</v>
      </c>
      <c r="U349">
        <v>3</v>
      </c>
      <c r="V349">
        <v>1005</v>
      </c>
      <c r="W349" s="19">
        <f>(R349/J349)</f>
        <v>0.59422644023703164</v>
      </c>
      <c r="X349">
        <f>(LOG(W349,2))</f>
        <v>-0.75091529525056588</v>
      </c>
      <c r="Y349" s="6">
        <f t="shared" si="5"/>
        <v>0.2585637324290414</v>
      </c>
      <c r="Z349" t="s">
        <v>3027</v>
      </c>
      <c r="AA349" s="8">
        <f>_xlfn.T.TEST(G348:I349,O348:Q349,2,1)</f>
        <v>2.0510128431922285E-2</v>
      </c>
      <c r="AB349" s="9">
        <f>_xlfn.T.TEST(G348:I349,O348:Q349,2,2)</f>
        <v>0.48706273321609861</v>
      </c>
      <c r="AC349" s="10">
        <f>AVERAGE(G348:I349)</f>
        <v>756.0163072666096</v>
      </c>
      <c r="AD349" s="11">
        <f>STDEV(G348:I349)</f>
        <v>502.2058174293843</v>
      </c>
      <c r="AE349" s="10">
        <f>AVERAGE(O348:Q349)</f>
        <v>563.55165907637854</v>
      </c>
      <c r="AF349" s="11">
        <f>STDEV(O348:Q349)</f>
        <v>417.86434590770511</v>
      </c>
      <c r="AG349" s="12">
        <f>AE349/AC349</f>
        <v>0.74542262337423593</v>
      </c>
      <c r="AH349" s="27" t="s">
        <v>3061</v>
      </c>
      <c r="AI349" s="31" t="s">
        <v>3050</v>
      </c>
      <c r="AJ349">
        <v>459</v>
      </c>
    </row>
    <row r="350" spans="1:36">
      <c r="A350" t="s">
        <v>826</v>
      </c>
      <c r="B350">
        <v>7</v>
      </c>
      <c r="C350">
        <v>4</v>
      </c>
      <c r="D350">
        <v>31.507899999999999</v>
      </c>
      <c r="E350" s="4">
        <v>30199.3927</v>
      </c>
      <c r="F350" s="4" t="s">
        <v>827</v>
      </c>
      <c r="G350" s="4">
        <v>1055.6572806433701</v>
      </c>
      <c r="H350" s="4">
        <v>991.28830831254197</v>
      </c>
      <c r="I350" s="4">
        <v>1040.55151706472</v>
      </c>
      <c r="J350" s="4">
        <v>1029.1657020068774</v>
      </c>
      <c r="K350" s="4">
        <v>3.0124853044744211</v>
      </c>
      <c r="L350" s="4">
        <v>3.2707159150190866E-2</v>
      </c>
      <c r="M350" s="4">
        <v>3</v>
      </c>
      <c r="N350" s="4">
        <v>946</v>
      </c>
      <c r="O350" s="4">
        <v>866.815249375608</v>
      </c>
      <c r="P350" s="4">
        <v>902.97730452192604</v>
      </c>
      <c r="Q350" s="4">
        <v>938.47854353231003</v>
      </c>
      <c r="R350" s="4">
        <v>902.75703247661477</v>
      </c>
      <c r="S350">
        <v>2.9555708802657343</v>
      </c>
      <c r="T350">
        <v>3.9691914407382969E-2</v>
      </c>
      <c r="U350">
        <v>3</v>
      </c>
      <c r="V350">
        <v>1013</v>
      </c>
      <c r="W350" s="5">
        <v>0.87717364727199398</v>
      </c>
      <c r="X350">
        <v>-0.18906562478317437</v>
      </c>
      <c r="Y350" s="6">
        <f t="shared" si="5"/>
        <v>1.1216680498002635E-2</v>
      </c>
      <c r="AJ350">
        <v>460</v>
      </c>
    </row>
    <row r="351" spans="1:36">
      <c r="A351" t="s">
        <v>826</v>
      </c>
      <c r="B351">
        <v>7</v>
      </c>
      <c r="C351">
        <v>5</v>
      </c>
      <c r="D351">
        <v>44.015500000000003</v>
      </c>
      <c r="E351" s="4">
        <v>30199.3927</v>
      </c>
      <c r="F351" s="4" t="s">
        <v>827</v>
      </c>
      <c r="G351" s="4">
        <v>1655.0942530164104</v>
      </c>
      <c r="H351" s="4">
        <v>1864.1647270235019</v>
      </c>
      <c r="I351" s="4">
        <v>2054.3635713200301</v>
      </c>
      <c r="J351" s="4">
        <v>1857.8741837866473</v>
      </c>
      <c r="K351" s="4">
        <v>3.1071394231752358</v>
      </c>
      <c r="L351" s="4">
        <v>0.10749327287314793</v>
      </c>
      <c r="M351" s="4">
        <v>3</v>
      </c>
      <c r="N351" s="4">
        <v>431</v>
      </c>
      <c r="O351" s="4">
        <v>1886.9865582675372</v>
      </c>
      <c r="P351" s="4">
        <v>2108.5738612191294</v>
      </c>
      <c r="Q351" s="4">
        <v>1895.7162422663446</v>
      </c>
      <c r="R351" s="4">
        <v>1963.7588872510039</v>
      </c>
      <c r="S351">
        <v>3.2083301954731107</v>
      </c>
      <c r="T351">
        <v>6.3902641146282468E-2</v>
      </c>
      <c r="U351">
        <v>3</v>
      </c>
      <c r="V351">
        <v>380</v>
      </c>
      <c r="W351" s="5">
        <f>(R351/J351)</f>
        <v>1.0569923972184954</v>
      </c>
      <c r="X351">
        <f>(LOG(W351,2))</f>
        <v>7.99649996774352E-2</v>
      </c>
      <c r="Y351" s="6">
        <f t="shared" si="5"/>
        <v>0.48025180335790524</v>
      </c>
      <c r="Z351" t="s">
        <v>3027</v>
      </c>
      <c r="AA351" s="8">
        <f>_xlfn.T.TEST(G350:I351,O350:Q351,2,1)</f>
        <v>0.90291271512832849</v>
      </c>
      <c r="AB351" s="9">
        <f>_xlfn.T.TEST(G350:I351,O350:Q351,2,2)</f>
        <v>0.9740258709718792</v>
      </c>
      <c r="AC351" s="10">
        <f>AVERAGE(G350:I351)</f>
        <v>1443.5199428967626</v>
      </c>
      <c r="AD351" s="11">
        <f>STDEV(G350:I351)</f>
        <v>471.62911483654119</v>
      </c>
      <c r="AE351" s="10">
        <f>AVERAGE(O350:Q351)</f>
        <v>1433.2579598638092</v>
      </c>
      <c r="AF351" s="11">
        <f>STDEV(O350:Q351)</f>
        <v>586.96685751681798</v>
      </c>
      <c r="AG351" s="12">
        <f>AE351/AC351</f>
        <v>0.99289100016702214</v>
      </c>
      <c r="AJ351">
        <v>461</v>
      </c>
    </row>
    <row r="352" spans="1:36">
      <c r="A352" t="s">
        <v>1116</v>
      </c>
      <c r="B352">
        <v>6</v>
      </c>
      <c r="C352">
        <v>4</v>
      </c>
      <c r="D352">
        <v>34.737200000000001</v>
      </c>
      <c r="E352" s="4">
        <v>30271.107800000002</v>
      </c>
      <c r="F352" s="4" t="s">
        <v>1117</v>
      </c>
      <c r="G352" s="4">
        <v>1104.99709439345</v>
      </c>
      <c r="H352" s="4">
        <v>1004.24687099501</v>
      </c>
      <c r="I352" s="4">
        <v>1130.09195685544</v>
      </c>
      <c r="J352" s="4">
        <v>1079.7786407479666</v>
      </c>
      <c r="K352" s="4">
        <v>3.0333347323804154</v>
      </c>
      <c r="L352" s="4">
        <v>6.168392657204512E-2</v>
      </c>
      <c r="M352" s="4">
        <v>3</v>
      </c>
      <c r="N352" s="4">
        <v>915</v>
      </c>
      <c r="O352" s="4">
        <v>1337.9110111341899</v>
      </c>
      <c r="P352" s="4">
        <v>1178.89376531992</v>
      </c>
      <c r="Q352" s="4">
        <v>1084.33890806161</v>
      </c>
      <c r="R352" s="4">
        <v>1200.3812281719065</v>
      </c>
      <c r="S352">
        <v>3.0793191952124106</v>
      </c>
      <c r="T352">
        <v>0.10675308204629862</v>
      </c>
      <c r="U352">
        <v>3</v>
      </c>
      <c r="V352">
        <v>878</v>
      </c>
      <c r="W352" s="5">
        <v>1.1116919550662698</v>
      </c>
      <c r="X352">
        <v>0.1527570790099092</v>
      </c>
      <c r="Y352" s="6">
        <f t="shared" si="5"/>
        <v>0.22160342939536126</v>
      </c>
      <c r="AJ352">
        <v>463</v>
      </c>
    </row>
    <row r="353" spans="1:36">
      <c r="A353" t="s">
        <v>1116</v>
      </c>
      <c r="B353">
        <v>6</v>
      </c>
      <c r="C353">
        <v>3</v>
      </c>
      <c r="D353">
        <v>31.053799999999999</v>
      </c>
      <c r="E353" s="4">
        <v>30271.107800000002</v>
      </c>
      <c r="F353" s="4" t="s">
        <v>1117</v>
      </c>
      <c r="G353" s="4">
        <v>1182.3064917524878</v>
      </c>
      <c r="H353" s="4">
        <v>1105.901782311425</v>
      </c>
      <c r="I353" s="4">
        <v>1214.0905267534824</v>
      </c>
      <c r="J353" s="4">
        <v>1167.4329336057983</v>
      </c>
      <c r="K353" s="4">
        <v>2.905355063886065</v>
      </c>
      <c r="L353" s="4">
        <v>4.7631701934623544E-2</v>
      </c>
      <c r="M353" s="4">
        <v>3</v>
      </c>
      <c r="N353" s="4">
        <v>609</v>
      </c>
      <c r="O353" s="4">
        <v>945.22234513850299</v>
      </c>
      <c r="P353" s="4">
        <v>932.79099403306009</v>
      </c>
      <c r="Q353" s="4">
        <v>891.46269311706885</v>
      </c>
      <c r="R353" s="4">
        <v>923.15867742954401</v>
      </c>
      <c r="S353">
        <v>2.8805183882538721</v>
      </c>
      <c r="T353">
        <v>3.0487142283820639E-2</v>
      </c>
      <c r="U353">
        <v>3</v>
      </c>
      <c r="V353">
        <v>601</v>
      </c>
      <c r="W353" s="5">
        <f>(R353/J353)</f>
        <v>0.79075949534696155</v>
      </c>
      <c r="X353">
        <f>(LOG(W353,2))</f>
        <v>-0.33868912032841103</v>
      </c>
      <c r="Y353" s="6">
        <f t="shared" si="5"/>
        <v>2.4584288503233971E-3</v>
      </c>
      <c r="Z353" t="s">
        <v>3027</v>
      </c>
      <c r="AA353" s="8">
        <f>_xlfn.T.TEST(G352:I353,O352:Q353,2,1)</f>
        <v>0.53149489683145568</v>
      </c>
      <c r="AB353" s="9">
        <f>_xlfn.T.TEST(G352:I353,O352:Q353,2,2)</f>
        <v>0.43862486165100634</v>
      </c>
      <c r="AC353" s="10">
        <f>AVERAGE(G352:I353)</f>
        <v>1123.6057871768824</v>
      </c>
      <c r="AD353" s="11">
        <f>STDEV(G352:I353)</f>
        <v>72.913095282688715</v>
      </c>
      <c r="AE353" s="10">
        <f>AVERAGE(O352:Q353)</f>
        <v>1061.7699528007252</v>
      </c>
      <c r="AF353" s="11">
        <f>STDEV(O352:Q353)</f>
        <v>173.03451023172337</v>
      </c>
      <c r="AG353" s="12">
        <f>AE353/AC353</f>
        <v>0.94496661099305745</v>
      </c>
      <c r="AJ353">
        <v>464</v>
      </c>
    </row>
    <row r="354" spans="1:36">
      <c r="A354" t="s">
        <v>157</v>
      </c>
      <c r="B354">
        <v>17</v>
      </c>
      <c r="C354">
        <v>14</v>
      </c>
      <c r="D354">
        <v>69.463099999999997</v>
      </c>
      <c r="E354" s="4">
        <v>30285.296200000001</v>
      </c>
      <c r="F354" s="4" t="s">
        <v>158</v>
      </c>
      <c r="G354" s="4">
        <v>6725.1080889392897</v>
      </c>
      <c r="H354" s="4">
        <v>7501.9260058582604</v>
      </c>
      <c r="I354" s="4">
        <v>7024.4534773779696</v>
      </c>
      <c r="J354" s="4">
        <v>7083.8291907251732</v>
      </c>
      <c r="K354" s="4">
        <v>3.8502680806914049</v>
      </c>
      <c r="L354" s="4">
        <v>5.5308778501036764E-2</v>
      </c>
      <c r="M354" s="4">
        <v>3</v>
      </c>
      <c r="N354" s="4">
        <v>164</v>
      </c>
      <c r="O354" s="4">
        <v>6546.1678500439302</v>
      </c>
      <c r="P354" s="4">
        <v>6864.9617317581597</v>
      </c>
      <c r="Q354" s="4">
        <v>7274.9180387606802</v>
      </c>
      <c r="R354" s="4">
        <v>6895.3492068542573</v>
      </c>
      <c r="S354">
        <v>3.8385562654022958</v>
      </c>
      <c r="T354">
        <v>5.2981244547734653E-2</v>
      </c>
      <c r="U354">
        <v>3</v>
      </c>
      <c r="V354">
        <v>173</v>
      </c>
      <c r="W354" s="5">
        <v>0.97339292368628938</v>
      </c>
      <c r="X354">
        <v>-3.8905808251023459E-2</v>
      </c>
      <c r="Y354" s="6">
        <f t="shared" si="5"/>
        <v>0.57516996451407243</v>
      </c>
      <c r="AJ354">
        <v>465</v>
      </c>
    </row>
    <row r="355" spans="1:36">
      <c r="A355" t="s">
        <v>157</v>
      </c>
      <c r="B355">
        <v>9</v>
      </c>
      <c r="C355">
        <v>8</v>
      </c>
      <c r="D355">
        <v>59.266800000000003</v>
      </c>
      <c r="E355" s="4">
        <v>30285.296200000001</v>
      </c>
      <c r="F355" s="4" t="s">
        <v>158</v>
      </c>
      <c r="G355" s="4">
        <v>10854.607144709242</v>
      </c>
      <c r="H355" s="4">
        <v>12092.863030189721</v>
      </c>
      <c r="I355" s="4">
        <v>10634.386856050727</v>
      </c>
      <c r="J355" s="4">
        <v>11193.952343649897</v>
      </c>
      <c r="K355" s="4">
        <v>3.8871065768113962</v>
      </c>
      <c r="L355" s="4">
        <v>7.0236859583096389E-2</v>
      </c>
      <c r="M355" s="4">
        <v>3</v>
      </c>
      <c r="N355" s="4">
        <v>64</v>
      </c>
      <c r="O355" s="4">
        <v>12893.589183308992</v>
      </c>
      <c r="P355" s="4">
        <v>11437.158160331344</v>
      </c>
      <c r="Q355" s="4">
        <v>12003.833428460128</v>
      </c>
      <c r="R355" s="4">
        <v>12111.526924033486</v>
      </c>
      <c r="S355">
        <v>3.9984409309181093</v>
      </c>
      <c r="T355">
        <v>6.0616934840798484E-2</v>
      </c>
      <c r="U355">
        <v>3</v>
      </c>
      <c r="V355">
        <v>60</v>
      </c>
      <c r="W355" s="5">
        <f>(R355/J355)</f>
        <v>1.0819705634090993</v>
      </c>
      <c r="X355">
        <f>(LOG(W355,2))</f>
        <v>0.11366124907100336</v>
      </c>
      <c r="Y355" s="6">
        <f t="shared" si="5"/>
        <v>0.21362240025087351</v>
      </c>
      <c r="Z355" t="s">
        <v>3027</v>
      </c>
      <c r="AA355" s="8">
        <f>_xlfn.T.TEST(G354:I355,O354:Q355,2,1)</f>
        <v>0.45784256389512434</v>
      </c>
      <c r="AB355" s="9">
        <f>_xlfn.T.TEST(G354:I355,O354:Q355,2,2)</f>
        <v>0.81494872602975488</v>
      </c>
      <c r="AC355" s="10">
        <f>AVERAGE(G354:I355)</f>
        <v>9138.8907671875349</v>
      </c>
      <c r="AD355" s="11">
        <f>STDEV(G354:I355)</f>
        <v>2318.7491831015232</v>
      </c>
      <c r="AE355" s="10">
        <f>AVERAGE(O354:Q355)</f>
        <v>9503.4380654438737</v>
      </c>
      <c r="AF355" s="11">
        <f>STDEV(O354:Q355)</f>
        <v>2903.7107630880187</v>
      </c>
      <c r="AG355" s="12">
        <f>AE355/AC355</f>
        <v>1.0398896657748899</v>
      </c>
      <c r="AJ355">
        <v>466</v>
      </c>
    </row>
    <row r="356" spans="1:36">
      <c r="A356" t="s">
        <v>524</v>
      </c>
      <c r="B356">
        <v>7</v>
      </c>
      <c r="C356">
        <v>7</v>
      </c>
      <c r="D356">
        <v>47.061999999999998</v>
      </c>
      <c r="E356" s="4">
        <v>30351.784299999999</v>
      </c>
      <c r="F356" s="4" t="s">
        <v>525</v>
      </c>
      <c r="G356" s="4">
        <v>5418.7092235733198</v>
      </c>
      <c r="H356" s="4">
        <v>5280.5300340047497</v>
      </c>
      <c r="I356" s="4">
        <v>5226.3607527312797</v>
      </c>
      <c r="J356" s="4">
        <v>5308.5333367697831</v>
      </c>
      <c r="K356" s="4">
        <v>3.7249745490040564</v>
      </c>
      <c r="L356" s="4">
        <v>1.8684028577204897E-2</v>
      </c>
      <c r="M356" s="4">
        <v>3</v>
      </c>
      <c r="N356" s="4">
        <v>237</v>
      </c>
      <c r="O356" s="4">
        <v>4558.4020179056497</v>
      </c>
      <c r="P356" s="4">
        <v>4640.4248157833299</v>
      </c>
      <c r="Q356" s="4">
        <v>4357.3893086423304</v>
      </c>
      <c r="R356" s="4">
        <v>4518.7387141104364</v>
      </c>
      <c r="S356">
        <v>3.6550172299568509</v>
      </c>
      <c r="T356">
        <v>3.2227306113967354E-2</v>
      </c>
      <c r="U356">
        <v>3</v>
      </c>
      <c r="V356">
        <v>301</v>
      </c>
      <c r="W356" s="5">
        <v>0.8512216892020249</v>
      </c>
      <c r="X356">
        <v>-0.23239318358591099</v>
      </c>
      <c r="Y356" s="6">
        <f t="shared" si="5"/>
        <v>1.4834098565661754E-3</v>
      </c>
      <c r="AJ356">
        <v>467</v>
      </c>
    </row>
    <row r="357" spans="1:36">
      <c r="A357" t="s">
        <v>524</v>
      </c>
      <c r="B357">
        <v>6</v>
      </c>
      <c r="C357">
        <v>6</v>
      </c>
      <c r="D357">
        <v>36.839100000000002</v>
      </c>
      <c r="E357" s="4">
        <v>30351.784299999999</v>
      </c>
      <c r="F357" s="4" t="s">
        <v>525</v>
      </c>
      <c r="G357" s="4">
        <v>3360.9258463628184</v>
      </c>
      <c r="H357" s="4">
        <v>2886.5877251745228</v>
      </c>
      <c r="I357" s="4">
        <v>3438.910674567564</v>
      </c>
      <c r="J357" s="4">
        <v>3228.8080820349678</v>
      </c>
      <c r="K357" s="4">
        <v>3.3471653548131424</v>
      </c>
      <c r="L357" s="4">
        <v>9.258077534976164E-2</v>
      </c>
      <c r="M357" s="4">
        <v>3</v>
      </c>
      <c r="N357" s="4">
        <v>259</v>
      </c>
      <c r="O357" s="4">
        <v>3338.0475716078909</v>
      </c>
      <c r="P357" s="4">
        <v>3615.6571388226153</v>
      </c>
      <c r="Q357" s="4">
        <v>3541.3216676180691</v>
      </c>
      <c r="R357" s="4">
        <v>3498.3421260161917</v>
      </c>
      <c r="S357">
        <v>3.4591043117130624</v>
      </c>
      <c r="T357">
        <v>4.1079095041533502E-2</v>
      </c>
      <c r="U357">
        <v>3</v>
      </c>
      <c r="V357">
        <v>238</v>
      </c>
      <c r="W357" s="5">
        <f>(R357/J357)</f>
        <v>1.0834778770162607</v>
      </c>
      <c r="X357">
        <f>(LOG(W357,2))</f>
        <v>0.11566969607600393</v>
      </c>
      <c r="Y357" s="6">
        <f t="shared" si="5"/>
        <v>0.23202309502358745</v>
      </c>
      <c r="Z357" t="s">
        <v>3027</v>
      </c>
      <c r="AA357" s="8">
        <f>_xlfn.T.TEST(G356:I357,O356:Q357,2,1)</f>
        <v>0.36445719329114645</v>
      </c>
      <c r="AB357" s="9">
        <f>_xlfn.T.TEST(G356:I357,O356:Q357,2,2)</f>
        <v>0.63224386770463337</v>
      </c>
      <c r="AC357" s="10">
        <f>AVERAGE(G356:I357)</f>
        <v>4268.6707094023759</v>
      </c>
      <c r="AD357" s="11">
        <f>STDEV(G356:I357)</f>
        <v>1156.3973299025333</v>
      </c>
      <c r="AE357" s="10">
        <f>AVERAGE(O356:Q357)</f>
        <v>4008.5404200633143</v>
      </c>
      <c r="AF357" s="11">
        <f>STDEV(O356:Q357)</f>
        <v>573.67804708630854</v>
      </c>
      <c r="AG357" s="12">
        <f>AE357/AC357</f>
        <v>0.93906058652730318</v>
      </c>
      <c r="AJ357">
        <v>468</v>
      </c>
    </row>
    <row r="358" spans="1:36">
      <c r="A358" t="s">
        <v>526</v>
      </c>
      <c r="B358">
        <v>13</v>
      </c>
      <c r="C358">
        <v>10</v>
      </c>
      <c r="D358">
        <v>43.665199999999999</v>
      </c>
      <c r="E358" s="4">
        <v>30383.8747</v>
      </c>
      <c r="F358" s="4" t="s">
        <v>527</v>
      </c>
      <c r="G358" s="4">
        <v>2046.6070490668301</v>
      </c>
      <c r="H358" s="4">
        <v>2041.3477410322</v>
      </c>
      <c r="I358" s="4">
        <v>2104.8850097362101</v>
      </c>
      <c r="J358" s="4">
        <v>2064.2799332784134</v>
      </c>
      <c r="K358" s="4">
        <v>3.3147685908401368</v>
      </c>
      <c r="L358" s="4">
        <v>1.7082573613185791E-2</v>
      </c>
      <c r="M358" s="4">
        <v>3</v>
      </c>
      <c r="N358" s="4">
        <v>625</v>
      </c>
      <c r="O358" s="4">
        <v>2159.0615775424299</v>
      </c>
      <c r="P358" s="4">
        <v>2057.4690518664602</v>
      </c>
      <c r="Q358" s="4">
        <v>2309.7241593266699</v>
      </c>
      <c r="R358" s="4">
        <v>2175.4182629118532</v>
      </c>
      <c r="S358">
        <v>3.3375427701691982</v>
      </c>
      <c r="T358">
        <v>5.8343037497094706E-2</v>
      </c>
      <c r="U358">
        <v>3</v>
      </c>
      <c r="V358">
        <v>620</v>
      </c>
      <c r="W358" s="5">
        <v>1.0538387879675475</v>
      </c>
      <c r="X358">
        <v>7.5654186151212555E-2</v>
      </c>
      <c r="Y358" s="6">
        <f t="shared" si="5"/>
        <v>0.21772905398842621</v>
      </c>
      <c r="AJ358">
        <v>469</v>
      </c>
    </row>
    <row r="359" spans="1:36">
      <c r="A359" t="s">
        <v>526</v>
      </c>
      <c r="B359">
        <v>13</v>
      </c>
      <c r="C359">
        <v>12</v>
      </c>
      <c r="D359">
        <v>80.553700000000006</v>
      </c>
      <c r="E359" s="4">
        <v>30383.8747</v>
      </c>
      <c r="F359" s="4" t="s">
        <v>527</v>
      </c>
      <c r="G359" s="4">
        <v>3103.8689482475488</v>
      </c>
      <c r="H359" s="4">
        <v>3178.8524457335116</v>
      </c>
      <c r="I359" s="4">
        <v>3398.4397230604136</v>
      </c>
      <c r="J359" s="4">
        <v>3227.0537056804915</v>
      </c>
      <c r="K359" s="4">
        <v>3.3469293163062042</v>
      </c>
      <c r="L359" s="4">
        <v>4.7438503292482212E-2</v>
      </c>
      <c r="M359" s="4">
        <v>3</v>
      </c>
      <c r="N359" s="4">
        <v>260</v>
      </c>
      <c r="O359" s="4">
        <v>3131.4565658321326</v>
      </c>
      <c r="P359" s="4">
        <v>2914.4373943363307</v>
      </c>
      <c r="Q359" s="4">
        <v>3144.4093483874553</v>
      </c>
      <c r="R359" s="4">
        <v>3063.4344361853064</v>
      </c>
      <c r="S359">
        <v>3.4014506219332916</v>
      </c>
      <c r="T359">
        <v>4.2174119171934317E-2</v>
      </c>
      <c r="U359">
        <v>3</v>
      </c>
      <c r="V359">
        <v>262</v>
      </c>
      <c r="W359" s="5">
        <f>(R359/J359)</f>
        <v>0.94929763046485072</v>
      </c>
      <c r="X359">
        <f>(LOG(W359,2))</f>
        <v>-7.5067612829663524E-2</v>
      </c>
      <c r="Y359" s="6">
        <f t="shared" si="5"/>
        <v>0.23005890472886856</v>
      </c>
      <c r="Z359" t="s">
        <v>3027</v>
      </c>
      <c r="AA359" s="8">
        <f>_xlfn.T.TEST(G358:I359,O358:Q359,2,1)</f>
        <v>0.75242545806439154</v>
      </c>
      <c r="AB359" s="9">
        <f>_xlfn.T.TEST(G358:I359,O358:Q359,2,2)</f>
        <v>0.93873885203664797</v>
      </c>
      <c r="AC359" s="10">
        <f>AVERAGE(G358:I359)</f>
        <v>2645.6668194794524</v>
      </c>
      <c r="AD359" s="11">
        <f>STDEV(G358:I359)</f>
        <v>644.58083590324043</v>
      </c>
      <c r="AE359" s="10">
        <f>AVERAGE(O358:Q359)</f>
        <v>2619.4263495485798</v>
      </c>
      <c r="AF359" s="11">
        <f>STDEV(O358:Q359)</f>
        <v>499.69206164491345</v>
      </c>
      <c r="AG359" s="12">
        <f>AE359/AC359</f>
        <v>0.99008171787253407</v>
      </c>
      <c r="AJ359">
        <v>470</v>
      </c>
    </row>
    <row r="360" spans="1:36">
      <c r="A360" t="s">
        <v>1184</v>
      </c>
      <c r="B360">
        <v>6</v>
      </c>
      <c r="C360">
        <v>4</v>
      </c>
      <c r="D360">
        <v>29.3232</v>
      </c>
      <c r="E360" s="4">
        <v>30396.050800000001</v>
      </c>
      <c r="F360" s="4" t="s">
        <v>1185</v>
      </c>
      <c r="G360" s="4">
        <v>741.30208210397302</v>
      </c>
      <c r="H360" s="4">
        <v>767.50313890269695</v>
      </c>
      <c r="I360" s="4">
        <v>860.26763213419497</v>
      </c>
      <c r="J360" s="4">
        <v>789.69095104695498</v>
      </c>
      <c r="K360" s="4">
        <v>2.8974571615246618</v>
      </c>
      <c r="L360" s="4">
        <v>7.9156785885792336E-2</v>
      </c>
      <c r="M360" s="4">
        <v>3</v>
      </c>
      <c r="N360" s="4">
        <v>1056</v>
      </c>
      <c r="O360" s="4">
        <v>825.02842872640394</v>
      </c>
      <c r="P360" s="4">
        <v>906.58495713299703</v>
      </c>
      <c r="Q360" s="4">
        <v>863.02015390453198</v>
      </c>
      <c r="R360" s="4">
        <v>864.87784658797773</v>
      </c>
      <c r="S360">
        <v>2.9369547730151249</v>
      </c>
      <c r="T360">
        <v>4.7185840040601411E-2</v>
      </c>
      <c r="U360">
        <v>3</v>
      </c>
      <c r="V360">
        <v>1029</v>
      </c>
      <c r="W360" s="5">
        <v>1.0952105319699328</v>
      </c>
      <c r="X360">
        <v>0.13120822529111534</v>
      </c>
      <c r="Y360" s="6">
        <f t="shared" si="5"/>
        <v>0.15602130729158423</v>
      </c>
      <c r="AJ360">
        <v>471</v>
      </c>
    </row>
    <row r="361" spans="1:36">
      <c r="A361" t="s">
        <v>1184</v>
      </c>
      <c r="B361">
        <v>6</v>
      </c>
      <c r="C361">
        <v>3</v>
      </c>
      <c r="D361">
        <v>32.561300000000003</v>
      </c>
      <c r="E361" s="4">
        <v>30396.050800000001</v>
      </c>
      <c r="F361" s="4" t="s">
        <v>1185</v>
      </c>
      <c r="G361" s="4">
        <v>978.50440115962385</v>
      </c>
      <c r="H361" s="4">
        <v>1070.875213291928</v>
      </c>
      <c r="I361" s="4">
        <v>1039.094339116506</v>
      </c>
      <c r="J361" s="4">
        <v>1029.4913178560194</v>
      </c>
      <c r="K361" s="4">
        <v>2.8507458115486668</v>
      </c>
      <c r="L361" s="4">
        <v>4.5583864219783783E-2</v>
      </c>
      <c r="M361" s="4">
        <v>3</v>
      </c>
      <c r="N361" s="4">
        <v>658</v>
      </c>
      <c r="O361" s="4">
        <v>1350.4369802700971</v>
      </c>
      <c r="P361" s="4">
        <v>1408.6290024757263</v>
      </c>
      <c r="Q361" s="4">
        <v>1416.83324196785</v>
      </c>
      <c r="R361" s="4">
        <v>1391.9664082378908</v>
      </c>
      <c r="S361">
        <v>3.0588707867114175</v>
      </c>
      <c r="T361">
        <v>2.600545611542792E-2</v>
      </c>
      <c r="U361">
        <v>3</v>
      </c>
      <c r="V361">
        <v>479</v>
      </c>
      <c r="W361" s="5">
        <f>(R361/J361)</f>
        <v>1.352091449529413</v>
      </c>
      <c r="X361">
        <f>(LOG(W361,2))</f>
        <v>0.43519273247865065</v>
      </c>
      <c r="Y361" s="6">
        <f t="shared" si="5"/>
        <v>4.4945202817663684E-4</v>
      </c>
      <c r="Z361" t="s">
        <v>3027</v>
      </c>
      <c r="AA361" s="8">
        <f>_xlfn.T.TEST(G360:I361,O360:Q361,2,1)</f>
        <v>2.213457135204408E-2</v>
      </c>
      <c r="AB361" s="9">
        <f>_xlfn.T.TEST(G360:I361,O360:Q361,2,2)</f>
        <v>0.12784234152289742</v>
      </c>
      <c r="AC361" s="10">
        <f>AVERAGE(G360:I361)</f>
        <v>909.59113445148705</v>
      </c>
      <c r="AD361" s="11">
        <f>STDEV(G360:I361)</f>
        <v>140.33936292733273</v>
      </c>
      <c r="AE361" s="10">
        <f>AVERAGE(O360:Q361)</f>
        <v>1128.4221274129343</v>
      </c>
      <c r="AF361" s="11">
        <f>STDEV(O360:Q361)</f>
        <v>290.75251771329835</v>
      </c>
      <c r="AG361" s="12">
        <f>AE361/AC361</f>
        <v>1.2405817126762229</v>
      </c>
      <c r="AJ361">
        <v>472</v>
      </c>
    </row>
    <row r="362" spans="1:36">
      <c r="A362" t="s">
        <v>1056</v>
      </c>
      <c r="B362">
        <v>5</v>
      </c>
      <c r="C362">
        <v>2</v>
      </c>
      <c r="D362">
        <v>29.698399999999999</v>
      </c>
      <c r="E362" s="4">
        <v>30398.474399999999</v>
      </c>
      <c r="F362" s="4" t="s">
        <v>1057</v>
      </c>
      <c r="G362" s="4">
        <v>469.00309469328101</v>
      </c>
      <c r="H362" s="4">
        <v>441.02890843429498</v>
      </c>
      <c r="I362" s="4">
        <v>387.26495711885099</v>
      </c>
      <c r="J362" s="4">
        <v>432.43232008214233</v>
      </c>
      <c r="K362" s="4">
        <v>2.6359181457548457</v>
      </c>
      <c r="L362" s="4">
        <v>9.6065037624376112E-2</v>
      </c>
      <c r="M362" s="4">
        <v>3</v>
      </c>
      <c r="N362" s="4">
        <v>1260</v>
      </c>
      <c r="O362" s="4">
        <v>274.30084965681499</v>
      </c>
      <c r="P362" s="4">
        <v>322.65616257924398</v>
      </c>
      <c r="Q362" s="4">
        <v>295.29064229151902</v>
      </c>
      <c r="R362" s="4">
        <v>297.415884842526</v>
      </c>
      <c r="S362">
        <v>2.4733641602694036</v>
      </c>
      <c r="T362">
        <v>8.152762069041905E-2</v>
      </c>
      <c r="U362">
        <v>3</v>
      </c>
      <c r="V362">
        <v>1343</v>
      </c>
      <c r="W362" s="5">
        <v>0.68777441238904302</v>
      </c>
      <c r="X362">
        <v>-0.53999265132000229</v>
      </c>
      <c r="Y362" s="6">
        <f t="shared" si="5"/>
        <v>8.2684564407165817E-3</v>
      </c>
      <c r="AJ362">
        <v>473</v>
      </c>
    </row>
    <row r="363" spans="1:36">
      <c r="A363" t="s">
        <v>1056</v>
      </c>
      <c r="B363">
        <v>6</v>
      </c>
      <c r="C363">
        <v>4</v>
      </c>
      <c r="D363">
        <v>32.0717</v>
      </c>
      <c r="E363" s="4">
        <v>30398.474399999999</v>
      </c>
      <c r="F363" s="4" t="s">
        <v>1057</v>
      </c>
      <c r="G363" s="4">
        <v>1183.8768281524804</v>
      </c>
      <c r="H363" s="4">
        <v>1391.4222744008816</v>
      </c>
      <c r="I363" s="4">
        <v>1299.1293584803025</v>
      </c>
      <c r="J363" s="4">
        <v>1291.4761536778883</v>
      </c>
      <c r="K363" s="4">
        <v>2.9492095147714732</v>
      </c>
      <c r="L363" s="4">
        <v>8.0515745825575288E-2</v>
      </c>
      <c r="M363" s="4">
        <v>3</v>
      </c>
      <c r="N363" s="4">
        <v>568</v>
      </c>
      <c r="O363" s="4">
        <v>1109.1628285106672</v>
      </c>
      <c r="P363" s="4">
        <v>1132.0850379878987</v>
      </c>
      <c r="Q363" s="4">
        <v>1085.1764912470828</v>
      </c>
      <c r="R363" s="4">
        <v>1108.8081192485495</v>
      </c>
      <c r="S363">
        <v>2.9600984293645682</v>
      </c>
      <c r="T363">
        <v>2.1154503232661364E-2</v>
      </c>
      <c r="U363">
        <v>3</v>
      </c>
      <c r="V363">
        <v>542</v>
      </c>
      <c r="W363" s="5">
        <f>(R363/J363)</f>
        <v>0.85855872451912207</v>
      </c>
      <c r="X363">
        <f>(LOG(W363,2))</f>
        <v>-0.22001127845259538</v>
      </c>
      <c r="Y363" s="6">
        <f t="shared" si="5"/>
        <v>4.122185958454521E-2</v>
      </c>
      <c r="Z363" t="s">
        <v>3027</v>
      </c>
      <c r="AA363" s="14">
        <f>_xlfn.T.TEST(G362:I363,O362:Q363,2,1)</f>
        <v>3.3649191360999981E-3</v>
      </c>
      <c r="AB363" s="15">
        <f>_xlfn.T.TEST(G362:I363,O362:Q363,2,2)</f>
        <v>0.56360455474862636</v>
      </c>
      <c r="AC363" s="16">
        <f>AVERAGE(G362:I363)</f>
        <v>861.95423688001517</v>
      </c>
      <c r="AD363" s="17">
        <f>STDEV(G362:I363)</f>
        <v>475.81746270332962</v>
      </c>
      <c r="AE363" s="16">
        <f>AVERAGE(O362:Q363)</f>
        <v>703.11200204553779</v>
      </c>
      <c r="AF363" s="17">
        <f>STDEV(O362:Q363)</f>
        <v>444.92973036559863</v>
      </c>
      <c r="AG363" s="18">
        <f>AE363/AC363</f>
        <v>0.81571848244585132</v>
      </c>
      <c r="AJ363">
        <v>474</v>
      </c>
    </row>
    <row r="364" spans="1:36">
      <c r="A364" t="s">
        <v>1292</v>
      </c>
      <c r="B364">
        <v>6</v>
      </c>
      <c r="C364">
        <v>4</v>
      </c>
      <c r="D364">
        <v>40.307600000000001</v>
      </c>
      <c r="E364" s="4">
        <v>30512.0789</v>
      </c>
      <c r="F364" s="4" t="s">
        <v>1293</v>
      </c>
      <c r="G364" s="4">
        <v>262.98277988311997</v>
      </c>
      <c r="H364" s="4">
        <v>213.127046736414</v>
      </c>
      <c r="I364" s="4">
        <v>248.72061055525501</v>
      </c>
      <c r="J364" s="4">
        <v>241.61014572492968</v>
      </c>
      <c r="K364" s="4">
        <v>2.3831151672828566</v>
      </c>
      <c r="L364" s="4">
        <v>0.10627525496415871</v>
      </c>
      <c r="M364" s="4">
        <v>3</v>
      </c>
      <c r="N364" s="4">
        <v>1349</v>
      </c>
      <c r="O364" s="4">
        <v>617.62137356927099</v>
      </c>
      <c r="P364" s="4">
        <v>631.89267642141499</v>
      </c>
      <c r="Q364" s="4">
        <v>618.34897076187303</v>
      </c>
      <c r="R364" s="4">
        <v>622.62100691751971</v>
      </c>
      <c r="S364">
        <v>2.7942237694696139</v>
      </c>
      <c r="T364">
        <v>1.290952033158586E-2</v>
      </c>
      <c r="U364">
        <v>3</v>
      </c>
      <c r="V364">
        <v>1171</v>
      </c>
      <c r="W364" s="19">
        <v>2.5769654873118055</v>
      </c>
      <c r="X364">
        <v>1.3656732156540612</v>
      </c>
      <c r="Y364" s="6">
        <f t="shared" si="5"/>
        <v>1.6396320324906449E-5</v>
      </c>
      <c r="AJ364">
        <v>476</v>
      </c>
    </row>
    <row r="365" spans="1:36">
      <c r="A365" t="s">
        <v>1292</v>
      </c>
      <c r="B365">
        <v>5</v>
      </c>
      <c r="C365">
        <v>3</v>
      </c>
      <c r="D365">
        <v>30.735299999999999</v>
      </c>
      <c r="E365" s="4">
        <v>30512.0789</v>
      </c>
      <c r="F365" s="4" t="s">
        <v>1293</v>
      </c>
      <c r="G365" s="4">
        <v>831.75074244718508</v>
      </c>
      <c r="H365" s="4">
        <v>629.08974450551364</v>
      </c>
      <c r="I365" s="4">
        <v>981.59421477669946</v>
      </c>
      <c r="J365" s="4">
        <v>814.14490057646617</v>
      </c>
      <c r="K365" s="4">
        <v>2.7488248301744154</v>
      </c>
      <c r="L365" s="4">
        <v>0.21729608431116626</v>
      </c>
      <c r="M365" s="4">
        <v>3</v>
      </c>
      <c r="N365" s="4">
        <v>726</v>
      </c>
      <c r="O365" s="4">
        <v>939.7031437398856</v>
      </c>
      <c r="P365" s="4">
        <v>1136.9051877450445</v>
      </c>
      <c r="Q365" s="4">
        <v>1067.1250888123918</v>
      </c>
      <c r="R365" s="4">
        <v>1047.9111400991073</v>
      </c>
      <c r="S365">
        <v>2.9355664892286919</v>
      </c>
      <c r="T365">
        <v>9.5423374276045525E-2</v>
      </c>
      <c r="U365">
        <v>3</v>
      </c>
      <c r="V365">
        <v>569</v>
      </c>
      <c r="W365" s="19">
        <f>(R365/J365)</f>
        <v>1.2871310000923912</v>
      </c>
      <c r="X365">
        <f>(LOG(W365,2))</f>
        <v>0.36415889393605105</v>
      </c>
      <c r="Y365" s="6">
        <f t="shared" si="5"/>
        <v>0.11712283870369845</v>
      </c>
      <c r="Z365" t="s">
        <v>3027</v>
      </c>
      <c r="AA365" s="8">
        <f>_xlfn.T.TEST(G364:I365,O364:Q365,2,1)</f>
        <v>7.1467174316791528E-3</v>
      </c>
      <c r="AB365" s="9">
        <f>_xlfn.T.TEST(G364:I365,O364:Q365,2,2)</f>
        <v>9.7279798788126606E-2</v>
      </c>
      <c r="AC365" s="10">
        <f>AVERAGE(G364:I365)</f>
        <v>527.87752315069781</v>
      </c>
      <c r="AD365" s="11">
        <f>STDEV(G364:I365)</f>
        <v>333.34887210874626</v>
      </c>
      <c r="AE365" s="10">
        <f>AVERAGE(O364:Q365)</f>
        <v>835.26607350831364</v>
      </c>
      <c r="AF365" s="11">
        <f>STDEV(O364:Q365)</f>
        <v>241.42694272677204</v>
      </c>
      <c r="AG365" s="12">
        <f>AE365/AC365</f>
        <v>1.5823103596511021</v>
      </c>
      <c r="AH365" s="26" t="s">
        <v>3062</v>
      </c>
      <c r="AJ365">
        <v>477</v>
      </c>
    </row>
    <row r="366" spans="1:36">
      <c r="A366" t="s">
        <v>65</v>
      </c>
      <c r="B366">
        <v>50</v>
      </c>
      <c r="C366">
        <v>34</v>
      </c>
      <c r="D366">
        <v>229.9136</v>
      </c>
      <c r="E366" s="4">
        <v>30550.044999999998</v>
      </c>
      <c r="F366" s="4" t="s">
        <v>66</v>
      </c>
      <c r="G366" s="4">
        <v>32124.041454877599</v>
      </c>
      <c r="H366" s="4">
        <v>31957.6072660559</v>
      </c>
      <c r="I366" s="4">
        <v>31687.221971450101</v>
      </c>
      <c r="J366" s="4">
        <v>31922.956897461201</v>
      </c>
      <c r="K366" s="4">
        <v>4.5041031115250449</v>
      </c>
      <c r="L366" s="4">
        <v>6.9060508696203128E-3</v>
      </c>
      <c r="M366" s="4">
        <v>3</v>
      </c>
      <c r="N366" s="4">
        <v>14</v>
      </c>
      <c r="O366" s="4">
        <v>30674.377327289701</v>
      </c>
      <c r="P366" s="4">
        <v>30107.519286550902</v>
      </c>
      <c r="Q366" s="4">
        <v>29610.6890638572</v>
      </c>
      <c r="R366" s="4">
        <v>30130.861892565936</v>
      </c>
      <c r="S366">
        <v>4.4790115548340506</v>
      </c>
      <c r="T366">
        <v>1.7663888425261148E-2</v>
      </c>
      <c r="U366">
        <v>3</v>
      </c>
      <c r="V366">
        <v>17</v>
      </c>
      <c r="W366" s="5">
        <v>0.94386187311370928</v>
      </c>
      <c r="X366">
        <v>-8.3352347116272846E-2</v>
      </c>
      <c r="Y366" s="6">
        <f t="shared" si="5"/>
        <v>5.7374395443830417E-3</v>
      </c>
      <c r="AJ366">
        <v>478</v>
      </c>
    </row>
    <row r="367" spans="1:36">
      <c r="A367" t="s">
        <v>65</v>
      </c>
      <c r="B367">
        <v>25</v>
      </c>
      <c r="C367">
        <v>23</v>
      </c>
      <c r="D367">
        <v>155.04820000000001</v>
      </c>
      <c r="E367" s="4">
        <v>30550.044999999998</v>
      </c>
      <c r="F367" s="4" t="s">
        <v>66</v>
      </c>
      <c r="G367" s="4">
        <v>32425.210456007786</v>
      </c>
      <c r="H367" s="4">
        <v>31133.560969235463</v>
      </c>
      <c r="I367" s="4">
        <v>30903.872840211901</v>
      </c>
      <c r="J367" s="4">
        <v>31487.548088485051</v>
      </c>
      <c r="K367" s="4">
        <v>4.3362619669425992</v>
      </c>
      <c r="L367" s="4">
        <v>2.6045858832663409E-2</v>
      </c>
      <c r="M367" s="4">
        <v>3</v>
      </c>
      <c r="N367" s="4">
        <v>17</v>
      </c>
      <c r="O367" s="4">
        <v>32690.191198318451</v>
      </c>
      <c r="P367" s="4">
        <v>34565.744132004897</v>
      </c>
      <c r="Q367" s="4">
        <v>33992.803303250876</v>
      </c>
      <c r="R367" s="4">
        <v>33749.57954452475</v>
      </c>
      <c r="S367">
        <v>4.4435103986821609</v>
      </c>
      <c r="T367">
        <v>2.847862247433083E-2</v>
      </c>
      <c r="U367">
        <v>3</v>
      </c>
      <c r="V367">
        <v>17</v>
      </c>
      <c r="W367" s="5">
        <f>(R367/J367)</f>
        <v>1.071838920251365</v>
      </c>
      <c r="X367">
        <f>(LOG(W367,2))</f>
        <v>0.10008810876603404</v>
      </c>
      <c r="Y367" s="6">
        <f t="shared" si="5"/>
        <v>3.6189023986261074E-2</v>
      </c>
      <c r="Z367" t="s">
        <v>3027</v>
      </c>
      <c r="AA367" s="8">
        <f>_xlfn.T.TEST(G366:I367,O366:Q367,2,1)</f>
        <v>0.82607735477869304</v>
      </c>
      <c r="AB367" s="9">
        <f>_xlfn.T.TEST(G366:I367,O366:Q367,2,2)</f>
        <v>0.79721928977799816</v>
      </c>
      <c r="AC367" s="10">
        <f>AVERAGE(G366:I367)</f>
        <v>31705.252492973126</v>
      </c>
      <c r="AD367" s="11">
        <f>STDEV(G366:I367)</f>
        <v>587.66865503058534</v>
      </c>
      <c r="AE367" s="10">
        <f>AVERAGE(O366:Q367)</f>
        <v>31940.220718545334</v>
      </c>
      <c r="AF367" s="11">
        <f>STDEV(O366:Q367)</f>
        <v>2100.3235913737667</v>
      </c>
      <c r="AG367" s="12">
        <f>AE367/AC367</f>
        <v>1.0074110189037064</v>
      </c>
      <c r="AJ367">
        <v>479</v>
      </c>
    </row>
    <row r="368" spans="1:36">
      <c r="A368" t="s">
        <v>185</v>
      </c>
      <c r="B368">
        <v>31</v>
      </c>
      <c r="C368">
        <v>26</v>
      </c>
      <c r="D368">
        <v>127.89619999999999</v>
      </c>
      <c r="E368" s="4">
        <v>30568.209500000001</v>
      </c>
      <c r="F368" s="4" t="s">
        <v>186</v>
      </c>
      <c r="G368" s="4">
        <v>8038.9983612400501</v>
      </c>
      <c r="H368" s="4">
        <v>7430.2640628315103</v>
      </c>
      <c r="I368" s="4">
        <v>7638.1778935456696</v>
      </c>
      <c r="J368" s="4">
        <v>7702.4801058724088</v>
      </c>
      <c r="K368" s="4">
        <v>3.8866305852855061</v>
      </c>
      <c r="L368" s="4">
        <v>4.017141500657536E-2</v>
      </c>
      <c r="M368" s="4">
        <v>3</v>
      </c>
      <c r="N368" s="4">
        <v>142</v>
      </c>
      <c r="O368" s="4">
        <v>7295.37986947836</v>
      </c>
      <c r="P368" s="4">
        <v>7615.7053397630698</v>
      </c>
      <c r="Q368" s="4">
        <v>7476.9599344593098</v>
      </c>
      <c r="R368" s="4">
        <v>7462.6817145669129</v>
      </c>
      <c r="S368">
        <v>3.8728949192359678</v>
      </c>
      <c r="T368">
        <v>2.152568757785342E-2</v>
      </c>
      <c r="U368">
        <v>3</v>
      </c>
      <c r="V368">
        <v>146</v>
      </c>
      <c r="W368" s="5">
        <v>0.96886737933634226</v>
      </c>
      <c r="X368">
        <v>-4.5628894951952867E-2</v>
      </c>
      <c r="Y368" s="6">
        <f t="shared" si="5"/>
        <v>0.2993751920184049</v>
      </c>
      <c r="AJ368">
        <v>480</v>
      </c>
    </row>
    <row r="369" spans="1:36">
      <c r="A369" t="s">
        <v>185</v>
      </c>
      <c r="B369">
        <v>22</v>
      </c>
      <c r="C369">
        <v>18</v>
      </c>
      <c r="D369">
        <v>78.513599999999997</v>
      </c>
      <c r="E369" s="4">
        <v>30568.209500000001</v>
      </c>
      <c r="F369" s="4" t="s">
        <v>186</v>
      </c>
      <c r="G369" s="4">
        <v>9861.0077117122382</v>
      </c>
      <c r="H369" s="4">
        <v>9859.3947255935109</v>
      </c>
      <c r="I369" s="4">
        <v>9795.0838267895087</v>
      </c>
      <c r="J369" s="4">
        <v>9838.4954213650853</v>
      </c>
      <c r="K369" s="4">
        <v>3.8310518110176912</v>
      </c>
      <c r="L369" s="4">
        <v>3.822148762602826E-3</v>
      </c>
      <c r="M369" s="4">
        <v>3</v>
      </c>
      <c r="N369" s="4">
        <v>78</v>
      </c>
      <c r="O369" s="4">
        <v>9560.5481035864977</v>
      </c>
      <c r="P369" s="4">
        <v>9997.3697040119496</v>
      </c>
      <c r="Q369" s="4">
        <v>9937.9303270241016</v>
      </c>
      <c r="R369" s="4">
        <v>9831.9493782075151</v>
      </c>
      <c r="S369">
        <v>3.9078816657940414</v>
      </c>
      <c r="T369">
        <v>2.4096127001603899E-2</v>
      </c>
      <c r="U369">
        <v>3</v>
      </c>
      <c r="V369">
        <v>78</v>
      </c>
      <c r="W369" s="5">
        <f>(R369/J369)</f>
        <v>0.99933464997672761</v>
      </c>
      <c r="X369">
        <f>(LOG(W369,2))</f>
        <v>-9.6021665455219853E-4</v>
      </c>
      <c r="Y369" s="6">
        <f t="shared" si="5"/>
        <v>0.96456693137108429</v>
      </c>
      <c r="Z369" t="s">
        <v>3027</v>
      </c>
      <c r="AA369" s="8">
        <f>_xlfn.T.TEST(G368:I369,O368:Q369,2,1)</f>
        <v>0.44152877005842273</v>
      </c>
      <c r="AB369" s="9">
        <f>_xlfn.T.TEST(G368:I369,O368:Q369,2,2)</f>
        <v>0.86787326557045208</v>
      </c>
      <c r="AC369" s="10">
        <f>AVERAGE(G368:I369)</f>
        <v>8770.4877636187466</v>
      </c>
      <c r="AD369" s="11">
        <f>STDEV(G368:I369)</f>
        <v>1186.4359382201083</v>
      </c>
      <c r="AE369" s="10">
        <f>AVERAGE(O368:Q369)</f>
        <v>8647.3155463872154</v>
      </c>
      <c r="AF369" s="11">
        <f>STDEV(O368:Q369)</f>
        <v>1310.2677890666598</v>
      </c>
      <c r="AG369" s="12">
        <f>AE369/AC369</f>
        <v>0.9859560584825775</v>
      </c>
      <c r="AJ369">
        <v>481</v>
      </c>
    </row>
    <row r="370" spans="1:36">
      <c r="A370" t="s">
        <v>490</v>
      </c>
      <c r="B370">
        <v>7</v>
      </c>
      <c r="C370">
        <v>4</v>
      </c>
      <c r="D370">
        <v>23.706099999999999</v>
      </c>
      <c r="E370" s="4">
        <v>30667.6387</v>
      </c>
      <c r="F370" s="4" t="s">
        <v>491</v>
      </c>
      <c r="G370" s="4">
        <v>3253.59294334277</v>
      </c>
      <c r="H370" s="4">
        <v>2971.0824888852899</v>
      </c>
      <c r="I370" s="4">
        <v>3245.7652165428599</v>
      </c>
      <c r="J370" s="4">
        <v>3156.8135495903066</v>
      </c>
      <c r="K370" s="4">
        <v>3.4992489319792237</v>
      </c>
      <c r="L370" s="4">
        <v>5.0967668733550742E-2</v>
      </c>
      <c r="M370" s="4">
        <v>3</v>
      </c>
      <c r="N370" s="4">
        <v>429</v>
      </c>
      <c r="O370" s="4">
        <v>3192.1817103942299</v>
      </c>
      <c r="P370" s="4">
        <v>3338.2139446749602</v>
      </c>
      <c r="Q370" s="4">
        <v>3323.5640854487401</v>
      </c>
      <c r="R370" s="4">
        <v>3284.6532468393102</v>
      </c>
      <c r="S370">
        <v>3.5164895288629641</v>
      </c>
      <c r="T370">
        <v>2.4482644228173429E-2</v>
      </c>
      <c r="U370">
        <v>3</v>
      </c>
      <c r="V370">
        <v>436</v>
      </c>
      <c r="W370" s="5">
        <v>1.0404964358017263</v>
      </c>
      <c r="X370">
        <v>5.7272023160723738E-2</v>
      </c>
      <c r="Y370" s="6">
        <f t="shared" si="5"/>
        <v>0.28575274076201018</v>
      </c>
      <c r="AJ370">
        <v>482</v>
      </c>
    </row>
    <row r="371" spans="1:36">
      <c r="A371" t="s">
        <v>490</v>
      </c>
      <c r="B371">
        <v>5</v>
      </c>
      <c r="C371">
        <v>3</v>
      </c>
      <c r="D371">
        <v>24.395600000000002</v>
      </c>
      <c r="E371" s="4">
        <v>30667.6387</v>
      </c>
      <c r="F371" s="4" t="s">
        <v>491</v>
      </c>
      <c r="G371" s="4">
        <v>4563.9455938368228</v>
      </c>
      <c r="H371" s="4">
        <v>2174.214340185827</v>
      </c>
      <c r="I371" s="4">
        <v>3909.4659642334368</v>
      </c>
      <c r="J371" s="4">
        <v>3549.2086327520287</v>
      </c>
      <c r="K371" s="4">
        <v>3.3882546523558226</v>
      </c>
      <c r="L371" s="4">
        <v>0.34794411675822401</v>
      </c>
      <c r="M371" s="4">
        <v>3</v>
      </c>
      <c r="N371" s="4">
        <v>242</v>
      </c>
      <c r="O371" s="4">
        <v>4036.2923810151283</v>
      </c>
      <c r="P371" s="4">
        <v>4604.3190496961679</v>
      </c>
      <c r="Q371" s="4">
        <v>4569.341997170508</v>
      </c>
      <c r="R371" s="4">
        <v>4403.3178092939343</v>
      </c>
      <c r="S371">
        <v>3.5590220637417369</v>
      </c>
      <c r="T371">
        <v>7.2294145181421215E-2</v>
      </c>
      <c r="U371">
        <v>3</v>
      </c>
      <c r="V371">
        <v>193</v>
      </c>
      <c r="W371" s="5">
        <f>(R371/J371)</f>
        <v>1.2406477795247657</v>
      </c>
      <c r="X371">
        <f>(LOG(W371,2))</f>
        <v>0.31109359181183077</v>
      </c>
      <c r="Y371" s="6">
        <f t="shared" si="5"/>
        <v>0.3105644325182762</v>
      </c>
      <c r="Z371" t="s">
        <v>3027</v>
      </c>
      <c r="AA371" s="8">
        <f>_xlfn.T.TEST(G370:I371,O370:Q371,2,1)</f>
        <v>0.29613807412178167</v>
      </c>
      <c r="AB371" s="9">
        <f>_xlfn.T.TEST(G370:I371,O370:Q371,2,2)</f>
        <v>0.27513460051312566</v>
      </c>
      <c r="AC371" s="10">
        <f>AVERAGE(G370:I371)</f>
        <v>3353.0110911711677</v>
      </c>
      <c r="AD371" s="11">
        <f>STDEV(G370:I371)</f>
        <v>816.43386488079102</v>
      </c>
      <c r="AE371" s="10">
        <f>AVERAGE(O370:Q371)</f>
        <v>3843.985528066622</v>
      </c>
      <c r="AF371" s="11">
        <f>STDEV(O370:Q371)</f>
        <v>646.95016598045856</v>
      </c>
      <c r="AG371" s="12">
        <f>AE371/AC371</f>
        <v>1.1464279191286428</v>
      </c>
      <c r="AJ371">
        <v>483</v>
      </c>
    </row>
    <row r="372" spans="1:36">
      <c r="A372" t="s">
        <v>1430</v>
      </c>
      <c r="B372">
        <v>10</v>
      </c>
      <c r="C372">
        <v>8</v>
      </c>
      <c r="D372">
        <v>59.352699999999999</v>
      </c>
      <c r="E372" s="4">
        <v>30853.9542</v>
      </c>
      <c r="F372" s="4" t="s">
        <v>1431</v>
      </c>
      <c r="G372" s="4">
        <v>2570.4098789644199</v>
      </c>
      <c r="H372" s="4">
        <v>2504.8739551285398</v>
      </c>
      <c r="I372" s="4">
        <v>2466.1358195919001</v>
      </c>
      <c r="J372" s="4">
        <v>2513.8065512282865</v>
      </c>
      <c r="K372" s="4">
        <v>3.4003318537132556</v>
      </c>
      <c r="L372" s="4">
        <v>2.096732971522201E-2</v>
      </c>
      <c r="M372" s="4">
        <v>3</v>
      </c>
      <c r="N372" s="4">
        <v>537</v>
      </c>
      <c r="O372" s="4">
        <v>2615.84962971916</v>
      </c>
      <c r="P372" s="4">
        <v>2698.7303419548298</v>
      </c>
      <c r="Q372" s="4">
        <v>2521.0488282599199</v>
      </c>
      <c r="R372" s="4">
        <v>2611.8762666446364</v>
      </c>
      <c r="S372">
        <v>3.4169525991013954</v>
      </c>
      <c r="T372">
        <v>3.403965688945694E-2</v>
      </c>
      <c r="U372">
        <v>3</v>
      </c>
      <c r="V372">
        <v>533</v>
      </c>
      <c r="W372" s="5">
        <v>1.0390124352919805</v>
      </c>
      <c r="X372">
        <v>5.5212921062830718E-2</v>
      </c>
      <c r="Y372" s="6">
        <f t="shared" si="5"/>
        <v>0.17563490576463456</v>
      </c>
      <c r="AJ372">
        <v>486</v>
      </c>
    </row>
    <row r="373" spans="1:36">
      <c r="A373" t="s">
        <v>1430</v>
      </c>
      <c r="B373">
        <v>8</v>
      </c>
      <c r="C373">
        <v>6</v>
      </c>
      <c r="D373">
        <v>42.080399999999997</v>
      </c>
      <c r="E373" s="4">
        <v>30853.9542</v>
      </c>
      <c r="F373" s="4" t="s">
        <v>1431</v>
      </c>
      <c r="G373" s="4">
        <v>831.65833838867968</v>
      </c>
      <c r="H373" s="4">
        <v>345.63130394300146</v>
      </c>
      <c r="I373" s="4">
        <v>747.25059121324534</v>
      </c>
      <c r="J373" s="4">
        <v>641.51341118164214</v>
      </c>
      <c r="K373" s="4">
        <v>2.6453288631364433</v>
      </c>
      <c r="L373" s="4">
        <v>0.40481418575144434</v>
      </c>
      <c r="M373" s="4">
        <v>3</v>
      </c>
      <c r="N373" s="4">
        <v>816</v>
      </c>
      <c r="O373" s="4">
        <v>525.99690850408194</v>
      </c>
      <c r="P373" s="4">
        <v>519.69374689077017</v>
      </c>
      <c r="Q373" s="4">
        <v>621.97284025537385</v>
      </c>
      <c r="R373" s="4">
        <v>555.88783188340869</v>
      </c>
      <c r="S373">
        <v>2.6602291996092324</v>
      </c>
      <c r="T373">
        <v>0.10311073894094228</v>
      </c>
      <c r="U373">
        <v>3</v>
      </c>
      <c r="V373">
        <v>766</v>
      </c>
      <c r="W373" s="5">
        <f>(R373/J373)</f>
        <v>0.86652565978236595</v>
      </c>
      <c r="X373">
        <f>(LOG(W373,2))</f>
        <v>-0.20668562340999289</v>
      </c>
      <c r="Y373" s="6">
        <f t="shared" si="5"/>
        <v>0.6068068880313302</v>
      </c>
      <c r="Z373" t="s">
        <v>3027</v>
      </c>
      <c r="AA373" s="14">
        <f>_xlfn.T.TEST(G372:I373,O372:Q373,2,1)</f>
        <v>0.93940328607817336</v>
      </c>
      <c r="AB373" s="15">
        <f>_xlfn.T.TEST(G372:I373,O372:Q373,2,2)</f>
        <v>0.99226690115374416</v>
      </c>
      <c r="AC373" s="16">
        <f>AVERAGE(G372:I373)</f>
        <v>1577.6599812049642</v>
      </c>
      <c r="AD373" s="17">
        <f>STDEV(G372:I373)</f>
        <v>1039.1015634676723</v>
      </c>
      <c r="AE373" s="16">
        <f>AVERAGE(O372:Q373)</f>
        <v>1583.8820492640225</v>
      </c>
      <c r="AF373" s="17">
        <f>STDEV(O372:Q373)</f>
        <v>1128.0968411270351</v>
      </c>
      <c r="AG373" s="18">
        <f>AE373/AC373</f>
        <v>1.0039438587104847</v>
      </c>
      <c r="AJ373">
        <v>487</v>
      </c>
    </row>
    <row r="374" spans="1:36">
      <c r="A374" t="s">
        <v>774</v>
      </c>
      <c r="B374">
        <v>7</v>
      </c>
      <c r="C374">
        <v>6</v>
      </c>
      <c r="D374">
        <v>41.747399999999999</v>
      </c>
      <c r="E374" s="4">
        <v>30902.9126</v>
      </c>
      <c r="F374" s="4" t="s">
        <v>775</v>
      </c>
      <c r="G374" s="4">
        <v>2933.4617117399898</v>
      </c>
      <c r="H374" s="4">
        <v>2816.2706239666099</v>
      </c>
      <c r="I374" s="4">
        <v>3009.5487563418801</v>
      </c>
      <c r="J374" s="4">
        <v>2919.7603640161601</v>
      </c>
      <c r="K374" s="4">
        <v>3.465347208689463</v>
      </c>
      <c r="L374" s="4">
        <v>3.334684632429364E-2</v>
      </c>
      <c r="M374" s="4">
        <v>3</v>
      </c>
      <c r="N374" s="4">
        <v>466</v>
      </c>
      <c r="O374" s="4">
        <v>3263.4695284750001</v>
      </c>
      <c r="P374" s="4">
        <v>3402.04069361353</v>
      </c>
      <c r="Q374" s="4">
        <v>3337.78258976297</v>
      </c>
      <c r="R374" s="4">
        <v>3334.4309372838338</v>
      </c>
      <c r="S374">
        <v>3.5230217267427819</v>
      </c>
      <c r="T374">
        <v>2.079705881119312E-2</v>
      </c>
      <c r="U374">
        <v>3</v>
      </c>
      <c r="V374">
        <v>429</v>
      </c>
      <c r="W374" s="5">
        <v>1.1420221256436573</v>
      </c>
      <c r="X374">
        <v>0.19159060188040811</v>
      </c>
      <c r="Y374" s="6">
        <f t="shared" si="5"/>
        <v>3.8624555021239721E-3</v>
      </c>
      <c r="AJ374">
        <v>489</v>
      </c>
    </row>
    <row r="375" spans="1:36">
      <c r="A375" t="s">
        <v>774</v>
      </c>
      <c r="B375">
        <v>6</v>
      </c>
      <c r="C375">
        <v>5</v>
      </c>
      <c r="D375">
        <v>33.203699999999998</v>
      </c>
      <c r="E375" s="4">
        <v>30902.9126</v>
      </c>
      <c r="F375" s="4" t="s">
        <v>775</v>
      </c>
      <c r="G375" s="4">
        <v>2247.4583831280775</v>
      </c>
      <c r="H375" s="4">
        <v>1347.7257314486299</v>
      </c>
      <c r="I375" s="4">
        <v>2461.4777418168433</v>
      </c>
      <c r="J375" s="4">
        <v>2018.8872854645172</v>
      </c>
      <c r="K375" s="4">
        <v>3.1432351961187006</v>
      </c>
      <c r="L375" s="4">
        <v>0.2927411446264912</v>
      </c>
      <c r="M375" s="4">
        <v>3</v>
      </c>
      <c r="N375" s="4">
        <v>400</v>
      </c>
      <c r="O375" s="4">
        <v>2343.5021969269578</v>
      </c>
      <c r="P375" s="4">
        <v>2478.0520084801651</v>
      </c>
      <c r="Q375" s="4">
        <v>2317.468253228109</v>
      </c>
      <c r="R375" s="4">
        <v>2379.67415287841</v>
      </c>
      <c r="S375">
        <v>3.2917595254505674</v>
      </c>
      <c r="T375">
        <v>3.6217726495983871E-2</v>
      </c>
      <c r="U375">
        <v>3</v>
      </c>
      <c r="V375">
        <v>323</v>
      </c>
      <c r="W375" s="5">
        <f>(R375/J375)</f>
        <v>1.1787057999777739</v>
      </c>
      <c r="X375">
        <f>(LOG(W375,2))</f>
        <v>0.23720367261960593</v>
      </c>
      <c r="Y375" s="6">
        <f t="shared" si="5"/>
        <v>0.35449043064930624</v>
      </c>
      <c r="Z375" t="s">
        <v>3027</v>
      </c>
      <c r="AA375" s="8">
        <f>_xlfn.T.TEST(G374:I375,O374:Q375,2,1)</f>
        <v>8.3036386142128452E-2</v>
      </c>
      <c r="AB375" s="9">
        <f>_xlfn.T.TEST(G374:I375,O374:Q375,2,2)</f>
        <v>0.27131139973789253</v>
      </c>
      <c r="AC375" s="10">
        <f>AVERAGE(G374:I375)</f>
        <v>2469.3238247403388</v>
      </c>
      <c r="AD375" s="11">
        <f>STDEV(G374:I375)</f>
        <v>622.07831571923055</v>
      </c>
      <c r="AE375" s="10">
        <f>AVERAGE(O374:Q375)</f>
        <v>2857.0525450811219</v>
      </c>
      <c r="AF375" s="11">
        <f>STDEV(O374:Q375)</f>
        <v>527.60113668171255</v>
      </c>
      <c r="AG375" s="12">
        <f>AE375/AC375</f>
        <v>1.1570181749578976</v>
      </c>
      <c r="AJ375">
        <v>490</v>
      </c>
    </row>
    <row r="376" spans="1:36">
      <c r="A376" t="s">
        <v>159</v>
      </c>
      <c r="B376">
        <v>13</v>
      </c>
      <c r="C376">
        <v>11</v>
      </c>
      <c r="D376">
        <v>52.287700000000001</v>
      </c>
      <c r="E376" s="4">
        <v>31101.5556</v>
      </c>
      <c r="F376" s="4" t="s">
        <v>160</v>
      </c>
      <c r="G376" s="4">
        <v>8137.7763459198304</v>
      </c>
      <c r="H376" s="4">
        <v>8184.8636824742898</v>
      </c>
      <c r="I376" s="4">
        <v>8251.8163094383708</v>
      </c>
      <c r="J376" s="4">
        <v>8191.4854459441631</v>
      </c>
      <c r="K376" s="4">
        <v>3.9133626639679866</v>
      </c>
      <c r="L376" s="4">
        <v>6.9959993900722108E-3</v>
      </c>
      <c r="M376" s="4">
        <v>3</v>
      </c>
      <c r="N376" s="4">
        <v>126</v>
      </c>
      <c r="O376" s="4">
        <v>8706.3891051117207</v>
      </c>
      <c r="P376" s="4">
        <v>8658.5816702278698</v>
      </c>
      <c r="Q376" s="4">
        <v>8793.8765460724808</v>
      </c>
      <c r="R376" s="4">
        <v>8719.6157738040256</v>
      </c>
      <c r="S376">
        <v>3.9404973483507861</v>
      </c>
      <c r="T376">
        <v>7.8685097077975628E-3</v>
      </c>
      <c r="U376">
        <v>3</v>
      </c>
      <c r="V376">
        <v>124</v>
      </c>
      <c r="W376" s="5">
        <v>1.064473083831377</v>
      </c>
      <c r="X376">
        <v>9.013947039712375E-2</v>
      </c>
      <c r="Y376" s="6">
        <f t="shared" si="5"/>
        <v>5.1410099907309333E-4</v>
      </c>
      <c r="AJ376">
        <v>491</v>
      </c>
    </row>
    <row r="377" spans="1:36">
      <c r="A377" t="s">
        <v>159</v>
      </c>
      <c r="B377">
        <v>10</v>
      </c>
      <c r="C377">
        <v>9</v>
      </c>
      <c r="D377">
        <v>57.753300000000003</v>
      </c>
      <c r="E377" s="4">
        <v>31101.5556</v>
      </c>
      <c r="F377" s="4" t="s">
        <v>160</v>
      </c>
      <c r="G377" s="4">
        <v>10521.215691386376</v>
      </c>
      <c r="H377" s="4">
        <v>11382.106643002495</v>
      </c>
      <c r="I377" s="4">
        <v>11631.574265084051</v>
      </c>
      <c r="J377" s="4">
        <v>11178.298866490975</v>
      </c>
      <c r="K377" s="4">
        <v>3.8864988400397826</v>
      </c>
      <c r="L377" s="4">
        <v>5.2115348332398954E-2</v>
      </c>
      <c r="M377" s="4">
        <v>3</v>
      </c>
      <c r="N377" s="4">
        <v>65</v>
      </c>
      <c r="O377" s="4">
        <v>12202.289572698777</v>
      </c>
      <c r="P377" s="4">
        <v>13519.322639023745</v>
      </c>
      <c r="Q377" s="4">
        <v>12490.619770128813</v>
      </c>
      <c r="R377" s="4">
        <v>12737.410660617112</v>
      </c>
      <c r="S377">
        <v>4.0203231828748942</v>
      </c>
      <c r="T377">
        <v>5.4354203244522795E-2</v>
      </c>
      <c r="U377">
        <v>3</v>
      </c>
      <c r="V377">
        <v>56</v>
      </c>
      <c r="W377" s="5">
        <f>(R377/J377)</f>
        <v>1.1394766603351305</v>
      </c>
      <c r="X377">
        <f>(LOG(W377,2))</f>
        <v>0.18837137448156957</v>
      </c>
      <c r="Y377" s="6">
        <f t="shared" si="5"/>
        <v>4.0556928262259831E-2</v>
      </c>
      <c r="Z377" t="s">
        <v>3027</v>
      </c>
      <c r="AA377" s="8">
        <f>_xlfn.T.TEST(G376:I377,O376:Q377,2,1)</f>
        <v>1.458535371053846E-2</v>
      </c>
      <c r="AB377" s="9">
        <f>_xlfn.T.TEST(G376:I377,O376:Q377,2,2)</f>
        <v>0.38302320985270455</v>
      </c>
      <c r="AC377" s="10">
        <f>AVERAGE(G376:I377)</f>
        <v>9684.8921562175692</v>
      </c>
      <c r="AD377" s="11">
        <f>STDEV(G376:I377)</f>
        <v>1677.3135924892761</v>
      </c>
      <c r="AE377" s="10">
        <f>AVERAGE(O376:Q377)</f>
        <v>10728.513217210568</v>
      </c>
      <c r="AF377" s="11">
        <f>STDEV(O376:Q377)</f>
        <v>2244.195849829186</v>
      </c>
      <c r="AG377" s="12">
        <f>AE377/AC377</f>
        <v>1.1077576336586266</v>
      </c>
      <c r="AJ377">
        <v>492</v>
      </c>
    </row>
    <row r="378" spans="1:36">
      <c r="A378" t="s">
        <v>1404</v>
      </c>
      <c r="B378">
        <v>6</v>
      </c>
      <c r="C378">
        <v>2</v>
      </c>
      <c r="D378">
        <v>28.8459</v>
      </c>
      <c r="E378" s="4">
        <v>31165.008600000001</v>
      </c>
      <c r="F378" s="4" t="s">
        <v>1405</v>
      </c>
      <c r="G378" s="4">
        <v>1996.3756259904301</v>
      </c>
      <c r="H378" s="4">
        <v>1878.78928526139</v>
      </c>
      <c r="I378" s="4">
        <v>1803.5366988309499</v>
      </c>
      <c r="J378" s="4">
        <v>1892.9005366942565</v>
      </c>
      <c r="K378" s="4">
        <v>3.2771277943654331</v>
      </c>
      <c r="L378" s="4">
        <v>5.1344924728416119E-2</v>
      </c>
      <c r="M378" s="4">
        <v>3</v>
      </c>
      <c r="N378" s="4">
        <v>663</v>
      </c>
      <c r="O378" s="4">
        <v>1887.2072830945201</v>
      </c>
      <c r="P378" s="4">
        <v>1747.5437978088501</v>
      </c>
      <c r="Q378" s="4">
        <v>1832.9672570730099</v>
      </c>
      <c r="R378" s="4">
        <v>1822.57277932546</v>
      </c>
      <c r="S378">
        <v>3.2606848796667496</v>
      </c>
      <c r="T378">
        <v>3.8631960774642857E-2</v>
      </c>
      <c r="U378">
        <v>3</v>
      </c>
      <c r="V378">
        <v>691</v>
      </c>
      <c r="W378" s="5">
        <v>0.96284656483239406</v>
      </c>
      <c r="X378">
        <v>-5.4622180299392663E-2</v>
      </c>
      <c r="Y378" s="6">
        <f t="shared" si="5"/>
        <v>0.3675227727063427</v>
      </c>
      <c r="AJ378">
        <v>493</v>
      </c>
    </row>
    <row r="379" spans="1:36">
      <c r="A379" t="s">
        <v>1404</v>
      </c>
      <c r="B379">
        <v>3</v>
      </c>
      <c r="C379">
        <v>1</v>
      </c>
      <c r="D379">
        <v>10.124700000000001</v>
      </c>
      <c r="E379" s="4">
        <v>31165.008600000001</v>
      </c>
      <c r="F379" s="4" t="s">
        <v>1405</v>
      </c>
      <c r="G379" s="4">
        <v>645.70707849500513</v>
      </c>
      <c r="H379" s="4">
        <v>671.87330578990475</v>
      </c>
      <c r="I379" s="4">
        <v>674.45846469109438</v>
      </c>
      <c r="J379" s="4">
        <v>664.01294965866805</v>
      </c>
      <c r="K379" s="4">
        <v>2.660299672284403</v>
      </c>
      <c r="L379" s="4">
        <v>2.3954286537537645E-2</v>
      </c>
      <c r="M379" s="4">
        <v>3</v>
      </c>
      <c r="N379" s="4">
        <v>798</v>
      </c>
      <c r="O379" s="4">
        <v>804.66917018390654</v>
      </c>
      <c r="P379" s="4">
        <v>757.11626940644362</v>
      </c>
      <c r="Q379" s="4">
        <v>789.70284874178969</v>
      </c>
      <c r="R379" s="4">
        <v>783.8294294440467</v>
      </c>
      <c r="S379">
        <v>2.8094635973127189</v>
      </c>
      <c r="T379">
        <v>3.102007545579261E-2</v>
      </c>
      <c r="U379">
        <v>3</v>
      </c>
      <c r="V379">
        <v>654</v>
      </c>
      <c r="W379" s="5">
        <f>(R379/J379)</f>
        <v>1.1804429866118871</v>
      </c>
      <c r="X379">
        <f>(LOG(W379,2))</f>
        <v>0.23932836353300943</v>
      </c>
      <c r="Y379" s="6">
        <f t="shared" si="5"/>
        <v>2.0323652311473716E-3</v>
      </c>
      <c r="Z379" t="s">
        <v>3027</v>
      </c>
      <c r="AA379" s="8">
        <f>_xlfn.T.TEST(G378:I379,O378:Q379,2,1)</f>
        <v>0.63531257761647175</v>
      </c>
      <c r="AB379" s="9">
        <f>_xlfn.T.TEST(G378:I379,O378:Q379,2,2)</f>
        <v>0.94673509572319392</v>
      </c>
      <c r="AC379" s="10">
        <f>AVERAGE(G378:I379)</f>
        <v>1278.4567431764622</v>
      </c>
      <c r="AD379" s="11">
        <f>STDEV(G378:I379)</f>
        <v>675.96526068971968</v>
      </c>
      <c r="AE379" s="10">
        <f>AVERAGE(O378:Q379)</f>
        <v>1303.2011043847533</v>
      </c>
      <c r="AF379" s="11">
        <f>STDEV(O378:Q379)</f>
        <v>570.89036030824229</v>
      </c>
      <c r="AG379" s="12">
        <f>AE379/AC379</f>
        <v>1.0193548677656556</v>
      </c>
      <c r="AJ379">
        <v>494</v>
      </c>
    </row>
    <row r="380" spans="1:36">
      <c r="A380" t="s">
        <v>2300</v>
      </c>
      <c r="B380">
        <v>6</v>
      </c>
      <c r="C380">
        <v>4</v>
      </c>
      <c r="D380">
        <v>31.589500000000001</v>
      </c>
      <c r="E380" s="4">
        <v>31229.860700000001</v>
      </c>
      <c r="F380" s="4" t="s">
        <v>2301</v>
      </c>
      <c r="G380" s="4">
        <v>1523.79334662373</v>
      </c>
      <c r="H380" s="4">
        <v>1550.9200094026601</v>
      </c>
      <c r="I380" s="4">
        <v>1455.1643264502</v>
      </c>
      <c r="J380" s="4">
        <v>1509.9592274921968</v>
      </c>
      <c r="K380" s="4">
        <v>3.1789652204625605</v>
      </c>
      <c r="L380" s="4">
        <v>3.2685701283814483E-2</v>
      </c>
      <c r="M380" s="4">
        <v>3</v>
      </c>
      <c r="N380" s="4">
        <v>770</v>
      </c>
      <c r="O380" s="4">
        <v>1498.35765289816</v>
      </c>
      <c r="P380" s="4">
        <v>1509.8634578128299</v>
      </c>
      <c r="Q380" s="4">
        <v>1539.24153600459</v>
      </c>
      <c r="R380" s="4">
        <v>1515.8208822385266</v>
      </c>
      <c r="S380">
        <v>3.1806478856949285</v>
      </c>
      <c r="T380">
        <v>1.3908608263350974E-2</v>
      </c>
      <c r="U380">
        <v>3</v>
      </c>
      <c r="V380">
        <v>773</v>
      </c>
      <c r="W380" s="5">
        <v>1.0038819953808058</v>
      </c>
      <c r="X380">
        <v>5.5896929096934328E-3</v>
      </c>
      <c r="Y380" s="6">
        <f t="shared" si="5"/>
        <v>0.85916766792727484</v>
      </c>
      <c r="AJ380">
        <v>496</v>
      </c>
    </row>
    <row r="381" spans="1:36">
      <c r="A381" t="s">
        <v>1016</v>
      </c>
      <c r="B381">
        <v>4</v>
      </c>
      <c r="C381">
        <v>2</v>
      </c>
      <c r="D381">
        <v>19.8706</v>
      </c>
      <c r="E381" s="4">
        <v>31229.860700000001</v>
      </c>
      <c r="F381" s="4" t="s">
        <v>1017</v>
      </c>
      <c r="G381" s="4">
        <v>1421.1453223525832</v>
      </c>
      <c r="H381" s="4">
        <v>1205.4855769285193</v>
      </c>
      <c r="I381" s="4">
        <v>1466.6283475138362</v>
      </c>
      <c r="J381" s="4">
        <v>1364.4197489316462</v>
      </c>
      <c r="K381" s="4">
        <v>2.9730711200328175</v>
      </c>
      <c r="L381" s="4">
        <v>0.10224646448435716</v>
      </c>
      <c r="M381" s="4">
        <v>3</v>
      </c>
      <c r="N381" s="4">
        <v>542</v>
      </c>
      <c r="O381" s="4">
        <v>1012.0421603544301</v>
      </c>
      <c r="P381" s="4">
        <v>1488.1522816679305</v>
      </c>
      <c r="Q381" s="4">
        <v>1133.6525009177878</v>
      </c>
      <c r="R381" s="4">
        <v>1211.2823143133828</v>
      </c>
      <c r="S381">
        <v>2.9984874081859489</v>
      </c>
      <c r="T381">
        <v>0.20421839586630638</v>
      </c>
      <c r="U381">
        <v>3</v>
      </c>
      <c r="V381">
        <v>526</v>
      </c>
      <c r="W381" s="5">
        <f>(R381/J381)</f>
        <v>0.88776369241344433</v>
      </c>
      <c r="X381">
        <f>(LOG(W381,2))</f>
        <v>-0.17175238807858598</v>
      </c>
      <c r="Y381" s="6">
        <f t="shared" si="5"/>
        <v>0.40319200550197348</v>
      </c>
      <c r="Z381" t="s">
        <v>3027</v>
      </c>
      <c r="AA381" s="8">
        <f>_xlfn.T.TEST(G380:I381,O380:Q381,2,1)</f>
        <v>0.51696058284986868</v>
      </c>
      <c r="AB381" s="9">
        <f>_xlfn.T.TEST(G380:I381,O380:Q381,2,2)</f>
        <v>0.50360540655747887</v>
      </c>
      <c r="AC381" s="10">
        <f>AVERAGE(G380:I381)</f>
        <v>1437.1894882119213</v>
      </c>
      <c r="AD381" s="11">
        <f>STDEV(G380:I381)</f>
        <v>122.93796708175103</v>
      </c>
      <c r="AE381" s="10">
        <f>AVERAGE(O380:Q381)</f>
        <v>1363.5515982759546</v>
      </c>
      <c r="AF381" s="11">
        <f>STDEV(O380:Q381)</f>
        <v>229.0784132295274</v>
      </c>
      <c r="AG381" s="12">
        <f>AE381/AC381</f>
        <v>0.94876257407950892</v>
      </c>
      <c r="AJ381">
        <v>497</v>
      </c>
    </row>
    <row r="382" spans="1:36">
      <c r="A382" t="s">
        <v>442</v>
      </c>
      <c r="B382">
        <v>8</v>
      </c>
      <c r="C382">
        <v>7</v>
      </c>
      <c r="D382">
        <v>28.494499999999999</v>
      </c>
      <c r="E382" s="4">
        <v>31256.181</v>
      </c>
      <c r="F382" s="4" t="s">
        <v>443</v>
      </c>
      <c r="G382" s="4">
        <v>3434.1644581773398</v>
      </c>
      <c r="H382" s="4">
        <v>3269.2743106583098</v>
      </c>
      <c r="I382" s="4">
        <v>3180.3213653687899</v>
      </c>
      <c r="J382" s="4">
        <v>3294.58671140148</v>
      </c>
      <c r="K382" s="4">
        <v>3.5178009423851808</v>
      </c>
      <c r="L382" s="4">
        <v>3.9094641918360332E-2</v>
      </c>
      <c r="M382" s="4">
        <v>3</v>
      </c>
      <c r="N382" s="4">
        <v>409</v>
      </c>
      <c r="O382" s="4">
        <v>2764.8798669658399</v>
      </c>
      <c r="P382" s="4">
        <v>2888.0263423114002</v>
      </c>
      <c r="Q382" s="4">
        <v>2989.3608760551901</v>
      </c>
      <c r="R382" s="4">
        <v>2880.7556951108104</v>
      </c>
      <c r="S382">
        <v>3.4595064291363276</v>
      </c>
      <c r="T382">
        <v>3.902343440142983E-2</v>
      </c>
      <c r="U382">
        <v>3</v>
      </c>
      <c r="V382">
        <v>487</v>
      </c>
      <c r="W382" s="5">
        <v>0.87439061328738543</v>
      </c>
      <c r="X382">
        <v>-0.19365018133914996</v>
      </c>
      <c r="Y382" s="6">
        <f t="shared" si="5"/>
        <v>1.3776916232101725E-2</v>
      </c>
      <c r="AJ382">
        <v>498</v>
      </c>
    </row>
    <row r="383" spans="1:36">
      <c r="A383" t="s">
        <v>442</v>
      </c>
      <c r="B383">
        <v>5</v>
      </c>
      <c r="C383">
        <v>4</v>
      </c>
      <c r="D383">
        <v>25.979800000000001</v>
      </c>
      <c r="E383" s="4">
        <v>31256.181</v>
      </c>
      <c r="F383" s="4" t="s">
        <v>443</v>
      </c>
      <c r="G383" s="4">
        <v>3895.0057423770681</v>
      </c>
      <c r="H383" s="4">
        <v>4071.9950786404092</v>
      </c>
      <c r="I383" s="4">
        <v>3876.5582939593774</v>
      </c>
      <c r="J383" s="4">
        <v>3947.8530383256175</v>
      </c>
      <c r="K383" s="4">
        <v>3.4344841005451539</v>
      </c>
      <c r="L383" s="4">
        <v>2.7332604356605356E-2</v>
      </c>
      <c r="M383" s="4">
        <v>3</v>
      </c>
      <c r="N383" s="4">
        <v>217</v>
      </c>
      <c r="O383" s="4">
        <v>3490.6441349839042</v>
      </c>
      <c r="P383" s="4">
        <v>3331.0074722806685</v>
      </c>
      <c r="Q383" s="4">
        <v>3295.1962102110733</v>
      </c>
      <c r="R383" s="4">
        <v>3372.2826058252153</v>
      </c>
      <c r="S383">
        <v>3.4431659944189672</v>
      </c>
      <c r="T383">
        <v>3.0856321505399433E-2</v>
      </c>
      <c r="U383">
        <v>3</v>
      </c>
      <c r="V383">
        <v>245</v>
      </c>
      <c r="W383" s="5">
        <f>(R383/J383)</f>
        <v>0.85420672276480791</v>
      </c>
      <c r="X383">
        <f>(LOG(W383,2))</f>
        <v>-0.22734284258597393</v>
      </c>
      <c r="Y383" s="6">
        <f t="shared" si="5"/>
        <v>2.6545057562098909E-3</v>
      </c>
      <c r="Z383" t="s">
        <v>3027</v>
      </c>
      <c r="AA383" s="8">
        <f>_xlfn.T.TEST(G382:I383,O382:Q383,2,1)</f>
        <v>2.0117168272216438E-3</v>
      </c>
      <c r="AB383" s="9">
        <f>_xlfn.T.TEST(G382:I383,O382:Q383,2,2)</f>
        <v>2.7578841135166964E-2</v>
      </c>
      <c r="AC383" s="10">
        <f>AVERAGE(G382:I383)</f>
        <v>3621.2198748635492</v>
      </c>
      <c r="AD383" s="11">
        <f>STDEV(G382:I383)</f>
        <v>373.25637264664419</v>
      </c>
      <c r="AE383" s="10">
        <f>AVERAGE(O382:Q383)</f>
        <v>3126.5191504680129</v>
      </c>
      <c r="AF383" s="11">
        <f>STDEV(O382:Q383)</f>
        <v>286.12186625433344</v>
      </c>
      <c r="AG383" s="12">
        <f>AE383/AC383</f>
        <v>0.8633883769860351</v>
      </c>
      <c r="AJ383">
        <v>499</v>
      </c>
    </row>
    <row r="384" spans="1:36">
      <c r="A384" t="s">
        <v>586</v>
      </c>
      <c r="B384">
        <v>5</v>
      </c>
      <c r="C384">
        <v>3</v>
      </c>
      <c r="D384">
        <v>30.688400000000001</v>
      </c>
      <c r="E384" s="4">
        <v>31257.131799999999</v>
      </c>
      <c r="F384" s="4" t="s">
        <v>587</v>
      </c>
      <c r="G384" s="4">
        <v>1101.3134743929299</v>
      </c>
      <c r="H384" s="4">
        <v>1120.40706848015</v>
      </c>
      <c r="I384" s="4">
        <v>997.49674514359106</v>
      </c>
      <c r="J384" s="4">
        <v>1073.0724293388903</v>
      </c>
      <c r="K384" s="4">
        <v>3.0306290365983837</v>
      </c>
      <c r="L384" s="4">
        <v>6.1638951883830388E-2</v>
      </c>
      <c r="M384" s="4">
        <v>3</v>
      </c>
      <c r="N384" s="4">
        <v>918</v>
      </c>
      <c r="O384" s="4">
        <v>1114.69706978061</v>
      </c>
      <c r="P384" s="4">
        <v>1167.19722225244</v>
      </c>
      <c r="Q384" s="4">
        <v>1196.38493913561</v>
      </c>
      <c r="R384" s="4">
        <v>1159.4264103895532</v>
      </c>
      <c r="S384">
        <v>3.0642431888722648</v>
      </c>
      <c r="T384">
        <v>3.5702687661861056E-2</v>
      </c>
      <c r="U384">
        <v>3</v>
      </c>
      <c r="V384">
        <v>896</v>
      </c>
      <c r="W384" s="5">
        <v>1.0804735809901154</v>
      </c>
      <c r="X384">
        <v>0.11166379682442823</v>
      </c>
      <c r="Y384" s="6">
        <f t="shared" si="5"/>
        <v>0.1277323092446222</v>
      </c>
      <c r="AJ384">
        <v>500</v>
      </c>
    </row>
    <row r="385" spans="1:36">
      <c r="A385" t="s">
        <v>586</v>
      </c>
      <c r="B385">
        <v>5</v>
      </c>
      <c r="C385">
        <v>4</v>
      </c>
      <c r="D385">
        <v>29.944900000000001</v>
      </c>
      <c r="E385" s="4">
        <v>31257.131799999999</v>
      </c>
      <c r="F385" s="4" t="s">
        <v>587</v>
      </c>
      <c r="G385" s="4">
        <v>2858.3345069954876</v>
      </c>
      <c r="H385" s="4">
        <v>2693.5013746941841</v>
      </c>
      <c r="I385" s="4">
        <v>2820.2094239065236</v>
      </c>
      <c r="J385" s="4">
        <v>2790.6817685320652</v>
      </c>
      <c r="K385" s="4">
        <v>3.283833438323811</v>
      </c>
      <c r="L385" s="4">
        <v>3.0921669202326342E-2</v>
      </c>
      <c r="M385" s="4">
        <v>3</v>
      </c>
      <c r="N385" s="4">
        <v>297</v>
      </c>
      <c r="O385" s="4">
        <v>2120.2576449972903</v>
      </c>
      <c r="P385" s="4">
        <v>2043.2238690296974</v>
      </c>
      <c r="Q385" s="4">
        <v>1926.3106236094272</v>
      </c>
      <c r="R385" s="4">
        <v>2029.9307125454718</v>
      </c>
      <c r="S385">
        <v>3.222723246392539</v>
      </c>
      <c r="T385">
        <v>4.8107285352375267E-2</v>
      </c>
      <c r="U385">
        <v>3</v>
      </c>
      <c r="V385">
        <v>369</v>
      </c>
      <c r="W385" s="5">
        <f>(R385/J385)</f>
        <v>0.72739598453507714</v>
      </c>
      <c r="X385">
        <f>(LOG(W385,2))</f>
        <v>-0.45918713322267629</v>
      </c>
      <c r="Y385" s="6">
        <f t="shared" si="5"/>
        <v>5.3846116275002782E-4</v>
      </c>
      <c r="Z385" t="s">
        <v>3027</v>
      </c>
      <c r="AA385" s="8">
        <f>_xlfn.T.TEST(G384:I385,O384:Q385,2,1)</f>
        <v>0.14230501515745547</v>
      </c>
      <c r="AB385" s="9">
        <f>_xlfn.T.TEST(G384:I385,O384:Q385,2,2)</f>
        <v>0.45351278367964087</v>
      </c>
      <c r="AC385" s="10">
        <f>AVERAGE(G384:I385)</f>
        <v>1931.8770989354773</v>
      </c>
      <c r="AD385" s="11">
        <f>STDEV(G384:I385)</f>
        <v>943.28313631225194</v>
      </c>
      <c r="AE385" s="10">
        <f>AVERAGE(O384:Q385)</f>
        <v>1594.6785614675125</v>
      </c>
      <c r="AF385" s="11">
        <f>STDEV(O384:Q385)</f>
        <v>481.49069107303006</v>
      </c>
      <c r="AG385" s="12">
        <f>AE385/AC385</f>
        <v>0.82545549214607317</v>
      </c>
      <c r="AJ385">
        <v>501</v>
      </c>
    </row>
    <row r="386" spans="1:36">
      <c r="A386" t="s">
        <v>726</v>
      </c>
      <c r="B386">
        <v>10</v>
      </c>
      <c r="C386">
        <v>8</v>
      </c>
      <c r="D386">
        <v>45.987499999999997</v>
      </c>
      <c r="E386" s="4">
        <v>31310.237499999999</v>
      </c>
      <c r="F386" s="4" t="s">
        <v>727</v>
      </c>
      <c r="G386" s="4">
        <v>3956.39375925078</v>
      </c>
      <c r="H386" s="4">
        <v>3721.7322666055302</v>
      </c>
      <c r="I386" s="4">
        <v>4001.6900387832902</v>
      </c>
      <c r="J386" s="4">
        <v>3893.2720215465338</v>
      </c>
      <c r="K386" s="4">
        <v>3.5903147487809441</v>
      </c>
      <c r="L386" s="4">
        <v>3.8598449161814707E-2</v>
      </c>
      <c r="M386" s="4">
        <v>3</v>
      </c>
      <c r="N386" s="4">
        <v>346</v>
      </c>
      <c r="O386" s="4">
        <v>4157.0967045016196</v>
      </c>
      <c r="P386" s="4">
        <v>4279.3631060868502</v>
      </c>
      <c r="Q386" s="4">
        <v>4177.9248100325403</v>
      </c>
      <c r="R386" s="4">
        <v>4204.7948735403361</v>
      </c>
      <c r="S386">
        <v>3.6237448140548691</v>
      </c>
      <c r="T386">
        <v>1.5556596222157689E-2</v>
      </c>
      <c r="U386">
        <v>3</v>
      </c>
      <c r="V386">
        <v>323</v>
      </c>
      <c r="W386" s="5">
        <v>1.0800156912411312</v>
      </c>
      <c r="X386">
        <v>0.1110522730473701</v>
      </c>
      <c r="Y386" s="6">
        <f t="shared" ref="Y386:Y449" si="6">_xlfn.T.TEST(G386:I386,O386:Q386,2,2)</f>
        <v>3.0152697269340244E-2</v>
      </c>
      <c r="AJ386">
        <v>503</v>
      </c>
    </row>
    <row r="387" spans="1:36">
      <c r="A387" t="s">
        <v>726</v>
      </c>
      <c r="B387">
        <v>5</v>
      </c>
      <c r="C387">
        <v>3</v>
      </c>
      <c r="D387">
        <v>27.8096</v>
      </c>
      <c r="E387" s="4">
        <v>31310.237499999999</v>
      </c>
      <c r="F387" s="4" t="s">
        <v>727</v>
      </c>
      <c r="G387" s="4">
        <v>2720.38554649968</v>
      </c>
      <c r="H387" s="4">
        <v>1422.7085388905921</v>
      </c>
      <c r="I387" s="4">
        <v>2391.1660433572974</v>
      </c>
      <c r="J387" s="4">
        <v>2178.0867095825233</v>
      </c>
      <c r="K387" s="4">
        <v>3.1761982881890987</v>
      </c>
      <c r="L387" s="4">
        <v>0.30970719536892272</v>
      </c>
      <c r="M387" s="4">
        <v>3</v>
      </c>
      <c r="N387" s="4">
        <v>374</v>
      </c>
      <c r="O387" s="4">
        <v>2285.9329606902347</v>
      </c>
      <c r="P387" s="4">
        <v>2490.1563001856271</v>
      </c>
      <c r="Q387" s="4">
        <v>2300.1601898045983</v>
      </c>
      <c r="R387" s="4">
        <v>2358.7498168934867</v>
      </c>
      <c r="S387">
        <v>3.2879239114227241</v>
      </c>
      <c r="T387">
        <v>4.8340636985906349E-2</v>
      </c>
      <c r="U387">
        <v>3</v>
      </c>
      <c r="V387">
        <v>330</v>
      </c>
      <c r="W387" s="5">
        <f>(R387/J387)</f>
        <v>1.0829457828818905</v>
      </c>
      <c r="X387">
        <f>(LOG(W387,2))</f>
        <v>0.11496101697635443</v>
      </c>
      <c r="Y387" s="6">
        <f t="shared" si="6"/>
        <v>0.671131544342501</v>
      </c>
      <c r="Z387" t="s">
        <v>3027</v>
      </c>
      <c r="AA387" s="8">
        <f>_xlfn.T.TEST(G386:I387,O386:Q387,2,1)</f>
        <v>0.29924941449446724</v>
      </c>
      <c r="AB387" s="9">
        <f>_xlfn.T.TEST(G386:I387,O386:Q387,2,2)</f>
        <v>0.68641809092973571</v>
      </c>
      <c r="AC387" s="10">
        <f>AVERAGE(G386:I387)</f>
        <v>3035.6793655645283</v>
      </c>
      <c r="AD387" s="11">
        <f>STDEV(G386:I387)</f>
        <v>1036.1508288936216</v>
      </c>
      <c r="AE387" s="10">
        <f>AVERAGE(O386:Q387)</f>
        <v>3281.7723452169116</v>
      </c>
      <c r="AF387" s="11">
        <f>STDEV(O386:Q387)</f>
        <v>1014.5327758632583</v>
      </c>
      <c r="AG387" s="12">
        <f>AE387/AC387</f>
        <v>1.0810668552298239</v>
      </c>
      <c r="AJ387">
        <v>504</v>
      </c>
    </row>
    <row r="388" spans="1:36">
      <c r="A388" t="s">
        <v>1564</v>
      </c>
      <c r="B388">
        <v>4</v>
      </c>
      <c r="C388">
        <v>1</v>
      </c>
      <c r="D388">
        <v>19.690200000000001</v>
      </c>
      <c r="E388" s="4">
        <v>31389.942200000001</v>
      </c>
      <c r="F388" s="4" t="s">
        <v>1565</v>
      </c>
      <c r="G388" s="4">
        <v>649.74773592363704</v>
      </c>
      <c r="H388" s="4">
        <v>575.58755429892096</v>
      </c>
      <c r="I388" s="4">
        <v>756.83144668782302</v>
      </c>
      <c r="J388" s="4">
        <v>660.72224563679367</v>
      </c>
      <c r="K388" s="4">
        <v>2.8200189291704563</v>
      </c>
      <c r="L388" s="4">
        <v>0.13790813377985187</v>
      </c>
      <c r="M388" s="4">
        <v>3</v>
      </c>
      <c r="N388" s="4">
        <v>1123</v>
      </c>
      <c r="O388" s="4">
        <v>813.083111301141</v>
      </c>
      <c r="P388" s="4">
        <v>925.25101950630301</v>
      </c>
      <c r="Q388" s="4">
        <v>782.78284710892399</v>
      </c>
      <c r="R388" s="4">
        <v>840.37232597212278</v>
      </c>
      <c r="S388">
        <v>2.9244717423589881</v>
      </c>
      <c r="T388">
        <v>8.9308178450482695E-2</v>
      </c>
      <c r="U388">
        <v>3</v>
      </c>
      <c r="V388">
        <v>1039</v>
      </c>
      <c r="W388" s="5">
        <v>1.2718995485950155</v>
      </c>
      <c r="X388">
        <v>0.34698473472100461</v>
      </c>
      <c r="Y388" s="6">
        <f t="shared" si="6"/>
        <v>5.7828609304764772E-2</v>
      </c>
      <c r="AJ388">
        <v>506</v>
      </c>
    </row>
    <row r="389" spans="1:36">
      <c r="A389" t="s">
        <v>1564</v>
      </c>
      <c r="B389">
        <v>4</v>
      </c>
      <c r="C389">
        <v>4</v>
      </c>
      <c r="D389">
        <v>15.757</v>
      </c>
      <c r="E389" s="4">
        <v>31389.942200000001</v>
      </c>
      <c r="F389" s="4" t="s">
        <v>1565</v>
      </c>
      <c r="G389" s="4">
        <v>464.97095440448214</v>
      </c>
      <c r="H389" s="4">
        <v>429.52564625839449</v>
      </c>
      <c r="I389" s="4">
        <v>461.10002012367289</v>
      </c>
      <c r="J389" s="4">
        <v>451.86554026218312</v>
      </c>
      <c r="K389" s="4">
        <v>2.4931323460151611</v>
      </c>
      <c r="L389" s="4">
        <v>4.3029364100019632E-2</v>
      </c>
      <c r="M389" s="4">
        <v>3</v>
      </c>
      <c r="N389" s="4">
        <v>913</v>
      </c>
      <c r="O389" s="4">
        <v>482.31562648089823</v>
      </c>
      <c r="P389" s="4">
        <v>439.87202760410196</v>
      </c>
      <c r="Q389" s="4">
        <v>447.87514656824737</v>
      </c>
      <c r="R389" s="4">
        <v>456.68760021774926</v>
      </c>
      <c r="S389">
        <v>2.5748612519564174</v>
      </c>
      <c r="T389">
        <v>4.9382482470502267E-2</v>
      </c>
      <c r="U389">
        <v>3</v>
      </c>
      <c r="V389">
        <v>833</v>
      </c>
      <c r="W389" s="5">
        <f>(R389/J389)</f>
        <v>1.0106714487516979</v>
      </c>
      <c r="X389">
        <f>(LOG(W389,2))</f>
        <v>1.5314079048439967E-2</v>
      </c>
      <c r="Y389" s="6">
        <f t="shared" si="6"/>
        <v>0.79301187429743958</v>
      </c>
      <c r="Z389" t="s">
        <v>3027</v>
      </c>
      <c r="AA389" s="8">
        <f>_xlfn.T.TEST(G388:I389,O388:Q389,2,1)</f>
        <v>0.16953715010728951</v>
      </c>
      <c r="AB389" s="9">
        <f>_xlfn.T.TEST(G388:I389,O388:Q389,2,2)</f>
        <v>0.38986112043108345</v>
      </c>
      <c r="AC389" s="10">
        <f>AVERAGE(G388:I389)</f>
        <v>556.2938929494884</v>
      </c>
      <c r="AD389" s="11">
        <f>STDEV(G388:I389)</f>
        <v>128.68031511576743</v>
      </c>
      <c r="AE389" s="10">
        <f>AVERAGE(O388:Q389)</f>
        <v>648.52996309493585</v>
      </c>
      <c r="AF389" s="11">
        <f>STDEV(O388:Q389)</f>
        <v>215.91841683690186</v>
      </c>
      <c r="AG389" s="12">
        <f>AE389/AC389</f>
        <v>1.1658045707753661</v>
      </c>
      <c r="AJ389">
        <v>507</v>
      </c>
    </row>
    <row r="390" spans="1:36">
      <c r="A390" t="s">
        <v>1024</v>
      </c>
      <c r="B390">
        <v>6</v>
      </c>
      <c r="C390">
        <v>2</v>
      </c>
      <c r="D390">
        <v>34.026200000000003</v>
      </c>
      <c r="E390" s="4">
        <v>31446.598300000001</v>
      </c>
      <c r="F390" s="4" t="s">
        <v>1025</v>
      </c>
      <c r="G390" s="4">
        <v>2674.7181119402499</v>
      </c>
      <c r="H390" s="4">
        <v>1888.60395748258</v>
      </c>
      <c r="I390" s="4">
        <v>2693.4585689528899</v>
      </c>
      <c r="J390" s="4">
        <v>2418.9268794585732</v>
      </c>
      <c r="K390" s="4">
        <v>3.3836227404877102</v>
      </c>
      <c r="L390" s="4">
        <v>0.18990598835693318</v>
      </c>
      <c r="M390" s="4">
        <v>3</v>
      </c>
      <c r="N390" s="4">
        <v>554</v>
      </c>
      <c r="O390" s="4">
        <v>2857.8158520389602</v>
      </c>
      <c r="P390" s="4">
        <v>2452.7945839988902</v>
      </c>
      <c r="Q390" s="4">
        <v>2355.0457734781999</v>
      </c>
      <c r="R390" s="4">
        <v>2555.2187365053501</v>
      </c>
      <c r="S390">
        <v>3.4074280833322326</v>
      </c>
      <c r="T390">
        <v>0.10432588093768039</v>
      </c>
      <c r="U390">
        <v>3</v>
      </c>
      <c r="V390">
        <v>542</v>
      </c>
      <c r="W390" s="5">
        <v>1.0563439342479353</v>
      </c>
      <c r="X390">
        <v>7.9079637203645636E-2</v>
      </c>
      <c r="Y390" s="6">
        <f t="shared" si="6"/>
        <v>0.6796913361064375</v>
      </c>
      <c r="AJ390">
        <v>510</v>
      </c>
    </row>
    <row r="391" spans="1:36">
      <c r="A391" t="s">
        <v>1024</v>
      </c>
      <c r="B391">
        <v>2</v>
      </c>
      <c r="C391">
        <v>1</v>
      </c>
      <c r="D391">
        <v>11.2193</v>
      </c>
      <c r="E391" s="4">
        <v>31446.598300000001</v>
      </c>
      <c r="F391" s="4" t="s">
        <v>1025</v>
      </c>
      <c r="G391" s="4">
        <v>1793.625593871066</v>
      </c>
      <c r="H391" s="4">
        <v>769.90828392685103</v>
      </c>
      <c r="I391" s="4">
        <v>1495.5491449631261</v>
      </c>
      <c r="J391" s="4">
        <v>1353.027674253681</v>
      </c>
      <c r="K391" s="4">
        <v>2.9694298027351533</v>
      </c>
      <c r="L391" s="4">
        <v>0.38914927104482877</v>
      </c>
      <c r="M391" s="4">
        <v>3</v>
      </c>
      <c r="N391" s="4">
        <v>547</v>
      </c>
      <c r="O391" s="4">
        <v>1281.5019243947522</v>
      </c>
      <c r="P391" s="4">
        <v>1542.2115804620501</v>
      </c>
      <c r="Q391" s="4">
        <v>1364.7731563514185</v>
      </c>
      <c r="R391" s="4">
        <v>1396.1622204027401</v>
      </c>
      <c r="S391">
        <v>3.0601779139559491</v>
      </c>
      <c r="T391">
        <v>9.5375065717014582E-2</v>
      </c>
      <c r="U391">
        <v>3</v>
      </c>
      <c r="V391">
        <v>476</v>
      </c>
      <c r="W391" s="5">
        <f>(R391/J391)</f>
        <v>1.031880017659544</v>
      </c>
      <c r="X391">
        <f>(LOG(W391,2))</f>
        <v>4.5275230460099111E-2</v>
      </c>
      <c r="Y391" s="6">
        <f t="shared" si="6"/>
        <v>0.89723270908976183</v>
      </c>
      <c r="Z391" t="s">
        <v>3027</v>
      </c>
      <c r="AA391" s="8">
        <f>_xlfn.T.TEST(G390:I391,O390:Q391,2,1)</f>
        <v>0.6837475224546915</v>
      </c>
      <c r="AB391" s="9">
        <f>_xlfn.T.TEST(G390:I391,O390:Q391,2,2)</f>
        <v>0.82833736398873425</v>
      </c>
      <c r="AC391" s="10">
        <f>AVERAGE(G390:I391)</f>
        <v>1885.977276856127</v>
      </c>
      <c r="AD391" s="11">
        <f>STDEV(G390:I391)</f>
        <v>732.21827319022509</v>
      </c>
      <c r="AE391" s="10">
        <f>AVERAGE(O390:Q391)</f>
        <v>1975.690478454045</v>
      </c>
      <c r="AF391" s="11">
        <f>STDEV(O390:Q391)</f>
        <v>662.22437589525043</v>
      </c>
      <c r="AG391" s="12">
        <f>AE391/AC391</f>
        <v>1.0475685485179691</v>
      </c>
      <c r="AJ391">
        <v>511</v>
      </c>
    </row>
    <row r="392" spans="1:36">
      <c r="A392" t="s">
        <v>1674</v>
      </c>
      <c r="B392">
        <v>8</v>
      </c>
      <c r="C392">
        <v>6</v>
      </c>
      <c r="D392">
        <v>41.8673</v>
      </c>
      <c r="E392" s="4">
        <v>31779.866900000001</v>
      </c>
      <c r="F392" s="4" t="s">
        <v>1675</v>
      </c>
      <c r="G392" s="4">
        <v>2933.0330488016298</v>
      </c>
      <c r="H392" s="4">
        <v>2804.7453118703802</v>
      </c>
      <c r="I392" s="4">
        <v>2396.3482564576202</v>
      </c>
      <c r="J392" s="4">
        <v>2711.3755390432102</v>
      </c>
      <c r="K392" s="4">
        <v>3.4331896736996224</v>
      </c>
      <c r="L392" s="4">
        <v>0.10336477818898357</v>
      </c>
      <c r="M392" s="4">
        <v>3</v>
      </c>
      <c r="N392" s="4">
        <v>504</v>
      </c>
      <c r="O392" s="4">
        <v>2666.87768425984</v>
      </c>
      <c r="P392" s="4">
        <v>2435.94120205323</v>
      </c>
      <c r="Q392" s="4">
        <v>2466.7684892123998</v>
      </c>
      <c r="R392" s="4">
        <v>2523.1957918418234</v>
      </c>
      <c r="S392">
        <v>3.4019509516738737</v>
      </c>
      <c r="T392">
        <v>4.9692217036119674E-2</v>
      </c>
      <c r="U392">
        <v>3</v>
      </c>
      <c r="V392">
        <v>551</v>
      </c>
      <c r="W392" s="5">
        <v>0.93059620679922794</v>
      </c>
      <c r="X392">
        <v>-0.10377278834571198</v>
      </c>
      <c r="Y392" s="6">
        <f t="shared" si="6"/>
        <v>0.34826917905614152</v>
      </c>
      <c r="AJ392">
        <v>514</v>
      </c>
    </row>
    <row r="393" spans="1:36">
      <c r="A393" t="s">
        <v>1674</v>
      </c>
      <c r="B393">
        <v>3</v>
      </c>
      <c r="C393">
        <v>2</v>
      </c>
      <c r="D393">
        <v>14.201499999999999</v>
      </c>
      <c r="E393" s="4">
        <v>31779.866900000001</v>
      </c>
      <c r="F393" s="4" t="s">
        <v>1675</v>
      </c>
      <c r="G393" s="4">
        <v>353.738348714582</v>
      </c>
      <c r="H393" s="4">
        <v>309.28472088331512</v>
      </c>
      <c r="I393" s="4">
        <v>362.07881118840078</v>
      </c>
      <c r="J393" s="4">
        <v>341.70062692876598</v>
      </c>
      <c r="K393" s="4">
        <v>2.3717688987847985</v>
      </c>
      <c r="L393" s="4">
        <v>8.3058234892033719E-2</v>
      </c>
      <c r="M393" s="4">
        <v>3</v>
      </c>
      <c r="N393" s="4">
        <v>983</v>
      </c>
      <c r="O393" s="4">
        <v>347.60538049942352</v>
      </c>
      <c r="P393" s="4">
        <v>379.53458298346089</v>
      </c>
      <c r="Q393" s="4">
        <v>276.43550037618269</v>
      </c>
      <c r="R393" s="4">
        <v>334.52515461968903</v>
      </c>
      <c r="S393">
        <v>2.4396708120695956</v>
      </c>
      <c r="T393">
        <v>0.15777434998266551</v>
      </c>
      <c r="U393">
        <v>3</v>
      </c>
      <c r="V393">
        <v>912</v>
      </c>
      <c r="W393" s="5">
        <f>(R393/J393)</f>
        <v>0.97900070487557866</v>
      </c>
      <c r="X393">
        <f>(LOG(W393,2))</f>
        <v>-3.0618196324852E-2</v>
      </c>
      <c r="Y393" s="6">
        <f t="shared" si="6"/>
        <v>0.84583358893723104</v>
      </c>
      <c r="Z393" t="s">
        <v>3027</v>
      </c>
      <c r="AA393" s="14">
        <f>_xlfn.T.TEST(G392:I393,O392:Q393,2,1)</f>
        <v>0.24725604499379167</v>
      </c>
      <c r="AB393" s="15">
        <f>_xlfn.T.TEST(G392:I393,O392:Q393,2,2)</f>
        <v>0.89561669841268188</v>
      </c>
      <c r="AC393" s="16">
        <f>AVERAGE(G392:I393)</f>
        <v>1526.538082985988</v>
      </c>
      <c r="AD393" s="17">
        <f>STDEV(G392:I393)</f>
        <v>1310.0947986038661</v>
      </c>
      <c r="AE393" s="16">
        <f>AVERAGE(O392:Q393)</f>
        <v>1428.860473230756</v>
      </c>
      <c r="AF393" s="17">
        <f>STDEV(O392:Q393)</f>
        <v>1201.8678776278509</v>
      </c>
      <c r="AG393" s="18">
        <f>AE393/AC393</f>
        <v>0.93601364365298412</v>
      </c>
      <c r="AJ393">
        <v>515</v>
      </c>
    </row>
    <row r="394" spans="1:36">
      <c r="A394" t="s">
        <v>816</v>
      </c>
      <c r="B394">
        <v>9</v>
      </c>
      <c r="C394">
        <v>6</v>
      </c>
      <c r="D394">
        <v>43.917000000000002</v>
      </c>
      <c r="E394" s="4">
        <v>31813.6018</v>
      </c>
      <c r="F394" s="4" t="s">
        <v>817</v>
      </c>
      <c r="G394" s="4">
        <v>2120.5591641327801</v>
      </c>
      <c r="H394" s="4">
        <v>1854.4308018494901</v>
      </c>
      <c r="I394" s="4">
        <v>1910.2553452935699</v>
      </c>
      <c r="J394" s="4">
        <v>1961.7484370919467</v>
      </c>
      <c r="K394" s="4">
        <v>3.292643315282739</v>
      </c>
      <c r="L394" s="4">
        <v>7.1537161244051253E-2</v>
      </c>
      <c r="M394" s="4">
        <v>3</v>
      </c>
      <c r="N394" s="4">
        <v>649</v>
      </c>
      <c r="O394" s="4">
        <v>1805.95527586716</v>
      </c>
      <c r="P394" s="4">
        <v>1790.8855360825501</v>
      </c>
      <c r="Q394" s="4">
        <v>1796.0437833424601</v>
      </c>
      <c r="R394" s="4">
        <v>1797.6281984307234</v>
      </c>
      <c r="S394">
        <v>3.2546998720094309</v>
      </c>
      <c r="T394">
        <v>4.2604964681328111E-3</v>
      </c>
      <c r="U394">
        <v>3</v>
      </c>
      <c r="V394">
        <v>701</v>
      </c>
      <c r="W394" s="19">
        <v>0.91633981424014199</v>
      </c>
      <c r="X394">
        <v>-0.1260453902263661</v>
      </c>
      <c r="Y394" s="6">
        <f t="shared" si="6"/>
        <v>0.11316690279138719</v>
      </c>
      <c r="AJ394">
        <v>516</v>
      </c>
    </row>
    <row r="395" spans="1:36">
      <c r="A395" t="s">
        <v>816</v>
      </c>
      <c r="B395">
        <v>6</v>
      </c>
      <c r="C395">
        <v>4</v>
      </c>
      <c r="D395">
        <v>34.487699999999997</v>
      </c>
      <c r="E395" s="4">
        <v>31813.6018</v>
      </c>
      <c r="F395" s="4" t="s">
        <v>817</v>
      </c>
      <c r="G395" s="4">
        <v>1819.634773395702</v>
      </c>
      <c r="H395" s="4">
        <v>1822.4051226585384</v>
      </c>
      <c r="I395" s="4">
        <v>1975.0955551894374</v>
      </c>
      <c r="J395" s="4">
        <v>1872.3784837478925</v>
      </c>
      <c r="K395" s="4">
        <v>3.1105167650037195</v>
      </c>
      <c r="L395" s="4">
        <v>4.7515167490434454E-2</v>
      </c>
      <c r="M395" s="4">
        <v>3</v>
      </c>
      <c r="N395" s="4">
        <v>426</v>
      </c>
      <c r="O395" s="4">
        <v>1453.4783316241608</v>
      </c>
      <c r="P395" s="4">
        <v>1366.2358556989896</v>
      </c>
      <c r="Q395" s="4">
        <v>1350.7450714844624</v>
      </c>
      <c r="R395" s="4">
        <v>1390.1530862692041</v>
      </c>
      <c r="S395">
        <v>3.0583046601751671</v>
      </c>
      <c r="T395">
        <v>3.9841311891721215E-2</v>
      </c>
      <c r="U395">
        <v>3</v>
      </c>
      <c r="V395">
        <v>480</v>
      </c>
      <c r="W395" s="19">
        <f>(R395/J395)</f>
        <v>0.74245303411443286</v>
      </c>
      <c r="X395">
        <f>(LOG(W395,2))</f>
        <v>-0.4296283276853991</v>
      </c>
      <c r="Y395" s="6">
        <f t="shared" si="6"/>
        <v>1.3429431294037328E-3</v>
      </c>
      <c r="Z395" t="s">
        <v>3027</v>
      </c>
      <c r="AA395" s="8">
        <f>_xlfn.T.TEST(G394:I395,O394:Q395,2,1)</f>
        <v>1.31305587006547E-2</v>
      </c>
      <c r="AB395" s="9">
        <f>_xlfn.T.TEST(G394:I395,O394:Q395,2,2)</f>
        <v>1.0931047136875477E-2</v>
      </c>
      <c r="AC395" s="10">
        <f>AVERAGE(G394:I395)</f>
        <v>1917.0634604199195</v>
      </c>
      <c r="AD395" s="11">
        <f>STDEV(G394:I395)</f>
        <v>115.93099306666434</v>
      </c>
      <c r="AE395" s="10">
        <f>AVERAGE(O394:Q395)</f>
        <v>1593.8906423499639</v>
      </c>
      <c r="AF395" s="11">
        <f>STDEV(O394:Q395)</f>
        <v>225.96742104940645</v>
      </c>
      <c r="AG395" s="12">
        <f>AE395/AC395</f>
        <v>0.83142299420846144</v>
      </c>
      <c r="AH395" s="27" t="s">
        <v>3063</v>
      </c>
      <c r="AI395" s="31" t="s">
        <v>3064</v>
      </c>
      <c r="AJ395">
        <v>517</v>
      </c>
    </row>
    <row r="396" spans="1:36">
      <c r="A396" t="s">
        <v>1030</v>
      </c>
      <c r="B396">
        <v>1</v>
      </c>
      <c r="C396">
        <v>1</v>
      </c>
      <c r="D396">
        <v>6.9894999999999996</v>
      </c>
      <c r="E396" s="4">
        <v>31841.477200000001</v>
      </c>
      <c r="F396" s="4" t="s">
        <v>1031</v>
      </c>
      <c r="G396" s="4">
        <v>1162.03176870739</v>
      </c>
      <c r="H396" s="4">
        <v>1162.3682256555101</v>
      </c>
      <c r="I396" s="4">
        <v>717.80122343063601</v>
      </c>
      <c r="J396" s="4">
        <v>1014.0670725978454</v>
      </c>
      <c r="K396" s="4">
        <v>3.0060666811272716</v>
      </c>
      <c r="L396" s="4">
        <v>0.25301463161278331</v>
      </c>
      <c r="M396" s="4">
        <v>3</v>
      </c>
      <c r="N396" s="4">
        <v>952</v>
      </c>
      <c r="O396" s="4">
        <v>1269.2495003023901</v>
      </c>
      <c r="P396" s="4">
        <v>1047.1357752188001</v>
      </c>
      <c r="Q396" s="4">
        <v>923.18692603786599</v>
      </c>
      <c r="R396" s="4">
        <v>1079.8574005196854</v>
      </c>
      <c r="S396">
        <v>3.033366408953333</v>
      </c>
      <c r="T396">
        <v>0.16236996186606667</v>
      </c>
      <c r="U396">
        <v>3</v>
      </c>
      <c r="V396">
        <v>930</v>
      </c>
      <c r="W396" s="5">
        <v>1.0648776887640161</v>
      </c>
      <c r="X396">
        <v>9.0687732848172484E-2</v>
      </c>
      <c r="Y396" s="6">
        <f t="shared" si="6"/>
        <v>0.73242649081924804</v>
      </c>
      <c r="AJ396">
        <v>519</v>
      </c>
    </row>
    <row r="397" spans="1:36">
      <c r="A397" t="s">
        <v>1030</v>
      </c>
      <c r="B397">
        <v>2</v>
      </c>
      <c r="C397">
        <v>1</v>
      </c>
      <c r="D397">
        <v>11.408799999999999</v>
      </c>
      <c r="E397" s="4">
        <v>31841.477200000001</v>
      </c>
      <c r="F397" s="4" t="s">
        <v>1031</v>
      </c>
      <c r="G397" s="4">
        <v>1355.1498214119058</v>
      </c>
      <c r="H397" s="4">
        <v>1498.2594966140412</v>
      </c>
      <c r="I397" s="4">
        <v>1191.0205006748472</v>
      </c>
      <c r="J397" s="4">
        <v>1348.1432729002647</v>
      </c>
      <c r="K397" s="4">
        <v>2.9678591721392213</v>
      </c>
      <c r="L397" s="4">
        <v>0.11403779700494127</v>
      </c>
      <c r="M397" s="4">
        <v>3</v>
      </c>
      <c r="N397" s="4">
        <v>550</v>
      </c>
      <c r="O397" s="4">
        <v>1751.1080500232915</v>
      </c>
      <c r="P397" s="4">
        <v>1917.6320385717429</v>
      </c>
      <c r="Q397" s="4">
        <v>1505.5419598877806</v>
      </c>
      <c r="R397" s="4">
        <v>1724.7606828276053</v>
      </c>
      <c r="S397">
        <v>3.1519708755247757</v>
      </c>
      <c r="T397">
        <v>0.120193253099015</v>
      </c>
      <c r="U397">
        <v>3</v>
      </c>
      <c r="V397">
        <v>414</v>
      </c>
      <c r="W397" s="5">
        <f>(R397/J397)</f>
        <v>1.2793600780406094</v>
      </c>
      <c r="X397">
        <f>(LOG(W397,2))</f>
        <v>0.35542237031181528</v>
      </c>
      <c r="Y397" s="6">
        <f t="shared" si="6"/>
        <v>6.4838104390942369E-2</v>
      </c>
      <c r="Z397" t="s">
        <v>3027</v>
      </c>
      <c r="AA397" s="8">
        <f>_xlfn.T.TEST(G396:I397,O396:Q397,2,1)</f>
        <v>4.4016760048078474E-2</v>
      </c>
      <c r="AB397" s="9">
        <f>_xlfn.T.TEST(G396:I397,O396:Q397,2,2)</f>
        <v>0.2784576454658737</v>
      </c>
      <c r="AC397" s="10">
        <f>AVERAGE(G396:I397)</f>
        <v>1181.1051727490551</v>
      </c>
      <c r="AD397" s="11">
        <f>STDEV(G396:I397)</f>
        <v>263.18895720925372</v>
      </c>
      <c r="AE397" s="10">
        <f>AVERAGE(O396:Q397)</f>
        <v>1402.309041673645</v>
      </c>
      <c r="AF397" s="11">
        <f>STDEV(O396:Q397)</f>
        <v>392.75602279435054</v>
      </c>
      <c r="AG397" s="12">
        <f>AE397/AC397</f>
        <v>1.1872854966926711</v>
      </c>
      <c r="AJ397">
        <v>520</v>
      </c>
    </row>
    <row r="398" spans="1:36">
      <c r="A398" t="s">
        <v>113</v>
      </c>
      <c r="B398">
        <v>31</v>
      </c>
      <c r="C398">
        <v>28</v>
      </c>
      <c r="D398">
        <v>103.8399</v>
      </c>
      <c r="E398" s="4">
        <v>31981.5465</v>
      </c>
      <c r="F398" s="4" t="s">
        <v>114</v>
      </c>
      <c r="G398" s="4">
        <v>15026.382689657299</v>
      </c>
      <c r="H398" s="4">
        <v>15582.3598231413</v>
      </c>
      <c r="I398" s="4">
        <v>15226.505631156801</v>
      </c>
      <c r="J398" s="4">
        <v>15278.416047985133</v>
      </c>
      <c r="K398" s="4">
        <v>4.1840783321665906</v>
      </c>
      <c r="L398" s="4">
        <v>1.8431241813052102E-2</v>
      </c>
      <c r="M398" s="4">
        <v>3</v>
      </c>
      <c r="N398" s="4">
        <v>44</v>
      </c>
      <c r="O398" s="4">
        <v>13204.2590135302</v>
      </c>
      <c r="P398" s="4">
        <v>13906.6356800741</v>
      </c>
      <c r="Q398" s="4">
        <v>13379.821752837001</v>
      </c>
      <c r="R398" s="4">
        <v>13496.9054821471</v>
      </c>
      <c r="S398">
        <v>4.1302342065630331</v>
      </c>
      <c r="T398">
        <v>2.7082759058370796E-2</v>
      </c>
      <c r="U398">
        <v>3</v>
      </c>
      <c r="V398">
        <v>52</v>
      </c>
      <c r="W398" s="5">
        <v>0.88339690709803831</v>
      </c>
      <c r="X398">
        <v>-0.17886631358710173</v>
      </c>
      <c r="Y398" s="6">
        <f t="shared" si="6"/>
        <v>2.6003979209992933E-3</v>
      </c>
      <c r="AJ398">
        <v>522</v>
      </c>
    </row>
    <row r="399" spans="1:36">
      <c r="A399" t="s">
        <v>113</v>
      </c>
      <c r="B399">
        <v>16</v>
      </c>
      <c r="C399">
        <v>11</v>
      </c>
      <c r="D399">
        <v>77.459199999999996</v>
      </c>
      <c r="E399" s="4">
        <v>31981.5465</v>
      </c>
      <c r="F399" s="4" t="s">
        <v>114</v>
      </c>
      <c r="G399" s="4">
        <v>14509.773705927277</v>
      </c>
      <c r="H399" s="4">
        <v>12243.390286704407</v>
      </c>
      <c r="I399" s="4">
        <v>15150.136990031955</v>
      </c>
      <c r="J399" s="4">
        <v>13967.766994221212</v>
      </c>
      <c r="K399" s="4">
        <v>3.983250104833322</v>
      </c>
      <c r="L399" s="4">
        <v>0.10934407468714304</v>
      </c>
      <c r="M399" s="4">
        <v>3</v>
      </c>
      <c r="N399" s="4">
        <v>42</v>
      </c>
      <c r="O399" s="4">
        <v>14532.259156330489</v>
      </c>
      <c r="P399" s="4">
        <v>15762.409134914427</v>
      </c>
      <c r="Q399" s="4">
        <v>16781.232079553374</v>
      </c>
      <c r="R399" s="4">
        <v>15691.966790266095</v>
      </c>
      <c r="S399">
        <v>4.1109194123016577</v>
      </c>
      <c r="T399">
        <v>7.1765385278733773E-2</v>
      </c>
      <c r="U399">
        <v>3</v>
      </c>
      <c r="V399">
        <v>42</v>
      </c>
      <c r="W399" s="5">
        <f>(R399/J399)</f>
        <v>1.1234413343778016</v>
      </c>
      <c r="X399">
        <f>(LOG(W399,2))</f>
        <v>0.1679247895716508</v>
      </c>
      <c r="Y399" s="6">
        <f t="shared" si="6"/>
        <v>0.19064747098153503</v>
      </c>
      <c r="Z399" t="s">
        <v>3027</v>
      </c>
      <c r="AA399" s="8">
        <f>_xlfn.T.TEST(G398:I399,O398:Q399,2,1)</f>
        <v>0.97596906506039716</v>
      </c>
      <c r="AB399" s="9">
        <f>_xlfn.T.TEST(G398:I399,O398:Q399,2,2)</f>
        <v>0.9707526606254675</v>
      </c>
      <c r="AC399" s="10">
        <f>AVERAGE(G398:I399)</f>
        <v>14623.091521103173</v>
      </c>
      <c r="AD399" s="11">
        <f>STDEV(G398:I399)</f>
        <v>1216.5972093256078</v>
      </c>
      <c r="AE399" s="10">
        <f>AVERAGE(O398:Q399)</f>
        <v>14594.436136206597</v>
      </c>
      <c r="AF399" s="11">
        <f>STDEV(O398:Q399)</f>
        <v>1416.4076673424358</v>
      </c>
      <c r="AG399" s="12">
        <f>AE399/AC399</f>
        <v>0.99804040172659647</v>
      </c>
      <c r="AJ399">
        <v>523</v>
      </c>
    </row>
    <row r="400" spans="1:36">
      <c r="A400" t="s">
        <v>2491</v>
      </c>
      <c r="B400">
        <v>5</v>
      </c>
      <c r="C400">
        <v>5</v>
      </c>
      <c r="D400">
        <v>33.157400000000003</v>
      </c>
      <c r="E400" s="4">
        <v>32250.582699999999</v>
      </c>
      <c r="F400" s="4" t="s">
        <v>2492</v>
      </c>
      <c r="G400" s="4">
        <v>940.93747851863202</v>
      </c>
      <c r="H400" s="4">
        <v>998.63617129633701</v>
      </c>
      <c r="I400" s="4">
        <v>1105.4295588263899</v>
      </c>
      <c r="J400" s="4">
        <v>1015.0010695471196</v>
      </c>
      <c r="K400" s="4">
        <v>3.0064664998828943</v>
      </c>
      <c r="L400" s="4">
        <v>8.2224725565616358E-2</v>
      </c>
      <c r="M400" s="4">
        <v>3</v>
      </c>
      <c r="N400" s="4">
        <v>951</v>
      </c>
      <c r="O400" s="4">
        <v>875.833833616633</v>
      </c>
      <c r="P400" s="4">
        <v>924.347473984065</v>
      </c>
      <c r="Q400" s="4">
        <v>937.65239361250894</v>
      </c>
      <c r="R400" s="4">
        <v>912.61123373773569</v>
      </c>
      <c r="S400">
        <v>2.9602858103935588</v>
      </c>
      <c r="T400">
        <v>3.565317440150638E-2</v>
      </c>
      <c r="U400">
        <v>3</v>
      </c>
      <c r="V400">
        <v>1008</v>
      </c>
      <c r="W400" s="19">
        <v>0.89912342077130125</v>
      </c>
      <c r="X400">
        <v>-0.1534089298558928</v>
      </c>
      <c r="Y400" s="6">
        <f t="shared" si="6"/>
        <v>0.11882763076169185</v>
      </c>
      <c r="AJ400">
        <v>525</v>
      </c>
    </row>
    <row r="401" spans="1:36">
      <c r="A401" t="s">
        <v>1318</v>
      </c>
      <c r="B401">
        <v>3</v>
      </c>
      <c r="C401">
        <v>2</v>
      </c>
      <c r="D401">
        <v>11.6928</v>
      </c>
      <c r="E401" s="4">
        <v>32250.582699999999</v>
      </c>
      <c r="F401" s="4" t="s">
        <v>1319</v>
      </c>
      <c r="G401" s="4">
        <v>609.03948912893713</v>
      </c>
      <c r="H401" s="4">
        <v>868.40509481129584</v>
      </c>
      <c r="I401" s="4">
        <v>854.94335458008732</v>
      </c>
      <c r="J401" s="4">
        <v>777.46264617344002</v>
      </c>
      <c r="K401" s="4">
        <v>2.7288026553394507</v>
      </c>
      <c r="L401" s="4">
        <v>0.18780831949256246</v>
      </c>
      <c r="M401" s="4">
        <v>3</v>
      </c>
      <c r="N401" s="4">
        <v>740</v>
      </c>
      <c r="O401" s="4">
        <v>412.62726973025775</v>
      </c>
      <c r="P401" s="4">
        <v>480.29812478787045</v>
      </c>
      <c r="Q401" s="4">
        <v>337.05892309482812</v>
      </c>
      <c r="R401" s="4">
        <v>409.99477253765218</v>
      </c>
      <c r="S401">
        <v>2.5280203514330948</v>
      </c>
      <c r="T401">
        <v>0.17477266085752313</v>
      </c>
      <c r="U401">
        <v>3</v>
      </c>
      <c r="V401">
        <v>868</v>
      </c>
      <c r="W401" s="19">
        <f>(R401/J401)</f>
        <v>0.52734980202018433</v>
      </c>
      <c r="X401">
        <f>(LOG(W401,2))</f>
        <v>-0.92316784606496194</v>
      </c>
      <c r="Y401" s="6">
        <f t="shared" si="6"/>
        <v>1.7347295670014314E-2</v>
      </c>
      <c r="Z401" t="s">
        <v>3027</v>
      </c>
      <c r="AA401" s="8">
        <f>_xlfn.T.TEST(G400:I401,O400:Q401,2,1)</f>
        <v>2.4653597200544889E-2</v>
      </c>
      <c r="AB401" s="9">
        <f>_xlfn.T.TEST(G400:I401,O400:Q401,2,2)</f>
        <v>0.1083234745061406</v>
      </c>
      <c r="AC401" s="10">
        <f>AVERAGE(G400:I401)</f>
        <v>896.23185786027989</v>
      </c>
      <c r="AD401" s="11">
        <f>STDEV(G400:I401)</f>
        <v>168.05203951198342</v>
      </c>
      <c r="AE401" s="10">
        <f>AVERAGE(O400:Q401)</f>
        <v>661.30300313769396</v>
      </c>
      <c r="AF401" s="11">
        <f>STDEV(O400:Q401)</f>
        <v>279.75756157774811</v>
      </c>
      <c r="AG401" s="12">
        <f>AE401/AC401</f>
        <v>0.73787044874362107</v>
      </c>
      <c r="AH401" s="27" t="s">
        <v>3065</v>
      </c>
      <c r="AI401" s="31" t="s">
        <v>3066</v>
      </c>
      <c r="AJ401">
        <v>526</v>
      </c>
    </row>
    <row r="402" spans="1:36">
      <c r="A402" t="s">
        <v>1092</v>
      </c>
      <c r="B402">
        <v>4</v>
      </c>
      <c r="C402">
        <v>4</v>
      </c>
      <c r="D402">
        <v>18.5276</v>
      </c>
      <c r="E402" s="4">
        <v>32319.239000000001</v>
      </c>
      <c r="F402" s="4" t="s">
        <v>1093</v>
      </c>
      <c r="G402" s="4">
        <v>778.53668049658199</v>
      </c>
      <c r="H402" s="4">
        <v>759.03526787726901</v>
      </c>
      <c r="I402" s="4">
        <v>1026.7316145683001</v>
      </c>
      <c r="J402" s="4">
        <v>854.7678543140504</v>
      </c>
      <c r="K402" s="4">
        <v>2.9318481810674473</v>
      </c>
      <c r="L402" s="4">
        <v>0.17460162007176394</v>
      </c>
      <c r="M402" s="4">
        <v>3</v>
      </c>
      <c r="N402" s="4">
        <v>1027</v>
      </c>
      <c r="O402" s="4">
        <v>1331.5238185237399</v>
      </c>
      <c r="P402" s="4">
        <v>1393.74277168464</v>
      </c>
      <c r="Q402" s="4">
        <v>1336.3414768269199</v>
      </c>
      <c r="R402" s="4">
        <v>1353.8693556784333</v>
      </c>
      <c r="S402">
        <v>3.1315767582594733</v>
      </c>
      <c r="T402">
        <v>2.5567685860018702E-2</v>
      </c>
      <c r="U402">
        <v>3</v>
      </c>
      <c r="V402">
        <v>819</v>
      </c>
      <c r="W402" s="21">
        <v>1.5839029847056088</v>
      </c>
      <c r="X402">
        <v>0.66348397192607222</v>
      </c>
      <c r="Y402" s="6">
        <f t="shared" si="6"/>
        <v>4.8570954458516027E-3</v>
      </c>
      <c r="AJ402">
        <v>527</v>
      </c>
    </row>
    <row r="403" spans="1:36">
      <c r="A403" t="s">
        <v>1092</v>
      </c>
      <c r="B403">
        <v>5</v>
      </c>
      <c r="C403">
        <v>4</v>
      </c>
      <c r="D403">
        <v>28.815300000000001</v>
      </c>
      <c r="E403" s="4">
        <v>32319.239000000001</v>
      </c>
      <c r="F403" s="4" t="s">
        <v>1093</v>
      </c>
      <c r="G403" s="4">
        <v>1351.5771566244662</v>
      </c>
      <c r="H403" s="4">
        <v>1011.6211396796921</v>
      </c>
      <c r="I403" s="4">
        <v>1301.0434721344971</v>
      </c>
      <c r="J403" s="4">
        <v>1221.4139228128849</v>
      </c>
      <c r="K403" s="4">
        <v>2.9249859893525576</v>
      </c>
      <c r="L403" s="4">
        <v>0.15018199627419623</v>
      </c>
      <c r="M403" s="4">
        <v>3</v>
      </c>
      <c r="N403" s="4">
        <v>590</v>
      </c>
      <c r="O403" s="4">
        <v>883.75270862645095</v>
      </c>
      <c r="P403" s="4">
        <v>1116.9116350657146</v>
      </c>
      <c r="Q403" s="4">
        <v>845.96750490330169</v>
      </c>
      <c r="R403" s="4">
        <v>948.87728286515573</v>
      </c>
      <c r="S403">
        <v>2.8924520812498677</v>
      </c>
      <c r="T403">
        <v>0.15464936849093106</v>
      </c>
      <c r="U403">
        <v>3</v>
      </c>
      <c r="V403">
        <v>596</v>
      </c>
      <c r="W403" s="21">
        <f>(R403/J403)</f>
        <v>0.77686791114998566</v>
      </c>
      <c r="X403">
        <f>(LOG(W403,2))</f>
        <v>-0.36425877312503507</v>
      </c>
      <c r="Y403" s="6">
        <f t="shared" si="6"/>
        <v>0.11486459667286475</v>
      </c>
      <c r="Z403" t="s">
        <v>3027</v>
      </c>
      <c r="AA403" s="8">
        <f>_xlfn.T.TEST(G402:I403,O402:Q403,2,1)</f>
        <v>0.59021538293414655</v>
      </c>
      <c r="AB403" s="9">
        <f>_xlfn.T.TEST(G402:I403,O402:Q403,2,2)</f>
        <v>0.44356052314736971</v>
      </c>
      <c r="AC403" s="10">
        <f>AVERAGE(G402:I403)</f>
        <v>1038.0908885634678</v>
      </c>
      <c r="AD403" s="11">
        <f>STDEV(G402:I403)</f>
        <v>250.39481166467741</v>
      </c>
      <c r="AE403" s="10">
        <f>AVERAGE(O402:Q403)</f>
        <v>1151.3733192717946</v>
      </c>
      <c r="AF403" s="11">
        <f>STDEV(O402:Q403)</f>
        <v>241.45040216307498</v>
      </c>
      <c r="AG403" s="12">
        <f>AE403/AC403</f>
        <v>1.1091257345154906</v>
      </c>
      <c r="AH403" s="32" t="s">
        <v>3067</v>
      </c>
      <c r="AI403" s="31" t="s">
        <v>3068</v>
      </c>
      <c r="AJ403">
        <v>528</v>
      </c>
    </row>
    <row r="404" spans="1:36">
      <c r="A404" t="s">
        <v>153</v>
      </c>
      <c r="B404">
        <v>29</v>
      </c>
      <c r="C404">
        <v>26</v>
      </c>
      <c r="D404">
        <v>122.1652</v>
      </c>
      <c r="E404" s="4">
        <v>32521.4339</v>
      </c>
      <c r="F404" s="4" t="s">
        <v>154</v>
      </c>
      <c r="G404" s="4">
        <v>11809.958082011901</v>
      </c>
      <c r="H404" s="4">
        <v>11017.0192842714</v>
      </c>
      <c r="I404" s="4">
        <v>10764.539030701</v>
      </c>
      <c r="J404" s="4">
        <v>11197.172132328102</v>
      </c>
      <c r="K404" s="4">
        <v>4.0491083545991655</v>
      </c>
      <c r="L404" s="4">
        <v>4.8717353644499188E-2</v>
      </c>
      <c r="M404" s="4">
        <v>3</v>
      </c>
      <c r="N404" s="4">
        <v>75</v>
      </c>
      <c r="O404" s="4">
        <v>11229.4727250541</v>
      </c>
      <c r="P404" s="4">
        <v>11176.4179386378</v>
      </c>
      <c r="Q404" s="4">
        <v>10775.6084259037</v>
      </c>
      <c r="R404" s="4">
        <v>11060.499696531866</v>
      </c>
      <c r="S404">
        <v>4.0437747481752009</v>
      </c>
      <c r="T404">
        <v>2.2435250181899159E-2</v>
      </c>
      <c r="U404">
        <v>3</v>
      </c>
      <c r="V404">
        <v>75</v>
      </c>
      <c r="W404" s="5">
        <v>0.98779402208155398</v>
      </c>
      <c r="X404">
        <v>-1.7717857026839482E-2</v>
      </c>
      <c r="Y404" s="6">
        <f t="shared" si="6"/>
        <v>0.71299423819658636</v>
      </c>
      <c r="AJ404">
        <v>529</v>
      </c>
    </row>
    <row r="405" spans="1:36">
      <c r="A405" t="s">
        <v>153</v>
      </c>
      <c r="B405">
        <v>14</v>
      </c>
      <c r="C405">
        <v>13</v>
      </c>
      <c r="D405">
        <v>91.882499999999993</v>
      </c>
      <c r="E405" s="4">
        <v>32521.4339</v>
      </c>
      <c r="F405" s="4" t="s">
        <v>154</v>
      </c>
      <c r="G405" s="4">
        <v>10958.198744523843</v>
      </c>
      <c r="H405" s="4">
        <v>11500.325980893542</v>
      </c>
      <c r="I405" s="4">
        <v>11182.768525831116</v>
      </c>
      <c r="J405" s="4">
        <v>11213.764417082835</v>
      </c>
      <c r="K405" s="4">
        <v>3.8878745512106603</v>
      </c>
      <c r="L405" s="4">
        <v>2.4290639418841693E-2</v>
      </c>
      <c r="M405" s="4">
        <v>3</v>
      </c>
      <c r="N405" s="4">
        <v>62</v>
      </c>
      <c r="O405" s="4">
        <v>9462.8033793279992</v>
      </c>
      <c r="P405" s="4">
        <v>10215.453129389034</v>
      </c>
      <c r="Q405" s="4">
        <v>11191.649389552946</v>
      </c>
      <c r="R405" s="4">
        <v>10289.96863275666</v>
      </c>
      <c r="S405">
        <v>3.927656082853991</v>
      </c>
      <c r="T405">
        <v>8.4240144483943985E-2</v>
      </c>
      <c r="U405">
        <v>3</v>
      </c>
      <c r="V405">
        <v>72</v>
      </c>
      <c r="W405" s="5">
        <f>(R405/J405)</f>
        <v>0.91761947638931285</v>
      </c>
      <c r="X405">
        <f>(LOG(W405,2))</f>
        <v>-0.12403208213859387</v>
      </c>
      <c r="Y405" s="6">
        <f t="shared" si="6"/>
        <v>0.15304123618494769</v>
      </c>
      <c r="Z405" t="s">
        <v>3027</v>
      </c>
      <c r="AA405" s="8">
        <f>_xlfn.T.TEST(G404:I405,O404:Q405,2,1)</f>
        <v>0.12938042465011262</v>
      </c>
      <c r="AB405" s="9">
        <f>_xlfn.T.TEST(G404:I405,O404:Q405,2,2)</f>
        <v>0.13883031631033613</v>
      </c>
      <c r="AC405" s="10">
        <f>AVERAGE(G404:I405)</f>
        <v>11205.468274705467</v>
      </c>
      <c r="AD405" s="11">
        <f>STDEV(G404:I405)</f>
        <v>385.72998675369581</v>
      </c>
      <c r="AE405" s="10">
        <f>AVERAGE(O404:Q405)</f>
        <v>10675.234164644264</v>
      </c>
      <c r="AF405" s="11">
        <f>STDEV(O404:Q405)</f>
        <v>709.43812183493753</v>
      </c>
      <c r="AG405" s="12">
        <f>AE405/AC405</f>
        <v>0.95268077182832955</v>
      </c>
      <c r="AJ405">
        <v>530</v>
      </c>
    </row>
    <row r="406" spans="1:36">
      <c r="A406" t="s">
        <v>1748</v>
      </c>
      <c r="B406">
        <v>4</v>
      </c>
      <c r="C406">
        <v>4</v>
      </c>
      <c r="D406">
        <v>20.540099999999999</v>
      </c>
      <c r="E406" s="4">
        <v>32873.563699999999</v>
      </c>
      <c r="F406" s="4" t="s">
        <v>1749</v>
      </c>
      <c r="G406" s="4">
        <v>726.72913451502302</v>
      </c>
      <c r="H406" s="4">
        <v>796.07377176407601</v>
      </c>
      <c r="I406" s="4">
        <v>884.69599101055701</v>
      </c>
      <c r="J406" s="4">
        <v>802.49963242988542</v>
      </c>
      <c r="K406" s="4">
        <v>2.9044448421564</v>
      </c>
      <c r="L406" s="4">
        <v>9.8665754232659594E-2</v>
      </c>
      <c r="M406" s="4">
        <v>3</v>
      </c>
      <c r="N406" s="4">
        <v>1053</v>
      </c>
      <c r="O406" s="4">
        <v>1035.7651432484099</v>
      </c>
      <c r="P406" s="4">
        <v>1094.1915065778501</v>
      </c>
      <c r="Q406" s="4">
        <v>1113.484734875</v>
      </c>
      <c r="R406" s="4">
        <v>1081.1471282337534</v>
      </c>
      <c r="S406">
        <v>3.0338847990709183</v>
      </c>
      <c r="T406">
        <v>3.7431088193126107E-2</v>
      </c>
      <c r="U406">
        <v>3</v>
      </c>
      <c r="V406">
        <v>929</v>
      </c>
      <c r="W406" s="21">
        <v>1.3472244528762616</v>
      </c>
      <c r="X406">
        <v>0.42999022947534787</v>
      </c>
      <c r="Y406" s="6">
        <f t="shared" si="6"/>
        <v>5.5887287064864564E-3</v>
      </c>
      <c r="AJ406">
        <v>532</v>
      </c>
    </row>
    <row r="407" spans="1:36">
      <c r="A407" t="s">
        <v>1748</v>
      </c>
      <c r="B407">
        <v>1</v>
      </c>
      <c r="C407">
        <v>1</v>
      </c>
      <c r="D407">
        <v>3.7808999999999999</v>
      </c>
      <c r="E407" s="4">
        <v>32873.563699999999</v>
      </c>
      <c r="F407" s="4" t="s">
        <v>1749</v>
      </c>
      <c r="G407" s="4">
        <v>242.15581435559659</v>
      </c>
      <c r="H407" s="4">
        <v>171.55393527023264</v>
      </c>
      <c r="I407" s="4">
        <v>236.80314765480168</v>
      </c>
      <c r="J407" s="4">
        <v>216.83763242687695</v>
      </c>
      <c r="K407" s="4">
        <v>2.1742577798989005</v>
      </c>
      <c r="L407" s="4">
        <v>0.18127872047267829</v>
      </c>
      <c r="M407" s="4">
        <v>3</v>
      </c>
      <c r="N407" s="4">
        <v>1031</v>
      </c>
      <c r="O407" s="4">
        <v>145.67106413753061</v>
      </c>
      <c r="P407" s="4">
        <v>102.07646384509441</v>
      </c>
      <c r="Q407" s="4">
        <v>195.82306055205825</v>
      </c>
      <c r="R407" s="4">
        <v>147.85686284489441</v>
      </c>
      <c r="S407">
        <v>2.0850835192732817</v>
      </c>
      <c r="T407">
        <v>0.31727648615292053</v>
      </c>
      <c r="U407">
        <v>3</v>
      </c>
      <c r="V407">
        <v>1018</v>
      </c>
      <c r="W407" s="21">
        <f>(R407/J407)</f>
        <v>0.68187823852372775</v>
      </c>
      <c r="X407">
        <f>(LOG(W407,2))</f>
        <v>-0.55241395147527628</v>
      </c>
      <c r="Y407" s="6">
        <f t="shared" si="6"/>
        <v>0.12265258249079874</v>
      </c>
      <c r="Z407" t="s">
        <v>3027</v>
      </c>
      <c r="AA407" s="8">
        <f>_xlfn.T.TEST(G406:I407,O406:Q407,2,1)</f>
        <v>0.24118588156406665</v>
      </c>
      <c r="AB407" s="9">
        <f>_xlfn.T.TEST(G406:I407,O406:Q407,2,2)</f>
        <v>0.68138664478945965</v>
      </c>
      <c r="AC407" s="10">
        <f>AVERAGE(G406:I407)</f>
        <v>509.66863242838122</v>
      </c>
      <c r="AD407" s="11">
        <f>STDEV(G406:I407)</f>
        <v>325.61600517709121</v>
      </c>
      <c r="AE407" s="10">
        <f>AVERAGE(O406:Q407)</f>
        <v>614.50199553932396</v>
      </c>
      <c r="AF407" s="11">
        <f>STDEV(O406:Q407)</f>
        <v>512.68369569283936</v>
      </c>
      <c r="AG407" s="12">
        <f>AE407/AC407</f>
        <v>1.2056892585510919</v>
      </c>
      <c r="AJ407">
        <v>533</v>
      </c>
    </row>
    <row r="408" spans="1:36">
      <c r="A408" t="s">
        <v>1176</v>
      </c>
      <c r="B408">
        <v>9</v>
      </c>
      <c r="C408">
        <v>5</v>
      </c>
      <c r="D408">
        <v>50.521299999999997</v>
      </c>
      <c r="E408" s="4">
        <v>32920.702700000002</v>
      </c>
      <c r="F408" s="4" t="s">
        <v>1177</v>
      </c>
      <c r="G408" s="4">
        <v>1954.2933574758299</v>
      </c>
      <c r="H408" s="4">
        <v>1978.8133449120401</v>
      </c>
      <c r="I408" s="4">
        <v>1986.31200622706</v>
      </c>
      <c r="J408" s="4">
        <v>1973.1395695383101</v>
      </c>
      <c r="K408" s="4">
        <v>3.2951578060512339</v>
      </c>
      <c r="L408" s="4">
        <v>8.4871900022001623E-3</v>
      </c>
      <c r="M408" s="4">
        <v>3</v>
      </c>
      <c r="N408" s="4">
        <v>645</v>
      </c>
      <c r="O408" s="4">
        <v>1469.22171422273</v>
      </c>
      <c r="P408" s="4">
        <v>1443.1381405678701</v>
      </c>
      <c r="Q408" s="4">
        <v>1546.2070099380701</v>
      </c>
      <c r="R408" s="4">
        <v>1486.1889549095567</v>
      </c>
      <c r="S408">
        <v>3.1720740293825771</v>
      </c>
      <c r="T408">
        <v>3.6057575207040386E-2</v>
      </c>
      <c r="U408">
        <v>3</v>
      </c>
      <c r="V408">
        <v>780</v>
      </c>
      <c r="W408" s="21">
        <v>0.75321025327027746</v>
      </c>
      <c r="X408">
        <v>-0.40887545574045292</v>
      </c>
      <c r="Y408" s="6">
        <f t="shared" si="6"/>
        <v>1.1440963438133464E-4</v>
      </c>
      <c r="AJ408">
        <v>534</v>
      </c>
    </row>
    <row r="409" spans="1:36">
      <c r="A409" t="s">
        <v>1176</v>
      </c>
      <c r="B409">
        <v>3</v>
      </c>
      <c r="C409">
        <v>3</v>
      </c>
      <c r="D409">
        <v>18.354099999999999</v>
      </c>
      <c r="E409" s="4">
        <v>32920.702700000002</v>
      </c>
      <c r="F409" s="4" t="s">
        <v>1177</v>
      </c>
      <c r="G409" s="4">
        <v>1053.5488727411389</v>
      </c>
      <c r="H409" s="4">
        <v>1067.0939134814957</v>
      </c>
      <c r="I409" s="4">
        <v>992.16041928955894</v>
      </c>
      <c r="J409" s="4">
        <v>1037.6010685040644</v>
      </c>
      <c r="K409" s="4">
        <v>2.8541535334770938</v>
      </c>
      <c r="L409" s="4">
        <v>3.8484224047782095E-2</v>
      </c>
      <c r="M409" s="4">
        <v>3</v>
      </c>
      <c r="N409" s="4">
        <v>654</v>
      </c>
      <c r="O409" s="4">
        <v>1322.1795262019505</v>
      </c>
      <c r="P409" s="4">
        <v>1451.5829851719029</v>
      </c>
      <c r="Q409" s="4">
        <v>1315.3379653646703</v>
      </c>
      <c r="R409" s="4">
        <v>1363.0334922461745</v>
      </c>
      <c r="S409">
        <v>3.049748559345411</v>
      </c>
      <c r="T409">
        <v>5.63173019762492E-2</v>
      </c>
      <c r="U409">
        <v>3</v>
      </c>
      <c r="V409">
        <v>488</v>
      </c>
      <c r="W409" s="21">
        <f>(R409/J409)</f>
        <v>1.3136392527152023</v>
      </c>
      <c r="X409">
        <f>(LOG(W409,2))</f>
        <v>0.39356914188995895</v>
      </c>
      <c r="Y409" s="6">
        <f t="shared" si="6"/>
        <v>2.8665155687051086E-3</v>
      </c>
      <c r="Z409" t="s">
        <v>3027</v>
      </c>
      <c r="AA409" s="8">
        <f>_xlfn.T.TEST(G408:I409,O408:Q409,2,1)</f>
        <v>0.67691029032858618</v>
      </c>
      <c r="AB409" s="9">
        <f>_xlfn.T.TEST(G408:I409,O408:Q409,2,2)</f>
        <v>0.71208139592107089</v>
      </c>
      <c r="AC409" s="10">
        <f>AVERAGE(G408:I409)</f>
        <v>1505.3703190211875</v>
      </c>
      <c r="AD409" s="11">
        <f>STDEV(G408:I409)</f>
        <v>513.14682652558531</v>
      </c>
      <c r="AE409" s="10">
        <f>AVERAGE(O408:Q409)</f>
        <v>1424.6112235778655</v>
      </c>
      <c r="AF409" s="11">
        <f>STDEV(O408:Q409)</f>
        <v>89.754388528484625</v>
      </c>
      <c r="AG409" s="12">
        <f>AE409/AC409</f>
        <v>0.94635267188220329</v>
      </c>
      <c r="AJ409">
        <v>535</v>
      </c>
    </row>
    <row r="410" spans="1:36">
      <c r="A410" t="s">
        <v>1458</v>
      </c>
      <c r="B410">
        <v>8</v>
      </c>
      <c r="C410">
        <v>4</v>
      </c>
      <c r="D410">
        <v>39.248600000000003</v>
      </c>
      <c r="E410" s="4">
        <v>32998.9398</v>
      </c>
      <c r="F410" s="4" t="s">
        <v>1459</v>
      </c>
      <c r="G410" s="4">
        <v>1016.89780050448</v>
      </c>
      <c r="H410" s="4">
        <v>1064.3353961524101</v>
      </c>
      <c r="I410" s="4">
        <v>1020.42670849428</v>
      </c>
      <c r="J410" s="4">
        <v>1033.8866350503899</v>
      </c>
      <c r="K410" s="4">
        <v>3.0144729212809578</v>
      </c>
      <c r="L410" s="4">
        <v>2.5562151787741055E-2</v>
      </c>
      <c r="M410" s="4">
        <v>3</v>
      </c>
      <c r="N410" s="4">
        <v>939</v>
      </c>
      <c r="O410" s="4">
        <v>1416.1337389784001</v>
      </c>
      <c r="P410" s="4">
        <v>1445.14401746523</v>
      </c>
      <c r="Q410" s="4">
        <v>1514.76164936892</v>
      </c>
      <c r="R410" s="4">
        <v>1458.6798019375167</v>
      </c>
      <c r="S410">
        <v>3.1639599694032192</v>
      </c>
      <c r="T410">
        <v>3.4749270139676956E-2</v>
      </c>
      <c r="U410">
        <v>3</v>
      </c>
      <c r="V410">
        <v>790</v>
      </c>
      <c r="W410" s="19">
        <v>1.4108701597312194</v>
      </c>
      <c r="X410">
        <v>0.49658522497911861</v>
      </c>
      <c r="Y410" s="6">
        <f t="shared" si="6"/>
        <v>2.1009477537726267E-4</v>
      </c>
      <c r="AJ410">
        <v>536</v>
      </c>
    </row>
    <row r="411" spans="1:36">
      <c r="A411" t="s">
        <v>1458</v>
      </c>
      <c r="B411">
        <v>4</v>
      </c>
      <c r="C411">
        <v>3</v>
      </c>
      <c r="D411">
        <v>23.196400000000001</v>
      </c>
      <c r="E411" s="4">
        <v>32998.9398</v>
      </c>
      <c r="F411" s="4" t="s">
        <v>1459</v>
      </c>
      <c r="G411" s="4">
        <v>624.92174612110409</v>
      </c>
      <c r="H411" s="4">
        <v>567.08912782620939</v>
      </c>
      <c r="I411" s="4">
        <v>606.54012246983586</v>
      </c>
      <c r="J411" s="4">
        <v>599.51699880571641</v>
      </c>
      <c r="K411" s="4">
        <v>2.6159246248398729</v>
      </c>
      <c r="L411" s="4">
        <v>4.928808742309701E-2</v>
      </c>
      <c r="M411" s="4">
        <v>3</v>
      </c>
      <c r="N411" s="4">
        <v>835</v>
      </c>
      <c r="O411" s="4">
        <v>746.24717708566425</v>
      </c>
      <c r="P411" s="4">
        <v>802.47885985328446</v>
      </c>
      <c r="Q411" s="4">
        <v>755.71581544673631</v>
      </c>
      <c r="R411" s="4">
        <v>768.14728412856175</v>
      </c>
      <c r="S411">
        <v>2.8006865313590441</v>
      </c>
      <c r="T411">
        <v>3.9193769072416541E-2</v>
      </c>
      <c r="U411">
        <v>3</v>
      </c>
      <c r="V411">
        <v>664</v>
      </c>
      <c r="W411" s="19">
        <f>(R411/J411)</f>
        <v>1.2812769040056742</v>
      </c>
      <c r="X411">
        <f>(LOG(W411,2))</f>
        <v>0.35758229836876154</v>
      </c>
      <c r="Y411" s="6">
        <f t="shared" si="6"/>
        <v>2.2839276010533874E-3</v>
      </c>
      <c r="Z411" t="s">
        <v>3027</v>
      </c>
      <c r="AA411" s="8">
        <f>_xlfn.T.TEST(G410:I411,O410:Q411,2,1)</f>
        <v>4.7309574389999892E-3</v>
      </c>
      <c r="AB411" s="9">
        <f>_xlfn.T.TEST(G410:I411,O410:Q411,2,2)</f>
        <v>0.13664559846003183</v>
      </c>
      <c r="AC411" s="10">
        <f>AVERAGE(G410:I411)</f>
        <v>816.70181692805329</v>
      </c>
      <c r="AD411" s="11">
        <f>STDEV(G410:I411)</f>
        <v>239.23155342896956</v>
      </c>
      <c r="AE411" s="10">
        <f>AVERAGE(O410:Q411)</f>
        <v>1113.4135430330391</v>
      </c>
      <c r="AF411" s="11">
        <f>STDEV(O410:Q411)</f>
        <v>380.05370909046633</v>
      </c>
      <c r="AG411" s="12">
        <f>AE411/AC411</f>
        <v>1.3633048438915429</v>
      </c>
      <c r="AH411" s="26" t="s">
        <v>3069</v>
      </c>
      <c r="AI411" s="31" t="s">
        <v>3070</v>
      </c>
      <c r="AJ411">
        <v>537</v>
      </c>
    </row>
    <row r="412" spans="1:36">
      <c r="A412" t="s">
        <v>91</v>
      </c>
      <c r="B412">
        <v>22</v>
      </c>
      <c r="C412">
        <v>20</v>
      </c>
      <c r="D412">
        <v>93.257499999999993</v>
      </c>
      <c r="E412" s="4">
        <v>33099.415399999998</v>
      </c>
      <c r="F412" s="4" t="s">
        <v>92</v>
      </c>
      <c r="G412" s="4">
        <v>10893.040524574901</v>
      </c>
      <c r="H412" s="4">
        <v>10308.427374118901</v>
      </c>
      <c r="I412" s="4">
        <v>10590.5720284457</v>
      </c>
      <c r="J412" s="4">
        <v>10597.346642379833</v>
      </c>
      <c r="K412" s="4">
        <v>4.0251971404702553</v>
      </c>
      <c r="L412" s="4">
        <v>2.7588551960200682E-2</v>
      </c>
      <c r="M412" s="4">
        <v>3</v>
      </c>
      <c r="N412" s="4">
        <v>86</v>
      </c>
      <c r="O412" s="4">
        <v>10575.752348186499</v>
      </c>
      <c r="P412" s="4">
        <v>10816.668266152001</v>
      </c>
      <c r="Q412" s="4">
        <v>10878.6442756954</v>
      </c>
      <c r="R412" s="4">
        <v>10757.021630011301</v>
      </c>
      <c r="S412">
        <v>4.0316920418969797</v>
      </c>
      <c r="T412">
        <v>1.4875217215959635E-2</v>
      </c>
      <c r="U412">
        <v>3</v>
      </c>
      <c r="V412">
        <v>81</v>
      </c>
      <c r="W412" s="5">
        <v>1.0150674497135832</v>
      </c>
      <c r="X412">
        <v>2.1575595522957257E-2</v>
      </c>
      <c r="Y412" s="6">
        <f t="shared" si="6"/>
        <v>0.45330088420895703</v>
      </c>
      <c r="AJ412">
        <v>538</v>
      </c>
    </row>
    <row r="413" spans="1:36">
      <c r="A413" t="s">
        <v>91</v>
      </c>
      <c r="B413">
        <v>16</v>
      </c>
      <c r="C413">
        <v>11</v>
      </c>
      <c r="D413">
        <v>78.4542</v>
      </c>
      <c r="E413" s="4">
        <v>33099.415399999998</v>
      </c>
      <c r="F413" s="4" t="s">
        <v>92</v>
      </c>
      <c r="G413" s="4">
        <v>16694.513616816654</v>
      </c>
      <c r="H413" s="4">
        <v>17545.987474073114</v>
      </c>
      <c r="I413" s="4">
        <v>16843.324418691824</v>
      </c>
      <c r="J413" s="4">
        <v>17027.941836527199</v>
      </c>
      <c r="K413" s="4">
        <v>4.0692852812308162</v>
      </c>
      <c r="L413" s="4">
        <v>2.6707206600352335E-2</v>
      </c>
      <c r="M413" s="4">
        <v>3</v>
      </c>
      <c r="N413" s="4">
        <v>31</v>
      </c>
      <c r="O413" s="4">
        <v>18018.422696072877</v>
      </c>
      <c r="P413" s="4">
        <v>18308.806819033285</v>
      </c>
      <c r="Q413" s="4">
        <v>20242.695773357667</v>
      </c>
      <c r="R413" s="4">
        <v>18856.641762821277</v>
      </c>
      <c r="S413">
        <v>4.1907063824146187</v>
      </c>
      <c r="T413">
        <v>6.4121020807416468E-2</v>
      </c>
      <c r="U413">
        <v>3</v>
      </c>
      <c r="V413">
        <v>31</v>
      </c>
      <c r="W413" s="5">
        <f>(R413/J413)</f>
        <v>1.1073940669900149</v>
      </c>
      <c r="X413">
        <f>(LOG(W413,2))</f>
        <v>0.14716869757241083</v>
      </c>
      <c r="Y413" s="6">
        <f t="shared" si="6"/>
        <v>7.0299599380201735E-2</v>
      </c>
      <c r="Z413" t="s">
        <v>3027</v>
      </c>
      <c r="AA413" s="8">
        <f>_xlfn.T.TEST(G412:I413,O412:Q413,2,1)</f>
        <v>0.11908621744289988</v>
      </c>
      <c r="AB413" s="9">
        <f>_xlfn.T.TEST(G412:I413,O412:Q413,2,2)</f>
        <v>0.67968082389556128</v>
      </c>
      <c r="AC413" s="10">
        <f>AVERAGE(G412:I413)</f>
        <v>13812.644239453517</v>
      </c>
      <c r="AD413" s="11">
        <f>STDEV(G412:I413)</f>
        <v>3538.7403461872836</v>
      </c>
      <c r="AE413" s="10">
        <f>AVERAGE(O412:Q413)</f>
        <v>14806.83169641629</v>
      </c>
      <c r="AF413" s="11">
        <f>STDEV(O412:Q413)</f>
        <v>4502.9070129202</v>
      </c>
      <c r="AG413" s="12">
        <f>AE413/AC413</f>
        <v>1.0719766208213082</v>
      </c>
      <c r="AJ413">
        <v>539</v>
      </c>
    </row>
    <row r="414" spans="1:36">
      <c r="A414" t="s">
        <v>1288</v>
      </c>
      <c r="B414">
        <v>3</v>
      </c>
      <c r="C414">
        <v>1</v>
      </c>
      <c r="D414">
        <v>21.514299999999999</v>
      </c>
      <c r="E414" s="4">
        <v>33294.599300000002</v>
      </c>
      <c r="F414" s="4" t="s">
        <v>1289</v>
      </c>
      <c r="G414" s="4">
        <v>1148.0917269772201</v>
      </c>
      <c r="H414" s="4">
        <v>918.19686835273399</v>
      </c>
      <c r="I414" s="4">
        <v>1970.4091034943301</v>
      </c>
      <c r="J414" s="4">
        <v>1345.5658996080947</v>
      </c>
      <c r="K414" s="4">
        <v>3.1289049723601301</v>
      </c>
      <c r="L414" s="4">
        <v>0.41113112067147589</v>
      </c>
      <c r="M414" s="4">
        <v>3</v>
      </c>
      <c r="N414" s="4">
        <v>820</v>
      </c>
      <c r="O414" s="4">
        <v>2111.00548422051</v>
      </c>
      <c r="P414" s="4">
        <v>2156.2169318469901</v>
      </c>
      <c r="Q414" s="4">
        <v>1912.46426370266</v>
      </c>
      <c r="R414" s="4">
        <v>2059.8955599233864</v>
      </c>
      <c r="S414">
        <v>3.3138452014862412</v>
      </c>
      <c r="T414">
        <v>6.2947360239050787E-2</v>
      </c>
      <c r="U414">
        <v>3</v>
      </c>
      <c r="V414">
        <v>640</v>
      </c>
      <c r="W414" s="21">
        <v>1.530876756406613</v>
      </c>
      <c r="X414">
        <v>0.61435814300893421</v>
      </c>
      <c r="Y414" s="6">
        <f t="shared" si="6"/>
        <v>9.5008439338927733E-2</v>
      </c>
      <c r="AJ414">
        <v>541</v>
      </c>
    </row>
    <row r="415" spans="1:36">
      <c r="A415" t="s">
        <v>1288</v>
      </c>
      <c r="B415">
        <v>2</v>
      </c>
      <c r="C415">
        <v>1</v>
      </c>
      <c r="D415">
        <v>10.586</v>
      </c>
      <c r="E415" s="4">
        <v>33294.599300000002</v>
      </c>
      <c r="F415" s="4" t="s">
        <v>1289</v>
      </c>
      <c r="G415" s="4">
        <v>758.90494872549084</v>
      </c>
      <c r="H415" s="4">
        <v>814.88186744378311</v>
      </c>
      <c r="I415" s="4">
        <v>904.74372874085145</v>
      </c>
      <c r="J415" s="4">
        <v>826.1768483033751</v>
      </c>
      <c r="K415" s="4">
        <v>2.75519614388373</v>
      </c>
      <c r="L415" s="4">
        <v>8.9051815707942877E-2</v>
      </c>
      <c r="M415" s="4">
        <v>3</v>
      </c>
      <c r="N415" s="4">
        <v>723</v>
      </c>
      <c r="O415" s="4">
        <v>491.10177029047293</v>
      </c>
      <c r="P415" s="4">
        <v>605.90663620234875</v>
      </c>
      <c r="Q415" s="4">
        <v>456.55448098459811</v>
      </c>
      <c r="R415" s="4">
        <v>517.8542958258065</v>
      </c>
      <c r="S415">
        <v>2.6294496152220277</v>
      </c>
      <c r="T415">
        <v>0.15098364583193277</v>
      </c>
      <c r="U415">
        <v>3</v>
      </c>
      <c r="V415">
        <v>788</v>
      </c>
      <c r="W415" s="21">
        <f>(R415/J415)</f>
        <v>0.62680804586725547</v>
      </c>
      <c r="X415">
        <f>(LOG(W415,2))</f>
        <v>-0.67390439615809294</v>
      </c>
      <c r="Y415" s="6">
        <f t="shared" si="6"/>
        <v>7.6287248545945938E-3</v>
      </c>
      <c r="Z415" t="s">
        <v>3027</v>
      </c>
      <c r="AA415" s="8">
        <f>_xlfn.T.TEST(G414:I415,O414:Q415,2,1)</f>
        <v>0.51587656142146643</v>
      </c>
      <c r="AB415" s="9">
        <f>_xlfn.T.TEST(G414:I415,O414:Q415,2,2)</f>
        <v>0.6169545485205542</v>
      </c>
      <c r="AC415" s="10">
        <f>AVERAGE(G414:I415)</f>
        <v>1085.871373955735</v>
      </c>
      <c r="AD415" s="11">
        <f>STDEV(G414:I415)</f>
        <v>453.33049464273796</v>
      </c>
      <c r="AE415" s="10">
        <f>AVERAGE(O414:Q415)</f>
        <v>1288.8749278745966</v>
      </c>
      <c r="AF415" s="11">
        <f>STDEV(O414:Q415)</f>
        <v>850.02229241280429</v>
      </c>
      <c r="AG415" s="12">
        <f>AE415/AC415</f>
        <v>1.1869499084217843</v>
      </c>
      <c r="AJ415">
        <v>542</v>
      </c>
    </row>
    <row r="416" spans="1:36">
      <c r="A416" t="s">
        <v>894</v>
      </c>
      <c r="B416">
        <v>6</v>
      </c>
      <c r="C416">
        <v>3</v>
      </c>
      <c r="D416">
        <v>25.938600000000001</v>
      </c>
      <c r="E416" s="4">
        <v>33328.264499999997</v>
      </c>
      <c r="F416" s="4" t="s">
        <v>895</v>
      </c>
      <c r="G416" s="4">
        <v>570.47421747163798</v>
      </c>
      <c r="H416" s="4">
        <v>612.16155129325296</v>
      </c>
      <c r="I416" s="4">
        <v>772.35017365222996</v>
      </c>
      <c r="J416" s="4">
        <v>651.661980805707</v>
      </c>
      <c r="K416" s="4">
        <v>2.8140223841720067</v>
      </c>
      <c r="L416" s="4">
        <v>0.16354667088364017</v>
      </c>
      <c r="M416" s="4">
        <v>3</v>
      </c>
      <c r="N416" s="4">
        <v>1128</v>
      </c>
      <c r="O416" s="4">
        <v>431.26557699101301</v>
      </c>
      <c r="P416" s="4">
        <v>411.249134734714</v>
      </c>
      <c r="Q416" s="4">
        <v>377.93753341182401</v>
      </c>
      <c r="R416" s="4">
        <v>406.81741504585034</v>
      </c>
      <c r="S416">
        <v>2.6093995359331763</v>
      </c>
      <c r="T416">
        <v>6.621845966738546E-2</v>
      </c>
      <c r="U416">
        <v>3</v>
      </c>
      <c r="V416">
        <v>1289</v>
      </c>
      <c r="W416" s="19">
        <v>0.62427673706369402</v>
      </c>
      <c r="X416">
        <v>-0.67974238842044366</v>
      </c>
      <c r="Y416" s="6">
        <f t="shared" si="6"/>
        <v>1.818142328342439E-2</v>
      </c>
      <c r="AJ416">
        <v>543</v>
      </c>
    </row>
    <row r="417" spans="1:36">
      <c r="A417" t="s">
        <v>894</v>
      </c>
      <c r="B417">
        <v>6</v>
      </c>
      <c r="C417">
        <v>5</v>
      </c>
      <c r="D417">
        <v>33.554200000000002</v>
      </c>
      <c r="E417" s="4">
        <v>33328.264499999997</v>
      </c>
      <c r="F417" s="4" t="s">
        <v>895</v>
      </c>
      <c r="G417" s="4">
        <v>1639.6013897373894</v>
      </c>
      <c r="H417" s="4">
        <v>1576.5115252159328</v>
      </c>
      <c r="I417" s="4">
        <v>1719.8766613374635</v>
      </c>
      <c r="J417" s="4">
        <v>1645.3298587635952</v>
      </c>
      <c r="K417" s="4">
        <v>3.0543761023451106</v>
      </c>
      <c r="L417" s="4">
        <v>4.3671506221395935E-2</v>
      </c>
      <c r="M417" s="4">
        <v>3</v>
      </c>
      <c r="N417" s="4">
        <v>471</v>
      </c>
      <c r="O417" s="4">
        <v>1088.2641939443813</v>
      </c>
      <c r="P417" s="4">
        <v>1210.20925524721</v>
      </c>
      <c r="Q417" s="4">
        <v>1341.4777254223222</v>
      </c>
      <c r="R417" s="4">
        <v>1213.3170582046378</v>
      </c>
      <c r="S417">
        <v>2.9992163354153494</v>
      </c>
      <c r="T417">
        <v>0.10437121051205556</v>
      </c>
      <c r="U417">
        <v>3</v>
      </c>
      <c r="V417">
        <v>525</v>
      </c>
      <c r="W417" s="19">
        <f>(R417/J417)</f>
        <v>0.73743088763757125</v>
      </c>
      <c r="X417">
        <f>(LOG(W417,2))</f>
        <v>-0.43942024923363887</v>
      </c>
      <c r="Y417" s="6">
        <f t="shared" si="6"/>
        <v>6.7951174913510066E-3</v>
      </c>
      <c r="Z417" t="s">
        <v>3027</v>
      </c>
      <c r="AA417" s="14">
        <f>_xlfn.T.TEST(G416:I417,O416:Q417,2,1)</f>
        <v>2.5017141024627379E-3</v>
      </c>
      <c r="AB417" s="15">
        <f>_xlfn.T.TEST(G416:I417,O416:Q417,2,2)</f>
        <v>0.27031272166386144</v>
      </c>
      <c r="AC417" s="16">
        <f>AVERAGE(G416:I417)</f>
        <v>1148.4959197846513</v>
      </c>
      <c r="AD417" s="17">
        <f>STDEV(G416:I417)</f>
        <v>550.2921330404539</v>
      </c>
      <c r="AE417" s="16">
        <f>AVERAGE(O416:Q417)</f>
        <v>810.06723662524416</v>
      </c>
      <c r="AF417" s="17">
        <f>STDEV(O416:Q417)</f>
        <v>449.26316249355881</v>
      </c>
      <c r="AG417" s="18">
        <f>AE417/AC417</f>
        <v>0.7053287893065705</v>
      </c>
      <c r="AH417" s="27" t="s">
        <v>3071</v>
      </c>
      <c r="AI417" s="31" t="s">
        <v>3055</v>
      </c>
      <c r="AJ417">
        <v>544</v>
      </c>
    </row>
    <row r="418" spans="1:36">
      <c r="A418" t="s">
        <v>306</v>
      </c>
      <c r="B418">
        <v>19</v>
      </c>
      <c r="C418">
        <v>16</v>
      </c>
      <c r="D418">
        <v>107.0855</v>
      </c>
      <c r="E418" s="4">
        <v>33433.780100000004</v>
      </c>
      <c r="F418" s="4" t="s">
        <v>307</v>
      </c>
      <c r="G418" s="4">
        <v>6124.0404451472396</v>
      </c>
      <c r="H418" s="4">
        <v>5425.0542227714704</v>
      </c>
      <c r="I418" s="4">
        <v>5815.7667441021104</v>
      </c>
      <c r="J418" s="4">
        <v>5788.2871373402741</v>
      </c>
      <c r="K418" s="4">
        <v>3.7625500668611935</v>
      </c>
      <c r="L418" s="4">
        <v>6.0519183972268603E-2</v>
      </c>
      <c r="M418" s="4">
        <v>3</v>
      </c>
      <c r="N418" s="4">
        <v>210</v>
      </c>
      <c r="O418" s="4">
        <v>8665.7500740460491</v>
      </c>
      <c r="P418" s="4">
        <v>8485.0493171493199</v>
      </c>
      <c r="Q418" s="4">
        <v>8523.3525800594198</v>
      </c>
      <c r="R418" s="4">
        <v>8558.0506570849302</v>
      </c>
      <c r="S418">
        <v>3.9323748528451965</v>
      </c>
      <c r="T418">
        <v>1.1125942112379054E-2</v>
      </c>
      <c r="U418">
        <v>3</v>
      </c>
      <c r="V418">
        <v>128</v>
      </c>
      <c r="W418" s="21">
        <v>1.4785117693759342</v>
      </c>
      <c r="X418">
        <v>0.56414572776849292</v>
      </c>
      <c r="Y418" s="6">
        <f t="shared" si="6"/>
        <v>1.8941953722931762E-4</v>
      </c>
      <c r="AJ418">
        <v>545</v>
      </c>
    </row>
    <row r="419" spans="1:36">
      <c r="A419" t="s">
        <v>306</v>
      </c>
      <c r="B419">
        <v>17</v>
      </c>
      <c r="C419">
        <v>10</v>
      </c>
      <c r="D419">
        <v>102.73650000000001</v>
      </c>
      <c r="E419" s="4">
        <v>33433.780100000004</v>
      </c>
      <c r="F419" s="4" t="s">
        <v>307</v>
      </c>
      <c r="G419" s="4">
        <v>5696.7716297747047</v>
      </c>
      <c r="H419" s="4">
        <v>5513.5402155021984</v>
      </c>
      <c r="I419" s="4">
        <v>5555.0145621003203</v>
      </c>
      <c r="J419" s="4">
        <v>5588.4421357924075</v>
      </c>
      <c r="K419" s="4">
        <v>3.5854138816623315</v>
      </c>
      <c r="L419" s="4">
        <v>1.7192741710316352E-2</v>
      </c>
      <c r="M419" s="4">
        <v>3</v>
      </c>
      <c r="N419" s="4">
        <v>143</v>
      </c>
      <c r="O419" s="4">
        <v>5717.4528500900187</v>
      </c>
      <c r="P419" s="4">
        <v>5220.035448752129</v>
      </c>
      <c r="Q419" s="4">
        <v>5356.8494512020288</v>
      </c>
      <c r="R419" s="4">
        <v>5431.4459166813922</v>
      </c>
      <c r="S419">
        <v>3.6501574913946557</v>
      </c>
      <c r="T419">
        <v>4.7310062253405963E-2</v>
      </c>
      <c r="U419">
        <v>3</v>
      </c>
      <c r="V419">
        <v>147</v>
      </c>
      <c r="W419" s="21">
        <f>(R419/J419)</f>
        <v>0.97190697956672067</v>
      </c>
      <c r="X419">
        <f>(LOG(W419,2))</f>
        <v>-4.1109853627994491E-2</v>
      </c>
      <c r="Y419" s="6">
        <f t="shared" si="6"/>
        <v>0.37769212385058915</v>
      </c>
      <c r="Z419" t="s">
        <v>3027</v>
      </c>
      <c r="AA419" s="8">
        <f>_xlfn.T.TEST(G418:I419,O418:Q419,2,1)</f>
        <v>0.10438771543264889</v>
      </c>
      <c r="AB419" s="9">
        <f>_xlfn.T.TEST(G418:I419,O418:Q419,2,2)</f>
        <v>9.5740007936414628E-2</v>
      </c>
      <c r="AC419" s="10">
        <f>AVERAGE(G418:I419)</f>
        <v>5688.3646365663408</v>
      </c>
      <c r="AD419" s="11">
        <f>STDEV(G418:I419)</f>
        <v>254.47733859631307</v>
      </c>
      <c r="AE419" s="10">
        <f>AVERAGE(O418:Q419)</f>
        <v>6994.7482868831603</v>
      </c>
      <c r="AF419" s="11">
        <f>STDEV(O418:Q419)</f>
        <v>1721.2598354249851</v>
      </c>
      <c r="AG419" s="12">
        <f>AE419/AC419</f>
        <v>1.2296589149575667</v>
      </c>
      <c r="AJ419">
        <v>546</v>
      </c>
    </row>
    <row r="420" spans="1:36">
      <c r="A420" t="s">
        <v>225</v>
      </c>
      <c r="B420">
        <v>18</v>
      </c>
      <c r="C420">
        <v>13</v>
      </c>
      <c r="D420">
        <v>73.524100000000004</v>
      </c>
      <c r="E420" s="4">
        <v>33485.481699999997</v>
      </c>
      <c r="F420" s="4" t="s">
        <v>226</v>
      </c>
      <c r="G420" s="4">
        <v>7587.8068883633796</v>
      </c>
      <c r="H420" s="4">
        <v>7280.7182032731998</v>
      </c>
      <c r="I420" s="4">
        <v>7665.6018115701099</v>
      </c>
      <c r="J420" s="4">
        <v>7511.3756344022304</v>
      </c>
      <c r="K420" s="4">
        <v>3.875719481041441</v>
      </c>
      <c r="L420" s="4">
        <v>2.7093189865698555E-2</v>
      </c>
      <c r="M420" s="4">
        <v>3</v>
      </c>
      <c r="N420" s="4">
        <v>149</v>
      </c>
      <c r="O420" s="4">
        <v>7293.3144115496498</v>
      </c>
      <c r="P420" s="4">
        <v>7376.2008401596704</v>
      </c>
      <c r="Q420" s="4">
        <v>6918.76323426012</v>
      </c>
      <c r="R420" s="4">
        <v>7196.0928286564804</v>
      </c>
      <c r="S420">
        <v>3.8570967570516741</v>
      </c>
      <c r="T420">
        <v>3.3868914944654355E-2</v>
      </c>
      <c r="U420">
        <v>3</v>
      </c>
      <c r="V420">
        <v>161</v>
      </c>
      <c r="W420" s="5">
        <v>0.95802595674995283</v>
      </c>
      <c r="X420">
        <v>-6.1863350024939763E-2</v>
      </c>
      <c r="Y420" s="6">
        <f t="shared" si="6"/>
        <v>0.16057480451097855</v>
      </c>
      <c r="AJ420">
        <v>547</v>
      </c>
    </row>
    <row r="421" spans="1:36">
      <c r="A421" t="s">
        <v>225</v>
      </c>
      <c r="B421">
        <v>10</v>
      </c>
      <c r="C421">
        <v>9</v>
      </c>
      <c r="D421">
        <v>59.174199999999999</v>
      </c>
      <c r="E421" s="4">
        <v>33485.481699999997</v>
      </c>
      <c r="F421" s="4" t="s">
        <v>226</v>
      </c>
      <c r="G421" s="4">
        <v>7836.044072056754</v>
      </c>
      <c r="H421" s="4">
        <v>7787.4194687048921</v>
      </c>
      <c r="I421" s="4">
        <v>7828.8670742803524</v>
      </c>
      <c r="J421" s="4">
        <v>7817.4435383473347</v>
      </c>
      <c r="K421" s="4">
        <v>3.7311878763968549</v>
      </c>
      <c r="L421" s="4">
        <v>3.3576276467597501E-3</v>
      </c>
      <c r="M421" s="4">
        <v>3</v>
      </c>
      <c r="N421" s="4">
        <v>100</v>
      </c>
      <c r="O421" s="4">
        <v>8082.3500991752262</v>
      </c>
      <c r="P421" s="4">
        <v>8182.6741625956784</v>
      </c>
      <c r="Q421" s="4">
        <v>7860.7583597927405</v>
      </c>
      <c r="R421" s="4">
        <v>8041.9275405212147</v>
      </c>
      <c r="S421">
        <v>3.820602187662224</v>
      </c>
      <c r="T421">
        <v>2.0482747872336563E-2</v>
      </c>
      <c r="U421">
        <v>3</v>
      </c>
      <c r="V421">
        <v>103</v>
      </c>
      <c r="W421" s="5">
        <f>(R421/J421)</f>
        <v>1.0287157817095456</v>
      </c>
      <c r="X421">
        <f>(LOG(W421,2))</f>
        <v>4.0844442915207273E-2</v>
      </c>
      <c r="Y421" s="6">
        <f t="shared" si="6"/>
        <v>8.0159329159159798E-2</v>
      </c>
      <c r="Z421" t="s">
        <v>3027</v>
      </c>
      <c r="AA421" s="8">
        <f>_xlfn.T.TEST(G420:I421,O420:Q421,2,1)</f>
        <v>0.79920626532338168</v>
      </c>
      <c r="AB421" s="9">
        <f>_xlfn.T.TEST(G420:I421,O420:Q421,2,2)</f>
        <v>0.8416637842536151</v>
      </c>
      <c r="AC421" s="10">
        <f>AVERAGE(G420:I421)</f>
        <v>7664.4095863747816</v>
      </c>
      <c r="AD421" s="11">
        <f>STDEV(G420:I421)</f>
        <v>212.00215346280851</v>
      </c>
      <c r="AE421" s="10">
        <f>AVERAGE(O420:Q421)</f>
        <v>7619.0101845888466</v>
      </c>
      <c r="AF421" s="11">
        <f>STDEV(O420:Q421)</f>
        <v>499.24403702562546</v>
      </c>
      <c r="AG421" s="12">
        <f>AE421/AC421</f>
        <v>0.99407659503653845</v>
      </c>
      <c r="AJ421">
        <v>548</v>
      </c>
    </row>
    <row r="422" spans="1:36">
      <c r="A422" t="s">
        <v>784</v>
      </c>
      <c r="B422">
        <v>2</v>
      </c>
      <c r="C422">
        <v>2</v>
      </c>
      <c r="D422">
        <v>12.1831</v>
      </c>
      <c r="E422" s="4">
        <v>33765.346400000002</v>
      </c>
      <c r="F422" s="4" t="s">
        <v>785</v>
      </c>
      <c r="G422" s="4">
        <v>2046.4588837236399</v>
      </c>
      <c r="H422" s="4">
        <v>2005.1941129076199</v>
      </c>
      <c r="I422" s="4">
        <v>2085.6847759933898</v>
      </c>
      <c r="J422" s="4">
        <v>2045.7792575415499</v>
      </c>
      <c r="K422" s="4">
        <v>3.3108587709188857</v>
      </c>
      <c r="L422" s="4">
        <v>1.967447612094789E-2</v>
      </c>
      <c r="M422" s="4">
        <v>3</v>
      </c>
      <c r="N422" s="4">
        <v>630</v>
      </c>
      <c r="O422" s="4">
        <v>2455.1922003370601</v>
      </c>
      <c r="P422" s="4">
        <v>2425.5617588759701</v>
      </c>
      <c r="Q422" s="4">
        <v>2227.0114048802402</v>
      </c>
      <c r="R422" s="4">
        <v>2369.2551213644238</v>
      </c>
      <c r="S422">
        <v>3.3746118280656177</v>
      </c>
      <c r="T422">
        <v>5.2368509978455574E-2</v>
      </c>
      <c r="U422">
        <v>3</v>
      </c>
      <c r="V422">
        <v>583</v>
      </c>
      <c r="W422" s="5">
        <v>1.1581186546057762</v>
      </c>
      <c r="X422">
        <v>0.21178307167068852</v>
      </c>
      <c r="Y422" s="6">
        <f t="shared" si="6"/>
        <v>1.2692783720867519E-2</v>
      </c>
      <c r="AJ422">
        <v>551</v>
      </c>
    </row>
    <row r="423" spans="1:36">
      <c r="A423" t="s">
        <v>784</v>
      </c>
      <c r="B423">
        <v>5</v>
      </c>
      <c r="C423">
        <v>2</v>
      </c>
      <c r="D423">
        <v>25.673500000000001</v>
      </c>
      <c r="E423" s="4">
        <v>33765.346400000002</v>
      </c>
      <c r="F423" s="4" t="s">
        <v>785</v>
      </c>
      <c r="G423" s="4">
        <v>1815.7776808620977</v>
      </c>
      <c r="H423" s="4">
        <v>2071.2823836799789</v>
      </c>
      <c r="I423" s="4">
        <v>2067.1903020769328</v>
      </c>
      <c r="J423" s="4">
        <v>1984.7501222063365</v>
      </c>
      <c r="K423" s="4">
        <v>3.1358289605288028</v>
      </c>
      <c r="L423" s="4">
        <v>7.3736602017750077E-2</v>
      </c>
      <c r="M423" s="4">
        <v>3</v>
      </c>
      <c r="N423" s="4">
        <v>406</v>
      </c>
      <c r="O423" s="4">
        <v>1549.6635059964001</v>
      </c>
      <c r="P423" s="4">
        <v>1432.7353390139845</v>
      </c>
      <c r="Q423" s="4">
        <v>1648.3336727718445</v>
      </c>
      <c r="R423" s="4">
        <v>1543.5775059274097</v>
      </c>
      <c r="S423">
        <v>3.1037704730711351</v>
      </c>
      <c r="T423">
        <v>6.9920647438526107E-2</v>
      </c>
      <c r="U423">
        <v>3</v>
      </c>
      <c r="V423">
        <v>444</v>
      </c>
      <c r="W423" s="5">
        <f>(R423/J423)</f>
        <v>0.77771881137938925</v>
      </c>
      <c r="X423">
        <f>(LOG(W423,2))</f>
        <v>-0.36267945992744677</v>
      </c>
      <c r="Y423" s="6">
        <f t="shared" si="6"/>
        <v>1.3671698423990169E-2</v>
      </c>
      <c r="Z423" t="s">
        <v>3027</v>
      </c>
      <c r="AA423" s="8">
        <f>_xlfn.T.TEST(G422:I423,O422:Q423,2,1)</f>
        <v>0.75989729951109575</v>
      </c>
      <c r="AB423" s="9">
        <f>_xlfn.T.TEST(G422:I423,O422:Q423,2,2)</f>
        <v>0.76777489489764483</v>
      </c>
      <c r="AC423" s="10">
        <f>AVERAGE(G422:I423)</f>
        <v>2015.2646898739431</v>
      </c>
      <c r="AD423" s="11">
        <f>STDEV(G422:I423)</f>
        <v>101.64920143899955</v>
      </c>
      <c r="AE423" s="10">
        <f>AVERAGE(O422:Q423)</f>
        <v>1956.4163136459172</v>
      </c>
      <c r="AF423" s="11">
        <f>STDEV(O422:Q423)</f>
        <v>464.04763993687135</v>
      </c>
      <c r="AG423" s="12">
        <f>AE423/AC423</f>
        <v>0.97079868638411615</v>
      </c>
      <c r="AJ423">
        <v>552</v>
      </c>
    </row>
    <row r="424" spans="1:36">
      <c r="A424" t="s">
        <v>1548</v>
      </c>
      <c r="B424">
        <v>4</v>
      </c>
      <c r="C424">
        <v>2</v>
      </c>
      <c r="D424">
        <v>20.298300000000001</v>
      </c>
      <c r="E424" s="4">
        <v>33845.696199999998</v>
      </c>
      <c r="F424" s="4" t="s">
        <v>1549</v>
      </c>
      <c r="G424" s="4">
        <v>1240.53029567659</v>
      </c>
      <c r="H424" s="4">
        <v>1295.56920430783</v>
      </c>
      <c r="I424" s="4">
        <v>1221.6784577762801</v>
      </c>
      <c r="J424" s="4">
        <v>1252.5926525868999</v>
      </c>
      <c r="K424" s="4">
        <v>3.0978098599037498</v>
      </c>
      <c r="L424" s="4">
        <v>3.065148662007976E-2</v>
      </c>
      <c r="M424" s="4">
        <v>3</v>
      </c>
      <c r="N424" s="4">
        <v>844</v>
      </c>
      <c r="O424" s="4">
        <v>1189.26662404484</v>
      </c>
      <c r="P424" s="4">
        <v>1063.6240292976099</v>
      </c>
      <c r="Q424" s="4">
        <v>1114.5843986033201</v>
      </c>
      <c r="R424" s="4">
        <v>1122.4916839819232</v>
      </c>
      <c r="S424">
        <v>3.050183132201739</v>
      </c>
      <c r="T424">
        <v>5.6297457139796281E-2</v>
      </c>
      <c r="U424">
        <v>3</v>
      </c>
      <c r="V424">
        <v>913</v>
      </c>
      <c r="W424" s="5">
        <v>0.89613465452133423</v>
      </c>
      <c r="X424">
        <v>-0.15821256482085921</v>
      </c>
      <c r="Y424" s="6">
        <f t="shared" si="6"/>
        <v>3.8120483910192092E-2</v>
      </c>
      <c r="AJ424">
        <v>554</v>
      </c>
    </row>
    <row r="425" spans="1:36">
      <c r="A425" t="s">
        <v>1548</v>
      </c>
      <c r="B425">
        <v>5</v>
      </c>
      <c r="C425">
        <v>3</v>
      </c>
      <c r="D425">
        <v>22.761800000000001</v>
      </c>
      <c r="E425" s="4">
        <v>33845.696199999998</v>
      </c>
      <c r="F425" s="4" t="s">
        <v>1549</v>
      </c>
      <c r="G425" s="4">
        <v>533.53682548617269</v>
      </c>
      <c r="H425" s="4">
        <v>245.2696949020378</v>
      </c>
      <c r="I425" s="4">
        <v>635.16614315634376</v>
      </c>
      <c r="J425" s="4">
        <v>471.32422118151817</v>
      </c>
      <c r="K425" s="4">
        <v>2.5114428817414214</v>
      </c>
      <c r="L425" s="4">
        <v>0.42912352901930484</v>
      </c>
      <c r="M425" s="4">
        <v>3</v>
      </c>
      <c r="N425" s="4">
        <v>903</v>
      </c>
      <c r="O425" s="4">
        <v>481.3717812002817</v>
      </c>
      <c r="P425" s="4">
        <v>482.49369005308176</v>
      </c>
      <c r="Q425" s="4">
        <v>517.06785101607306</v>
      </c>
      <c r="R425" s="4">
        <v>493.64444075647879</v>
      </c>
      <c r="S425">
        <v>2.6086562824750681</v>
      </c>
      <c r="T425">
        <v>4.1108581984089808E-2</v>
      </c>
      <c r="U425">
        <v>3</v>
      </c>
      <c r="V425">
        <v>803</v>
      </c>
      <c r="W425" s="5">
        <f>(R425/J425)</f>
        <v>1.047356402603304</v>
      </c>
      <c r="X425">
        <f>(LOG(W425,2))</f>
        <v>6.6752457334419632E-2</v>
      </c>
      <c r="Y425" s="6">
        <f t="shared" si="6"/>
        <v>0.85842416276099409</v>
      </c>
      <c r="Z425" t="s">
        <v>3027</v>
      </c>
      <c r="AA425" s="14">
        <f>_xlfn.T.TEST(G424:I425,O424:Q425,2,1)</f>
        <v>0.43910698560101669</v>
      </c>
      <c r="AB425" s="15">
        <f>_xlfn.T.TEST(G424:I425,O424:Q425,2,2)</f>
        <v>0.82032280184824424</v>
      </c>
      <c r="AC425" s="16">
        <f>AVERAGE(G424:I425)</f>
        <v>861.95843688420882</v>
      </c>
      <c r="AD425" s="17">
        <f>STDEV(G424:I425)</f>
        <v>447.28826211761816</v>
      </c>
      <c r="AE425" s="16">
        <f>AVERAGE(O424:Q425)</f>
        <v>808.06806236920113</v>
      </c>
      <c r="AF425" s="17">
        <f>STDEV(O424:Q425)</f>
        <v>346.98233819054201</v>
      </c>
      <c r="AG425" s="18">
        <f>AE425/AC425</f>
        <v>0.93747914956339473</v>
      </c>
      <c r="AJ425">
        <v>555</v>
      </c>
    </row>
    <row r="426" spans="1:36">
      <c r="A426" t="s">
        <v>252</v>
      </c>
      <c r="B426">
        <v>9</v>
      </c>
      <c r="C426">
        <v>9</v>
      </c>
      <c r="D426">
        <v>42.711599999999997</v>
      </c>
      <c r="E426" s="4">
        <v>33878.323199999999</v>
      </c>
      <c r="F426" s="4" t="s">
        <v>253</v>
      </c>
      <c r="G426" s="4">
        <v>7500.02525193571</v>
      </c>
      <c r="H426" s="4">
        <v>7594.8764867732398</v>
      </c>
      <c r="I426" s="4">
        <v>7686.1324635007604</v>
      </c>
      <c r="J426" s="4">
        <v>7593.678067403237</v>
      </c>
      <c r="K426" s="4">
        <v>3.8804521813586952</v>
      </c>
      <c r="L426" s="4">
        <v>1.2254851022870383E-2</v>
      </c>
      <c r="M426" s="4">
        <v>3</v>
      </c>
      <c r="N426" s="4">
        <v>146</v>
      </c>
      <c r="O426" s="4">
        <v>6882.7311963238099</v>
      </c>
      <c r="P426" s="4">
        <v>6832.4736611314001</v>
      </c>
      <c r="Q426" s="4">
        <v>7311.1904545183597</v>
      </c>
      <c r="R426" s="4">
        <v>7008.7984373245235</v>
      </c>
      <c r="S426">
        <v>3.8456435704962524</v>
      </c>
      <c r="T426">
        <v>3.7535967313116876E-2</v>
      </c>
      <c r="U426">
        <v>3</v>
      </c>
      <c r="V426">
        <v>168</v>
      </c>
      <c r="W426" s="5">
        <v>0.92297808454780583</v>
      </c>
      <c r="X426">
        <v>-0.11563170236795053</v>
      </c>
      <c r="Y426" s="6">
        <f t="shared" si="6"/>
        <v>2.2155089732518344E-2</v>
      </c>
      <c r="AJ426">
        <v>556</v>
      </c>
    </row>
    <row r="427" spans="1:36">
      <c r="A427" t="s">
        <v>252</v>
      </c>
      <c r="B427">
        <v>9</v>
      </c>
      <c r="C427">
        <v>7</v>
      </c>
      <c r="D427">
        <v>43.494199999999999</v>
      </c>
      <c r="E427" s="4">
        <v>33878.323199999999</v>
      </c>
      <c r="F427" s="4" t="s">
        <v>253</v>
      </c>
      <c r="G427" s="4">
        <v>7037.1228718297907</v>
      </c>
      <c r="H427" s="4">
        <v>6903.6127918680313</v>
      </c>
      <c r="I427" s="4">
        <v>7008.9885073505684</v>
      </c>
      <c r="J427" s="4">
        <v>6983.2413903494626</v>
      </c>
      <c r="K427" s="4">
        <v>3.682180177769629</v>
      </c>
      <c r="L427" s="4">
        <v>1.0078492129736881E-2</v>
      </c>
      <c r="M427" s="4">
        <v>3</v>
      </c>
      <c r="N427" s="4">
        <v>115</v>
      </c>
      <c r="O427" s="4">
        <v>6274.0279863333144</v>
      </c>
      <c r="P427" s="4">
        <v>7014.2142118442516</v>
      </c>
      <c r="Q427" s="4">
        <v>5951.0133646371924</v>
      </c>
      <c r="R427" s="4">
        <v>6413.0851876049201</v>
      </c>
      <c r="S427">
        <v>3.7223090408282693</v>
      </c>
      <c r="T427">
        <v>8.4993468301912942E-2</v>
      </c>
      <c r="U427">
        <v>3</v>
      </c>
      <c r="V427">
        <v>126</v>
      </c>
      <c r="W427" s="5">
        <f>(R427/J427)</f>
        <v>0.91835364540992759</v>
      </c>
      <c r="X427">
        <f>(LOG(W427,2))</f>
        <v>-0.12287827215184087</v>
      </c>
      <c r="Y427" s="6">
        <f t="shared" si="6"/>
        <v>0.14677575387729197</v>
      </c>
      <c r="Z427" t="s">
        <v>3027</v>
      </c>
      <c r="AA427" s="8">
        <f>_xlfn.T.TEST(G426:I427,O426:Q427,2,1)</f>
        <v>1.7236407490007776E-2</v>
      </c>
      <c r="AB427" s="9">
        <f>_xlfn.T.TEST(G426:I427,O426:Q427,2,2)</f>
        <v>4.2415255450966041E-2</v>
      </c>
      <c r="AC427" s="10">
        <f>AVERAGE(G426:I427)</f>
        <v>7288.4597288763498</v>
      </c>
      <c r="AD427" s="11">
        <f>STDEV(G426:I427)</f>
        <v>342.39636336471756</v>
      </c>
      <c r="AE427" s="10">
        <f>AVERAGE(O426:Q427)</f>
        <v>6710.9418124647209</v>
      </c>
      <c r="AF427" s="11">
        <f>STDEV(O426:Q427)</f>
        <v>502.97894596931644</v>
      </c>
      <c r="AG427" s="12">
        <f>AE427/AC427</f>
        <v>0.92076269364245167</v>
      </c>
      <c r="AJ427">
        <v>557</v>
      </c>
    </row>
    <row r="428" spans="1:36">
      <c r="A428" t="s">
        <v>860</v>
      </c>
      <c r="B428">
        <v>4</v>
      </c>
      <c r="C428">
        <v>1</v>
      </c>
      <c r="D428">
        <v>22.2532</v>
      </c>
      <c r="E428" s="4">
        <v>34160.2955</v>
      </c>
      <c r="F428" s="4" t="s">
        <v>861</v>
      </c>
      <c r="G428" s="4">
        <v>3771.8556381840199</v>
      </c>
      <c r="H428" s="4">
        <v>3675.6786012115399</v>
      </c>
      <c r="I428" s="4">
        <v>3616.7187504595299</v>
      </c>
      <c r="J428" s="4">
        <v>3688.0843299516964</v>
      </c>
      <c r="K428" s="4">
        <v>3.5668008428626017</v>
      </c>
      <c r="L428" s="4">
        <v>2.1232958049942626E-2</v>
      </c>
      <c r="M428" s="4">
        <v>3</v>
      </c>
      <c r="N428" s="4">
        <v>372</v>
      </c>
      <c r="O428" s="4">
        <v>3845.5711872688898</v>
      </c>
      <c r="P428" s="4">
        <v>3637.6699017832202</v>
      </c>
      <c r="Q428" s="4">
        <v>3395.25222778955</v>
      </c>
      <c r="R428" s="4">
        <v>3626.1644389472199</v>
      </c>
      <c r="S428">
        <v>3.5594474945493699</v>
      </c>
      <c r="T428">
        <v>6.2153784131215549E-2</v>
      </c>
      <c r="U428">
        <v>3</v>
      </c>
      <c r="V428">
        <v>395</v>
      </c>
      <c r="W428" s="5">
        <v>0.98321082560352202</v>
      </c>
      <c r="X428">
        <v>-2.4427294353217149E-2</v>
      </c>
      <c r="Y428" s="6">
        <f t="shared" si="6"/>
        <v>0.6763540801955672</v>
      </c>
      <c r="AJ428">
        <v>558</v>
      </c>
    </row>
    <row r="429" spans="1:36">
      <c r="A429" t="s">
        <v>860</v>
      </c>
      <c r="B429">
        <v>2</v>
      </c>
      <c r="C429">
        <v>1</v>
      </c>
      <c r="D429">
        <v>10.2555</v>
      </c>
      <c r="E429" s="4">
        <v>34160.2955</v>
      </c>
      <c r="F429" s="4" t="s">
        <v>861</v>
      </c>
      <c r="G429" s="4">
        <v>1651.4697948330779</v>
      </c>
      <c r="H429" s="4">
        <v>1956.253069946973</v>
      </c>
      <c r="I429" s="4">
        <v>1707.0370996710701</v>
      </c>
      <c r="J429" s="4">
        <v>1771.5866548170404</v>
      </c>
      <c r="K429" s="4">
        <v>3.0864855233003814</v>
      </c>
      <c r="L429" s="4">
        <v>9.162479887632563E-2</v>
      </c>
      <c r="M429" s="4">
        <v>3</v>
      </c>
      <c r="N429" s="4">
        <v>450</v>
      </c>
      <c r="O429" s="4">
        <v>1869.533476761892</v>
      </c>
      <c r="P429" s="4">
        <v>2038.5596093776157</v>
      </c>
      <c r="Q429" s="4">
        <v>2344.3493281238307</v>
      </c>
      <c r="R429" s="4">
        <v>2084.1474714211126</v>
      </c>
      <c r="S429">
        <v>3.2341704777609981</v>
      </c>
      <c r="T429">
        <v>0.11547564017822147</v>
      </c>
      <c r="U429">
        <v>3</v>
      </c>
      <c r="V429">
        <v>361</v>
      </c>
      <c r="W429" s="5">
        <f>(R429/J429)</f>
        <v>1.1764298775643869</v>
      </c>
      <c r="X429">
        <f>(LOG(W429,2))</f>
        <v>0.23441532965265668</v>
      </c>
      <c r="Y429" s="6">
        <f t="shared" si="6"/>
        <v>0.13562590202699457</v>
      </c>
      <c r="Z429" t="s">
        <v>3027</v>
      </c>
      <c r="AA429" s="8">
        <f>_xlfn.T.TEST(G428:I429,O428:Q429,2,1)</f>
        <v>0.33913026555356934</v>
      </c>
      <c r="AB429" s="9">
        <f>_xlfn.T.TEST(G428:I429,O428:Q429,2,2)</f>
        <v>0.82698218580791805</v>
      </c>
      <c r="AC429" s="10">
        <f>AVERAGE(G428:I429)</f>
        <v>2729.8354923843685</v>
      </c>
      <c r="AD429" s="11">
        <f>STDEV(G428:I429)</f>
        <v>1055.8793471148576</v>
      </c>
      <c r="AE429" s="10">
        <f>AVERAGE(O428:Q429)</f>
        <v>2855.155955184166</v>
      </c>
      <c r="AF429" s="11">
        <f>STDEV(O428:Q429)</f>
        <v>869.9608111236206</v>
      </c>
      <c r="AG429" s="12">
        <f>AE429/AC429</f>
        <v>1.0459076977896338</v>
      </c>
      <c r="AJ429">
        <v>559</v>
      </c>
    </row>
    <row r="430" spans="1:36">
      <c r="A430" t="s">
        <v>346</v>
      </c>
      <c r="B430">
        <v>21</v>
      </c>
      <c r="C430">
        <v>16</v>
      </c>
      <c r="D430">
        <v>83.278199999999998</v>
      </c>
      <c r="E430" s="4">
        <v>34163.767699999997</v>
      </c>
      <c r="F430" s="4" t="s">
        <v>347</v>
      </c>
      <c r="G430" s="4">
        <v>12882.5586387285</v>
      </c>
      <c r="H430" s="4">
        <v>13039.751869551799</v>
      </c>
      <c r="I430" s="4">
        <v>13326.2376342281</v>
      </c>
      <c r="J430" s="4">
        <v>13082.849380836133</v>
      </c>
      <c r="K430" s="4">
        <v>4.1167023415116946</v>
      </c>
      <c r="L430" s="4">
        <v>1.7194828402227313E-2</v>
      </c>
      <c r="M430" s="4">
        <v>3</v>
      </c>
      <c r="N430" s="4">
        <v>52</v>
      </c>
      <c r="O430" s="4">
        <v>12538.771437149</v>
      </c>
      <c r="P430" s="4">
        <v>12691.733673028501</v>
      </c>
      <c r="Q430" s="4">
        <v>13063.886034298001</v>
      </c>
      <c r="R430" s="4">
        <v>12764.797048158502</v>
      </c>
      <c r="S430">
        <v>4.1060139141997647</v>
      </c>
      <c r="T430">
        <v>2.1157728872460528E-2</v>
      </c>
      <c r="U430">
        <v>3</v>
      </c>
      <c r="V430">
        <v>57</v>
      </c>
      <c r="W430" s="5">
        <v>0.97568936831578013</v>
      </c>
      <c r="X430">
        <v>-3.550618697766348E-2</v>
      </c>
      <c r="Y430" s="6">
        <f t="shared" si="6"/>
        <v>0.19211882406638617</v>
      </c>
      <c r="AJ430">
        <v>560</v>
      </c>
    </row>
    <row r="431" spans="1:36">
      <c r="A431" t="s">
        <v>346</v>
      </c>
      <c r="B431">
        <v>11</v>
      </c>
      <c r="C431">
        <v>7</v>
      </c>
      <c r="D431">
        <v>76.302199999999999</v>
      </c>
      <c r="E431" s="4">
        <v>34163.767699999997</v>
      </c>
      <c r="F431" s="4" t="s">
        <v>347</v>
      </c>
      <c r="G431" s="4">
        <v>5054.61909822285</v>
      </c>
      <c r="H431" s="4">
        <v>5111.8974626900754</v>
      </c>
      <c r="I431" s="4">
        <v>5132.7981906222922</v>
      </c>
      <c r="J431" s="4">
        <v>5099.7715838450722</v>
      </c>
      <c r="K431" s="4">
        <v>3.545673847878045</v>
      </c>
      <c r="L431" s="4">
        <v>7.9367382496867336E-3</v>
      </c>
      <c r="M431" s="4">
        <v>3</v>
      </c>
      <c r="N431" s="4">
        <v>165</v>
      </c>
      <c r="O431" s="4">
        <v>5221.4193375730811</v>
      </c>
      <c r="P431" s="4">
        <v>5576.8909391174284</v>
      </c>
      <c r="Q431" s="4">
        <v>5116.1295122980537</v>
      </c>
      <c r="R431" s="4">
        <v>5304.8132629961883</v>
      </c>
      <c r="S431">
        <v>3.6399121326837762</v>
      </c>
      <c r="T431">
        <v>4.5512567358151026E-2</v>
      </c>
      <c r="U431">
        <v>3</v>
      </c>
      <c r="V431">
        <v>153</v>
      </c>
      <c r="W431" s="5">
        <f>(R431/J431)</f>
        <v>1.0402060515417282</v>
      </c>
      <c r="X431">
        <f>(LOG(W431,2))</f>
        <v>5.6869336147928995E-2</v>
      </c>
      <c r="Y431" s="6">
        <f t="shared" si="6"/>
        <v>0.22047598406683397</v>
      </c>
      <c r="Z431" t="s">
        <v>3027</v>
      </c>
      <c r="AA431" s="14">
        <f>_xlfn.T.TEST(G430:I431,O430:Q431,2,1)</f>
        <v>0.68932236086126075</v>
      </c>
      <c r="AB431" s="15">
        <f>_xlfn.T.TEST(G430:I431,O430:Q431,2,2)</f>
        <v>0.98202162030288975</v>
      </c>
      <c r="AC431" s="16">
        <f>AVERAGE(G430:I431)</f>
        <v>9091.3104823406029</v>
      </c>
      <c r="AD431" s="17">
        <f>STDEV(G430:I431)</f>
        <v>4374.9007949577663</v>
      </c>
      <c r="AE431" s="16">
        <f>AVERAGE(O430:Q431)</f>
        <v>9034.8051555773454</v>
      </c>
      <c r="AF431" s="17">
        <f>STDEV(O430:Q431)</f>
        <v>4092.4198106741919</v>
      </c>
      <c r="AG431" s="18">
        <f>AE431/AC431</f>
        <v>0.99378468848104839</v>
      </c>
      <c r="AJ431">
        <v>561</v>
      </c>
    </row>
    <row r="432" spans="1:36">
      <c r="A432" t="s">
        <v>458</v>
      </c>
      <c r="B432">
        <v>14</v>
      </c>
      <c r="C432">
        <v>9</v>
      </c>
      <c r="D432">
        <v>74.323099999999997</v>
      </c>
      <c r="E432" s="4">
        <v>34265.0573</v>
      </c>
      <c r="F432" s="4" t="s">
        <v>459</v>
      </c>
      <c r="G432" s="4">
        <v>6045.5889179440601</v>
      </c>
      <c r="H432" s="4">
        <v>5741.3521560337804</v>
      </c>
      <c r="I432" s="4">
        <v>5822.6833507839001</v>
      </c>
      <c r="J432" s="4">
        <v>5869.8748082539132</v>
      </c>
      <c r="K432" s="4">
        <v>3.768628838783509</v>
      </c>
      <c r="L432" s="4">
        <v>2.6834095950841179E-2</v>
      </c>
      <c r="M432" s="4">
        <v>3</v>
      </c>
      <c r="N432" s="4">
        <v>208</v>
      </c>
      <c r="O432" s="4">
        <v>6242.9261640567802</v>
      </c>
      <c r="P432" s="4">
        <v>6184.8655874816995</v>
      </c>
      <c r="Q432" s="4">
        <v>6436.8845115294198</v>
      </c>
      <c r="R432" s="4">
        <v>6288.2254210226338</v>
      </c>
      <c r="S432">
        <v>3.7985281019485693</v>
      </c>
      <c r="T432">
        <v>2.0987638736748155E-2</v>
      </c>
      <c r="U432">
        <v>3</v>
      </c>
      <c r="V432">
        <v>200</v>
      </c>
      <c r="W432" s="5">
        <v>1.0712707896564433</v>
      </c>
      <c r="X432">
        <v>9.9323202324444179E-2</v>
      </c>
      <c r="Y432" s="6">
        <f t="shared" si="6"/>
        <v>2.4314494761501299E-2</v>
      </c>
      <c r="AJ432">
        <v>562</v>
      </c>
    </row>
    <row r="433" spans="1:36">
      <c r="A433" t="s">
        <v>458</v>
      </c>
      <c r="B433">
        <v>8</v>
      </c>
      <c r="C433">
        <v>7</v>
      </c>
      <c r="D433">
        <v>43.901200000000003</v>
      </c>
      <c r="E433" s="4">
        <v>34265.0573</v>
      </c>
      <c r="F433" s="4" t="s">
        <v>459</v>
      </c>
      <c r="G433" s="4">
        <v>4561.225032302882</v>
      </c>
      <c r="H433" s="4">
        <v>2740.1543016425849</v>
      </c>
      <c r="I433" s="4">
        <v>4142.5949842537202</v>
      </c>
      <c r="J433" s="4">
        <v>3814.6581060663957</v>
      </c>
      <c r="K433" s="4">
        <v>3.4195787429717761</v>
      </c>
      <c r="L433" s="4">
        <v>0.25003512344983975</v>
      </c>
      <c r="M433" s="4">
        <v>3</v>
      </c>
      <c r="N433" s="4">
        <v>226</v>
      </c>
      <c r="O433" s="4">
        <v>3134.2520708990373</v>
      </c>
      <c r="P433" s="4">
        <v>3435.7063903817248</v>
      </c>
      <c r="Q433" s="4">
        <v>3420.9349279534808</v>
      </c>
      <c r="R433" s="4">
        <v>3330.2977964114148</v>
      </c>
      <c r="S433">
        <v>3.4377251019729256</v>
      </c>
      <c r="T433">
        <v>5.1028814452873765E-2</v>
      </c>
      <c r="U433">
        <v>3</v>
      </c>
      <c r="V433">
        <v>249</v>
      </c>
      <c r="W433" s="5">
        <f>(R433/J433)</f>
        <v>0.87302654754702402</v>
      </c>
      <c r="X433">
        <f>(LOG(W433,2))</f>
        <v>-0.19590256997639524</v>
      </c>
      <c r="Y433" s="6">
        <f t="shared" si="6"/>
        <v>0.43537416694445125</v>
      </c>
      <c r="Z433" t="s">
        <v>3027</v>
      </c>
      <c r="AA433" s="8">
        <f>_xlfn.T.TEST(G432:I433,O432:Q433,2,1)</f>
        <v>0.92826259446594328</v>
      </c>
      <c r="AB433" s="9">
        <f>_xlfn.T.TEST(G432:I433,O432:Q433,2,2)</f>
        <v>0.96961270770558716</v>
      </c>
      <c r="AC433" s="10">
        <f>AVERAGE(G432:I433)</f>
        <v>4842.2664571601545</v>
      </c>
      <c r="AD433" s="11">
        <f>STDEV(G432:I433)</f>
        <v>1281.0118883686084</v>
      </c>
      <c r="AE433" s="10">
        <f>AVERAGE(O432:Q433)</f>
        <v>4809.2616087170236</v>
      </c>
      <c r="AF433" s="11">
        <f>STDEV(O432:Q433)</f>
        <v>1625.8289294699766</v>
      </c>
      <c r="AG433" s="12">
        <f>AE433/AC433</f>
        <v>0.99318400820460273</v>
      </c>
      <c r="AJ433">
        <v>563</v>
      </c>
    </row>
    <row r="434" spans="1:36">
      <c r="A434" t="s">
        <v>2187</v>
      </c>
      <c r="B434">
        <v>21</v>
      </c>
      <c r="C434">
        <v>12</v>
      </c>
      <c r="D434">
        <v>106.9699</v>
      </c>
      <c r="E434" s="4">
        <v>34282.376100000001</v>
      </c>
      <c r="F434" s="4" t="s">
        <v>2188</v>
      </c>
      <c r="G434" s="4">
        <v>1976.39242973866</v>
      </c>
      <c r="H434" s="4">
        <v>2018.49564738396</v>
      </c>
      <c r="I434" s="4">
        <v>2024.47526961258</v>
      </c>
      <c r="J434" s="4">
        <v>2006.4544489117334</v>
      </c>
      <c r="K434" s="4">
        <v>3.3024293047073696</v>
      </c>
      <c r="L434" s="4">
        <v>1.3060643186560146E-2</v>
      </c>
      <c r="M434" s="4">
        <v>3</v>
      </c>
      <c r="N434" s="4">
        <v>637</v>
      </c>
      <c r="O434" s="4">
        <v>1453.2086227052901</v>
      </c>
      <c r="P434" s="4">
        <v>1575.8380788740899</v>
      </c>
      <c r="Q434" s="4">
        <v>1475.9914481156</v>
      </c>
      <c r="R434" s="4">
        <v>1501.67938323166</v>
      </c>
      <c r="S434">
        <v>3.1765772183161438</v>
      </c>
      <c r="T434">
        <v>4.3435203381372321E-2</v>
      </c>
      <c r="U434">
        <v>3</v>
      </c>
      <c r="V434">
        <v>776</v>
      </c>
      <c r="W434" s="19">
        <v>0.74842435822360442</v>
      </c>
      <c r="X434">
        <v>-0.41807158158320407</v>
      </c>
      <c r="Y434" s="6">
        <f t="shared" si="6"/>
        <v>2.4026051754186633E-4</v>
      </c>
      <c r="AJ434">
        <v>564</v>
      </c>
    </row>
    <row r="435" spans="1:36">
      <c r="A435" t="s">
        <v>570</v>
      </c>
      <c r="B435">
        <v>9</v>
      </c>
      <c r="C435">
        <v>7</v>
      </c>
      <c r="D435">
        <v>56.354900000000001</v>
      </c>
      <c r="E435" s="4">
        <v>34282.376100000001</v>
      </c>
      <c r="F435" s="4" t="s">
        <v>571</v>
      </c>
      <c r="G435" s="4">
        <v>2839.2183076675328</v>
      </c>
      <c r="H435" s="4">
        <v>3004.8486540808321</v>
      </c>
      <c r="I435" s="4">
        <v>2842.0401352825043</v>
      </c>
      <c r="J435" s="4">
        <v>2895.3690323436231</v>
      </c>
      <c r="K435" s="4">
        <v>3.2998270482287562</v>
      </c>
      <c r="L435" s="4">
        <v>3.2749756591453176E-2</v>
      </c>
      <c r="M435" s="4">
        <v>3</v>
      </c>
      <c r="N435" s="4">
        <v>286</v>
      </c>
      <c r="O435" s="4">
        <v>2459.094244148283</v>
      </c>
      <c r="P435" s="4">
        <v>2421.3719179743207</v>
      </c>
      <c r="Q435" s="4">
        <v>2334.7346824386473</v>
      </c>
      <c r="R435" s="4">
        <v>2405.0669481870837</v>
      </c>
      <c r="S435">
        <v>3.2963692019969906</v>
      </c>
      <c r="T435">
        <v>2.6511924360922826E-2</v>
      </c>
      <c r="U435">
        <v>3</v>
      </c>
      <c r="V435">
        <v>316</v>
      </c>
      <c r="W435" s="19">
        <f>(R435/J435)</f>
        <v>0.83065989907349735</v>
      </c>
      <c r="X435">
        <f>(LOG(W435,2))</f>
        <v>-0.26767018630732781</v>
      </c>
      <c r="Y435" s="6">
        <f t="shared" si="6"/>
        <v>1.7500955877918095E-3</v>
      </c>
      <c r="Z435" t="s">
        <v>3027</v>
      </c>
      <c r="AA435" s="8">
        <f>_xlfn.T.TEST(G434:I435,O434:Q435,2,1)</f>
        <v>1.5270786756363953E-5</v>
      </c>
      <c r="AB435" s="9">
        <f>_xlfn.T.TEST(G434:I435,O434:Q435,2,2)</f>
        <v>0.11200329489701628</v>
      </c>
      <c r="AC435" s="10">
        <f>AVERAGE(G434:I435)</f>
        <v>2450.9117406276782</v>
      </c>
      <c r="AD435" s="11">
        <f>STDEV(G434:I435)</f>
        <v>490.83802483346904</v>
      </c>
      <c r="AE435" s="10">
        <f>AVERAGE(O434:Q435)</f>
        <v>1953.373165709372</v>
      </c>
      <c r="AF435" s="11">
        <f>STDEV(O434:Q435)</f>
        <v>498.15737752320865</v>
      </c>
      <c r="AG435" s="12">
        <f>AE435/AC435</f>
        <v>0.79699857539917507</v>
      </c>
      <c r="AH435" s="27" t="s">
        <v>3072</v>
      </c>
      <c r="AI435" t="s">
        <v>3073</v>
      </c>
      <c r="AJ435">
        <v>565</v>
      </c>
    </row>
    <row r="436" spans="1:36">
      <c r="A436" t="s">
        <v>229</v>
      </c>
      <c r="B436">
        <v>16</v>
      </c>
      <c r="C436">
        <v>10</v>
      </c>
      <c r="D436">
        <v>62.372</v>
      </c>
      <c r="E436" s="4">
        <v>34295.368499999997</v>
      </c>
      <c r="F436" s="4" t="s">
        <v>230</v>
      </c>
      <c r="G436" s="4">
        <v>9936.1560966335801</v>
      </c>
      <c r="H436" s="4">
        <v>9265.8388130900403</v>
      </c>
      <c r="I436" s="4">
        <v>9607.4005514107303</v>
      </c>
      <c r="J436" s="4">
        <v>9603.1318203781175</v>
      </c>
      <c r="K436" s="4">
        <v>3.9824128903831006</v>
      </c>
      <c r="L436" s="4">
        <v>3.4903095739974278E-2</v>
      </c>
      <c r="M436" s="4">
        <v>3</v>
      </c>
      <c r="N436" s="4">
        <v>102</v>
      </c>
      <c r="O436" s="4">
        <v>9295.9365317818192</v>
      </c>
      <c r="P436" s="4">
        <v>9011.3294618459204</v>
      </c>
      <c r="Q436" s="4">
        <v>8928.7699467217099</v>
      </c>
      <c r="R436" s="4">
        <v>9078.6786467831498</v>
      </c>
      <c r="S436">
        <v>3.95802264387686</v>
      </c>
      <c r="T436">
        <v>2.1217400223487202E-2</v>
      </c>
      <c r="U436">
        <v>3</v>
      </c>
      <c r="V436">
        <v>116</v>
      </c>
      <c r="W436" s="5">
        <v>0.94538727746274775</v>
      </c>
      <c r="X436">
        <v>-8.1022645110310126E-2</v>
      </c>
      <c r="Y436" s="6">
        <f t="shared" si="6"/>
        <v>7.8537672440957329E-2</v>
      </c>
      <c r="AJ436">
        <v>566</v>
      </c>
    </row>
    <row r="437" spans="1:36">
      <c r="A437" t="s">
        <v>229</v>
      </c>
      <c r="B437">
        <v>12</v>
      </c>
      <c r="C437">
        <v>10</v>
      </c>
      <c r="D437">
        <v>61.8476</v>
      </c>
      <c r="E437" s="4">
        <v>34295.368499999997</v>
      </c>
      <c r="F437" s="4" t="s">
        <v>230</v>
      </c>
      <c r="G437" s="4">
        <v>7318.9356411076214</v>
      </c>
      <c r="H437" s="4">
        <v>7891.6301223617938</v>
      </c>
      <c r="I437" s="4">
        <v>7815.2240134751091</v>
      </c>
      <c r="J437" s="4">
        <v>7675.2632589815084</v>
      </c>
      <c r="K437" s="4">
        <v>3.7232164037329487</v>
      </c>
      <c r="L437" s="4">
        <v>4.0512555887561988E-2</v>
      </c>
      <c r="M437" s="4">
        <v>3</v>
      </c>
      <c r="N437" s="4">
        <v>102</v>
      </c>
      <c r="O437" s="4">
        <v>7696.593559171497</v>
      </c>
      <c r="P437" s="4">
        <v>7657.2517389990271</v>
      </c>
      <c r="Q437" s="4">
        <v>7753.3532172215155</v>
      </c>
      <c r="R437" s="4">
        <v>7702.3995051306811</v>
      </c>
      <c r="S437">
        <v>3.8018680726554916</v>
      </c>
      <c r="T437">
        <v>6.2724734527006033E-3</v>
      </c>
      <c r="U437">
        <v>3</v>
      </c>
      <c r="V437">
        <v>108</v>
      </c>
      <c r="W437" s="5">
        <f>(R437/J437)</f>
        <v>1.0035355459784938</v>
      </c>
      <c r="X437">
        <f>(LOG(W437,2))</f>
        <v>5.091718941349542E-3</v>
      </c>
      <c r="Y437" s="6">
        <f t="shared" si="6"/>
        <v>0.88849423651707538</v>
      </c>
      <c r="Z437" t="s">
        <v>3027</v>
      </c>
      <c r="AA437" s="8">
        <f>_xlfn.T.TEST(G436:I437,O436:Q437,2,1)</f>
        <v>0.18030511258875018</v>
      </c>
      <c r="AB437" s="9">
        <f>_xlfn.T.TEST(G436:I437,O436:Q437,2,2)</f>
        <v>0.65799895475936876</v>
      </c>
      <c r="AC437" s="10">
        <f>AVERAGE(G436:I437)</f>
        <v>8639.1975396798134</v>
      </c>
      <c r="AD437" s="11">
        <f>STDEV(G436:I437)</f>
        <v>1094.8131120939961</v>
      </c>
      <c r="AE437" s="10">
        <f>AVERAGE(O436:Q437)</f>
        <v>8390.5390759569145</v>
      </c>
      <c r="AF437" s="11">
        <f>STDEV(O436:Q437)</f>
        <v>764.21125925393164</v>
      </c>
      <c r="AG437" s="12">
        <f>AE437/AC437</f>
        <v>0.97121741196670053</v>
      </c>
      <c r="AJ437">
        <v>567</v>
      </c>
    </row>
    <row r="438" spans="1:36">
      <c r="A438" t="s">
        <v>189</v>
      </c>
      <c r="B438">
        <v>29</v>
      </c>
      <c r="C438">
        <v>25</v>
      </c>
      <c r="D438">
        <v>101.45780000000001</v>
      </c>
      <c r="E438" s="4">
        <v>34316.527199999997</v>
      </c>
      <c r="F438" s="4" t="s">
        <v>190</v>
      </c>
      <c r="G438" s="4">
        <v>10029.5723837311</v>
      </c>
      <c r="H438" s="4">
        <v>9721.2989001895003</v>
      </c>
      <c r="I438" s="4">
        <v>9473.4966819709407</v>
      </c>
      <c r="J438" s="4">
        <v>9741.4559886305124</v>
      </c>
      <c r="K438" s="4">
        <v>3.9886238727483012</v>
      </c>
      <c r="L438" s="4">
        <v>2.8597913416016009E-2</v>
      </c>
      <c r="M438" s="4">
        <v>3</v>
      </c>
      <c r="N438" s="4">
        <v>99</v>
      </c>
      <c r="O438" s="4">
        <v>8953.7549944770908</v>
      </c>
      <c r="P438" s="4">
        <v>8573.1005800195799</v>
      </c>
      <c r="Q438" s="4">
        <v>8610.6086356390406</v>
      </c>
      <c r="R438" s="4">
        <v>8712.4880700452377</v>
      </c>
      <c r="S438">
        <v>3.9401421964297882</v>
      </c>
      <c r="T438">
        <v>2.4078454284979924E-2</v>
      </c>
      <c r="U438">
        <v>3</v>
      </c>
      <c r="V438">
        <v>125</v>
      </c>
      <c r="W438" s="5">
        <v>0.89437226634435263</v>
      </c>
      <c r="X438">
        <v>-0.16105264264970406</v>
      </c>
      <c r="Y438" s="6">
        <f t="shared" si="6"/>
        <v>6.9318237224952721E-3</v>
      </c>
      <c r="AJ438">
        <v>568</v>
      </c>
    </row>
    <row r="439" spans="1:36">
      <c r="A439" t="s">
        <v>189</v>
      </c>
      <c r="B439">
        <v>14</v>
      </c>
      <c r="C439">
        <v>12</v>
      </c>
      <c r="D439">
        <v>86.111699999999999</v>
      </c>
      <c r="E439" s="4">
        <v>34316.527199999997</v>
      </c>
      <c r="F439" s="4" t="s">
        <v>190</v>
      </c>
      <c r="G439" s="4">
        <v>9268.5630675338034</v>
      </c>
      <c r="H439" s="4">
        <v>10116.650539177657</v>
      </c>
      <c r="I439" s="4">
        <v>9422.5005606282484</v>
      </c>
      <c r="J439" s="4">
        <v>9602.5713891132382</v>
      </c>
      <c r="K439" s="4">
        <v>3.8205106677288128</v>
      </c>
      <c r="L439" s="4">
        <v>4.7050932158495609E-2</v>
      </c>
      <c r="M439" s="4">
        <v>3</v>
      </c>
      <c r="N439" s="4">
        <v>81</v>
      </c>
      <c r="O439" s="4">
        <v>9256.7077233469281</v>
      </c>
      <c r="P439" s="4">
        <v>8873.9828266364948</v>
      </c>
      <c r="Q439" s="4">
        <v>9829.4590336968649</v>
      </c>
      <c r="R439" s="4">
        <v>9320.0498612267638</v>
      </c>
      <c r="S439">
        <v>3.884660267750633</v>
      </c>
      <c r="T439">
        <v>5.1595988264912171E-2</v>
      </c>
      <c r="U439">
        <v>3</v>
      </c>
      <c r="V439">
        <v>84</v>
      </c>
      <c r="W439" s="5">
        <f>(R439/J439)</f>
        <v>0.97057855480181288</v>
      </c>
      <c r="X439">
        <f>(LOG(W439,2))</f>
        <v>-4.3083111173953671E-2</v>
      </c>
      <c r="Y439" s="6">
        <f t="shared" si="6"/>
        <v>0.49949919562318212</v>
      </c>
      <c r="Z439" t="s">
        <v>3027</v>
      </c>
      <c r="AA439" s="8">
        <f>_xlfn.T.TEST(G438:I439,O438:Q439,2,1)</f>
        <v>6.6149692346210542E-2</v>
      </c>
      <c r="AB439" s="9">
        <f>_xlfn.T.TEST(G438:I439,O438:Q439,2,2)</f>
        <v>2.0219021620411958E-2</v>
      </c>
      <c r="AC439" s="10">
        <f>AVERAGE(G438:I439)</f>
        <v>9672.0136888718753</v>
      </c>
      <c r="AD439" s="11">
        <f>STDEV(G438:I439)</f>
        <v>344.21429023990385</v>
      </c>
      <c r="AE439" s="10">
        <f>AVERAGE(O438:Q439)</f>
        <v>9016.2689656359998</v>
      </c>
      <c r="AF439" s="11">
        <f>STDEV(O438:Q439)</f>
        <v>469.93632468387841</v>
      </c>
      <c r="AG439" s="12">
        <f>AE439/AC439</f>
        <v>0.93220184086480962</v>
      </c>
      <c r="AJ439">
        <v>569</v>
      </c>
    </row>
    <row r="440" spans="1:36">
      <c r="A440" t="s">
        <v>444</v>
      </c>
      <c r="B440">
        <v>22</v>
      </c>
      <c r="C440">
        <v>19</v>
      </c>
      <c r="D440">
        <v>102.0001</v>
      </c>
      <c r="E440" s="4">
        <v>34435.799899999998</v>
      </c>
      <c r="F440" s="4" t="s">
        <v>445</v>
      </c>
      <c r="G440" s="4">
        <v>4344.0367460652096</v>
      </c>
      <c r="H440" s="4">
        <v>4184.09830696479</v>
      </c>
      <c r="I440" s="4">
        <v>4325.0472354419999</v>
      </c>
      <c r="J440" s="4">
        <v>4284.3940961573335</v>
      </c>
      <c r="K440" s="4">
        <v>3.6318894121865486</v>
      </c>
      <c r="L440" s="4">
        <v>2.0394040968906298E-2</v>
      </c>
      <c r="M440" s="4">
        <v>3</v>
      </c>
      <c r="N440" s="4">
        <v>307</v>
      </c>
      <c r="O440" s="4">
        <v>4328.4186684305496</v>
      </c>
      <c r="P440" s="4">
        <v>4251.4718820585704</v>
      </c>
      <c r="Q440" s="4">
        <v>4439.5723196475301</v>
      </c>
      <c r="R440" s="4">
        <v>4339.8209567122167</v>
      </c>
      <c r="S440">
        <v>3.6374718126655377</v>
      </c>
      <c r="T440">
        <v>2.1790573293773981E-2</v>
      </c>
      <c r="U440">
        <v>3</v>
      </c>
      <c r="V440">
        <v>312</v>
      </c>
      <c r="W440" s="5">
        <v>1.0129369192728082</v>
      </c>
      <c r="X440">
        <v>1.8544332988066597E-2</v>
      </c>
      <c r="Y440" s="6">
        <f t="shared" si="6"/>
        <v>0.49732473552907042</v>
      </c>
      <c r="AJ440">
        <v>571</v>
      </c>
    </row>
    <row r="441" spans="1:36">
      <c r="A441" t="s">
        <v>444</v>
      </c>
      <c r="B441">
        <v>14</v>
      </c>
      <c r="C441">
        <v>10</v>
      </c>
      <c r="D441">
        <v>75.712100000000007</v>
      </c>
      <c r="E441" s="4">
        <v>34435.799899999998</v>
      </c>
      <c r="F441" s="4" t="s">
        <v>445</v>
      </c>
      <c r="G441" s="4">
        <v>4371.6339682439793</v>
      </c>
      <c r="H441" s="4">
        <v>2947.8638192636599</v>
      </c>
      <c r="I441" s="4">
        <v>4506.3638027407278</v>
      </c>
      <c r="J441" s="4">
        <v>3941.9538634161222</v>
      </c>
      <c r="K441" s="4">
        <v>3.4338346601671299</v>
      </c>
      <c r="L441" s="4">
        <v>0.21906365475551101</v>
      </c>
      <c r="M441" s="4">
        <v>3</v>
      </c>
      <c r="N441" s="4">
        <v>218</v>
      </c>
      <c r="O441" s="4">
        <v>3423.5775794137048</v>
      </c>
      <c r="P441" s="4">
        <v>3434.5681729242688</v>
      </c>
      <c r="Q441" s="4">
        <v>3894.0385219689765</v>
      </c>
      <c r="R441" s="4">
        <v>3584.0614247689841</v>
      </c>
      <c r="S441">
        <v>3.4696174760923544</v>
      </c>
      <c r="T441">
        <v>7.4916205139391442E-2</v>
      </c>
      <c r="U441">
        <v>3</v>
      </c>
      <c r="V441">
        <v>235</v>
      </c>
      <c r="W441" s="5">
        <f>(R441/J441)</f>
        <v>0.90920937914352296</v>
      </c>
      <c r="X441">
        <f>(LOG(W441,2))</f>
        <v>-0.13731552822604082</v>
      </c>
      <c r="Y441" s="6">
        <f t="shared" si="6"/>
        <v>0.53070703482583936</v>
      </c>
      <c r="Z441" t="s">
        <v>3027</v>
      </c>
      <c r="AA441" s="8">
        <f>_xlfn.T.TEST(G440:I441,O440:Q441,2,1)</f>
        <v>0.51385625823723269</v>
      </c>
      <c r="AB441" s="9">
        <f>_xlfn.T.TEST(G440:I441,O440:Q441,2,2)</f>
        <v>0.62519340268276458</v>
      </c>
      <c r="AC441" s="10">
        <f>AVERAGE(G440:I441)</f>
        <v>4113.1739797867285</v>
      </c>
      <c r="AD441" s="11">
        <f>STDEV(G440:I441)</f>
        <v>580.09753080453061</v>
      </c>
      <c r="AE441" s="10">
        <f>AVERAGE(O440:Q441)</f>
        <v>3961.9411907405997</v>
      </c>
      <c r="AF441" s="11">
        <f>STDEV(O440:Q441)</f>
        <v>451.40529649482937</v>
      </c>
      <c r="AG441" s="12">
        <f>AE441/AC441</f>
        <v>0.96323209526527975</v>
      </c>
      <c r="AJ441">
        <v>572</v>
      </c>
    </row>
    <row r="442" spans="1:36">
      <c r="A442" t="s">
        <v>55</v>
      </c>
      <c r="B442">
        <v>46</v>
      </c>
      <c r="C442">
        <v>39</v>
      </c>
      <c r="D442">
        <v>178.98099999999999</v>
      </c>
      <c r="E442" s="4">
        <v>34442.799400000004</v>
      </c>
      <c r="F442" s="4" t="s">
        <v>56</v>
      </c>
      <c r="G442" s="4">
        <v>28890.028556072401</v>
      </c>
      <c r="H442" s="4">
        <v>29393.239063466699</v>
      </c>
      <c r="I442" s="4">
        <v>29765.255703873801</v>
      </c>
      <c r="J442" s="4">
        <v>29349.507774470967</v>
      </c>
      <c r="K442" s="4">
        <v>4.4676008220189418</v>
      </c>
      <c r="L442" s="4">
        <v>1.4966156050674787E-2</v>
      </c>
      <c r="M442" s="4">
        <v>3</v>
      </c>
      <c r="N442" s="4">
        <v>19</v>
      </c>
      <c r="O442" s="4">
        <v>31612.4487519881</v>
      </c>
      <c r="P442" s="4">
        <v>31276.7101156647</v>
      </c>
      <c r="Q442" s="4">
        <v>32059.6404745994</v>
      </c>
      <c r="R442" s="4">
        <v>31649.599780750734</v>
      </c>
      <c r="S442">
        <v>4.5003682225963288</v>
      </c>
      <c r="T442">
        <v>1.2410428700324022E-2</v>
      </c>
      <c r="U442">
        <v>3</v>
      </c>
      <c r="V442">
        <v>14</v>
      </c>
      <c r="W442" s="5">
        <v>1.0783690147021971</v>
      </c>
      <c r="X442">
        <v>0.10885094857445154</v>
      </c>
      <c r="Y442" s="6">
        <f t="shared" si="6"/>
        <v>2.4963737531446292E-3</v>
      </c>
      <c r="AJ442">
        <v>573</v>
      </c>
    </row>
    <row r="443" spans="1:36">
      <c r="A443" t="s">
        <v>55</v>
      </c>
      <c r="B443">
        <v>36</v>
      </c>
      <c r="C443">
        <v>27</v>
      </c>
      <c r="D443">
        <v>178.8784</v>
      </c>
      <c r="E443" s="4">
        <v>34442.799400000004</v>
      </c>
      <c r="F443" s="4" t="s">
        <v>56</v>
      </c>
      <c r="G443" s="4">
        <v>36685.315922746282</v>
      </c>
      <c r="H443" s="4">
        <v>39705.8125024166</v>
      </c>
      <c r="I443" s="4">
        <v>37063.070757079491</v>
      </c>
      <c r="J443" s="4">
        <v>37818.066394080786</v>
      </c>
      <c r="K443" s="4">
        <v>4.4158224431368822</v>
      </c>
      <c r="L443" s="4">
        <v>4.3516521499925638E-2</v>
      </c>
      <c r="M443" s="4">
        <v>3</v>
      </c>
      <c r="N443" s="4">
        <v>12</v>
      </c>
      <c r="O443" s="4">
        <v>36141.360290783494</v>
      </c>
      <c r="P443" s="4">
        <v>37400.578830737475</v>
      </c>
      <c r="Q443" s="4">
        <v>38304.26819558617</v>
      </c>
      <c r="R443" s="4">
        <v>37282.069105702372</v>
      </c>
      <c r="S443">
        <v>4.4867420390856259</v>
      </c>
      <c r="T443">
        <v>2.9137681664514564E-2</v>
      </c>
      <c r="U443">
        <v>3</v>
      </c>
      <c r="V443">
        <v>14</v>
      </c>
      <c r="W443" s="5">
        <f>(R443/J443)</f>
        <v>0.98582695152118338</v>
      </c>
      <c r="X443">
        <f>(LOG(W443,2))</f>
        <v>-2.0593671502034928E-2</v>
      </c>
      <c r="Y443" s="6">
        <f t="shared" si="6"/>
        <v>0.66231044564343877</v>
      </c>
      <c r="Z443" t="s">
        <v>3027</v>
      </c>
      <c r="AA443" s="8">
        <f>_xlfn.T.TEST(G442:I443,O442:Q443,2,1)</f>
        <v>0.31476301023962694</v>
      </c>
      <c r="AB443" s="9">
        <f>_xlfn.T.TEST(G442:I443,O442:Q443,2,2)</f>
        <v>0.71356527291466165</v>
      </c>
      <c r="AC443" s="10">
        <f>AVERAGE(G442:I443)</f>
        <v>33583.787084275878</v>
      </c>
      <c r="AD443" s="11">
        <f>STDEV(G442:I443)</f>
        <v>4761.8764152583226</v>
      </c>
      <c r="AE443" s="10">
        <f>AVERAGE(O442:Q443)</f>
        <v>34465.834443226551</v>
      </c>
      <c r="AF443" s="11">
        <f>STDEV(O442:Q443)</f>
        <v>3170.3557671460362</v>
      </c>
      <c r="AG443" s="12">
        <f>AE443/AC443</f>
        <v>1.026264082628241</v>
      </c>
      <c r="AJ443">
        <v>574</v>
      </c>
    </row>
    <row r="444" spans="1:36">
      <c r="A444" t="s">
        <v>2302</v>
      </c>
      <c r="B444">
        <v>19</v>
      </c>
      <c r="C444">
        <v>12</v>
      </c>
      <c r="D444">
        <v>89.5398</v>
      </c>
      <c r="E444" s="4">
        <v>34482.385300000002</v>
      </c>
      <c r="F444" s="4" t="s">
        <v>655</v>
      </c>
      <c r="G444" s="4">
        <v>1569.6698435324499</v>
      </c>
      <c r="H444" s="4">
        <v>1364.1906635476</v>
      </c>
      <c r="I444" s="4">
        <v>1589.7331549523101</v>
      </c>
      <c r="J444" s="4">
        <v>1507.8645540107866</v>
      </c>
      <c r="K444" s="4">
        <v>3.1783623321918584</v>
      </c>
      <c r="L444" s="4">
        <v>8.2785273746271412E-2</v>
      </c>
      <c r="M444" s="4">
        <v>3</v>
      </c>
      <c r="N444" s="4">
        <v>771</v>
      </c>
      <c r="O444" s="4">
        <v>1642.58221699264</v>
      </c>
      <c r="P444" s="4">
        <v>1610.56297785376</v>
      </c>
      <c r="Q444" s="4">
        <v>1534.6814308425901</v>
      </c>
      <c r="R444" s="4">
        <v>1595.9422085629967</v>
      </c>
      <c r="S444">
        <v>3.2030171608514189</v>
      </c>
      <c r="T444">
        <v>3.4723271176333004E-2</v>
      </c>
      <c r="U444">
        <v>3</v>
      </c>
      <c r="V444">
        <v>750</v>
      </c>
      <c r="W444" s="5">
        <v>1.0584121792092873</v>
      </c>
      <c r="X444">
        <v>8.1901567998828459E-2</v>
      </c>
      <c r="Y444" s="6">
        <f t="shared" si="6"/>
        <v>0.32656130184992654</v>
      </c>
      <c r="AJ444">
        <v>575</v>
      </c>
    </row>
    <row r="445" spans="1:36">
      <c r="A445" t="s">
        <v>654</v>
      </c>
      <c r="B445">
        <v>10</v>
      </c>
      <c r="C445">
        <v>8</v>
      </c>
      <c r="D445">
        <v>53.490200000000002</v>
      </c>
      <c r="E445" s="4">
        <v>34482.385300000002</v>
      </c>
      <c r="F445" s="4" t="s">
        <v>655</v>
      </c>
      <c r="G445" s="4">
        <v>2798.0486676461878</v>
      </c>
      <c r="H445" s="4">
        <v>2299.4599658131815</v>
      </c>
      <c r="I445" s="4">
        <v>2509.854397174337</v>
      </c>
      <c r="J445" s="4">
        <v>2535.787676877902</v>
      </c>
      <c r="K445" s="4">
        <v>3.242236010149298</v>
      </c>
      <c r="L445" s="4">
        <v>9.8708565699544601E-2</v>
      </c>
      <c r="M445" s="4">
        <v>3</v>
      </c>
      <c r="N445" s="4">
        <v>333</v>
      </c>
      <c r="O445" s="4">
        <v>2660.7350011715898</v>
      </c>
      <c r="P445" s="4">
        <v>2682.0517895320722</v>
      </c>
      <c r="Q445" s="4">
        <v>2521.4714750145067</v>
      </c>
      <c r="R445" s="4">
        <v>2621.419421906056</v>
      </c>
      <c r="S445">
        <v>3.3337785447248178</v>
      </c>
      <c r="T445">
        <v>3.326869820680891E-2</v>
      </c>
      <c r="U445">
        <v>3</v>
      </c>
      <c r="V445">
        <v>299</v>
      </c>
      <c r="W445" s="5">
        <f>(R445/J445)</f>
        <v>1.0337692882605949</v>
      </c>
      <c r="X445">
        <f>(LOG(W445,2))</f>
        <v>4.7914247721391197E-2</v>
      </c>
      <c r="Y445" s="6">
        <f t="shared" si="6"/>
        <v>0.60562847436352407</v>
      </c>
      <c r="Z445" t="s">
        <v>3027</v>
      </c>
      <c r="AA445" s="8">
        <f>_xlfn.T.TEST(G444:I445,O444:Q445,2,1)</f>
        <v>0.32390326276729742</v>
      </c>
      <c r="AB445" s="9">
        <f>_xlfn.T.TEST(G444:I445,O444:Q445,2,2)</f>
        <v>0.79991555779358525</v>
      </c>
      <c r="AC445" s="10">
        <f>AVERAGE(G444:I445)</f>
        <v>2021.8261154443444</v>
      </c>
      <c r="AD445" s="11">
        <f>STDEV(G444:I445)</f>
        <v>590.15381342717171</v>
      </c>
      <c r="AE445" s="10">
        <f>AVERAGE(O444:Q445)</f>
        <v>2108.6808152345266</v>
      </c>
      <c r="AF445" s="11">
        <f>STDEV(O444:Q445)</f>
        <v>565.46596779318315</v>
      </c>
      <c r="AG445" s="12">
        <f>AE445/AC445</f>
        <v>1.0429585408590361</v>
      </c>
      <c r="AJ445">
        <v>576</v>
      </c>
    </row>
    <row r="446" spans="1:36">
      <c r="A446" t="s">
        <v>1286</v>
      </c>
      <c r="B446">
        <v>4</v>
      </c>
      <c r="C446">
        <v>3</v>
      </c>
      <c r="D446">
        <v>16.0184</v>
      </c>
      <c r="E446" s="4">
        <v>34788.209199999998</v>
      </c>
      <c r="F446" s="4" t="s">
        <v>1287</v>
      </c>
      <c r="G446" s="4">
        <v>648.19548203776799</v>
      </c>
      <c r="H446" s="4">
        <v>499.04217693646899</v>
      </c>
      <c r="I446" s="4">
        <v>680.45887289322297</v>
      </c>
      <c r="J446" s="4">
        <v>609.23217728915336</v>
      </c>
      <c r="K446" s="4">
        <v>2.7847828330259188</v>
      </c>
      <c r="L446" s="4">
        <v>0.15885773147540963</v>
      </c>
      <c r="M446" s="4">
        <v>3</v>
      </c>
      <c r="N446" s="4">
        <v>1157</v>
      </c>
      <c r="O446" s="4">
        <v>931.47810009687896</v>
      </c>
      <c r="P446" s="4">
        <v>980.97239469302895</v>
      </c>
      <c r="Q446" s="4">
        <v>942.55426398581199</v>
      </c>
      <c r="R446" s="4">
        <v>951.66825292523993</v>
      </c>
      <c r="S446">
        <v>2.978485581753032</v>
      </c>
      <c r="T446">
        <v>2.7294564943858398E-2</v>
      </c>
      <c r="U446">
        <v>3</v>
      </c>
      <c r="V446">
        <v>988</v>
      </c>
      <c r="W446" s="19">
        <v>1.5620781180005858</v>
      </c>
      <c r="X446">
        <v>0.64346660305350478</v>
      </c>
      <c r="Y446" s="6">
        <f t="shared" si="6"/>
        <v>4.0807530591220696E-3</v>
      </c>
      <c r="AJ446">
        <v>582</v>
      </c>
    </row>
    <row r="447" spans="1:36">
      <c r="A447" t="s">
        <v>1286</v>
      </c>
      <c r="B447">
        <v>3</v>
      </c>
      <c r="C447">
        <v>2</v>
      </c>
      <c r="D447">
        <v>15.112</v>
      </c>
      <c r="E447" s="4">
        <v>34788.209199999998</v>
      </c>
      <c r="F447" s="4" t="s">
        <v>1287</v>
      </c>
      <c r="G447" s="4">
        <v>938.87435212569414</v>
      </c>
      <c r="H447" s="4">
        <v>729.43960044951905</v>
      </c>
      <c r="I447" s="4">
        <v>831.6194599669351</v>
      </c>
      <c r="J447" s="4">
        <v>833.31113751404939</v>
      </c>
      <c r="K447" s="4">
        <v>2.7589303095438331</v>
      </c>
      <c r="L447" s="4">
        <v>0.12567649563803618</v>
      </c>
      <c r="M447" s="4">
        <v>3</v>
      </c>
      <c r="N447" s="4">
        <v>722</v>
      </c>
      <c r="O447" s="4">
        <v>1340.6016452607721</v>
      </c>
      <c r="P447" s="4">
        <v>978.05178062134985</v>
      </c>
      <c r="Q447" s="4">
        <v>1100.9792439174607</v>
      </c>
      <c r="R447" s="4">
        <v>1139.877556599861</v>
      </c>
      <c r="S447">
        <v>2.9721002347481553</v>
      </c>
      <c r="T447">
        <v>0.16175284936386114</v>
      </c>
      <c r="U447">
        <v>3</v>
      </c>
      <c r="V447">
        <v>539</v>
      </c>
      <c r="W447" s="19">
        <f>(R447/J447)</f>
        <v>1.3678895016336476</v>
      </c>
      <c r="X447">
        <f>(LOG(W447,2))</f>
        <v>0.45195169375904909</v>
      </c>
      <c r="Y447" s="6">
        <f t="shared" si="6"/>
        <v>6.6472883528369012E-2</v>
      </c>
      <c r="Z447" t="s">
        <v>3027</v>
      </c>
      <c r="AA447" s="35">
        <f>_xlfn.T.TEST(G446:I447,O446:Q447,2,1)</f>
        <v>3.9953187690945326E-4</v>
      </c>
      <c r="AB447" s="36">
        <f>_xlfn.T.TEST(G446:I447,O446:Q447,2,2)</f>
        <v>4.5388367406392254E-3</v>
      </c>
      <c r="AC447" s="37">
        <f>AVERAGE(G446:I447)</f>
        <v>721.27165740160137</v>
      </c>
      <c r="AD447" s="38">
        <f>STDEV(G446:I447)</f>
        <v>152.3062955683408</v>
      </c>
      <c r="AE447" s="37">
        <f>AVERAGE(O446:Q447)</f>
        <v>1045.7729047625505</v>
      </c>
      <c r="AF447" s="38">
        <f>STDEV(O446:Q447)</f>
        <v>156.5083851071461</v>
      </c>
      <c r="AG447" s="39">
        <f>AE447/AC447</f>
        <v>1.4499015648694318</v>
      </c>
      <c r="AH447" s="41" t="s">
        <v>3074</v>
      </c>
      <c r="AI447" s="31" t="s">
        <v>3075</v>
      </c>
      <c r="AJ447">
        <v>583</v>
      </c>
    </row>
    <row r="448" spans="1:36">
      <c r="A448" t="s">
        <v>318</v>
      </c>
      <c r="B448">
        <v>13</v>
      </c>
      <c r="C448">
        <v>8</v>
      </c>
      <c r="D448">
        <v>66.545900000000003</v>
      </c>
      <c r="E448" s="4">
        <v>34847.525699999998</v>
      </c>
      <c r="F448" s="4" t="s">
        <v>319</v>
      </c>
      <c r="G448" s="4">
        <v>5586.3224074462696</v>
      </c>
      <c r="H448" s="4">
        <v>5396.1676667431502</v>
      </c>
      <c r="I448" s="4">
        <v>5495.8759534298997</v>
      </c>
      <c r="J448" s="4">
        <v>5492.7886758731065</v>
      </c>
      <c r="K448" s="4">
        <v>3.739792890725774</v>
      </c>
      <c r="L448" s="4">
        <v>1.7316332632301947E-2</v>
      </c>
      <c r="M448" s="4">
        <v>3</v>
      </c>
      <c r="N448" s="4">
        <v>227</v>
      </c>
      <c r="O448" s="4">
        <v>6629.94998603563</v>
      </c>
      <c r="P448" s="4">
        <v>6620.8221151061198</v>
      </c>
      <c r="Q448" s="4">
        <v>6542.8025740733801</v>
      </c>
      <c r="R448" s="4">
        <v>6597.8582250717091</v>
      </c>
      <c r="S448">
        <v>3.8194029791798383</v>
      </c>
      <c r="T448">
        <v>7.2595567811753556E-3</v>
      </c>
      <c r="U448">
        <v>3</v>
      </c>
      <c r="V448">
        <v>186</v>
      </c>
      <c r="W448" s="5">
        <v>1.2011855205813005</v>
      </c>
      <c r="X448">
        <v>0.26445898947202312</v>
      </c>
      <c r="Y448" s="6">
        <f t="shared" si="6"/>
        <v>5.6330687750331455E-5</v>
      </c>
      <c r="AH448" t="s">
        <v>3080</v>
      </c>
      <c r="AJ448">
        <v>585</v>
      </c>
    </row>
    <row r="449" spans="1:36">
      <c r="A449" t="s">
        <v>318</v>
      </c>
      <c r="B449">
        <v>10</v>
      </c>
      <c r="C449">
        <v>10</v>
      </c>
      <c r="D449">
        <v>58.082799999999999</v>
      </c>
      <c r="E449" s="4">
        <v>34847.525699999998</v>
      </c>
      <c r="F449" s="4" t="s">
        <v>319</v>
      </c>
      <c r="G449" s="4">
        <v>5325.6256514625939</v>
      </c>
      <c r="H449" s="4">
        <v>5471.194480130468</v>
      </c>
      <c r="I449" s="4">
        <v>5655.1455810853577</v>
      </c>
      <c r="J449" s="4">
        <v>5483.9885708928068</v>
      </c>
      <c r="K449" s="4">
        <v>3.577219664182814</v>
      </c>
      <c r="L449" s="4">
        <v>3.0111679536468584E-2</v>
      </c>
      <c r="M449" s="4">
        <v>3</v>
      </c>
      <c r="N449" s="4">
        <v>149</v>
      </c>
      <c r="O449" s="4">
        <v>6383.6334005028111</v>
      </c>
      <c r="P449" s="4">
        <v>6254.246318690075</v>
      </c>
      <c r="Q449" s="4">
        <v>6811.9501926990206</v>
      </c>
      <c r="R449" s="4">
        <v>6483.2766372973028</v>
      </c>
      <c r="S449">
        <v>3.7270365850314602</v>
      </c>
      <c r="T449">
        <v>4.50233645138709E-2</v>
      </c>
      <c r="U449">
        <v>3</v>
      </c>
      <c r="V449">
        <v>124</v>
      </c>
      <c r="W449" s="5">
        <f>(R449/J449)</f>
        <v>1.1822192102493403</v>
      </c>
      <c r="X449">
        <f>(LOG(W449,2))</f>
        <v>0.24149756869440828</v>
      </c>
      <c r="Y449" s="6">
        <f t="shared" si="6"/>
        <v>6.6938301365584386E-3</v>
      </c>
      <c r="Z449" t="s">
        <v>3027</v>
      </c>
      <c r="AA449" s="8">
        <f>_xlfn.T.TEST(G448:I449,O448:Q449,2,1)</f>
        <v>1.2430565468252151E-5</v>
      </c>
      <c r="AB449" s="9">
        <f>_xlfn.T.TEST(G448:I449,O448:Q449,2,2)</f>
        <v>5.8410632364859347E-7</v>
      </c>
      <c r="AC449" s="10">
        <f>AVERAGE(G448:I449)</f>
        <v>5488.3886233829553</v>
      </c>
      <c r="AD449" s="11">
        <f>STDEV(G448:I449)</f>
        <v>120.62097458439706</v>
      </c>
      <c r="AE449" s="10">
        <f>AVERAGE(O448:Q449)</f>
        <v>6540.5674311845059</v>
      </c>
      <c r="AF449" s="11">
        <f>STDEV(O448:Q449)</f>
        <v>197.32801319635368</v>
      </c>
      <c r="AG449" s="12">
        <f>AE449/AC449</f>
        <v>1.1917099680803953</v>
      </c>
      <c r="AH449" s="26" t="s">
        <v>3076</v>
      </c>
      <c r="AI449" s="31" t="s">
        <v>3077</v>
      </c>
      <c r="AJ449">
        <v>586</v>
      </c>
    </row>
    <row r="450" spans="1:36">
      <c r="A450" t="s">
        <v>484</v>
      </c>
      <c r="B450">
        <v>24</v>
      </c>
      <c r="C450">
        <v>22</v>
      </c>
      <c r="D450">
        <v>117.637</v>
      </c>
      <c r="E450" s="4">
        <v>34957.412300000004</v>
      </c>
      <c r="F450" s="4" t="s">
        <v>485</v>
      </c>
      <c r="G450" s="4">
        <v>3575.8628072501401</v>
      </c>
      <c r="H450" s="4">
        <v>3693.4955606327799</v>
      </c>
      <c r="I450" s="4">
        <v>3838.3192071695198</v>
      </c>
      <c r="J450" s="4">
        <v>3702.5591916841463</v>
      </c>
      <c r="K450" s="4">
        <v>3.5685020101821228</v>
      </c>
      <c r="L450" s="4">
        <v>3.5505912300727985E-2</v>
      </c>
      <c r="M450" s="4">
        <v>3</v>
      </c>
      <c r="N450" s="4">
        <v>367</v>
      </c>
      <c r="O450" s="4">
        <v>3438.4960631584499</v>
      </c>
      <c r="P450" s="4">
        <v>3178.5323914271398</v>
      </c>
      <c r="Q450" s="4">
        <v>3158.45770269386</v>
      </c>
      <c r="R450" s="4">
        <v>3258.4953857598171</v>
      </c>
      <c r="S450">
        <v>3.5130171103429828</v>
      </c>
      <c r="T450">
        <v>4.7938682008453637E-2</v>
      </c>
      <c r="U450">
        <v>3</v>
      </c>
      <c r="V450">
        <v>443</v>
      </c>
      <c r="W450" s="5">
        <v>0.88006571051674598</v>
      </c>
      <c r="X450">
        <v>-0.1843168476176506</v>
      </c>
      <c r="Y450" s="6">
        <f t="shared" ref="Y450:Y513" si="7">_xlfn.T.TEST(G450:I450,O450:Q450,2,2)</f>
        <v>1.9651146002396942E-2</v>
      </c>
      <c r="AJ450">
        <v>587</v>
      </c>
    </row>
    <row r="451" spans="1:36">
      <c r="A451" t="s">
        <v>484</v>
      </c>
      <c r="B451">
        <v>16</v>
      </c>
      <c r="C451">
        <v>13</v>
      </c>
      <c r="D451">
        <v>86.336799999999997</v>
      </c>
      <c r="E451" s="4">
        <v>34957.412300000004</v>
      </c>
      <c r="F451" s="4" t="s">
        <v>485</v>
      </c>
      <c r="G451" s="4">
        <v>3532.0407089877813</v>
      </c>
      <c r="H451" s="4">
        <v>3593.4938993558803</v>
      </c>
      <c r="I451" s="4">
        <v>3726.9784608140253</v>
      </c>
      <c r="J451" s="4">
        <v>3617.5043563858958</v>
      </c>
      <c r="K451" s="4">
        <v>3.3965321859629869</v>
      </c>
      <c r="L451" s="4">
        <v>2.7549993377426744E-2</v>
      </c>
      <c r="M451" s="4">
        <v>3</v>
      </c>
      <c r="N451" s="4">
        <v>239</v>
      </c>
      <c r="O451" s="4">
        <v>4040.127780784163</v>
      </c>
      <c r="P451" s="4">
        <v>4133.1083805548369</v>
      </c>
      <c r="Q451" s="4">
        <v>4250.2657122663359</v>
      </c>
      <c r="R451" s="4">
        <v>4141.1672912017784</v>
      </c>
      <c r="S451">
        <v>3.5323648070633071</v>
      </c>
      <c r="T451">
        <v>2.5427735975300889E-2</v>
      </c>
      <c r="U451">
        <v>3</v>
      </c>
      <c r="V451">
        <v>204</v>
      </c>
      <c r="W451" s="5">
        <f>(R451/J451)</f>
        <v>1.1447580661213228</v>
      </c>
      <c r="X451">
        <f>(LOG(W451,2))</f>
        <v>0.19504273047311871</v>
      </c>
      <c r="Y451" s="6">
        <f t="shared" si="7"/>
        <v>3.3297804350054545E-3</v>
      </c>
      <c r="Z451" t="s">
        <v>3027</v>
      </c>
      <c r="AA451" s="8">
        <f>_xlfn.T.TEST(G450:I451,O450:Q451,2,1)</f>
        <v>0.86829099367875484</v>
      </c>
      <c r="AB451" s="9">
        <f>_xlfn.T.TEST(G450:I451,O450:Q451,2,2)</f>
        <v>0.85247749643903981</v>
      </c>
      <c r="AC451" s="10">
        <f>AVERAGE(G450:I451)</f>
        <v>3660.0317740350206</v>
      </c>
      <c r="AD451" s="11">
        <f>STDEV(G450:I451)</f>
        <v>114.26417563367181</v>
      </c>
      <c r="AE451" s="10">
        <f>AVERAGE(O450:Q451)</f>
        <v>3699.8313384807975</v>
      </c>
      <c r="AF451" s="11">
        <f>STDEV(O450:Q451)</f>
        <v>497.92425036940381</v>
      </c>
      <c r="AG451" s="12">
        <f>AE451/AC451</f>
        <v>1.0108741035332323</v>
      </c>
      <c r="AJ451">
        <v>588</v>
      </c>
    </row>
    <row r="452" spans="1:36">
      <c r="A452" t="s">
        <v>1230</v>
      </c>
      <c r="B452">
        <v>5</v>
      </c>
      <c r="C452">
        <v>3</v>
      </c>
      <c r="D452">
        <v>19.4621</v>
      </c>
      <c r="E452" s="4">
        <v>35173.817000000003</v>
      </c>
      <c r="F452" s="4" t="s">
        <v>1231</v>
      </c>
      <c r="G452" s="4">
        <v>987.07573148331301</v>
      </c>
      <c r="H452" s="4">
        <v>970.39374431444696</v>
      </c>
      <c r="I452" s="4">
        <v>904.35975426489597</v>
      </c>
      <c r="J452" s="4">
        <v>953.94307668755198</v>
      </c>
      <c r="K452" s="4">
        <v>2.9795224604294011</v>
      </c>
      <c r="L452" s="4">
        <v>4.5854955567143987E-2</v>
      </c>
      <c r="M452" s="4">
        <v>3</v>
      </c>
      <c r="N452" s="4">
        <v>981</v>
      </c>
      <c r="O452" s="4">
        <v>1043.8341736188299</v>
      </c>
      <c r="P452" s="4">
        <v>1067.8961833093599</v>
      </c>
      <c r="Q452" s="4">
        <v>1149.7352867714101</v>
      </c>
      <c r="R452" s="4">
        <v>1087.1552145665335</v>
      </c>
      <c r="S452">
        <v>3.0362915533020298</v>
      </c>
      <c r="T452">
        <v>5.1064705223253411E-2</v>
      </c>
      <c r="U452">
        <v>3</v>
      </c>
      <c r="V452">
        <v>926</v>
      </c>
      <c r="W452" s="5">
        <v>1.1396436969190489</v>
      </c>
      <c r="X452">
        <v>0.18858284453485613</v>
      </c>
      <c r="Y452" s="6">
        <f t="shared" si="7"/>
        <v>3.0948556445021477E-2</v>
      </c>
      <c r="AJ452">
        <v>590</v>
      </c>
    </row>
    <row r="453" spans="1:36">
      <c r="A453" t="s">
        <v>1230</v>
      </c>
      <c r="B453">
        <v>9</v>
      </c>
      <c r="C453">
        <v>5</v>
      </c>
      <c r="D453">
        <v>43.165500000000002</v>
      </c>
      <c r="E453" s="4">
        <v>35173.817000000003</v>
      </c>
      <c r="F453" s="4" t="s">
        <v>1231</v>
      </c>
      <c r="G453" s="4">
        <v>904.9600307978377</v>
      </c>
      <c r="H453" s="4">
        <v>888.64223611091177</v>
      </c>
      <c r="I453" s="4">
        <v>1003.302956545071</v>
      </c>
      <c r="J453" s="4">
        <v>932.30174115127363</v>
      </c>
      <c r="K453" s="4">
        <v>2.8076796184744879</v>
      </c>
      <c r="L453" s="4">
        <v>6.6531885326664458E-2</v>
      </c>
      <c r="M453" s="4">
        <v>3</v>
      </c>
      <c r="N453" s="4">
        <v>684</v>
      </c>
      <c r="O453" s="4">
        <v>896.309869569988</v>
      </c>
      <c r="P453" s="4">
        <v>918.71666195498847</v>
      </c>
      <c r="Q453" s="4">
        <v>850.83412880175547</v>
      </c>
      <c r="R453" s="4">
        <v>888.62022010891064</v>
      </c>
      <c r="S453">
        <v>2.8639582231345488</v>
      </c>
      <c r="T453">
        <v>3.8923717939468111E-2</v>
      </c>
      <c r="U453">
        <v>3</v>
      </c>
      <c r="V453">
        <v>615</v>
      </c>
      <c r="W453" s="5">
        <f>(R453/J453)</f>
        <v>0.95314658429316901</v>
      </c>
      <c r="X453">
        <f>(LOG(W453,2))</f>
        <v>-6.9229991800910648E-2</v>
      </c>
      <c r="Y453" s="6">
        <f t="shared" si="7"/>
        <v>0.3467656710791463</v>
      </c>
      <c r="Z453" t="s">
        <v>3027</v>
      </c>
      <c r="AA453" s="8">
        <f>_xlfn.T.TEST(G452:I453,O452:Q453,2,1)</f>
        <v>0.43906090846866086</v>
      </c>
      <c r="AB453" s="9">
        <f>_xlfn.T.TEST(G452:I453,O452:Q453,2,2)</f>
        <v>0.40606080547195234</v>
      </c>
      <c r="AC453" s="10">
        <f>AVERAGE(G452:I453)</f>
        <v>943.12240891941258</v>
      </c>
      <c r="AD453" s="11">
        <f>STDEV(G452:I453)</f>
        <v>49.445562672827087</v>
      </c>
      <c r="AE453" s="10">
        <f>AVERAGE(O452:Q453)</f>
        <v>987.88771733772217</v>
      </c>
      <c r="AF453" s="11">
        <f>STDEV(O452:Q453)</f>
        <v>116.34502100584865</v>
      </c>
      <c r="AG453" s="12">
        <f>AE453/AC453</f>
        <v>1.0474650034766957</v>
      </c>
      <c r="AJ453">
        <v>591</v>
      </c>
    </row>
    <row r="454" spans="1:36">
      <c r="A454" t="s">
        <v>686</v>
      </c>
      <c r="B454">
        <v>9</v>
      </c>
      <c r="C454">
        <v>3</v>
      </c>
      <c r="D454">
        <v>59.954000000000001</v>
      </c>
      <c r="E454" s="4">
        <v>35196.8076</v>
      </c>
      <c r="F454" s="4" t="s">
        <v>687</v>
      </c>
      <c r="G454" s="4">
        <v>2456.1272762338599</v>
      </c>
      <c r="H454" s="4">
        <v>2401.4205996741798</v>
      </c>
      <c r="I454" s="4">
        <v>2323.2160330740999</v>
      </c>
      <c r="J454" s="4">
        <v>2393.587969660713</v>
      </c>
      <c r="K454" s="4">
        <v>3.3790493933956403</v>
      </c>
      <c r="L454" s="4">
        <v>2.7908276437070625E-2</v>
      </c>
      <c r="M454" s="4">
        <v>3</v>
      </c>
      <c r="N454" s="4">
        <v>560</v>
      </c>
      <c r="O454" s="4">
        <v>2400.0501990161201</v>
      </c>
      <c r="P454" s="4">
        <v>2326.5327563384499</v>
      </c>
      <c r="Q454" s="4">
        <v>2419.3367862257201</v>
      </c>
      <c r="R454" s="4">
        <v>2381.9732471934299</v>
      </c>
      <c r="S454">
        <v>3.3769368794551067</v>
      </c>
      <c r="T454">
        <v>2.0559306333278148E-2</v>
      </c>
      <c r="U454">
        <v>3</v>
      </c>
      <c r="V454">
        <v>580</v>
      </c>
      <c r="W454" s="5">
        <v>0.99514756816356764</v>
      </c>
      <c r="X454">
        <v>-7.0176194098987704E-3</v>
      </c>
      <c r="Y454" s="6">
        <f t="shared" si="7"/>
        <v>0.82004580931163396</v>
      </c>
      <c r="AJ454">
        <v>592</v>
      </c>
    </row>
    <row r="455" spans="1:36">
      <c r="A455" t="s">
        <v>686</v>
      </c>
      <c r="B455">
        <v>5</v>
      </c>
      <c r="C455">
        <v>3</v>
      </c>
      <c r="D455">
        <v>24.3278</v>
      </c>
      <c r="E455" s="4">
        <v>35196.8076</v>
      </c>
      <c r="F455" s="4" t="s">
        <v>687</v>
      </c>
      <c r="G455" s="4">
        <v>2319.5551872025103</v>
      </c>
      <c r="H455" s="4">
        <v>2448.0503180063133</v>
      </c>
      <c r="I455" s="4">
        <v>2396.166891846105</v>
      </c>
      <c r="J455" s="4">
        <v>2387.924132351643</v>
      </c>
      <c r="K455" s="4">
        <v>3.21614364771261</v>
      </c>
      <c r="L455" s="4">
        <v>2.7070759114809849E-2</v>
      </c>
      <c r="M455" s="4">
        <v>3</v>
      </c>
      <c r="N455" s="4">
        <v>350</v>
      </c>
      <c r="O455" s="4">
        <v>2131.7935119588028</v>
      </c>
      <c r="P455" s="4">
        <v>2065.9476662811994</v>
      </c>
      <c r="Q455" s="4">
        <v>2388.8892993147406</v>
      </c>
      <c r="R455" s="4">
        <v>2195.5434925182476</v>
      </c>
      <c r="S455">
        <v>3.2567840766256859</v>
      </c>
      <c r="T455">
        <v>7.7724891626604939E-2</v>
      </c>
      <c r="U455">
        <v>3</v>
      </c>
      <c r="V455">
        <v>347</v>
      </c>
      <c r="W455" s="5">
        <f>(R455/J455)</f>
        <v>0.91943603348740488</v>
      </c>
      <c r="X455">
        <f>(LOG(W455,2))</f>
        <v>-0.12117888716760668</v>
      </c>
      <c r="Y455" s="6">
        <f t="shared" si="7"/>
        <v>0.14188362210544278</v>
      </c>
      <c r="Z455" t="s">
        <v>3027</v>
      </c>
      <c r="AA455" s="8">
        <f>_xlfn.T.TEST(G454:I455,O454:Q455,2,1)</f>
        <v>0.19142630131921279</v>
      </c>
      <c r="AB455" s="9">
        <f>_xlfn.T.TEST(G454:I455,O454:Q455,2,2)</f>
        <v>0.15585395412406181</v>
      </c>
      <c r="AC455" s="10">
        <f>AVERAGE(G454:I455)</f>
        <v>2390.756051006178</v>
      </c>
      <c r="AD455" s="11">
        <f>STDEV(G454:I455)</f>
        <v>58.873180556841298</v>
      </c>
      <c r="AE455" s="10">
        <f>AVERAGE(O454:Q455)</f>
        <v>2288.7583698558387</v>
      </c>
      <c r="AF455" s="11">
        <f>STDEV(O454:Q455)</f>
        <v>151.77106286114693</v>
      </c>
      <c r="AG455" s="12">
        <f>AE455/AC455</f>
        <v>0.95733664206040081</v>
      </c>
      <c r="AJ455">
        <v>593</v>
      </c>
    </row>
    <row r="456" spans="1:36">
      <c r="A456" t="s">
        <v>1258</v>
      </c>
      <c r="B456">
        <v>7</v>
      </c>
      <c r="C456">
        <v>4</v>
      </c>
      <c r="D456">
        <v>36.874699999999997</v>
      </c>
      <c r="E456" s="4">
        <v>35239.901700000002</v>
      </c>
      <c r="F456" s="4" t="s">
        <v>1259</v>
      </c>
      <c r="G456" s="4">
        <v>1056.2233474879299</v>
      </c>
      <c r="H456" s="4">
        <v>873.06159165252495</v>
      </c>
      <c r="I456" s="4">
        <v>1071.8042577056001</v>
      </c>
      <c r="J456" s="4">
        <v>1000.3630656153515</v>
      </c>
      <c r="K456" s="4">
        <v>3.0001576487766224</v>
      </c>
      <c r="L456" s="4">
        <v>0.11048110844924082</v>
      </c>
      <c r="M456" s="4">
        <v>3</v>
      </c>
      <c r="N456" s="4">
        <v>956</v>
      </c>
      <c r="O456" s="4">
        <v>1253.11948712853</v>
      </c>
      <c r="P456" s="4">
        <v>1183.31510790074</v>
      </c>
      <c r="Q456" s="4">
        <v>1071.29773424019</v>
      </c>
      <c r="R456" s="4">
        <v>1169.2441097564868</v>
      </c>
      <c r="S456">
        <v>3.0679051907621124</v>
      </c>
      <c r="T456">
        <v>7.8447216316991378E-2</v>
      </c>
      <c r="U456">
        <v>3</v>
      </c>
      <c r="V456">
        <v>891</v>
      </c>
      <c r="W456" s="5">
        <v>1.1688197514941756</v>
      </c>
      <c r="X456">
        <v>0.22505246308116136</v>
      </c>
      <c r="Y456" s="6">
        <f t="shared" si="7"/>
        <v>0.11137042292050857</v>
      </c>
      <c r="AJ456">
        <v>594</v>
      </c>
    </row>
    <row r="457" spans="1:36">
      <c r="A457" t="s">
        <v>1258</v>
      </c>
      <c r="B457">
        <v>3</v>
      </c>
      <c r="C457">
        <v>3</v>
      </c>
      <c r="D457">
        <v>16.563099999999999</v>
      </c>
      <c r="E457" s="4">
        <v>35239.901700000002</v>
      </c>
      <c r="F457" s="4" t="s">
        <v>1259</v>
      </c>
      <c r="G457" s="4">
        <v>763.96236048942421</v>
      </c>
      <c r="H457" s="4">
        <v>918.27513128161638</v>
      </c>
      <c r="I457" s="4">
        <v>935.87313489660914</v>
      </c>
      <c r="J457" s="4">
        <v>872.70354222254991</v>
      </c>
      <c r="K457" s="4">
        <v>2.7789898619029421</v>
      </c>
      <c r="L457" s="4">
        <v>0.10837907093067663</v>
      </c>
      <c r="M457" s="4">
        <v>3</v>
      </c>
      <c r="N457" s="4">
        <v>702</v>
      </c>
      <c r="O457" s="4">
        <v>730.45271651040321</v>
      </c>
      <c r="P457" s="4">
        <v>774.86349709513945</v>
      </c>
      <c r="Q457" s="4">
        <v>757.03090022980177</v>
      </c>
      <c r="R457" s="4">
        <v>754.11570461178144</v>
      </c>
      <c r="S457">
        <v>2.7926800171160719</v>
      </c>
      <c r="T457">
        <v>2.9635303914360516E-2</v>
      </c>
      <c r="U457">
        <v>3</v>
      </c>
      <c r="V457">
        <v>668</v>
      </c>
      <c r="W457" s="5">
        <f>(R457/J457)</f>
        <v>0.86411440784489546</v>
      </c>
      <c r="X457">
        <f>(LOG(W457,2))</f>
        <v>-0.21070575853636075</v>
      </c>
      <c r="Y457" s="6">
        <f t="shared" si="7"/>
        <v>0.1020928906901967</v>
      </c>
      <c r="Z457" t="s">
        <v>3027</v>
      </c>
      <c r="AA457" s="8">
        <f>_xlfn.T.TEST(G456:I457,O456:Q457,2,1)</f>
        <v>0.76168954653944132</v>
      </c>
      <c r="AB457" s="9">
        <f>_xlfn.T.TEST(G456:I457,O456:Q457,2,2)</f>
        <v>0.81884135790387447</v>
      </c>
      <c r="AC457" s="10">
        <f>AVERAGE(G456:I457)</f>
        <v>936.53330391895076</v>
      </c>
      <c r="AD457" s="11">
        <f>STDEV(G456:I457)</f>
        <v>115.55701876846506</v>
      </c>
      <c r="AE457" s="10">
        <f>AVERAGE(O456:Q457)</f>
        <v>961.67990718413409</v>
      </c>
      <c r="AF457" s="11">
        <f>STDEV(O456:Q457)</f>
        <v>235.08418058055156</v>
      </c>
      <c r="AG457" s="12">
        <f>AE457/AC457</f>
        <v>1.026850730411782</v>
      </c>
      <c r="AJ457">
        <v>595</v>
      </c>
    </row>
    <row r="458" spans="1:36">
      <c r="A458" t="s">
        <v>1234</v>
      </c>
      <c r="B458">
        <v>3</v>
      </c>
      <c r="C458">
        <v>2</v>
      </c>
      <c r="D458">
        <v>24.298400000000001</v>
      </c>
      <c r="E458" s="4">
        <v>35275.1302</v>
      </c>
      <c r="F458" s="4" t="s">
        <v>1235</v>
      </c>
      <c r="G458" s="4">
        <v>383.941773160141</v>
      </c>
      <c r="H458" s="4">
        <v>407.29448537167002</v>
      </c>
      <c r="I458" s="4">
        <v>651.60592172372503</v>
      </c>
      <c r="J458" s="4">
        <v>480.94739341851204</v>
      </c>
      <c r="K458" s="4">
        <v>2.6820975753395109</v>
      </c>
      <c r="L458" s="4">
        <v>0.30825646307718663</v>
      </c>
      <c r="M458" s="4">
        <v>3</v>
      </c>
      <c r="N458" s="4">
        <v>1222</v>
      </c>
      <c r="O458" s="4">
        <v>564.93334180260604</v>
      </c>
      <c r="P458" s="4">
        <v>651.43378076108695</v>
      </c>
      <c r="Q458" s="4">
        <v>717.24247482331702</v>
      </c>
      <c r="R458" s="4">
        <v>644.53653246233671</v>
      </c>
      <c r="S458">
        <v>2.8092475382870243</v>
      </c>
      <c r="T458">
        <v>0.11851688382744431</v>
      </c>
      <c r="U458">
        <v>3</v>
      </c>
      <c r="V458">
        <v>1160</v>
      </c>
      <c r="W458" s="21">
        <v>1.3401393609414414</v>
      </c>
      <c r="X458">
        <v>0.42238303417923262</v>
      </c>
      <c r="Y458" s="6">
        <f t="shared" si="7"/>
        <v>0.16455983418776912</v>
      </c>
      <c r="AJ458">
        <v>596</v>
      </c>
    </row>
    <row r="459" spans="1:36">
      <c r="A459" t="s">
        <v>1234</v>
      </c>
      <c r="B459">
        <v>3</v>
      </c>
      <c r="C459">
        <v>1</v>
      </c>
      <c r="D459">
        <v>14.566800000000001</v>
      </c>
      <c r="E459" s="4">
        <v>35275.1302</v>
      </c>
      <c r="F459" s="4" t="s">
        <v>1235</v>
      </c>
      <c r="G459" s="4">
        <v>709.18631244838059</v>
      </c>
      <c r="H459" s="4">
        <v>1023.8762165363498</v>
      </c>
      <c r="I459" s="4">
        <v>1025.4971979084137</v>
      </c>
      <c r="J459" s="4">
        <v>919.51990896438144</v>
      </c>
      <c r="K459" s="4">
        <v>2.8016842599646976</v>
      </c>
      <c r="L459" s="4">
        <v>0.19809907234892099</v>
      </c>
      <c r="M459" s="4">
        <v>3</v>
      </c>
      <c r="N459" s="4">
        <v>688</v>
      </c>
      <c r="O459" s="4">
        <v>407.37007169113775</v>
      </c>
      <c r="P459" s="4">
        <v>284.02803581133543</v>
      </c>
      <c r="Q459" s="4">
        <v>358.05903999780128</v>
      </c>
      <c r="R459" s="4">
        <v>349.81904916675819</v>
      </c>
      <c r="S459">
        <v>2.4590854869710146</v>
      </c>
      <c r="T459">
        <v>0.17747034091109659</v>
      </c>
      <c r="U459">
        <v>3</v>
      </c>
      <c r="V459">
        <v>902</v>
      </c>
      <c r="W459" s="21">
        <f>(R459/J459)</f>
        <v>0.38043662323825639</v>
      </c>
      <c r="X459">
        <f>(LOG(W459,2))</f>
        <v>-1.3942719590438799</v>
      </c>
      <c r="Y459" s="6">
        <f t="shared" si="7"/>
        <v>6.8506392454638493E-3</v>
      </c>
      <c r="Z459" t="s">
        <v>3027</v>
      </c>
      <c r="AA459" s="8">
        <f>_xlfn.T.TEST(G458:I459,O458:Q459,2,1)</f>
        <v>0.30167583743042375</v>
      </c>
      <c r="AB459" s="9">
        <f>_xlfn.T.TEST(G458:I459,O458:Q459,2,2)</f>
        <v>0.16407252285637206</v>
      </c>
      <c r="AC459" s="10">
        <f>AVERAGE(G458:I459)</f>
        <v>700.23365119144671</v>
      </c>
      <c r="AD459" s="11">
        <f>STDEV(G458:I459)</f>
        <v>282.43215047952833</v>
      </c>
      <c r="AE459" s="10">
        <f>AVERAGE(O458:Q459)</f>
        <v>497.17779081454745</v>
      </c>
      <c r="AF459" s="11">
        <f>STDEV(O458:Q459)</f>
        <v>173.01240508868258</v>
      </c>
      <c r="AG459" s="12">
        <f>AE459/AC459</f>
        <v>0.71001699214055203</v>
      </c>
      <c r="AJ459">
        <v>597</v>
      </c>
    </row>
    <row r="460" spans="1:36">
      <c r="A460" t="s">
        <v>2883</v>
      </c>
      <c r="B460">
        <v>5</v>
      </c>
      <c r="C460">
        <v>1</v>
      </c>
      <c r="D460">
        <v>30.396699999999999</v>
      </c>
      <c r="E460" s="4">
        <v>35299.403200000001</v>
      </c>
      <c r="F460" s="4" t="s">
        <v>985</v>
      </c>
      <c r="G460" s="4">
        <v>361.33680650130401</v>
      </c>
      <c r="H460" s="4">
        <v>62.630956686854503</v>
      </c>
      <c r="I460" s="4">
        <v>433.391511119271</v>
      </c>
      <c r="J460" s="4">
        <v>285.7864247691432</v>
      </c>
      <c r="K460" s="4">
        <v>2.4560415953861097</v>
      </c>
      <c r="L460" s="4">
        <v>0.68788343348912517</v>
      </c>
      <c r="M460" s="4">
        <v>3</v>
      </c>
      <c r="N460" s="4">
        <v>1326</v>
      </c>
      <c r="O460" s="4">
        <v>465.36409195706602</v>
      </c>
      <c r="P460" s="4">
        <v>455.79794151463801</v>
      </c>
      <c r="Q460" s="4">
        <v>418.65885397983601</v>
      </c>
      <c r="R460" s="4">
        <v>446.6069624838467</v>
      </c>
      <c r="S460">
        <v>2.6499254893237421</v>
      </c>
      <c r="T460">
        <v>5.5242878377923042E-2</v>
      </c>
      <c r="U460">
        <v>3</v>
      </c>
      <c r="V460">
        <v>1266</v>
      </c>
      <c r="W460" s="21">
        <v>1.5627298002157153</v>
      </c>
      <c r="X460">
        <v>0.64406835441758226</v>
      </c>
      <c r="Y460" s="6">
        <f t="shared" si="7"/>
        <v>0.23247540662554861</v>
      </c>
      <c r="AJ460">
        <v>598</v>
      </c>
    </row>
    <row r="461" spans="1:36">
      <c r="A461" t="s">
        <v>984</v>
      </c>
      <c r="B461">
        <v>5</v>
      </c>
      <c r="C461">
        <v>1</v>
      </c>
      <c r="D461">
        <v>25.125900000000001</v>
      </c>
      <c r="E461" s="4">
        <v>35299.403200000001</v>
      </c>
      <c r="F461" s="4" t="s">
        <v>985</v>
      </c>
      <c r="G461" s="4">
        <v>1399.612961184273</v>
      </c>
      <c r="H461" s="4">
        <v>1482.7919092124287</v>
      </c>
      <c r="I461" s="4">
        <v>1417.934177557451</v>
      </c>
      <c r="J461" s="4">
        <v>1433.446349318051</v>
      </c>
      <c r="K461" s="4">
        <v>2.994504566089967</v>
      </c>
      <c r="L461" s="4">
        <v>3.048967931657184E-2</v>
      </c>
      <c r="M461" s="4">
        <v>3</v>
      </c>
      <c r="N461" s="4">
        <v>521</v>
      </c>
      <c r="O461" s="4">
        <v>367.00796137279752</v>
      </c>
      <c r="P461" s="4">
        <v>632.36329372359774</v>
      </c>
      <c r="Q461" s="4">
        <v>697.97096292807555</v>
      </c>
      <c r="R461" s="4">
        <v>565.78073934149029</v>
      </c>
      <c r="S461">
        <v>2.6678901908141786</v>
      </c>
      <c r="T461">
        <v>0.30973127750751633</v>
      </c>
      <c r="U461">
        <v>3</v>
      </c>
      <c r="V461">
        <v>759</v>
      </c>
      <c r="W461" s="21">
        <f>(R461/J461)</f>
        <v>0.39469962695894079</v>
      </c>
      <c r="X461">
        <f>(LOG(W461,2))</f>
        <v>-1.3411729391849514</v>
      </c>
      <c r="Y461" s="6">
        <f t="shared" si="7"/>
        <v>1.1395827035728695E-3</v>
      </c>
      <c r="Z461" t="s">
        <v>3027</v>
      </c>
      <c r="AA461" s="8">
        <f>_xlfn.T.TEST(G460:I461,O460:Q461,2,1)</f>
        <v>0.20040903806014837</v>
      </c>
      <c r="AB461" s="9">
        <f>_xlfn.T.TEST(G460:I461,O460:Q461,2,2)</f>
        <v>0.2152758393192479</v>
      </c>
      <c r="AC461" s="10">
        <f>AVERAGE(G460:I461)</f>
        <v>859.61638704359711</v>
      </c>
      <c r="AD461" s="11">
        <f>STDEV(G460:I461)</f>
        <v>641.37333093314169</v>
      </c>
      <c r="AE461" s="10">
        <f>AVERAGE(O460:Q461)</f>
        <v>506.19385091266849</v>
      </c>
      <c r="AF461" s="11">
        <f>STDEV(O460:Q461)</f>
        <v>129.56781500639224</v>
      </c>
      <c r="AG461" s="12">
        <f>AE461/AC461</f>
        <v>0.58886016895696514</v>
      </c>
      <c r="AJ461">
        <v>599</v>
      </c>
    </row>
    <row r="462" spans="1:36">
      <c r="A462" t="s">
        <v>862</v>
      </c>
      <c r="B462">
        <v>16</v>
      </c>
      <c r="C462">
        <v>11</v>
      </c>
      <c r="D462">
        <v>78.388599999999997</v>
      </c>
      <c r="E462" s="4">
        <v>35474.466</v>
      </c>
      <c r="F462" s="4" t="s">
        <v>863</v>
      </c>
      <c r="G462" s="4">
        <v>1905.17925749297</v>
      </c>
      <c r="H462" s="4">
        <v>2011.4567451903099</v>
      </c>
      <c r="I462" s="4">
        <v>1919.27315163961</v>
      </c>
      <c r="J462" s="4">
        <v>1945.3030514409631</v>
      </c>
      <c r="K462" s="4">
        <v>3.288987268035104</v>
      </c>
      <c r="L462" s="4">
        <v>2.9672780633375539E-2</v>
      </c>
      <c r="M462" s="4">
        <v>3</v>
      </c>
      <c r="N462" s="4">
        <v>651</v>
      </c>
      <c r="O462" s="4">
        <v>2170.5908382843099</v>
      </c>
      <c r="P462" s="4">
        <v>2163.6728100741998</v>
      </c>
      <c r="Q462" s="4">
        <v>2136.0589832792102</v>
      </c>
      <c r="R462" s="4">
        <v>2156.774210545907</v>
      </c>
      <c r="S462">
        <v>3.3338046818449483</v>
      </c>
      <c r="T462">
        <v>8.4711409023144335E-3</v>
      </c>
      <c r="U462">
        <v>3</v>
      </c>
      <c r="V462">
        <v>624</v>
      </c>
      <c r="W462" s="5">
        <v>1.1087085937321173</v>
      </c>
      <c r="X462">
        <v>0.14888022607511406</v>
      </c>
      <c r="Y462" s="6">
        <f t="shared" si="7"/>
        <v>3.7668414557232E-3</v>
      </c>
      <c r="AJ462">
        <v>600</v>
      </c>
    </row>
    <row r="463" spans="1:36">
      <c r="A463" t="s">
        <v>862</v>
      </c>
      <c r="B463">
        <v>10</v>
      </c>
      <c r="C463">
        <v>8</v>
      </c>
      <c r="D463">
        <v>58.584800000000001</v>
      </c>
      <c r="E463" s="4">
        <v>35474.466</v>
      </c>
      <c r="F463" s="4" t="s">
        <v>863</v>
      </c>
      <c r="G463" s="4">
        <v>1739.5249501465885</v>
      </c>
      <c r="H463" s="4">
        <v>1762.4183661882103</v>
      </c>
      <c r="I463" s="4">
        <v>1808.5957158618592</v>
      </c>
      <c r="J463" s="4">
        <v>1770.1796773988858</v>
      </c>
      <c r="K463" s="4">
        <v>3.0861404736818048</v>
      </c>
      <c r="L463" s="4">
        <v>1.987560545737704E-2</v>
      </c>
      <c r="M463" s="4">
        <v>3</v>
      </c>
      <c r="N463" s="4">
        <v>451</v>
      </c>
      <c r="O463" s="4">
        <v>1845.353303566302</v>
      </c>
      <c r="P463" s="4">
        <v>2222.0032142306613</v>
      </c>
      <c r="Q463" s="4">
        <v>2023.5404146949033</v>
      </c>
      <c r="R463" s="4">
        <v>2030.2989774972889</v>
      </c>
      <c r="S463">
        <v>3.2228020278650669</v>
      </c>
      <c r="T463">
        <v>9.2802041287126297E-2</v>
      </c>
      <c r="U463">
        <v>3</v>
      </c>
      <c r="V463">
        <v>368</v>
      </c>
      <c r="W463" s="5">
        <f>(R463/J463)</f>
        <v>1.146945139761532</v>
      </c>
      <c r="X463">
        <f>(LOG(W463,2))</f>
        <v>0.1977963865701248</v>
      </c>
      <c r="Y463" s="6">
        <f t="shared" si="7"/>
        <v>7.8466573625802422E-2</v>
      </c>
      <c r="Z463" t="s">
        <v>3027</v>
      </c>
      <c r="AA463" s="8">
        <f>_xlfn.T.TEST(G462:I463,O462:Q463,2,1)</f>
        <v>5.3554628023375194E-3</v>
      </c>
      <c r="AB463" s="9">
        <f>_xlfn.T.TEST(G462:I463,O462:Q463,2,2)</f>
        <v>7.6727788679394884E-3</v>
      </c>
      <c r="AC463" s="10">
        <f>AVERAGE(G462:I463)</f>
        <v>1857.7413644199244</v>
      </c>
      <c r="AD463" s="11">
        <f>STDEV(G462:I463)</f>
        <v>105.01601991197742</v>
      </c>
      <c r="AE463" s="10">
        <f>AVERAGE(O462:Q463)</f>
        <v>2093.5365940215979</v>
      </c>
      <c r="AF463" s="11">
        <f>STDEV(O462:Q463)</f>
        <v>138.32041225989977</v>
      </c>
      <c r="AG463" s="12">
        <f>AE463/AC463</f>
        <v>1.1269257573296809</v>
      </c>
      <c r="AJ463">
        <v>601</v>
      </c>
    </row>
    <row r="464" spans="1:36">
      <c r="A464" t="s">
        <v>177</v>
      </c>
      <c r="B464">
        <v>15</v>
      </c>
      <c r="C464">
        <v>4</v>
      </c>
      <c r="D464">
        <v>102.4329</v>
      </c>
      <c r="E464" s="4">
        <v>35521.555899999999</v>
      </c>
      <c r="F464" s="4" t="s">
        <v>178</v>
      </c>
      <c r="G464" s="4">
        <v>7485.9620172258701</v>
      </c>
      <c r="H464" s="4">
        <v>7264.5126145549802</v>
      </c>
      <c r="I464" s="4">
        <v>7481.8733871023696</v>
      </c>
      <c r="J464" s="4">
        <v>7410.7826729610724</v>
      </c>
      <c r="K464" s="4">
        <v>3.8698640774257598</v>
      </c>
      <c r="L464" s="4">
        <v>1.7095371291476511E-2</v>
      </c>
      <c r="M464" s="4">
        <v>3</v>
      </c>
      <c r="N464" s="4">
        <v>151</v>
      </c>
      <c r="O464" s="4">
        <v>7529.6399419849804</v>
      </c>
      <c r="P464" s="4">
        <v>7448.1139084864699</v>
      </c>
      <c r="Q464" s="4">
        <v>7369.7508946034995</v>
      </c>
      <c r="R464" s="4">
        <v>7449.1682483583163</v>
      </c>
      <c r="S464">
        <v>3.8721077834443731</v>
      </c>
      <c r="T464">
        <v>1.073270669271136E-2</v>
      </c>
      <c r="U464">
        <v>3</v>
      </c>
      <c r="V464">
        <v>147</v>
      </c>
      <c r="W464" s="5">
        <v>1.0051796924955441</v>
      </c>
      <c r="X464">
        <v>7.4534300599004271E-3</v>
      </c>
      <c r="Y464" s="6">
        <f t="shared" si="7"/>
        <v>0.68013210431060944</v>
      </c>
      <c r="AJ464">
        <v>602</v>
      </c>
    </row>
    <row r="465" spans="1:36">
      <c r="A465" t="s">
        <v>177</v>
      </c>
      <c r="B465">
        <v>10</v>
      </c>
      <c r="C465">
        <v>4</v>
      </c>
      <c r="D465">
        <v>59.841700000000003</v>
      </c>
      <c r="E465" s="4">
        <v>35521.555899999999</v>
      </c>
      <c r="F465" s="4" t="s">
        <v>178</v>
      </c>
      <c r="G465" s="4">
        <v>10310.848424360889</v>
      </c>
      <c r="H465" s="4">
        <v>9732.348308691222</v>
      </c>
      <c r="I465" s="4">
        <v>10487.513788810122</v>
      </c>
      <c r="J465" s="4">
        <v>10176.90350728741</v>
      </c>
      <c r="K465" s="4">
        <v>3.8457387799283538</v>
      </c>
      <c r="L465" s="4">
        <v>3.881333497214734E-2</v>
      </c>
      <c r="M465" s="4">
        <v>3</v>
      </c>
      <c r="N465" s="4">
        <v>74</v>
      </c>
      <c r="O465" s="4">
        <v>11675.685511981788</v>
      </c>
      <c r="P465" s="4">
        <v>10764.81381723985</v>
      </c>
      <c r="Q465" s="4">
        <v>10985.298684642654</v>
      </c>
      <c r="R465" s="4">
        <v>11141.932671288096</v>
      </c>
      <c r="S465">
        <v>3.9622025617306784</v>
      </c>
      <c r="T465">
        <v>4.2650393506780085E-2</v>
      </c>
      <c r="U465">
        <v>3</v>
      </c>
      <c r="V465">
        <v>67</v>
      </c>
      <c r="W465" s="5">
        <f>(R465/J465)</f>
        <v>1.09482542143685</v>
      </c>
      <c r="X465">
        <f>(LOG(W465,2))</f>
        <v>0.13070083904374794</v>
      </c>
      <c r="Y465" s="6">
        <f t="shared" si="7"/>
        <v>5.3818776410565768E-2</v>
      </c>
      <c r="Z465" t="s">
        <v>3027</v>
      </c>
      <c r="AA465" s="8">
        <f>_xlfn.T.TEST(G464:I465,O464:Q465,2,1)</f>
        <v>8.9904599130939428E-2</v>
      </c>
      <c r="AB465" s="9">
        <f>_xlfn.T.TEST(G464:I465,O464:Q465,2,2)</f>
        <v>0.64138109062366122</v>
      </c>
      <c r="AC465" s="10">
        <f>AVERAGE(G464:I465)</f>
        <v>8793.8430901242427</v>
      </c>
      <c r="AD465" s="11">
        <f>STDEV(G464:I465)</f>
        <v>1537.6141759859565</v>
      </c>
      <c r="AE465" s="10">
        <f>AVERAGE(O464:Q465)</f>
        <v>9295.5504598232055</v>
      </c>
      <c r="AF465" s="11">
        <f>STDEV(O464:Q465)</f>
        <v>2045.4433493435533</v>
      </c>
      <c r="AG465" s="12">
        <f>AE465/AC465</f>
        <v>1.0570521175505616</v>
      </c>
      <c r="AJ465">
        <v>603</v>
      </c>
    </row>
    <row r="466" spans="1:36">
      <c r="A466" t="s">
        <v>51</v>
      </c>
      <c r="B466">
        <v>32</v>
      </c>
      <c r="C466">
        <v>18</v>
      </c>
      <c r="D466">
        <v>113.1486</v>
      </c>
      <c r="E466" s="4">
        <v>35540.605499999998</v>
      </c>
      <c r="F466" s="4" t="s">
        <v>52</v>
      </c>
      <c r="G466" s="4">
        <v>30640.6271058477</v>
      </c>
      <c r="H466" s="4">
        <v>29815.091162905901</v>
      </c>
      <c r="I466" s="4">
        <v>31064.438407242498</v>
      </c>
      <c r="J466" s="4">
        <v>30506.718891998698</v>
      </c>
      <c r="K466" s="4">
        <v>4.4843955002111739</v>
      </c>
      <c r="L466" s="4">
        <v>2.0826458220526808E-2</v>
      </c>
      <c r="M466" s="4">
        <v>3</v>
      </c>
      <c r="N466" s="4">
        <v>16</v>
      </c>
      <c r="O466" s="4">
        <v>29972.361541883602</v>
      </c>
      <c r="P466" s="4">
        <v>29483.849813981698</v>
      </c>
      <c r="Q466" s="4">
        <v>29539.534786766799</v>
      </c>
      <c r="R466" s="4">
        <v>29665.248714210698</v>
      </c>
      <c r="S466">
        <v>4.4722479938248796</v>
      </c>
      <c r="T466">
        <v>9.0146174319564263E-3</v>
      </c>
      <c r="U466">
        <v>3</v>
      </c>
      <c r="V466">
        <v>19</v>
      </c>
      <c r="W466" s="5">
        <v>0.97241689016878508</v>
      </c>
      <c r="X466">
        <v>-4.035314274745528E-2</v>
      </c>
      <c r="Y466" s="6">
        <f t="shared" si="7"/>
        <v>0.10199274388296066</v>
      </c>
      <c r="AJ466">
        <v>604</v>
      </c>
    </row>
    <row r="467" spans="1:36">
      <c r="A467" t="s">
        <v>51</v>
      </c>
      <c r="B467">
        <v>11</v>
      </c>
      <c r="C467">
        <v>5</v>
      </c>
      <c r="D467">
        <v>56.993600000000001</v>
      </c>
      <c r="E467" s="4">
        <v>35540.605499999998</v>
      </c>
      <c r="F467" s="4" t="s">
        <v>52</v>
      </c>
      <c r="G467" s="4">
        <v>38903.138782971291</v>
      </c>
      <c r="H467" s="4">
        <v>41982.655779021326</v>
      </c>
      <c r="I467" s="4">
        <v>40024.286616829915</v>
      </c>
      <c r="J467" s="4">
        <v>40303.360392940842</v>
      </c>
      <c r="K467" s="4">
        <v>4.443464381205354</v>
      </c>
      <c r="L467" s="4">
        <v>3.8671983190281763E-2</v>
      </c>
      <c r="M467" s="4">
        <v>3</v>
      </c>
      <c r="N467" s="4">
        <v>10</v>
      </c>
      <c r="O467" s="4">
        <v>42563.399944970115</v>
      </c>
      <c r="P467" s="4">
        <v>37791.739713096373</v>
      </c>
      <c r="Q467" s="4">
        <v>39635.228570670857</v>
      </c>
      <c r="R467" s="4">
        <v>39996.789409579113</v>
      </c>
      <c r="S467">
        <v>4.5172671633497652</v>
      </c>
      <c r="T467">
        <v>6.0162070884918102E-2</v>
      </c>
      <c r="U467">
        <v>3</v>
      </c>
      <c r="V467">
        <v>13</v>
      </c>
      <c r="W467" s="5">
        <f>(R467/J467)</f>
        <v>0.99239341384011681</v>
      </c>
      <c r="X467">
        <f>(LOG(W467,2))</f>
        <v>-1.1015934275853663E-2</v>
      </c>
      <c r="Y467" s="6">
        <f t="shared" si="7"/>
        <v>0.86207489222802935</v>
      </c>
      <c r="Z467" t="s">
        <v>3027</v>
      </c>
      <c r="AA467" s="8">
        <f>_xlfn.T.TEST(G466:I467,O466:Q467,2,1)</f>
        <v>0.60239906164485291</v>
      </c>
      <c r="AB467" s="9">
        <f>_xlfn.T.TEST(G466:I467,O466:Q467,2,2)</f>
        <v>0.86429887570035957</v>
      </c>
      <c r="AC467" s="10">
        <f>AVERAGE(G466:I467)</f>
        <v>35405.039642469776</v>
      </c>
      <c r="AD467" s="11">
        <f>STDEV(G466:I467)</f>
        <v>5470.4139542321964</v>
      </c>
      <c r="AE467" s="10">
        <f>AVERAGE(O466:Q467)</f>
        <v>34831.019061894905</v>
      </c>
      <c r="AF467" s="11">
        <f>STDEV(O466:Q467)</f>
        <v>5862.3303829813012</v>
      </c>
      <c r="AG467" s="12">
        <f>AE467/AC467</f>
        <v>0.98378703748473395</v>
      </c>
      <c r="AJ467">
        <v>605</v>
      </c>
    </row>
    <row r="468" spans="1:36">
      <c r="A468" t="s">
        <v>77</v>
      </c>
      <c r="B468">
        <v>43</v>
      </c>
      <c r="C468">
        <v>35</v>
      </c>
      <c r="D468">
        <v>171.6951</v>
      </c>
      <c r="E468" s="4">
        <v>35546.087099999997</v>
      </c>
      <c r="F468" s="4" t="s">
        <v>78</v>
      </c>
      <c r="G468" s="4">
        <v>21630.726217318901</v>
      </c>
      <c r="H468" s="4">
        <v>20247.9324301132</v>
      </c>
      <c r="I468" s="4">
        <v>21644.6603700415</v>
      </c>
      <c r="J468" s="4">
        <v>21174.4396724912</v>
      </c>
      <c r="K468" s="4">
        <v>4.3258119266596564</v>
      </c>
      <c r="L468" s="4">
        <v>3.789517305696969E-2</v>
      </c>
      <c r="M468" s="4">
        <v>3</v>
      </c>
      <c r="N468" s="4">
        <v>29</v>
      </c>
      <c r="O468" s="4">
        <v>21420.640368292399</v>
      </c>
      <c r="P468" s="4">
        <v>20703.165430606201</v>
      </c>
      <c r="Q468" s="4">
        <v>20639.9743223759</v>
      </c>
      <c r="R468" s="4">
        <v>20921.260040424833</v>
      </c>
      <c r="S468">
        <v>4.3205878375625391</v>
      </c>
      <c r="T468">
        <v>2.0726698919813224E-2</v>
      </c>
      <c r="U468">
        <v>3</v>
      </c>
      <c r="V468">
        <v>29</v>
      </c>
      <c r="W468" s="5">
        <v>0.98804314843828966</v>
      </c>
      <c r="X468">
        <v>-1.7354048341908859E-2</v>
      </c>
      <c r="Y468" s="6">
        <f t="shared" si="7"/>
        <v>0.65578072462359738</v>
      </c>
      <c r="AJ468">
        <v>606</v>
      </c>
    </row>
    <row r="469" spans="1:36">
      <c r="A469" t="s">
        <v>77</v>
      </c>
      <c r="B469">
        <v>24</v>
      </c>
      <c r="C469">
        <v>23</v>
      </c>
      <c r="D469">
        <v>104.34310000000001</v>
      </c>
      <c r="E469" s="4">
        <v>35546.087099999997</v>
      </c>
      <c r="F469" s="4" t="s">
        <v>78</v>
      </c>
      <c r="G469" s="4">
        <v>21597.612320259686</v>
      </c>
      <c r="H469" s="4">
        <v>22769.42578611886</v>
      </c>
      <c r="I469" s="4">
        <v>21523.916568742934</v>
      </c>
      <c r="J469" s="4">
        <v>21963.651558373826</v>
      </c>
      <c r="K469" s="4">
        <v>4.1798276684132114</v>
      </c>
      <c r="L469" s="4">
        <v>3.1815890592764552E-2</v>
      </c>
      <c r="M469" s="4">
        <v>3</v>
      </c>
      <c r="N469" s="4">
        <v>23</v>
      </c>
      <c r="O469" s="4">
        <v>25368.782985733356</v>
      </c>
      <c r="P469" s="4">
        <v>27254.349970849067</v>
      </c>
      <c r="Q469" s="4">
        <v>25850.962203299834</v>
      </c>
      <c r="R469" s="4">
        <v>26158.031719960756</v>
      </c>
      <c r="S469">
        <v>4.332847094042271</v>
      </c>
      <c r="T469">
        <v>3.7448194872847299E-2</v>
      </c>
      <c r="U469">
        <v>3</v>
      </c>
      <c r="V469">
        <v>22</v>
      </c>
      <c r="W469" s="5">
        <f>(R469/J469)</f>
        <v>1.1909691633214692</v>
      </c>
      <c r="X469">
        <f>(LOG(W469,2))</f>
        <v>0.25213605929847399</v>
      </c>
      <c r="Y469" s="6">
        <f t="shared" si="7"/>
        <v>3.7946333469414391E-3</v>
      </c>
      <c r="Z469" t="s">
        <v>3027</v>
      </c>
      <c r="AA469" s="8">
        <f>_xlfn.T.TEST(G468:I469,O468:Q469,2,1)</f>
        <v>0.11036642495075928</v>
      </c>
      <c r="AB469" s="9">
        <f>_xlfn.T.TEST(G468:I469,O468:Q469,2,2)</f>
        <v>0.1450448194516343</v>
      </c>
      <c r="AC469" s="10">
        <f>AVERAGE(G468:I469)</f>
        <v>21569.045615432515</v>
      </c>
      <c r="AD469" s="11">
        <f>STDEV(G468:I469)</f>
        <v>799.82840382734128</v>
      </c>
      <c r="AE469" s="10">
        <f>AVERAGE(O468:Q469)</f>
        <v>23539.645880192795</v>
      </c>
      <c r="AF469" s="11">
        <f>STDEV(O468:Q469)</f>
        <v>2947.2310062507163</v>
      </c>
      <c r="AG469" s="12">
        <f>AE469/AC469</f>
        <v>1.0913624227930756</v>
      </c>
      <c r="AJ469">
        <v>607</v>
      </c>
    </row>
    <row r="470" spans="1:36">
      <c r="A470" t="s">
        <v>274</v>
      </c>
      <c r="B470">
        <v>11</v>
      </c>
      <c r="C470">
        <v>10</v>
      </c>
      <c r="D470">
        <v>55.539099999999998</v>
      </c>
      <c r="E470" s="4">
        <v>35577.042500000003</v>
      </c>
      <c r="F470" s="4" t="s">
        <v>275</v>
      </c>
      <c r="G470" s="4">
        <v>5663.9744997730204</v>
      </c>
      <c r="H470" s="4">
        <v>5092.0989163907498</v>
      </c>
      <c r="I470" s="4">
        <v>5182.2220139638603</v>
      </c>
      <c r="J470" s="4">
        <v>5312.7651433758765</v>
      </c>
      <c r="K470" s="4">
        <v>3.7253206178690248</v>
      </c>
      <c r="L470" s="4">
        <v>5.7874965654035659E-2</v>
      </c>
      <c r="M470" s="4">
        <v>3</v>
      </c>
      <c r="N470" s="4">
        <v>236</v>
      </c>
      <c r="O470" s="4">
        <v>4661.7175120404499</v>
      </c>
      <c r="P470" s="4">
        <v>5070.8041708049204</v>
      </c>
      <c r="Q470" s="4">
        <v>4759.0274965382096</v>
      </c>
      <c r="R470" s="4">
        <v>4830.5163931278594</v>
      </c>
      <c r="S470">
        <v>3.6839935602956504</v>
      </c>
      <c r="T470">
        <v>4.4241165455238672E-2</v>
      </c>
      <c r="U470">
        <v>3</v>
      </c>
      <c r="V470">
        <v>273</v>
      </c>
      <c r="W470" s="5">
        <v>0.90922829501520497</v>
      </c>
      <c r="X470">
        <v>-0.13728551363202032</v>
      </c>
      <c r="Y470" s="6">
        <f t="shared" si="7"/>
        <v>8.9542730395084189E-2</v>
      </c>
      <c r="AJ470">
        <v>608</v>
      </c>
    </row>
    <row r="471" spans="1:36">
      <c r="A471" t="s">
        <v>274</v>
      </c>
      <c r="B471">
        <v>5</v>
      </c>
      <c r="C471">
        <v>5</v>
      </c>
      <c r="D471">
        <v>34.911900000000003</v>
      </c>
      <c r="E471" s="4">
        <v>35577.042500000003</v>
      </c>
      <c r="F471" s="4" t="s">
        <v>275</v>
      </c>
      <c r="G471" s="4">
        <v>6431.151227573755</v>
      </c>
      <c r="H471" s="4">
        <v>6442.5614262300251</v>
      </c>
      <c r="I471" s="4">
        <v>6483.5266639858637</v>
      </c>
      <c r="J471" s="4">
        <v>6452.4131059298816</v>
      </c>
      <c r="K471" s="4">
        <v>3.6478452878220615</v>
      </c>
      <c r="L471" s="4">
        <v>4.2685551759991704E-3</v>
      </c>
      <c r="M471" s="4">
        <v>3</v>
      </c>
      <c r="N471" s="4">
        <v>127</v>
      </c>
      <c r="O471" s="4">
        <v>5544.3173460712078</v>
      </c>
      <c r="P471" s="4">
        <v>6017.1209416688289</v>
      </c>
      <c r="Q471" s="4">
        <v>6386.8932041586777</v>
      </c>
      <c r="R471" s="4">
        <v>5982.7771639662387</v>
      </c>
      <c r="S471">
        <v>3.6921448592644186</v>
      </c>
      <c r="T471">
        <v>7.0592053415058961E-2</v>
      </c>
      <c r="U471">
        <v>3</v>
      </c>
      <c r="V471">
        <v>135</v>
      </c>
      <c r="W471" s="5">
        <f>(R471/J471)</f>
        <v>0.92721545656584836</v>
      </c>
      <c r="X471">
        <f>(LOG(W471,2))</f>
        <v>-0.10902347879639018</v>
      </c>
      <c r="Y471" s="6">
        <f t="shared" si="7"/>
        <v>0.12698634705017645</v>
      </c>
      <c r="Z471" t="s">
        <v>3027</v>
      </c>
      <c r="AA471" s="8">
        <f>_xlfn.T.TEST(G470:I471,O470:Q471,2,1)</f>
        <v>3.3347129715739998E-2</v>
      </c>
      <c r="AB471" s="9">
        <f>_xlfn.T.TEST(G470:I471,O470:Q471,2,2)</f>
        <v>0.25107012009221841</v>
      </c>
      <c r="AC471" s="10">
        <f>AVERAGE(G470:I471)</f>
        <v>5882.5891246528799</v>
      </c>
      <c r="AD471" s="11">
        <f>STDEV(G470:I471)</f>
        <v>654.03310295102051</v>
      </c>
      <c r="AE471" s="10">
        <f>AVERAGE(O470:Q471)</f>
        <v>5406.6467785470495</v>
      </c>
      <c r="AF471" s="11">
        <f>STDEV(O470:Q471)</f>
        <v>698.51779470944905</v>
      </c>
      <c r="AG471" s="12">
        <f>AE471/AC471</f>
        <v>0.91909304967242378</v>
      </c>
      <c r="AJ471">
        <v>609</v>
      </c>
    </row>
    <row r="472" spans="1:36">
      <c r="A472" t="s">
        <v>1754</v>
      </c>
      <c r="B472">
        <v>4</v>
      </c>
      <c r="C472">
        <v>2</v>
      </c>
      <c r="D472">
        <v>18.6111</v>
      </c>
      <c r="E472" s="4">
        <v>35683.157200000001</v>
      </c>
      <c r="F472" s="4" t="s">
        <v>1755</v>
      </c>
      <c r="G472" s="4">
        <v>3512.5357245615601</v>
      </c>
      <c r="H472" s="4">
        <v>2669.5933029702501</v>
      </c>
      <c r="I472" s="4">
        <v>2907.80239569586</v>
      </c>
      <c r="J472" s="4">
        <v>3029.9771410758899</v>
      </c>
      <c r="K472" s="4">
        <v>3.4814393520857867</v>
      </c>
      <c r="L472" s="4">
        <v>0.14341665026171507</v>
      </c>
      <c r="M472" s="4">
        <v>3</v>
      </c>
      <c r="N472" s="4">
        <v>446</v>
      </c>
      <c r="O472" s="4">
        <v>3465.62758815916</v>
      </c>
      <c r="P472" s="4">
        <v>3214.60549396535</v>
      </c>
      <c r="Q472" s="4">
        <v>3170.07707537346</v>
      </c>
      <c r="R472" s="4">
        <v>3283.4367191659899</v>
      </c>
      <c r="S472">
        <v>3.5163286506580729</v>
      </c>
      <c r="T472">
        <v>4.8529944491501761E-2</v>
      </c>
      <c r="U472">
        <v>3</v>
      </c>
      <c r="V472">
        <v>438</v>
      </c>
      <c r="W472" s="21">
        <v>1.0836506568495434</v>
      </c>
      <c r="X472">
        <v>0.1158997411381914</v>
      </c>
      <c r="Y472" s="6">
        <f t="shared" si="7"/>
        <v>0.39658608294698533</v>
      </c>
      <c r="AJ472">
        <v>610</v>
      </c>
    </row>
    <row r="473" spans="1:36">
      <c r="A473" t="s">
        <v>1754</v>
      </c>
      <c r="B473">
        <v>3</v>
      </c>
      <c r="C473">
        <v>1</v>
      </c>
      <c r="D473">
        <v>12.6937</v>
      </c>
      <c r="E473" s="4">
        <v>35683.157200000001</v>
      </c>
      <c r="F473" s="4" t="s">
        <v>1755</v>
      </c>
      <c r="G473" s="4">
        <v>294.45455016285376</v>
      </c>
      <c r="H473" s="4">
        <v>120.96007225485815</v>
      </c>
      <c r="I473" s="4">
        <v>215.94081021653886</v>
      </c>
      <c r="J473" s="4">
        <v>210.45181087808356</v>
      </c>
      <c r="K473" s="4">
        <v>2.1612757902525495</v>
      </c>
      <c r="L473" s="4">
        <v>0.41281368039436639</v>
      </c>
      <c r="M473" s="4">
        <v>3</v>
      </c>
      <c r="N473" s="4">
        <v>1034</v>
      </c>
      <c r="O473" s="4">
        <v>48.420816409772499</v>
      </c>
      <c r="P473" s="4">
        <v>14.56299597886481</v>
      </c>
      <c r="Q473" s="4">
        <v>85.483455339508609</v>
      </c>
      <c r="R473" s="4">
        <v>49.489089242715302</v>
      </c>
      <c r="S473">
        <v>1.6097514934427386</v>
      </c>
      <c r="T473">
        <v>0.71677003340058354</v>
      </c>
      <c r="U473">
        <v>3</v>
      </c>
      <c r="V473">
        <v>1060</v>
      </c>
      <c r="W473" s="21">
        <f>(R473/J473)</f>
        <v>0.23515639535829289</v>
      </c>
      <c r="X473">
        <f>(LOG(W473,2))</f>
        <v>-2.0883075263477333</v>
      </c>
      <c r="Y473" s="6">
        <f t="shared" si="7"/>
        <v>4.1104981777978743E-2</v>
      </c>
      <c r="Z473" t="s">
        <v>3027</v>
      </c>
      <c r="AA473" s="14">
        <f>_xlfn.T.TEST(G472:I473,O472:Q473,2,1)</f>
        <v>0.71945979749709721</v>
      </c>
      <c r="AB473" s="15">
        <f>_xlfn.T.TEST(G472:I473,O472:Q473,2,2)</f>
        <v>0.96279976366888831</v>
      </c>
      <c r="AC473" s="16">
        <f>AVERAGE(G472:I473)</f>
        <v>1620.2144759769869</v>
      </c>
      <c r="AD473" s="17">
        <f>STDEV(G472:I473)</f>
        <v>1569.5442623714432</v>
      </c>
      <c r="AE473" s="16">
        <f>AVERAGE(O472:Q473)</f>
        <v>1666.4629042043525</v>
      </c>
      <c r="AF473" s="17">
        <f>STDEV(O472:Q473)</f>
        <v>1774.3124942560517</v>
      </c>
      <c r="AG473" s="18">
        <f>AE473/AC473</f>
        <v>1.0285446333884147</v>
      </c>
      <c r="AJ473">
        <v>611</v>
      </c>
    </row>
    <row r="474" spans="1:36">
      <c r="A474" t="s">
        <v>2437</v>
      </c>
      <c r="B474">
        <v>7</v>
      </c>
      <c r="C474">
        <v>6</v>
      </c>
      <c r="D474">
        <v>36.8431</v>
      </c>
      <c r="E474" s="4">
        <v>35708.324500000002</v>
      </c>
      <c r="F474" s="4" t="s">
        <v>2438</v>
      </c>
      <c r="G474" s="4">
        <v>1123.2501811188199</v>
      </c>
      <c r="H474" s="4">
        <v>1174.01270486883</v>
      </c>
      <c r="I474" s="4">
        <v>1090.4631741701301</v>
      </c>
      <c r="J474" s="4">
        <v>1129.2420200525933</v>
      </c>
      <c r="K474" s="4">
        <v>3.0527870302412956</v>
      </c>
      <c r="L474" s="4">
        <v>3.727793866413965E-2</v>
      </c>
      <c r="M474" s="4">
        <v>3</v>
      </c>
      <c r="N474" s="4">
        <v>902</v>
      </c>
      <c r="O474" s="4">
        <v>1022.85092126482</v>
      </c>
      <c r="P474" s="4">
        <v>1085.8488016896499</v>
      </c>
      <c r="Q474" s="4">
        <v>1078.5357102006501</v>
      </c>
      <c r="R474" s="4">
        <v>1062.4118110517068</v>
      </c>
      <c r="S474">
        <v>3.0262928901923054</v>
      </c>
      <c r="T474">
        <v>3.2431218076473749E-2</v>
      </c>
      <c r="U474">
        <v>3</v>
      </c>
      <c r="V474">
        <v>944</v>
      </c>
      <c r="W474" s="5">
        <v>0.94081852444901581</v>
      </c>
      <c r="X474">
        <v>-8.8011628178621265E-2</v>
      </c>
      <c r="Y474" s="6">
        <f t="shared" si="7"/>
        <v>0.10044869362399195</v>
      </c>
      <c r="AJ474">
        <v>612</v>
      </c>
    </row>
    <row r="475" spans="1:36">
      <c r="A475" t="s">
        <v>1220</v>
      </c>
      <c r="B475">
        <v>6</v>
      </c>
      <c r="C475">
        <v>2</v>
      </c>
      <c r="D475">
        <v>28.572099999999999</v>
      </c>
      <c r="E475" s="4">
        <v>35708.324500000002</v>
      </c>
      <c r="F475" s="4" t="s">
        <v>1221</v>
      </c>
      <c r="G475" s="4">
        <v>791.84042494595371</v>
      </c>
      <c r="H475" s="4">
        <v>1131.318581661237</v>
      </c>
      <c r="I475" s="4">
        <v>946.37161281795102</v>
      </c>
      <c r="J475" s="4">
        <v>956.5102064750472</v>
      </c>
      <c r="K475" s="4">
        <v>2.8188127317139551</v>
      </c>
      <c r="L475" s="4">
        <v>0.17769389085352658</v>
      </c>
      <c r="M475" s="4">
        <v>3</v>
      </c>
      <c r="N475" s="4">
        <v>676</v>
      </c>
      <c r="O475" s="4">
        <v>806.62603719624656</v>
      </c>
      <c r="P475" s="4">
        <v>750.85011647826468</v>
      </c>
      <c r="Q475" s="4">
        <v>782.56342792532757</v>
      </c>
      <c r="R475" s="4">
        <v>780.01319386661294</v>
      </c>
      <c r="S475">
        <v>2.8073439807756997</v>
      </c>
      <c r="T475">
        <v>3.5865132620616594E-2</v>
      </c>
      <c r="U475">
        <v>3</v>
      </c>
      <c r="V475">
        <v>658</v>
      </c>
      <c r="W475" s="5">
        <f>(R475/J475)</f>
        <v>0.81547817115421595</v>
      </c>
      <c r="X475">
        <f>(LOG(W475,2))</f>
        <v>-0.29428183571728239</v>
      </c>
      <c r="Y475" s="6">
        <f t="shared" si="7"/>
        <v>0.15060723396674036</v>
      </c>
      <c r="Z475" t="s">
        <v>3027</v>
      </c>
      <c r="AA475" s="8">
        <f>_xlfn.T.TEST(G474:I475,O474:Q475,2,1)</f>
        <v>9.0105723995438314E-2</v>
      </c>
      <c r="AB475" s="9">
        <f>_xlfn.T.TEST(G474:I475,O474:Q475,2,2)</f>
        <v>0.19451839102227755</v>
      </c>
      <c r="AC475" s="10">
        <f>AVERAGE(G474:I475)</f>
        <v>1042.8761132638203</v>
      </c>
      <c r="AD475" s="11">
        <f>STDEV(G474:I475)</f>
        <v>145.65399441058921</v>
      </c>
      <c r="AE475" s="10">
        <f>AVERAGE(O474:Q475)</f>
        <v>921.21250245915974</v>
      </c>
      <c r="AF475" s="11">
        <f>STDEV(O474:Q475)</f>
        <v>157.20244103915061</v>
      </c>
      <c r="AG475" s="12">
        <f>AE475/AC475</f>
        <v>0.88333838578016899</v>
      </c>
      <c r="AJ475">
        <v>613</v>
      </c>
    </row>
    <row r="476" spans="1:36">
      <c r="A476" t="s">
        <v>1252</v>
      </c>
      <c r="B476">
        <v>9</v>
      </c>
      <c r="C476">
        <v>5</v>
      </c>
      <c r="D476">
        <v>47.956699999999998</v>
      </c>
      <c r="E476" s="4">
        <v>35760.344899999996</v>
      </c>
      <c r="F476" s="4" t="s">
        <v>1253</v>
      </c>
      <c r="G476" s="4">
        <v>1187.6580232479</v>
      </c>
      <c r="H476" s="4">
        <v>1240.6934378276501</v>
      </c>
      <c r="I476" s="4">
        <v>1025.1902391343101</v>
      </c>
      <c r="J476" s="4">
        <v>1151.18056673662</v>
      </c>
      <c r="K476" s="4">
        <v>3.0611434495957766</v>
      </c>
      <c r="L476" s="4">
        <v>9.754069915415034E-2</v>
      </c>
      <c r="M476" s="4">
        <v>3</v>
      </c>
      <c r="N476" s="4">
        <v>885</v>
      </c>
      <c r="O476" s="4">
        <v>1091.1942666627899</v>
      </c>
      <c r="P476" s="4">
        <v>1096.2001241452299</v>
      </c>
      <c r="Q476" s="4">
        <v>1108.90602430183</v>
      </c>
      <c r="R476" s="4">
        <v>1098.7668050366167</v>
      </c>
      <c r="S476">
        <v>3.0409055304289123</v>
      </c>
      <c r="T476">
        <v>8.3098426580575022E-3</v>
      </c>
      <c r="U476">
        <v>3</v>
      </c>
      <c r="V476">
        <v>923</v>
      </c>
      <c r="W476" s="5">
        <v>0.95446955654525467</v>
      </c>
      <c r="X476">
        <v>-6.7228912262466009E-2</v>
      </c>
      <c r="Y476" s="6">
        <f t="shared" si="7"/>
        <v>0.46551560407181819</v>
      </c>
      <c r="AJ476">
        <v>615</v>
      </c>
    </row>
    <row r="477" spans="1:36">
      <c r="A477" t="s">
        <v>1252</v>
      </c>
      <c r="B477">
        <v>2</v>
      </c>
      <c r="C477">
        <v>1</v>
      </c>
      <c r="D477">
        <v>10.833600000000001</v>
      </c>
      <c r="E477" s="4">
        <v>35760.344899999996</v>
      </c>
      <c r="F477" s="4" t="s">
        <v>1253</v>
      </c>
      <c r="G477" s="4">
        <v>877.17827572510612</v>
      </c>
      <c r="H477" s="4">
        <v>983.56861846477216</v>
      </c>
      <c r="I477" s="4">
        <v>817.56214653426082</v>
      </c>
      <c r="J477" s="4">
        <v>892.76968024137966</v>
      </c>
      <c r="K477" s="4">
        <v>2.7888625557425288</v>
      </c>
      <c r="L477" s="4">
        <v>9.4194875179880247E-2</v>
      </c>
      <c r="M477" s="4">
        <v>3</v>
      </c>
      <c r="N477" s="4">
        <v>698</v>
      </c>
      <c r="O477" s="4">
        <v>748.4908070647557</v>
      </c>
      <c r="P477" s="4">
        <v>699.65554311772917</v>
      </c>
      <c r="Q477" s="4">
        <v>822.92451560338554</v>
      </c>
      <c r="R477" s="4">
        <v>757.02362192862347</v>
      </c>
      <c r="S477">
        <v>2.7943514632642779</v>
      </c>
      <c r="T477">
        <v>8.1999942941903409E-2</v>
      </c>
      <c r="U477">
        <v>3</v>
      </c>
      <c r="V477">
        <v>666</v>
      </c>
      <c r="W477" s="5">
        <f>(R477/J477)</f>
        <v>0.84794952010908986</v>
      </c>
      <c r="X477">
        <f>(LOG(W477,2))</f>
        <v>-0.23794971365548984</v>
      </c>
      <c r="Y477" s="6">
        <f t="shared" si="7"/>
        <v>8.7700914515942946E-2</v>
      </c>
      <c r="Z477" t="s">
        <v>3027</v>
      </c>
      <c r="AA477" s="8">
        <f>_xlfn.T.TEST(G476:I477,O476:Q477,2,1)</f>
        <v>0.13050341252326741</v>
      </c>
      <c r="AB477" s="9">
        <f>_xlfn.T.TEST(G476:I477,O476:Q477,2,2)</f>
        <v>0.38560346786256194</v>
      </c>
      <c r="AC477" s="10">
        <f>AVERAGE(G476:I477)</f>
        <v>1021.9751234889999</v>
      </c>
      <c r="AD477" s="11">
        <f>STDEV(G476:I477)</f>
        <v>167.04772561535083</v>
      </c>
      <c r="AE477" s="10">
        <f>AVERAGE(O476:Q477)</f>
        <v>927.89521348262008</v>
      </c>
      <c r="AF477" s="11">
        <f>STDEV(O476:Q477)</f>
        <v>191.34062451021236</v>
      </c>
      <c r="AG477" s="12">
        <f>AE477/AC477</f>
        <v>0.90794305277686882</v>
      </c>
      <c r="AJ477">
        <v>616</v>
      </c>
    </row>
    <row r="478" spans="1:36">
      <c r="A478" t="s">
        <v>119</v>
      </c>
      <c r="B478">
        <v>25</v>
      </c>
      <c r="C478">
        <v>17</v>
      </c>
      <c r="D478">
        <v>136.76650000000001</v>
      </c>
      <c r="E478" s="4">
        <v>35770.001900000003</v>
      </c>
      <c r="F478" s="4" t="s">
        <v>120</v>
      </c>
      <c r="G478" s="4">
        <v>17358.055326486501</v>
      </c>
      <c r="H478" s="4">
        <v>16234.959045829701</v>
      </c>
      <c r="I478" s="4">
        <v>15899.5420119435</v>
      </c>
      <c r="J478" s="4">
        <v>16497.518794753236</v>
      </c>
      <c r="K478" s="4">
        <v>4.2174186318032447</v>
      </c>
      <c r="L478" s="4">
        <v>4.6302951869071851E-2</v>
      </c>
      <c r="M478" s="4">
        <v>3</v>
      </c>
      <c r="N478" s="4">
        <v>40</v>
      </c>
      <c r="O478" s="4">
        <v>15520.621080851201</v>
      </c>
      <c r="P478" s="4">
        <v>15391.9164088629</v>
      </c>
      <c r="Q478" s="4">
        <v>15292.387299264899</v>
      </c>
      <c r="R478" s="4">
        <v>15401.641596326333</v>
      </c>
      <c r="S478">
        <v>4.1875670129293363</v>
      </c>
      <c r="T478">
        <v>7.4295499829128333E-3</v>
      </c>
      <c r="U478">
        <v>3</v>
      </c>
      <c r="V478">
        <v>41</v>
      </c>
      <c r="W478" s="5">
        <v>0.93357321109551161</v>
      </c>
      <c r="X478">
        <v>-9.9164931415105462E-2</v>
      </c>
      <c r="Y478" s="6">
        <f t="shared" si="7"/>
        <v>6.9886276449310419E-2</v>
      </c>
      <c r="AJ478">
        <v>617</v>
      </c>
    </row>
    <row r="479" spans="1:36">
      <c r="A479" t="s">
        <v>119</v>
      </c>
      <c r="B479">
        <v>22</v>
      </c>
      <c r="C479">
        <v>15</v>
      </c>
      <c r="D479">
        <v>142.7345</v>
      </c>
      <c r="E479" s="4">
        <v>35770.001900000003</v>
      </c>
      <c r="F479" s="4" t="s">
        <v>120</v>
      </c>
      <c r="G479" s="4">
        <v>13811.218817839346</v>
      </c>
      <c r="H479" s="4">
        <v>13862.159235204526</v>
      </c>
      <c r="I479" s="4">
        <v>13345.902966501037</v>
      </c>
      <c r="J479" s="4">
        <v>13673.093673181636</v>
      </c>
      <c r="K479" s="4">
        <v>3.9739899122956919</v>
      </c>
      <c r="L479" s="4">
        <v>2.0807133966306277E-2</v>
      </c>
      <c r="M479" s="4">
        <v>3</v>
      </c>
      <c r="N479" s="4">
        <v>45</v>
      </c>
      <c r="O479" s="4">
        <v>12259.469800256136</v>
      </c>
      <c r="P479" s="4">
        <v>12822.435171796542</v>
      </c>
      <c r="Q479" s="4">
        <v>13839.116626221981</v>
      </c>
      <c r="R479" s="4">
        <v>12973.673866091553</v>
      </c>
      <c r="S479">
        <v>4.0283050083434269</v>
      </c>
      <c r="T479">
        <v>6.1710329808127969E-2</v>
      </c>
      <c r="U479">
        <v>3</v>
      </c>
      <c r="V479">
        <v>54</v>
      </c>
      <c r="W479" s="5">
        <f>(R479/J479)</f>
        <v>0.94884699660458527</v>
      </c>
      <c r="X479">
        <f>(LOG(W479,2))</f>
        <v>-7.5752626224748792E-2</v>
      </c>
      <c r="Y479" s="6">
        <f t="shared" si="7"/>
        <v>0.22707036761319474</v>
      </c>
      <c r="Z479" t="s">
        <v>3027</v>
      </c>
      <c r="AA479" s="8">
        <f>_xlfn.T.TEST(G478:I479,O478:Q479,2,1)</f>
        <v>4.3558660913903577E-2</v>
      </c>
      <c r="AB479" s="9">
        <f>_xlfn.T.TEST(G478:I479,O478:Q479,2,2)</f>
        <v>0.33385411161442591</v>
      </c>
      <c r="AC479" s="10">
        <f>AVERAGE(G478:I479)</f>
        <v>15085.306233967434</v>
      </c>
      <c r="AD479" s="11">
        <f>STDEV(G478:I479)</f>
        <v>1630.6428780635438</v>
      </c>
      <c r="AE479" s="10">
        <f>AVERAGE(O478:Q479)</f>
        <v>14187.657731208943</v>
      </c>
      <c r="AF479" s="11">
        <f>STDEV(O478:Q479)</f>
        <v>1424.8284042927844</v>
      </c>
      <c r="AG479" s="12">
        <f>AE479/AC479</f>
        <v>0.94049517531588023</v>
      </c>
      <c r="AJ479">
        <v>618</v>
      </c>
    </row>
    <row r="480" spans="1:36">
      <c r="A480" t="s">
        <v>1736</v>
      </c>
      <c r="B480">
        <v>4</v>
      </c>
      <c r="C480">
        <v>2</v>
      </c>
      <c r="D480">
        <v>22.646699999999999</v>
      </c>
      <c r="E480" s="4">
        <v>35793.075599999996</v>
      </c>
      <c r="F480" s="4" t="s">
        <v>1737</v>
      </c>
      <c r="G480" s="4">
        <v>2263.3765903956</v>
      </c>
      <c r="H480" s="4">
        <v>2103.66431997572</v>
      </c>
      <c r="I480" s="4">
        <v>2513.8394162934501</v>
      </c>
      <c r="J480" s="4">
        <v>2293.6267755549234</v>
      </c>
      <c r="K480" s="4">
        <v>3.3605227498755914</v>
      </c>
      <c r="L480" s="4">
        <v>9.0142816979093182E-2</v>
      </c>
      <c r="M480" s="4">
        <v>3</v>
      </c>
      <c r="N480" s="4">
        <v>581</v>
      </c>
      <c r="O480" s="4">
        <v>2737.0637727297199</v>
      </c>
      <c r="P480" s="4">
        <v>2675.3533295075899</v>
      </c>
      <c r="Q480" s="4">
        <v>2912.5410225821302</v>
      </c>
      <c r="R480" s="4">
        <v>2774.9860416064803</v>
      </c>
      <c r="S480">
        <v>3.4432608029294958</v>
      </c>
      <c r="T480">
        <v>4.4345159735102876E-2</v>
      </c>
      <c r="U480">
        <v>3</v>
      </c>
      <c r="V480">
        <v>507</v>
      </c>
      <c r="W480" s="5">
        <v>1.2098681752331288</v>
      </c>
      <c r="X480">
        <v>0.27484986295604552</v>
      </c>
      <c r="Y480" s="6">
        <f t="shared" si="7"/>
        <v>2.5695912036409845E-2</v>
      </c>
      <c r="AJ480">
        <v>620</v>
      </c>
    </row>
    <row r="481" spans="1:36">
      <c r="A481" t="s">
        <v>1736</v>
      </c>
      <c r="B481">
        <v>1</v>
      </c>
      <c r="C481">
        <v>1</v>
      </c>
      <c r="D481">
        <v>5.5115999999999996</v>
      </c>
      <c r="E481" s="4">
        <v>35793.075599999996</v>
      </c>
      <c r="F481" s="4" t="s">
        <v>1737</v>
      </c>
      <c r="G481" s="4">
        <v>294.56526902437594</v>
      </c>
      <c r="H481" s="4">
        <v>85.934926456167119</v>
      </c>
      <c r="I481" s="4">
        <v>352.37197180205675</v>
      </c>
      <c r="J481" s="4">
        <v>244.29072242753324</v>
      </c>
      <c r="K481" s="4">
        <v>2.2260300970013254</v>
      </c>
      <c r="L481" s="4">
        <v>0.57371336899165537</v>
      </c>
      <c r="M481" s="4">
        <v>3</v>
      </c>
      <c r="N481" s="4">
        <v>1022</v>
      </c>
      <c r="O481" s="4">
        <v>0</v>
      </c>
      <c r="P481" s="4">
        <v>26.558813907224966</v>
      </c>
      <c r="Q481" s="4">
        <v>150.44480499370036</v>
      </c>
      <c r="R481" s="4">
        <v>88.501809450462645</v>
      </c>
      <c r="S481">
        <v>1.8621941820546672</v>
      </c>
      <c r="T481">
        <v>0.98981732616773055</v>
      </c>
      <c r="U481">
        <v>2</v>
      </c>
      <c r="V481">
        <v>1043</v>
      </c>
      <c r="W481" s="5">
        <f>(R481/J481)</f>
        <v>0.36228068168538802</v>
      </c>
      <c r="X481">
        <f>(LOG(W481,2))</f>
        <v>-1.4648202175525786</v>
      </c>
      <c r="Y481" s="6">
        <f t="shared" si="7"/>
        <v>0.11787177344401024</v>
      </c>
      <c r="Z481" t="s">
        <v>3027</v>
      </c>
      <c r="AA481" s="14">
        <f>_xlfn.T.TEST(G480:I481,O480:Q481,2,1)</f>
        <v>0.3800338124932674</v>
      </c>
      <c r="AB481" s="15">
        <f>_xlfn.T.TEST(G480:I481,O480:Q481,2,2)</f>
        <v>0.85033185227489438</v>
      </c>
      <c r="AC481" s="16">
        <f>AVERAGE(G480:I481)</f>
        <v>1268.9587489912283</v>
      </c>
      <c r="AD481" s="17">
        <f>STDEV(G480:I481)</f>
        <v>1133.5296597764095</v>
      </c>
      <c r="AE481" s="16">
        <f>AVERAGE(O480:Q481)</f>
        <v>1416.9936239533943</v>
      </c>
      <c r="AF481" s="17">
        <f>STDEV(O480:Q481)</f>
        <v>1490.5060999485286</v>
      </c>
      <c r="AG481" s="18">
        <f>AE481/AC481</f>
        <v>1.1166585399878821</v>
      </c>
      <c r="AJ481">
        <v>621</v>
      </c>
    </row>
    <row r="482" spans="1:36">
      <c r="A482" t="s">
        <v>2202</v>
      </c>
      <c r="B482">
        <v>8</v>
      </c>
      <c r="C482">
        <v>6</v>
      </c>
      <c r="D482">
        <v>40.322899999999997</v>
      </c>
      <c r="E482" s="4">
        <v>35822.1152</v>
      </c>
      <c r="F482" s="4" t="s">
        <v>2203</v>
      </c>
      <c r="G482" s="4">
        <v>1906.11140274169</v>
      </c>
      <c r="H482" s="4">
        <v>2029.42070910447</v>
      </c>
      <c r="I482" s="4">
        <v>1892.00786313098</v>
      </c>
      <c r="J482" s="4">
        <v>1942.5133249923799</v>
      </c>
      <c r="K482" s="4">
        <v>3.28836400659821</v>
      </c>
      <c r="L482" s="4">
        <v>3.8915374804908552E-2</v>
      </c>
      <c r="M482" s="4">
        <v>3</v>
      </c>
      <c r="N482" s="4">
        <v>652</v>
      </c>
      <c r="O482" s="4">
        <v>2542.05497419327</v>
      </c>
      <c r="P482" s="4">
        <v>2322.83364799229</v>
      </c>
      <c r="Q482" s="4">
        <v>2342.5419969679801</v>
      </c>
      <c r="R482" s="4">
        <v>2402.4768730511801</v>
      </c>
      <c r="S482">
        <v>3.3806592157143194</v>
      </c>
      <c r="T482">
        <v>5.048089383427342E-2</v>
      </c>
      <c r="U482">
        <v>3</v>
      </c>
      <c r="V482">
        <v>575</v>
      </c>
      <c r="W482" s="5">
        <v>1.2367878470334841</v>
      </c>
      <c r="X482">
        <v>0.30659804818630837</v>
      </c>
      <c r="Y482" s="6">
        <f t="shared" si="7"/>
        <v>5.0745349583372814E-3</v>
      </c>
      <c r="AJ482">
        <v>622</v>
      </c>
    </row>
    <row r="483" spans="1:36">
      <c r="A483" t="s">
        <v>1504</v>
      </c>
      <c r="B483">
        <v>4</v>
      </c>
      <c r="C483">
        <v>3</v>
      </c>
      <c r="D483">
        <v>20.674399999999999</v>
      </c>
      <c r="E483" s="4">
        <v>35822.1152</v>
      </c>
      <c r="F483" s="4" t="s">
        <v>1505</v>
      </c>
      <c r="G483" s="4">
        <v>461.19006315105901</v>
      </c>
      <c r="H483" s="4">
        <v>587.53507603463163</v>
      </c>
      <c r="I483" s="4">
        <v>551.16683812604288</v>
      </c>
      <c r="J483" s="4">
        <v>533.29732577057791</v>
      </c>
      <c r="K483" s="4">
        <v>2.5650925290822419</v>
      </c>
      <c r="L483" s="4">
        <v>0.12195900618663766</v>
      </c>
      <c r="M483" s="4">
        <v>3</v>
      </c>
      <c r="N483" s="4">
        <v>874</v>
      </c>
      <c r="O483" s="4">
        <v>368.61323556822816</v>
      </c>
      <c r="P483" s="4">
        <v>385.20401007468325</v>
      </c>
      <c r="Q483" s="4">
        <v>419.27885143078936</v>
      </c>
      <c r="R483" s="4">
        <v>391.03203235790028</v>
      </c>
      <c r="S483">
        <v>2.5074543671251854</v>
      </c>
      <c r="T483">
        <v>6.6057783288671193E-2</v>
      </c>
      <c r="U483">
        <v>3</v>
      </c>
      <c r="V483">
        <v>876</v>
      </c>
      <c r="W483" s="5">
        <f>(R483/J483)</f>
        <v>0.73323456440154822</v>
      </c>
      <c r="X483">
        <f>(LOG(W483,2))</f>
        <v>-0.44765329930504</v>
      </c>
      <c r="Y483" s="6">
        <f t="shared" si="7"/>
        <v>2.4426710309065101E-2</v>
      </c>
      <c r="Z483" t="s">
        <v>3027</v>
      </c>
      <c r="AA483" s="8">
        <f>_xlfn.T.TEST(G482:I483,O482:Q483,2,1)</f>
        <v>0.31559233857767099</v>
      </c>
      <c r="AB483" s="9">
        <f>_xlfn.T.TEST(G482:I483,O482:Q483,2,2)</f>
        <v>0.77889584611967599</v>
      </c>
      <c r="AC483" s="10">
        <f>AVERAGE(G482:I483)</f>
        <v>1237.9053253814789</v>
      </c>
      <c r="AD483" s="11">
        <f>STDEV(G482:I483)</f>
        <v>774.4319084434278</v>
      </c>
      <c r="AE483" s="10">
        <f>AVERAGE(O482:Q483)</f>
        <v>1396.7544527045402</v>
      </c>
      <c r="AF483" s="11">
        <f>STDEV(O482:Q483)</f>
        <v>1104.5014486903774</v>
      </c>
      <c r="AG483" s="12">
        <f>AE483/AC483</f>
        <v>1.1283209014987552</v>
      </c>
      <c r="AJ483">
        <v>623</v>
      </c>
    </row>
    <row r="484" spans="1:36">
      <c r="A484" t="s">
        <v>474</v>
      </c>
      <c r="B484">
        <v>12</v>
      </c>
      <c r="C484">
        <v>7</v>
      </c>
      <c r="D484">
        <v>59.757199999999997</v>
      </c>
      <c r="E484" s="4">
        <v>35888.708100000003</v>
      </c>
      <c r="F484" s="4" t="s">
        <v>475</v>
      </c>
      <c r="G484" s="4">
        <v>4352.4269793918702</v>
      </c>
      <c r="H484" s="4">
        <v>4529.0836219788698</v>
      </c>
      <c r="I484" s="4">
        <v>4534.2152698760601</v>
      </c>
      <c r="J484" s="4">
        <v>4471.9086237489337</v>
      </c>
      <c r="K484" s="4">
        <v>3.6504929208606893</v>
      </c>
      <c r="L484" s="4">
        <v>2.3145809806571306E-2</v>
      </c>
      <c r="M484" s="4">
        <v>3</v>
      </c>
      <c r="N484" s="4">
        <v>293</v>
      </c>
      <c r="O484" s="4">
        <v>4433.0670788275802</v>
      </c>
      <c r="P484" s="4">
        <v>4530.4053123368503</v>
      </c>
      <c r="Q484" s="4">
        <v>4595.3506323142301</v>
      </c>
      <c r="R484" s="4">
        <v>4519.6076744928869</v>
      </c>
      <c r="S484">
        <v>3.6551007374224929</v>
      </c>
      <c r="T484">
        <v>1.8072104060588241E-2</v>
      </c>
      <c r="U484">
        <v>3</v>
      </c>
      <c r="V484">
        <v>300</v>
      </c>
      <c r="W484" s="5">
        <v>1.0106663741943738</v>
      </c>
      <c r="X484">
        <v>1.5306835292742004E-2</v>
      </c>
      <c r="Y484" s="6">
        <f t="shared" si="7"/>
        <v>0.56491123245641484</v>
      </c>
      <c r="AJ484">
        <v>625</v>
      </c>
    </row>
    <row r="485" spans="1:36">
      <c r="A485" t="s">
        <v>474</v>
      </c>
      <c r="B485">
        <v>7</v>
      </c>
      <c r="C485">
        <v>7</v>
      </c>
      <c r="D485">
        <v>45.0794</v>
      </c>
      <c r="E485" s="4">
        <v>35888.708100000003</v>
      </c>
      <c r="F485" s="4" t="s">
        <v>475</v>
      </c>
      <c r="G485" s="4">
        <v>3536.580684934389</v>
      </c>
      <c r="H485" s="4">
        <v>3909.0729770091925</v>
      </c>
      <c r="I485" s="4">
        <v>3606.2907542569424</v>
      </c>
      <c r="J485" s="4">
        <v>3683.9814720668414</v>
      </c>
      <c r="K485" s="4">
        <v>3.4044405604947428</v>
      </c>
      <c r="L485" s="4">
        <v>5.3753404242294203E-2</v>
      </c>
      <c r="M485" s="4">
        <v>3</v>
      </c>
      <c r="N485" s="4">
        <v>234</v>
      </c>
      <c r="O485" s="4">
        <v>3923.6315302867183</v>
      </c>
      <c r="P485" s="4">
        <v>3983.93200202763</v>
      </c>
      <c r="Q485" s="4">
        <v>3737.9768750867652</v>
      </c>
      <c r="R485" s="4">
        <v>3881.8468024670383</v>
      </c>
      <c r="S485">
        <v>3.5042804238720104</v>
      </c>
      <c r="T485">
        <v>3.3023220489920409E-2</v>
      </c>
      <c r="U485">
        <v>3</v>
      </c>
      <c r="V485">
        <v>217</v>
      </c>
      <c r="W485" s="5">
        <f>(R485/J485)</f>
        <v>1.0537096431945918</v>
      </c>
      <c r="X485">
        <f>(LOG(W485,2))</f>
        <v>7.5477377380435848E-2</v>
      </c>
      <c r="Y485" s="6">
        <f t="shared" si="7"/>
        <v>0.21993206442044155</v>
      </c>
      <c r="Z485" t="s">
        <v>3027</v>
      </c>
      <c r="AA485" s="8">
        <f>_xlfn.T.TEST(G484:I485,O484:Q485,2,1)</f>
        <v>7.8038247242605677E-2</v>
      </c>
      <c r="AB485" s="9">
        <f>_xlfn.T.TEST(G484:I485,O484:Q485,2,2)</f>
        <v>0.61592063471043967</v>
      </c>
      <c r="AC485" s="10">
        <f>AVERAGE(G484:I485)</f>
        <v>4077.9450479078873</v>
      </c>
      <c r="AD485" s="11">
        <f>STDEV(G484:I485)</f>
        <v>454.11447493502504</v>
      </c>
      <c r="AE485" s="10">
        <f>AVERAGE(O484:Q485)</f>
        <v>4200.7272384799626</v>
      </c>
      <c r="AF485" s="11">
        <f>STDEV(O484:Q485)</f>
        <v>362.30295654992773</v>
      </c>
      <c r="AG485" s="12">
        <f>AE485/AC485</f>
        <v>1.0301088389200013</v>
      </c>
      <c r="AJ485">
        <v>626</v>
      </c>
    </row>
    <row r="486" spans="1:36">
      <c r="A486" t="s">
        <v>1264</v>
      </c>
      <c r="B486">
        <v>8</v>
      </c>
      <c r="C486">
        <v>4</v>
      </c>
      <c r="D486">
        <v>46.311</v>
      </c>
      <c r="E486" s="4">
        <v>35915.164900000003</v>
      </c>
      <c r="F486" s="4" t="s">
        <v>1265</v>
      </c>
      <c r="G486" s="4">
        <v>1610.8181639893401</v>
      </c>
      <c r="H486" s="4">
        <v>1606.7962456677101</v>
      </c>
      <c r="I486" s="4">
        <v>1500.0067770030601</v>
      </c>
      <c r="J486" s="4">
        <v>1572.54039555337</v>
      </c>
      <c r="K486" s="4">
        <v>3.1966018104547245</v>
      </c>
      <c r="L486" s="4">
        <v>3.9965992070440326E-2</v>
      </c>
      <c r="M486" s="4">
        <v>3</v>
      </c>
      <c r="N486" s="4">
        <v>754</v>
      </c>
      <c r="O486" s="4">
        <v>1569.6356483751099</v>
      </c>
      <c r="P486" s="4">
        <v>1592.93687376149</v>
      </c>
      <c r="Q486" s="4">
        <v>1458.1150534790399</v>
      </c>
      <c r="R486" s="4">
        <v>1540.2291918718802</v>
      </c>
      <c r="S486">
        <v>3.1875853502904667</v>
      </c>
      <c r="T486">
        <v>4.6785884496513379E-2</v>
      </c>
      <c r="U486">
        <v>3</v>
      </c>
      <c r="V486">
        <v>767</v>
      </c>
      <c r="W486" s="5">
        <v>0.9794528625319544</v>
      </c>
      <c r="X486">
        <v>-2.9952032336080892E-2</v>
      </c>
      <c r="Y486" s="6">
        <f t="shared" si="7"/>
        <v>0.58977525161582578</v>
      </c>
      <c r="AJ486">
        <v>628</v>
      </c>
    </row>
    <row r="487" spans="1:36">
      <c r="A487" t="s">
        <v>1264</v>
      </c>
      <c r="B487">
        <v>4</v>
      </c>
      <c r="C487">
        <v>2</v>
      </c>
      <c r="D487">
        <v>20.639399999999998</v>
      </c>
      <c r="E487" s="4">
        <v>35915.164900000003</v>
      </c>
      <c r="F487" s="4" t="s">
        <v>1265</v>
      </c>
      <c r="G487" s="4">
        <v>781.96974643590158</v>
      </c>
      <c r="H487" s="4">
        <v>841.26391592958589</v>
      </c>
      <c r="I487" s="4">
        <v>982.05616552491813</v>
      </c>
      <c r="J487" s="4">
        <v>868.42994263013532</v>
      </c>
      <c r="K487" s="4">
        <v>2.7768579122687638</v>
      </c>
      <c r="L487" s="4">
        <v>0.11834260926913961</v>
      </c>
      <c r="M487" s="4">
        <v>3</v>
      </c>
      <c r="N487" s="4">
        <v>705</v>
      </c>
      <c r="O487" s="4">
        <v>742.98395170986237</v>
      </c>
      <c r="P487" s="4">
        <v>851.76008888125318</v>
      </c>
      <c r="Q487" s="4">
        <v>901.05193983261404</v>
      </c>
      <c r="R487" s="4">
        <v>831.93199347457653</v>
      </c>
      <c r="S487">
        <v>2.8353298581749855</v>
      </c>
      <c r="T487">
        <v>9.7216979636450651E-2</v>
      </c>
      <c r="U487">
        <v>3</v>
      </c>
      <c r="V487">
        <v>639</v>
      </c>
      <c r="W487" s="5">
        <f>(R487/J487)</f>
        <v>0.95797248878243335</v>
      </c>
      <c r="X487">
        <f>(LOG(W487,2))</f>
        <v>-6.1943869893613626E-2</v>
      </c>
      <c r="Y487" s="6">
        <f t="shared" si="7"/>
        <v>0.65409433141591178</v>
      </c>
      <c r="Z487" t="s">
        <v>3027</v>
      </c>
      <c r="AA487" s="8">
        <f>_xlfn.T.TEST(G486:I487,O486:Q487,2,1)</f>
        <v>4.083124332252306E-2</v>
      </c>
      <c r="AB487" s="9">
        <f>_xlfn.T.TEST(G486:I487,O486:Q487,2,2)</f>
        <v>0.88265199923664972</v>
      </c>
      <c r="AC487" s="10">
        <f>AVERAGE(G486:I487)</f>
        <v>1220.4851690917526</v>
      </c>
      <c r="AD487" s="11">
        <f>STDEV(G486:I487)</f>
        <v>393.11101449313685</v>
      </c>
      <c r="AE487" s="10">
        <f>AVERAGE(O486:Q487)</f>
        <v>1186.0805926732285</v>
      </c>
      <c r="AF487" s="11">
        <f>STDEV(O486:Q487)</f>
        <v>393.95315140514469</v>
      </c>
      <c r="AG487" s="12">
        <f>AE487/AC487</f>
        <v>0.97181073781984018</v>
      </c>
      <c r="AJ487">
        <v>629</v>
      </c>
    </row>
    <row r="488" spans="1:36">
      <c r="A488" t="s">
        <v>604</v>
      </c>
      <c r="B488">
        <v>7</v>
      </c>
      <c r="C488">
        <v>4</v>
      </c>
      <c r="D488">
        <v>33.1706</v>
      </c>
      <c r="E488" s="4">
        <v>35917.605199999998</v>
      </c>
      <c r="F488" s="4" t="s">
        <v>605</v>
      </c>
      <c r="G488" s="4">
        <v>2689.61535576509</v>
      </c>
      <c r="H488" s="4">
        <v>2775.5630691247302</v>
      </c>
      <c r="I488" s="4">
        <v>2734.3034953248598</v>
      </c>
      <c r="J488" s="4">
        <v>2733.1606400715596</v>
      </c>
      <c r="K488" s="4">
        <v>3.4366651578713681</v>
      </c>
      <c r="L488" s="4">
        <v>1.572730560844806E-2</v>
      </c>
      <c r="M488" s="4">
        <v>3</v>
      </c>
      <c r="N488" s="4">
        <v>497</v>
      </c>
      <c r="O488" s="4">
        <v>3007.6574843152798</v>
      </c>
      <c r="P488" s="4">
        <v>3007.9296798130999</v>
      </c>
      <c r="Q488" s="4">
        <v>2932.9270338411202</v>
      </c>
      <c r="R488" s="4">
        <v>2982.8380659898335</v>
      </c>
      <c r="S488">
        <v>3.4746296767760785</v>
      </c>
      <c r="T488">
        <v>1.4491043454211478E-2</v>
      </c>
      <c r="U488">
        <v>3</v>
      </c>
      <c r="V488">
        <v>475</v>
      </c>
      <c r="W488" s="5">
        <v>1.0913511713353727</v>
      </c>
      <c r="X488">
        <v>0.12611540195844023</v>
      </c>
      <c r="Y488" s="6">
        <f t="shared" si="7"/>
        <v>2.085045343492525E-3</v>
      </c>
      <c r="AJ488">
        <v>630</v>
      </c>
    </row>
    <row r="489" spans="1:36">
      <c r="A489" t="s">
        <v>604</v>
      </c>
      <c r="B489">
        <v>7</v>
      </c>
      <c r="C489">
        <v>7</v>
      </c>
      <c r="D489">
        <v>37.552999999999997</v>
      </c>
      <c r="E489" s="4">
        <v>35917.605199999998</v>
      </c>
      <c r="F489" s="4" t="s">
        <v>605</v>
      </c>
      <c r="G489" s="4">
        <v>2629.6371223977148</v>
      </c>
      <c r="H489" s="4">
        <v>2892.1643582986731</v>
      </c>
      <c r="I489" s="4">
        <v>2674.4491636436728</v>
      </c>
      <c r="J489" s="4">
        <v>2732.083548113354</v>
      </c>
      <c r="K489" s="4">
        <v>3.2746170992682515</v>
      </c>
      <c r="L489" s="4">
        <v>5.1401431644053988E-2</v>
      </c>
      <c r="M489" s="4">
        <v>3</v>
      </c>
      <c r="N489" s="4">
        <v>306</v>
      </c>
      <c r="O489" s="4">
        <v>1632.8917110101456</v>
      </c>
      <c r="P489" s="4">
        <v>1866.9570172053504</v>
      </c>
      <c r="Q489" s="4">
        <v>1723.0980770490014</v>
      </c>
      <c r="R489" s="4">
        <v>1740.9822684214992</v>
      </c>
      <c r="S489">
        <v>3.1560363798952755</v>
      </c>
      <c r="T489">
        <v>6.7808307264544412E-2</v>
      </c>
      <c r="U489">
        <v>3</v>
      </c>
      <c r="V489">
        <v>410</v>
      </c>
      <c r="W489" s="5">
        <f>(R489/J489)</f>
        <v>0.63723610122528573</v>
      </c>
      <c r="X489">
        <f>(LOG(W489,2))</f>
        <v>-0.65010009295926874</v>
      </c>
      <c r="Y489" s="6">
        <f t="shared" si="7"/>
        <v>7.2651712082704865E-4</v>
      </c>
      <c r="Z489" t="s">
        <v>3027</v>
      </c>
      <c r="AA489" s="8">
        <f>_xlfn.T.TEST(G488:I489,O488:Q489,2,1)</f>
        <v>0.23998865116531884</v>
      </c>
      <c r="AB489" s="9">
        <f>_xlfn.T.TEST(G488:I489,O488:Q489,2,2)</f>
        <v>0.21820965960585773</v>
      </c>
      <c r="AC489" s="10">
        <f>AVERAGE(G488:I489)</f>
        <v>2732.6220940924563</v>
      </c>
      <c r="AD489" s="11">
        <f>STDEV(G488:I489)</f>
        <v>92.887095216071017</v>
      </c>
      <c r="AE489" s="10">
        <f>AVERAGE(O488:Q489)</f>
        <v>2361.9101672056663</v>
      </c>
      <c r="AF489" s="11">
        <f>STDEV(O488:Q489)</f>
        <v>684.82384405118944</v>
      </c>
      <c r="AG489" s="12">
        <f>AE489/AC489</f>
        <v>0.86433838484720704</v>
      </c>
      <c r="AJ489">
        <v>631</v>
      </c>
    </row>
    <row r="490" spans="1:36">
      <c r="A490" t="s">
        <v>1277</v>
      </c>
      <c r="B490">
        <v>10</v>
      </c>
      <c r="C490">
        <v>8</v>
      </c>
      <c r="D490">
        <v>52.845199999999998</v>
      </c>
      <c r="E490" s="4">
        <v>35953.524799999999</v>
      </c>
      <c r="F490" s="4" t="s">
        <v>1278</v>
      </c>
      <c r="G490" s="4">
        <v>927.81193439753804</v>
      </c>
      <c r="H490" s="4">
        <v>1121.7469512109899</v>
      </c>
      <c r="I490" s="4">
        <v>1161.2030955872899</v>
      </c>
      <c r="J490" s="4">
        <v>1070.2539937319391</v>
      </c>
      <c r="K490" s="4">
        <v>3.0294868571113525</v>
      </c>
      <c r="L490" s="4">
        <v>0.11672555015052738</v>
      </c>
      <c r="M490" s="4">
        <v>3</v>
      </c>
      <c r="N490" s="4">
        <v>919</v>
      </c>
      <c r="O490" s="4">
        <v>1043.1437556144799</v>
      </c>
      <c r="P490" s="4">
        <v>1122.5146009181601</v>
      </c>
      <c r="Q490" s="4">
        <v>1071.1285987026299</v>
      </c>
      <c r="R490" s="4">
        <v>1078.9289850784232</v>
      </c>
      <c r="S490">
        <v>3.0329928604349599</v>
      </c>
      <c r="T490">
        <v>3.7311325187749177E-2</v>
      </c>
      <c r="U490">
        <v>3</v>
      </c>
      <c r="V490">
        <v>932</v>
      </c>
      <c r="W490" s="5">
        <v>1.0081055444756948</v>
      </c>
      <c r="X490">
        <v>1.1646690941460031E-2</v>
      </c>
      <c r="Y490" s="6">
        <f t="shared" si="7"/>
        <v>0.91437473070692243</v>
      </c>
      <c r="AJ490">
        <v>633</v>
      </c>
    </row>
    <row r="491" spans="1:36">
      <c r="A491" t="s">
        <v>1277</v>
      </c>
      <c r="B491">
        <v>7</v>
      </c>
      <c r="C491">
        <v>5</v>
      </c>
      <c r="D491">
        <v>39.7117</v>
      </c>
      <c r="E491" s="4">
        <v>35953.524799999999</v>
      </c>
      <c r="F491" s="4" t="s">
        <v>1278</v>
      </c>
      <c r="G491" s="4">
        <v>880.83080955417665</v>
      </c>
      <c r="H491" s="4">
        <v>751.21707084133232</v>
      </c>
      <c r="I491" s="4">
        <v>890.41780512749131</v>
      </c>
      <c r="J491" s="4">
        <v>840.82189517433346</v>
      </c>
      <c r="K491" s="4">
        <v>2.7628271354563911</v>
      </c>
      <c r="L491" s="4">
        <v>9.2466627278949332E-2</v>
      </c>
      <c r="M491" s="4">
        <v>3</v>
      </c>
      <c r="N491" s="4">
        <v>715</v>
      </c>
      <c r="O491" s="4">
        <v>704.89904768458348</v>
      </c>
      <c r="P491" s="4">
        <v>812.2580590450923</v>
      </c>
      <c r="Q491" s="4">
        <v>832.94239151002387</v>
      </c>
      <c r="R491" s="4">
        <v>783.36649941323321</v>
      </c>
      <c r="S491">
        <v>2.8092070270140921</v>
      </c>
      <c r="T491">
        <v>8.7746027004402385E-2</v>
      </c>
      <c r="U491">
        <v>3</v>
      </c>
      <c r="V491">
        <v>655</v>
      </c>
      <c r="W491" s="5">
        <f>(R491/J491)</f>
        <v>0.9316675789595279</v>
      </c>
      <c r="X491">
        <f>(LOG(W491,2))</f>
        <v>-0.10211280495887075</v>
      </c>
      <c r="Y491" s="6">
        <f t="shared" si="7"/>
        <v>0.3918918743961522</v>
      </c>
      <c r="Z491" t="s">
        <v>3027</v>
      </c>
      <c r="AA491" s="8">
        <f>_xlfn.T.TEST(G490:I491,O490:Q491,2,1)</f>
        <v>0.59623245828675087</v>
      </c>
      <c r="AB491" s="9">
        <f>_xlfn.T.TEST(G490:I491,O490:Q491,2,2)</f>
        <v>0.80086825473658263</v>
      </c>
      <c r="AC491" s="10">
        <f>AVERAGE(G490:I491)</f>
        <v>955.53794445313622</v>
      </c>
      <c r="AD491" s="11">
        <f>STDEV(G490:I491)</f>
        <v>156.37207416681827</v>
      </c>
      <c r="AE491" s="10">
        <f>AVERAGE(O490:Q491)</f>
        <v>931.14774224582834</v>
      </c>
      <c r="AF491" s="11">
        <f>STDEV(O490:Q491)</f>
        <v>169.54441380260698</v>
      </c>
      <c r="AG491" s="12">
        <f>AE491/AC491</f>
        <v>0.97447489934974096</v>
      </c>
      <c r="AJ491">
        <v>634</v>
      </c>
    </row>
    <row r="492" spans="1:36">
      <c r="A492" t="s">
        <v>1580</v>
      </c>
      <c r="B492">
        <v>2</v>
      </c>
      <c r="C492">
        <v>1</v>
      </c>
      <c r="D492">
        <v>10.229900000000001</v>
      </c>
      <c r="E492" s="4">
        <v>36024.6515</v>
      </c>
      <c r="F492" s="4" t="s">
        <v>1581</v>
      </c>
      <c r="G492" s="4">
        <v>1024.2174489310401</v>
      </c>
      <c r="H492" s="4">
        <v>927.88383283022199</v>
      </c>
      <c r="I492" s="4">
        <v>971.64206350197298</v>
      </c>
      <c r="J492" s="4">
        <v>974.58111508774493</v>
      </c>
      <c r="K492" s="4">
        <v>2.9888179916003277</v>
      </c>
      <c r="L492" s="4">
        <v>4.9492044610029491E-2</v>
      </c>
      <c r="M492" s="4">
        <v>3</v>
      </c>
      <c r="N492" s="4">
        <v>971</v>
      </c>
      <c r="O492" s="4">
        <v>766.84695834445904</v>
      </c>
      <c r="P492" s="4">
        <v>767.70960199802596</v>
      </c>
      <c r="Q492" s="4">
        <v>819.94329623015904</v>
      </c>
      <c r="R492" s="4">
        <v>784.83328552421472</v>
      </c>
      <c r="S492">
        <v>2.8947774136034785</v>
      </c>
      <c r="T492">
        <v>3.8746088920442089E-2</v>
      </c>
      <c r="U492">
        <v>3</v>
      </c>
      <c r="V492">
        <v>1063</v>
      </c>
      <c r="W492" s="21">
        <v>0.80530319475106338</v>
      </c>
      <c r="X492">
        <v>-0.31239603810717997</v>
      </c>
      <c r="Y492" s="6">
        <f t="shared" si="7"/>
        <v>4.4958721495797519E-3</v>
      </c>
      <c r="AJ492">
        <v>638</v>
      </c>
    </row>
    <row r="493" spans="1:36">
      <c r="A493" t="s">
        <v>1580</v>
      </c>
      <c r="B493">
        <v>5</v>
      </c>
      <c r="C493">
        <v>1</v>
      </c>
      <c r="D493">
        <v>21.698</v>
      </c>
      <c r="E493" s="4">
        <v>36024.6515</v>
      </c>
      <c r="F493" s="4" t="s">
        <v>1581</v>
      </c>
      <c r="G493" s="4">
        <v>315.5718336000599</v>
      </c>
      <c r="H493" s="4">
        <v>444.59293363112192</v>
      </c>
      <c r="I493" s="4">
        <v>553.04349455424153</v>
      </c>
      <c r="J493" s="4">
        <v>437.73608726180777</v>
      </c>
      <c r="K493" s="4">
        <v>2.4793354747942558</v>
      </c>
      <c r="L493" s="4">
        <v>0.27158882161999415</v>
      </c>
      <c r="M493" s="4">
        <v>3</v>
      </c>
      <c r="N493" s="4">
        <v>921</v>
      </c>
      <c r="O493" s="4">
        <v>511.09357520233624</v>
      </c>
      <c r="P493" s="4">
        <v>526.28346006494917</v>
      </c>
      <c r="Q493" s="4">
        <v>745.38279794592904</v>
      </c>
      <c r="R493" s="4">
        <v>594.25327773773824</v>
      </c>
      <c r="S493">
        <v>2.6892136178192323</v>
      </c>
      <c r="T493">
        <v>0.22061667416951139</v>
      </c>
      <c r="U493">
        <v>3</v>
      </c>
      <c r="V493">
        <v>740</v>
      </c>
      <c r="W493" s="21">
        <f>(R493/J493)</f>
        <v>1.357560628494215</v>
      </c>
      <c r="X493">
        <f>(LOG(W493,2))</f>
        <v>0.44101663005523301</v>
      </c>
      <c r="Y493" s="6">
        <f t="shared" si="7"/>
        <v>0.20033141298452053</v>
      </c>
      <c r="Z493" t="s">
        <v>3027</v>
      </c>
      <c r="AA493" s="8">
        <f>_xlfn.T.TEST(G492:I493,O492:Q493,2,1)</f>
        <v>0.84490898367134626</v>
      </c>
      <c r="AB493" s="9">
        <f>_xlfn.T.TEST(G492:I493,O492:Q493,2,2)</f>
        <v>0.90527261812078308</v>
      </c>
      <c r="AC493" s="10">
        <f>AVERAGE(G492:I493)</f>
        <v>706.15860117477644</v>
      </c>
      <c r="AD493" s="11">
        <f>STDEV(G492:I493)</f>
        <v>305.03240322148724</v>
      </c>
      <c r="AE493" s="10">
        <f>AVERAGE(O492:Q493)</f>
        <v>689.54328163097637</v>
      </c>
      <c r="AF493" s="11">
        <f>STDEV(O492:Q493)</f>
        <v>134.6893570592274</v>
      </c>
      <c r="AG493" s="12">
        <f>AE493/AC493</f>
        <v>0.97647083882266883</v>
      </c>
      <c r="AJ493">
        <v>639</v>
      </c>
    </row>
    <row r="494" spans="1:36">
      <c r="A494" t="s">
        <v>1042</v>
      </c>
      <c r="B494">
        <v>5</v>
      </c>
      <c r="C494">
        <v>4</v>
      </c>
      <c r="D494">
        <v>27.9618</v>
      </c>
      <c r="E494" s="4">
        <v>36039.259899999997</v>
      </c>
      <c r="F494" s="4" t="s">
        <v>1043</v>
      </c>
      <c r="G494" s="4">
        <v>2130.9957938432699</v>
      </c>
      <c r="H494" s="4">
        <v>2016.46825310549</v>
      </c>
      <c r="I494" s="4">
        <v>1830.1596890642199</v>
      </c>
      <c r="J494" s="4">
        <v>1992.54124533766</v>
      </c>
      <c r="K494" s="4">
        <v>3.2994073199989677</v>
      </c>
      <c r="L494" s="4">
        <v>7.6203502002638882E-2</v>
      </c>
      <c r="M494" s="4">
        <v>3</v>
      </c>
      <c r="N494" s="4">
        <v>641</v>
      </c>
      <c r="O494" s="4">
        <v>2269.1340899706802</v>
      </c>
      <c r="P494" s="4">
        <v>2270.8994156335002</v>
      </c>
      <c r="Q494" s="4">
        <v>2353.6933350399099</v>
      </c>
      <c r="R494" s="4">
        <v>2297.9089468813636</v>
      </c>
      <c r="S494">
        <v>3.3613328160622649</v>
      </c>
      <c r="T494">
        <v>2.1027273530011707E-2</v>
      </c>
      <c r="U494">
        <v>3</v>
      </c>
      <c r="V494">
        <v>595</v>
      </c>
      <c r="W494" s="5">
        <v>1.1532553979789539</v>
      </c>
      <c r="X494">
        <v>0.20571204516250405</v>
      </c>
      <c r="Y494" s="6">
        <f t="shared" si="7"/>
        <v>2.939592086604334E-2</v>
      </c>
      <c r="AJ494">
        <v>640</v>
      </c>
    </row>
    <row r="495" spans="1:36">
      <c r="A495" t="s">
        <v>1042</v>
      </c>
      <c r="B495">
        <v>3</v>
      </c>
      <c r="C495">
        <v>2</v>
      </c>
      <c r="D495">
        <v>17.520600000000002</v>
      </c>
      <c r="E495" s="4">
        <v>36039.259899999997</v>
      </c>
      <c r="F495" s="4" t="s">
        <v>1043</v>
      </c>
      <c r="G495" s="4">
        <v>1355.2839554884374</v>
      </c>
      <c r="H495" s="4">
        <v>1217.1910464928037</v>
      </c>
      <c r="I495" s="4">
        <v>1402.080237433207</v>
      </c>
      <c r="J495" s="4">
        <v>1324.8517464714828</v>
      </c>
      <c r="K495" s="4">
        <v>2.9602904057527168</v>
      </c>
      <c r="L495" s="4">
        <v>7.2557553788442267E-2</v>
      </c>
      <c r="M495" s="4">
        <v>3</v>
      </c>
      <c r="N495" s="4">
        <v>561</v>
      </c>
      <c r="O495" s="4">
        <v>970.4289914300889</v>
      </c>
      <c r="P495" s="4">
        <v>1164.6852840210313</v>
      </c>
      <c r="Q495" s="4">
        <v>1257.7398419298279</v>
      </c>
      <c r="R495" s="4">
        <v>1130.951372460316</v>
      </c>
      <c r="S495">
        <v>2.9686859639214425</v>
      </c>
      <c r="T495">
        <v>0.12962177127062849</v>
      </c>
      <c r="U495">
        <v>3</v>
      </c>
      <c r="V495">
        <v>541</v>
      </c>
      <c r="W495" s="5">
        <f>(R495/J495)</f>
        <v>0.85364371936136441</v>
      </c>
      <c r="X495">
        <f>(LOG(W495,2))</f>
        <v>-0.22829402920927488</v>
      </c>
      <c r="Y495" s="6">
        <f t="shared" si="7"/>
        <v>0.1278878233756803</v>
      </c>
      <c r="Z495" t="s">
        <v>3027</v>
      </c>
      <c r="AA495" s="8">
        <f>_xlfn.T.TEST(G494:I495,O494:Q495,2,1)</f>
        <v>0.68710697079207339</v>
      </c>
      <c r="AB495" s="9">
        <f>_xlfn.T.TEST(G494:I495,O494:Q495,2,2)</f>
        <v>0.85947442142471386</v>
      </c>
      <c r="AC495" s="10">
        <f>AVERAGE(G494:I495)</f>
        <v>1658.6964959045715</v>
      </c>
      <c r="AD495" s="11">
        <f>STDEV(G494:I495)</f>
        <v>382.96344978246202</v>
      </c>
      <c r="AE495" s="10">
        <f>AVERAGE(O494:Q495)</f>
        <v>1714.4301596708399</v>
      </c>
      <c r="AF495" s="11">
        <f>STDEV(O494:Q495)</f>
        <v>646.58102407507783</v>
      </c>
      <c r="AG495" s="12">
        <f>AE495/AC495</f>
        <v>1.0336008811159114</v>
      </c>
      <c r="AJ495">
        <v>641</v>
      </c>
    </row>
    <row r="496" spans="1:36">
      <c r="A496" t="s">
        <v>1869</v>
      </c>
      <c r="B496">
        <v>17</v>
      </c>
      <c r="C496">
        <v>14</v>
      </c>
      <c r="D496">
        <v>86.485900000000001</v>
      </c>
      <c r="E496" s="4">
        <v>36131.260499999997</v>
      </c>
      <c r="F496" s="4" t="s">
        <v>317</v>
      </c>
      <c r="G496" s="4">
        <v>9102.9864955068897</v>
      </c>
      <c r="H496" s="4">
        <v>8859.5300541680008</v>
      </c>
      <c r="I496" s="4">
        <v>8924.0250685388601</v>
      </c>
      <c r="J496" s="4">
        <v>8962.1805394045823</v>
      </c>
      <c r="K496" s="4">
        <v>3.9524136883471015</v>
      </c>
      <c r="L496" s="4">
        <v>1.4073965546772661E-2</v>
      </c>
      <c r="M496" s="4">
        <v>3</v>
      </c>
      <c r="N496" s="4">
        <v>116</v>
      </c>
      <c r="O496" s="4">
        <v>8744.4724223369394</v>
      </c>
      <c r="P496" s="4">
        <v>8613.7830114282096</v>
      </c>
      <c r="Q496" s="4">
        <v>8725.2744186091404</v>
      </c>
      <c r="R496" s="4">
        <v>8694.5099507914292</v>
      </c>
      <c r="S496">
        <v>3.9392451088614702</v>
      </c>
      <c r="T496">
        <v>8.116326861166678E-3</v>
      </c>
      <c r="U496">
        <v>3</v>
      </c>
      <c r="V496">
        <v>126</v>
      </c>
      <c r="W496" s="5">
        <v>0.97013331884620391</v>
      </c>
      <c r="X496">
        <v>-4.3745074163075312E-2</v>
      </c>
      <c r="Y496" s="6">
        <f t="shared" si="7"/>
        <v>3.2659323396866752E-2</v>
      </c>
      <c r="AJ496">
        <v>646</v>
      </c>
    </row>
    <row r="497" spans="1:36">
      <c r="A497" t="s">
        <v>316</v>
      </c>
      <c r="B497">
        <v>12</v>
      </c>
      <c r="C497">
        <v>9</v>
      </c>
      <c r="D497">
        <v>59.325600000000001</v>
      </c>
      <c r="E497" s="4">
        <v>36131.260499999997</v>
      </c>
      <c r="F497" s="4" t="s">
        <v>317</v>
      </c>
      <c r="G497" s="4">
        <v>6006.5146315828833</v>
      </c>
      <c r="H497" s="4">
        <v>4378.1836757912006</v>
      </c>
      <c r="I497" s="4">
        <v>6110.2539436847446</v>
      </c>
      <c r="J497" s="4">
        <v>5498.3174170196107</v>
      </c>
      <c r="K497" s="4">
        <v>3.5783529311565916</v>
      </c>
      <c r="L497" s="4">
        <v>0.17668132918903157</v>
      </c>
      <c r="M497" s="4">
        <v>3</v>
      </c>
      <c r="N497" s="4">
        <v>148</v>
      </c>
      <c r="O497" s="4">
        <v>4880.2093343316965</v>
      </c>
      <c r="P497" s="4">
        <v>4967.5084841502312</v>
      </c>
      <c r="Q497" s="4">
        <v>5528.6409906123881</v>
      </c>
      <c r="R497" s="4">
        <v>5125.4529363647725</v>
      </c>
      <c r="S497">
        <v>3.62497428199796</v>
      </c>
      <c r="T497">
        <v>6.8655165317092773E-2</v>
      </c>
      <c r="U497">
        <v>3</v>
      </c>
      <c r="V497">
        <v>161</v>
      </c>
      <c r="W497" s="5">
        <f>(R497/J497)</f>
        <v>0.93218571203243639</v>
      </c>
      <c r="X497">
        <f>(LOG(W497,2))</f>
        <v>-0.10131069458068398</v>
      </c>
      <c r="Y497" s="6">
        <f t="shared" si="7"/>
        <v>0.5658223130542539</v>
      </c>
      <c r="Z497" t="s">
        <v>3027</v>
      </c>
      <c r="AA497" s="8">
        <f>_xlfn.T.TEST(G496:I497,O496:Q497,2,1)</f>
        <v>0.2200485232528952</v>
      </c>
      <c r="AB497" s="9">
        <f>_xlfn.T.TEST(G496:I497,O496:Q497,2,2)</f>
        <v>0.78527018840011042</v>
      </c>
      <c r="AC497" s="10">
        <f>AVERAGE(G496:I497)</f>
        <v>7230.2489782120965</v>
      </c>
      <c r="AD497" s="11">
        <f>STDEV(G496:I497)</f>
        <v>1995.8342213256744</v>
      </c>
      <c r="AE497" s="10">
        <f>AVERAGE(O496:Q497)</f>
        <v>6909.9814435781009</v>
      </c>
      <c r="AF497" s="11">
        <f>STDEV(O496:Q497)</f>
        <v>1967.9869399737204</v>
      </c>
      <c r="AG497" s="12">
        <f>AE497/AC497</f>
        <v>0.95570449432666815</v>
      </c>
      <c r="AJ497">
        <v>647</v>
      </c>
    </row>
    <row r="498" spans="1:36">
      <c r="A498" t="s">
        <v>818</v>
      </c>
      <c r="B498">
        <v>4</v>
      </c>
      <c r="C498">
        <v>1</v>
      </c>
      <c r="D498">
        <v>21.383400000000002</v>
      </c>
      <c r="E498" s="4">
        <v>36166.240100000003</v>
      </c>
      <c r="F498" s="4" t="s">
        <v>819</v>
      </c>
      <c r="G498" s="4">
        <v>1991.9918614942201</v>
      </c>
      <c r="H498" s="4">
        <v>1808.1404843294599</v>
      </c>
      <c r="I498" s="4">
        <v>1960.41416446569</v>
      </c>
      <c r="J498" s="4">
        <v>1920.1821700964567</v>
      </c>
      <c r="K498" s="4">
        <v>3.2833424327215956</v>
      </c>
      <c r="L498" s="4">
        <v>5.1196773812621298E-2</v>
      </c>
      <c r="M498" s="4">
        <v>3</v>
      </c>
      <c r="N498" s="4">
        <v>657</v>
      </c>
      <c r="O498" s="4">
        <v>1202.47807527584</v>
      </c>
      <c r="P498" s="4">
        <v>1229.16704578847</v>
      </c>
      <c r="Q498" s="4">
        <v>1317.4701167537601</v>
      </c>
      <c r="R498" s="4">
        <v>1249.70507927269</v>
      </c>
      <c r="S498">
        <v>3.0968075349628452</v>
      </c>
      <c r="T498">
        <v>4.8158806072045958E-2</v>
      </c>
      <c r="U498">
        <v>3</v>
      </c>
      <c r="V498">
        <v>850</v>
      </c>
      <c r="W498" s="19">
        <v>0.65082631155246762</v>
      </c>
      <c r="X498">
        <v>-0.61965551754173398</v>
      </c>
      <c r="Y498" s="6">
        <f t="shared" si="7"/>
        <v>5.4599842574263734E-4</v>
      </c>
      <c r="AJ498">
        <v>648</v>
      </c>
    </row>
    <row r="499" spans="1:36">
      <c r="A499" t="s">
        <v>818</v>
      </c>
      <c r="B499">
        <v>6</v>
      </c>
      <c r="C499">
        <v>3</v>
      </c>
      <c r="D499">
        <v>23.196200000000001</v>
      </c>
      <c r="E499" s="4">
        <v>36166.240100000003</v>
      </c>
      <c r="F499" s="4" t="s">
        <v>819</v>
      </c>
      <c r="G499" s="4">
        <v>2148.1117590812628</v>
      </c>
      <c r="H499" s="4">
        <v>1551.4298600426612</v>
      </c>
      <c r="I499" s="4">
        <v>1913.3180813786169</v>
      </c>
      <c r="J499" s="4">
        <v>1870.9532335008473</v>
      </c>
      <c r="K499" s="4">
        <v>3.1101860551472136</v>
      </c>
      <c r="L499" s="4">
        <v>0.16066058193086022</v>
      </c>
      <c r="M499" s="4">
        <v>3</v>
      </c>
      <c r="N499" s="4">
        <v>427</v>
      </c>
      <c r="O499" s="4">
        <v>1001.4967147023377</v>
      </c>
      <c r="P499" s="4">
        <v>1206.57821252338</v>
      </c>
      <c r="Q499" s="4">
        <v>1081.1312061393321</v>
      </c>
      <c r="R499" s="4">
        <v>1096.4020444550165</v>
      </c>
      <c r="S499">
        <v>2.9552118686582287</v>
      </c>
      <c r="T499">
        <v>9.4299402653262365E-2</v>
      </c>
      <c r="U499">
        <v>3</v>
      </c>
      <c r="V499">
        <v>549</v>
      </c>
      <c r="W499" s="19">
        <f>(R499/J499)</f>
        <v>0.58601253351665883</v>
      </c>
      <c r="X499">
        <f>(LOG(W499,2))</f>
        <v>-0.77099657384229703</v>
      </c>
      <c r="Y499" s="6">
        <f t="shared" si="7"/>
        <v>1.3472826714105948E-2</v>
      </c>
      <c r="Z499" t="s">
        <v>3027</v>
      </c>
      <c r="AA499" s="35">
        <f>_xlfn.T.TEST(G498:I499,O498:Q499,2,1)</f>
        <v>1.2496486844228146E-3</v>
      </c>
      <c r="AB499" s="36">
        <f>_xlfn.T.TEST(G498:I499,O498:Q499,2,2)</f>
        <v>1.7369325818086526E-5</v>
      </c>
      <c r="AC499" s="37">
        <f>AVERAGE(G498:I499)</f>
        <v>1895.5677017986518</v>
      </c>
      <c r="AD499" s="38">
        <f>STDEV(G498:I499)</f>
        <v>201.82697125027477</v>
      </c>
      <c r="AE499" s="37">
        <f>AVERAGE(O498:Q499)</f>
        <v>1173.0535618638532</v>
      </c>
      <c r="AF499" s="38">
        <f>STDEV(O498:Q499)</f>
        <v>113.0274655875714</v>
      </c>
      <c r="AG499" s="39">
        <f>AE499/AC499</f>
        <v>0.61884023490734474</v>
      </c>
      <c r="AH499" s="33" t="s">
        <v>3078</v>
      </c>
      <c r="AI499" s="31" t="s">
        <v>3079</v>
      </c>
      <c r="AJ499">
        <v>649</v>
      </c>
    </row>
    <row r="500" spans="1:36">
      <c r="A500" t="s">
        <v>280</v>
      </c>
      <c r="B500">
        <v>21</v>
      </c>
      <c r="C500">
        <v>5</v>
      </c>
      <c r="D500">
        <v>160.80359999999999</v>
      </c>
      <c r="E500" s="4">
        <v>36180.464200000002</v>
      </c>
      <c r="F500" s="4" t="s">
        <v>281</v>
      </c>
      <c r="G500" s="4">
        <v>4439.3197445109799</v>
      </c>
      <c r="H500" s="4">
        <v>3895.3452180863201</v>
      </c>
      <c r="I500" s="4">
        <v>3953.6160980067598</v>
      </c>
      <c r="J500" s="4">
        <v>4096.0936868680201</v>
      </c>
      <c r="K500" s="4">
        <v>3.6123698813721918</v>
      </c>
      <c r="L500" s="4">
        <v>7.2915076989544941E-2</v>
      </c>
      <c r="M500" s="4">
        <v>3</v>
      </c>
      <c r="N500" s="4">
        <v>324</v>
      </c>
      <c r="O500" s="4">
        <v>3644.5294708992201</v>
      </c>
      <c r="P500" s="4">
        <v>3637.9228104133499</v>
      </c>
      <c r="Q500" s="4">
        <v>3530.4923454281002</v>
      </c>
      <c r="R500" s="4">
        <v>3604.3148755802231</v>
      </c>
      <c r="S500">
        <v>3.5568227242475272</v>
      </c>
      <c r="T500">
        <v>1.7761342214346811E-2</v>
      </c>
      <c r="U500">
        <v>3</v>
      </c>
      <c r="V500">
        <v>399</v>
      </c>
      <c r="W500" s="5">
        <v>0.87993955976533733</v>
      </c>
      <c r="X500">
        <v>-0.18452366184354679</v>
      </c>
      <c r="Y500" s="6">
        <f t="shared" si="7"/>
        <v>4.9381648434847228E-2</v>
      </c>
      <c r="AH500" t="s">
        <v>3080</v>
      </c>
      <c r="AJ500">
        <v>650</v>
      </c>
    </row>
    <row r="501" spans="1:36">
      <c r="A501" t="s">
        <v>280</v>
      </c>
      <c r="B501">
        <v>16</v>
      </c>
      <c r="C501">
        <v>2</v>
      </c>
      <c r="D501">
        <v>127.117</v>
      </c>
      <c r="E501" s="4">
        <v>36180.464200000002</v>
      </c>
      <c r="F501" s="4" t="s">
        <v>281</v>
      </c>
      <c r="G501" s="4">
        <v>6182.0122207886307</v>
      </c>
      <c r="H501" s="4">
        <v>6561.9407482623074</v>
      </c>
      <c r="I501" s="4">
        <v>6150.6760116709083</v>
      </c>
      <c r="J501" s="4">
        <v>6298.2096602406164</v>
      </c>
      <c r="K501" s="4">
        <v>3.6373402368825292</v>
      </c>
      <c r="L501" s="4">
        <v>3.6349156351904728E-2</v>
      </c>
      <c r="M501" s="4">
        <v>3</v>
      </c>
      <c r="N501" s="4">
        <v>130</v>
      </c>
      <c r="O501" s="4">
        <v>6171.2556581296794</v>
      </c>
      <c r="P501" s="4">
        <v>6616.4598618956188</v>
      </c>
      <c r="Q501" s="4">
        <v>7291.4464714800588</v>
      </c>
      <c r="R501" s="4">
        <v>6693.053997168452</v>
      </c>
      <c r="S501">
        <v>3.7408663607137753</v>
      </c>
      <c r="T501">
        <v>8.4267903482997661E-2</v>
      </c>
      <c r="U501">
        <v>3</v>
      </c>
      <c r="V501">
        <v>118</v>
      </c>
      <c r="W501" s="5">
        <f>(R501/J501)</f>
        <v>1.0626915200077272</v>
      </c>
      <c r="X501">
        <f>(LOG(W501,2))</f>
        <v>8.7722869547578214E-2</v>
      </c>
      <c r="Y501" s="6">
        <f t="shared" si="7"/>
        <v>0.32408439092255498</v>
      </c>
      <c r="Z501" t="s">
        <v>3027</v>
      </c>
      <c r="AA501" s="8">
        <f>_xlfn.T.TEST(G500:I501,O500:Q501,2,1)</f>
        <v>0.86398164797480193</v>
      </c>
      <c r="AB501" s="9">
        <f>_xlfn.T.TEST(G500:I501,O500:Q501,2,2)</f>
        <v>0.956483638936791</v>
      </c>
      <c r="AC501" s="10">
        <f>AVERAGE(G500:I501)</f>
        <v>5197.1516735543173</v>
      </c>
      <c r="AD501" s="11">
        <f>STDEV(G500:I501)</f>
        <v>1229.4062133525895</v>
      </c>
      <c r="AE501" s="10">
        <f>AVERAGE(O500:Q501)</f>
        <v>5148.6844363743376</v>
      </c>
      <c r="AF501" s="11">
        <f>STDEV(O500:Q501)</f>
        <v>1729.4435079676637</v>
      </c>
      <c r="AG501" s="12">
        <f>AE501/AC501</f>
        <v>0.99067426924894164</v>
      </c>
      <c r="AJ501">
        <v>651</v>
      </c>
    </row>
    <row r="502" spans="1:36">
      <c r="A502" t="s">
        <v>332</v>
      </c>
      <c r="B502">
        <v>18</v>
      </c>
      <c r="C502">
        <v>14</v>
      </c>
      <c r="D502">
        <v>53.133099999999999</v>
      </c>
      <c r="E502" s="4">
        <v>36229.691500000001</v>
      </c>
      <c r="F502" s="4" t="s">
        <v>333</v>
      </c>
      <c r="G502" s="4">
        <v>3664.6627398781302</v>
      </c>
      <c r="H502" s="4">
        <v>3775.0863288084702</v>
      </c>
      <c r="I502" s="4">
        <v>3842.2302287770599</v>
      </c>
      <c r="J502" s="4">
        <v>3760.6597658212199</v>
      </c>
      <c r="K502" s="4">
        <v>3.5752640437360532</v>
      </c>
      <c r="L502" s="4">
        <v>2.3841163747404689E-2</v>
      </c>
      <c r="M502" s="4">
        <v>3</v>
      </c>
      <c r="N502" s="4">
        <v>361</v>
      </c>
      <c r="O502" s="4">
        <v>3340.0714465445899</v>
      </c>
      <c r="P502" s="4">
        <v>3308.5084993546402</v>
      </c>
      <c r="Q502" s="4">
        <v>3204.37484105147</v>
      </c>
      <c r="R502" s="4">
        <v>3284.3182623169</v>
      </c>
      <c r="S502">
        <v>3.5164452351924771</v>
      </c>
      <c r="T502">
        <v>2.162059897051578E-2</v>
      </c>
      <c r="U502">
        <v>3</v>
      </c>
      <c r="V502">
        <v>437</v>
      </c>
      <c r="W502" s="5">
        <v>0.87333565566511684</v>
      </c>
      <c r="X502">
        <v>-0.19539185260870612</v>
      </c>
      <c r="Y502" s="6">
        <f t="shared" si="7"/>
        <v>1.9580550516108599E-3</v>
      </c>
      <c r="AJ502">
        <v>652</v>
      </c>
    </row>
    <row r="503" spans="1:36">
      <c r="A503" t="s">
        <v>332</v>
      </c>
      <c r="B503">
        <v>11</v>
      </c>
      <c r="C503">
        <v>9</v>
      </c>
      <c r="D503">
        <v>55.672400000000003</v>
      </c>
      <c r="E503" s="4">
        <v>36229.691500000001</v>
      </c>
      <c r="F503" s="4" t="s">
        <v>333</v>
      </c>
      <c r="G503" s="4">
        <v>4983.6389140660722</v>
      </c>
      <c r="H503" s="4">
        <v>5345.1833834579174</v>
      </c>
      <c r="I503" s="4">
        <v>5358.2384533781451</v>
      </c>
      <c r="J503" s="4">
        <v>5229.0202503007122</v>
      </c>
      <c r="K503" s="4">
        <v>3.5565434468864003</v>
      </c>
      <c r="L503" s="4">
        <v>4.0658993410213042E-2</v>
      </c>
      <c r="M503" s="4">
        <v>3</v>
      </c>
      <c r="N503" s="4">
        <v>158</v>
      </c>
      <c r="O503" s="4">
        <v>5760.1835993926206</v>
      </c>
      <c r="P503" s="4">
        <v>5641.2418053248584</v>
      </c>
      <c r="Q503" s="4">
        <v>5672.5975586204704</v>
      </c>
      <c r="R503" s="4">
        <v>5691.3409877793156</v>
      </c>
      <c r="S503">
        <v>3.6704566384247763</v>
      </c>
      <c r="T503">
        <v>1.0831606857599336E-2</v>
      </c>
      <c r="U503">
        <v>3</v>
      </c>
      <c r="V503">
        <v>141</v>
      </c>
      <c r="W503" s="5">
        <f>(R503/J503)</f>
        <v>1.0884144094588304</v>
      </c>
      <c r="X503">
        <f>(LOG(W503,2))</f>
        <v>0.1222279615873914</v>
      </c>
      <c r="Y503" s="6">
        <f t="shared" si="7"/>
        <v>2.240866300656387E-2</v>
      </c>
      <c r="Z503" t="s">
        <v>3027</v>
      </c>
      <c r="AA503" s="8">
        <f>_xlfn.T.TEST(G502:I503,O502:Q503,2,1)</f>
        <v>0.97635240852567051</v>
      </c>
      <c r="AB503" s="9">
        <f>_xlfn.T.TEST(G502:I503,O502:Q503,2,2)</f>
        <v>0.99139166758400732</v>
      </c>
      <c r="AC503" s="10">
        <f>AVERAGE(G502:I503)</f>
        <v>4494.8400080609654</v>
      </c>
      <c r="AD503" s="11">
        <f>STDEV(G502:I503)</f>
        <v>817.38660147954613</v>
      </c>
      <c r="AE503" s="10">
        <f>AVERAGE(O502:Q503)</f>
        <v>4487.829625048108</v>
      </c>
      <c r="AF503" s="11">
        <f>STDEV(O502:Q503)</f>
        <v>1319.7213862368703</v>
      </c>
      <c r="AG503" s="12">
        <f>AE503/AC503</f>
        <v>0.99844034871090293</v>
      </c>
      <c r="AJ503">
        <v>653</v>
      </c>
    </row>
    <row r="504" spans="1:36">
      <c r="A504" t="s">
        <v>1272</v>
      </c>
      <c r="B504">
        <v>15</v>
      </c>
      <c r="C504">
        <v>4</v>
      </c>
      <c r="D504">
        <v>70.463899999999995</v>
      </c>
      <c r="E504" s="4">
        <v>36350.965400000001</v>
      </c>
      <c r="F504" s="4" t="s">
        <v>1271</v>
      </c>
      <c r="G504" s="4">
        <v>1839.47837747059</v>
      </c>
      <c r="H504" s="4">
        <v>1988.5445787323599</v>
      </c>
      <c r="I504" s="4">
        <v>1772.6053847107801</v>
      </c>
      <c r="J504" s="4">
        <v>1866.8761136379101</v>
      </c>
      <c r="K504" s="4">
        <v>3.2711154990157119</v>
      </c>
      <c r="L504" s="4">
        <v>5.9214409718192994E-2</v>
      </c>
      <c r="M504" s="4">
        <v>3</v>
      </c>
      <c r="N504" s="4">
        <v>670</v>
      </c>
      <c r="O504" s="4">
        <v>1725.9457884702199</v>
      </c>
      <c r="P504" s="4">
        <v>1785.03834679597</v>
      </c>
      <c r="Q504" s="4">
        <v>1822.4484098355899</v>
      </c>
      <c r="R504" s="4">
        <v>1777.8108483672597</v>
      </c>
      <c r="S504">
        <v>3.2498855519771292</v>
      </c>
      <c r="T504">
        <v>2.7368260811218265E-2</v>
      </c>
      <c r="U504">
        <v>3</v>
      </c>
      <c r="V504">
        <v>706</v>
      </c>
      <c r="W504" s="5">
        <v>0.95229181806976348</v>
      </c>
      <c r="X504">
        <v>-7.0524357520438855E-2</v>
      </c>
      <c r="Y504" s="6">
        <f t="shared" si="7"/>
        <v>0.27061530974163933</v>
      </c>
      <c r="AJ504">
        <v>658</v>
      </c>
    </row>
    <row r="505" spans="1:36">
      <c r="A505" t="s">
        <v>1272</v>
      </c>
      <c r="B505">
        <v>12</v>
      </c>
      <c r="C505">
        <v>1</v>
      </c>
      <c r="D505">
        <v>61.765099999999997</v>
      </c>
      <c r="E505" s="4">
        <v>36350.965400000001</v>
      </c>
      <c r="F505" s="4" t="s">
        <v>1271</v>
      </c>
      <c r="G505" s="4">
        <v>1015.1046687009194</v>
      </c>
      <c r="H505" s="4">
        <v>659.7001077397681</v>
      </c>
      <c r="I505" s="4">
        <v>861.72911883740892</v>
      </c>
      <c r="J505" s="4">
        <v>845.51129842603211</v>
      </c>
      <c r="K505" s="4">
        <v>2.7652425385487565</v>
      </c>
      <c r="L505" s="4">
        <v>0.21082681611505977</v>
      </c>
      <c r="M505" s="4">
        <v>3</v>
      </c>
      <c r="N505" s="4">
        <v>712</v>
      </c>
      <c r="O505" s="4">
        <v>794.58350256282301</v>
      </c>
      <c r="P505" s="4">
        <v>888.86570720706754</v>
      </c>
      <c r="Q505" s="4">
        <v>809.37153436580843</v>
      </c>
      <c r="R505" s="4">
        <v>830.94024804523315</v>
      </c>
      <c r="S505">
        <v>2.8348118272550749</v>
      </c>
      <c r="T505">
        <v>6.1023531807056004E-2</v>
      </c>
      <c r="U505">
        <v>3</v>
      </c>
      <c r="V505">
        <v>641</v>
      </c>
      <c r="W505" s="5">
        <f>(R505/J505)</f>
        <v>0.98276658111142479</v>
      </c>
      <c r="X505">
        <f>(LOG(W505,2))</f>
        <v>-2.50792950673762E-2</v>
      </c>
      <c r="Y505" s="6">
        <f t="shared" si="7"/>
        <v>0.8982584886328262</v>
      </c>
      <c r="Z505" t="s">
        <v>3027</v>
      </c>
      <c r="AA505" s="8">
        <f>_xlfn.T.TEST(G504:I505,O504:Q505,2,1)</f>
        <v>0.48897588247446644</v>
      </c>
      <c r="AB505" s="9">
        <f>_xlfn.T.TEST(G504:I505,O504:Q505,2,2)</f>
        <v>0.87325987804457916</v>
      </c>
      <c r="AC505" s="10">
        <f>AVERAGE(G504:I505)</f>
        <v>1356.1937060319713</v>
      </c>
      <c r="AD505" s="11">
        <f>STDEV(G504:I505)</f>
        <v>574.93837545105885</v>
      </c>
      <c r="AE505" s="10">
        <f>AVERAGE(O504:Q505)</f>
        <v>1304.3755482062463</v>
      </c>
      <c r="AF505" s="11">
        <f>STDEV(O504:Q505)</f>
        <v>520.52339330096629</v>
      </c>
      <c r="AG505" s="12">
        <f>AE505/AC505</f>
        <v>0.96179147743036097</v>
      </c>
      <c r="AJ505">
        <v>659</v>
      </c>
    </row>
    <row r="506" spans="1:36">
      <c r="A506" t="s">
        <v>1308</v>
      </c>
      <c r="B506">
        <v>6</v>
      </c>
      <c r="C506">
        <v>3</v>
      </c>
      <c r="D506">
        <v>33.619199999999999</v>
      </c>
      <c r="E506" s="4">
        <v>36387.703600000001</v>
      </c>
      <c r="F506" s="4" t="s">
        <v>1309</v>
      </c>
      <c r="G506" s="4">
        <v>466.97121021362301</v>
      </c>
      <c r="H506" s="4">
        <v>409.142693485824</v>
      </c>
      <c r="I506" s="4">
        <v>407.72976019726002</v>
      </c>
      <c r="J506" s="4">
        <v>427.94788796556901</v>
      </c>
      <c r="K506" s="4">
        <v>2.6313908873615195</v>
      </c>
      <c r="L506" s="4">
        <v>7.8987588596626482E-2</v>
      </c>
      <c r="M506" s="4">
        <v>3</v>
      </c>
      <c r="N506" s="4">
        <v>1263</v>
      </c>
      <c r="O506" s="4">
        <v>384.24443484803402</v>
      </c>
      <c r="P506" s="4">
        <v>403.07018526288402</v>
      </c>
      <c r="Q506" s="4">
        <v>426.829166782519</v>
      </c>
      <c r="R506" s="4">
        <v>404.71459563114564</v>
      </c>
      <c r="S506">
        <v>2.6071488670744523</v>
      </c>
      <c r="T506">
        <v>5.2728360339557939E-2</v>
      </c>
      <c r="U506">
        <v>3</v>
      </c>
      <c r="V506">
        <v>1291</v>
      </c>
      <c r="W506" s="5">
        <v>0.94570999650244181</v>
      </c>
      <c r="X506">
        <v>-8.0530248268438076E-2</v>
      </c>
      <c r="Y506" s="6">
        <f t="shared" si="7"/>
        <v>0.37105190079751976</v>
      </c>
      <c r="AJ506">
        <v>660</v>
      </c>
    </row>
    <row r="507" spans="1:36">
      <c r="A507" t="s">
        <v>1308</v>
      </c>
      <c r="B507">
        <v>3</v>
      </c>
      <c r="C507">
        <v>1</v>
      </c>
      <c r="D507">
        <v>14.4506</v>
      </c>
      <c r="E507" s="4">
        <v>36387.703600000001</v>
      </c>
      <c r="F507" s="4" t="s">
        <v>1309</v>
      </c>
      <c r="G507" s="4">
        <v>996.14086450164757</v>
      </c>
      <c r="H507" s="4">
        <v>341.26549633074677</v>
      </c>
      <c r="I507" s="4">
        <v>1070.1272037042866</v>
      </c>
      <c r="J507" s="4">
        <v>802.51118817889369</v>
      </c>
      <c r="K507" s="4">
        <v>2.742574218990661</v>
      </c>
      <c r="L507" s="4">
        <v>0.49988063308790925</v>
      </c>
      <c r="M507" s="4">
        <v>3</v>
      </c>
      <c r="N507" s="4">
        <v>734</v>
      </c>
      <c r="O507" s="4">
        <v>905.97191631388455</v>
      </c>
      <c r="P507" s="4">
        <v>888.86926564239752</v>
      </c>
      <c r="Q507" s="4">
        <v>1100.0728147952047</v>
      </c>
      <c r="R507" s="4">
        <v>964.97133225049561</v>
      </c>
      <c r="S507">
        <v>2.899756443306845</v>
      </c>
      <c r="T507">
        <v>0.12157189859520101</v>
      </c>
      <c r="U507">
        <v>3</v>
      </c>
      <c r="V507">
        <v>594</v>
      </c>
      <c r="W507" s="5">
        <f>(R507/J507)</f>
        <v>1.20243972478473</v>
      </c>
      <c r="X507">
        <f>(LOG(W507,2))</f>
        <v>0.26596457721059247</v>
      </c>
      <c r="Y507" s="6">
        <f t="shared" si="7"/>
        <v>0.53768936257701816</v>
      </c>
      <c r="Z507" t="s">
        <v>3027</v>
      </c>
      <c r="AA507" s="8">
        <f>_xlfn.T.TEST(G506:I507,O506:Q507,2,1)</f>
        <v>0.50850077264381843</v>
      </c>
      <c r="AB507" s="9">
        <f>_xlfn.T.TEST(G506:I507,O506:Q507,2,2)</f>
        <v>0.71549615333420724</v>
      </c>
      <c r="AC507" s="10">
        <f>AVERAGE(G506:I507)</f>
        <v>615.22953807223132</v>
      </c>
      <c r="AD507" s="11">
        <f>STDEV(G506:I507)</f>
        <v>326.98320998981433</v>
      </c>
      <c r="AE507" s="10">
        <f>AVERAGE(O506:Q507)</f>
        <v>684.8429639408206</v>
      </c>
      <c r="AF507" s="11">
        <f>STDEV(O506:Q507)</f>
        <v>315.99590770288916</v>
      </c>
      <c r="AG507" s="12">
        <f>AE507/AC507</f>
        <v>1.113150330991449</v>
      </c>
      <c r="AJ507">
        <v>661</v>
      </c>
    </row>
    <row r="508" spans="1:36">
      <c r="A508" t="s">
        <v>1668</v>
      </c>
      <c r="B508">
        <v>1</v>
      </c>
      <c r="C508">
        <v>1</v>
      </c>
      <c r="D508">
        <v>5.1426999999999996</v>
      </c>
      <c r="E508" s="4">
        <v>36408.308799999999</v>
      </c>
      <c r="F508" s="4" t="s">
        <v>1669</v>
      </c>
      <c r="G508" s="4">
        <v>6331.8299066015497</v>
      </c>
      <c r="H508" s="4">
        <v>5701.0461716520203</v>
      </c>
      <c r="I508" s="4">
        <v>5986.86721968234</v>
      </c>
      <c r="J508" s="4">
        <v>6006.5810993119703</v>
      </c>
      <c r="K508" s="4">
        <v>3.7786273451817611</v>
      </c>
      <c r="L508" s="4">
        <v>5.2584592223950011E-2</v>
      </c>
      <c r="M508" s="4">
        <v>3</v>
      </c>
      <c r="N508" s="4">
        <v>201</v>
      </c>
      <c r="O508" s="4">
        <v>3758.7660015834299</v>
      </c>
      <c r="P508" s="4">
        <v>3841.1502823010501</v>
      </c>
      <c r="Q508" s="4">
        <v>3647.85420172254</v>
      </c>
      <c r="R508" s="4">
        <v>3749.2568285356733</v>
      </c>
      <c r="S508">
        <v>3.5739451911271964</v>
      </c>
      <c r="T508">
        <v>2.5871329173157598E-2</v>
      </c>
      <c r="U508">
        <v>3</v>
      </c>
      <c r="V508">
        <v>379</v>
      </c>
      <c r="W508" s="19">
        <v>0.62419149372096805</v>
      </c>
      <c r="X508">
        <v>-0.67993939807592096</v>
      </c>
      <c r="Y508" s="6">
        <f t="shared" si="7"/>
        <v>2.9198281018081971E-4</v>
      </c>
      <c r="AJ508">
        <v>662</v>
      </c>
    </row>
    <row r="509" spans="1:36">
      <c r="A509" t="s">
        <v>1668</v>
      </c>
      <c r="B509">
        <v>2</v>
      </c>
      <c r="C509">
        <v>1</v>
      </c>
      <c r="D509">
        <v>9.7373999999999992</v>
      </c>
      <c r="E509" s="4">
        <v>36408.308799999999</v>
      </c>
      <c r="F509" s="4" t="s">
        <v>1669</v>
      </c>
      <c r="G509" s="4">
        <v>338.35244628003466</v>
      </c>
      <c r="H509" s="4">
        <v>371.35333143210124</v>
      </c>
      <c r="I509" s="4">
        <v>324.53575607428405</v>
      </c>
      <c r="J509" s="4">
        <v>344.74717792880665</v>
      </c>
      <c r="K509" s="4">
        <v>2.3756238429363141</v>
      </c>
      <c r="L509" s="4">
        <v>6.9775635552749182E-2</v>
      </c>
      <c r="M509" s="4">
        <v>3</v>
      </c>
      <c r="N509" s="4">
        <v>976</v>
      </c>
      <c r="O509" s="4">
        <v>243.85824665453396</v>
      </c>
      <c r="P509" s="4">
        <v>162.03808360233975</v>
      </c>
      <c r="Q509" s="4">
        <v>181.76670803906984</v>
      </c>
      <c r="R509" s="4">
        <v>195.88767943198118</v>
      </c>
      <c r="S509">
        <v>2.207249153394748</v>
      </c>
      <c r="T509">
        <v>0.21797585233073391</v>
      </c>
      <c r="U509">
        <v>3</v>
      </c>
      <c r="V509">
        <v>1000</v>
      </c>
      <c r="W509" s="19">
        <f>(R509/J509)</f>
        <v>0.56820676708319195</v>
      </c>
      <c r="X509">
        <f>(LOG(W509,2))</f>
        <v>-0.81551208141829146</v>
      </c>
      <c r="Y509" s="6">
        <f t="shared" si="7"/>
        <v>6.2503464599950988E-3</v>
      </c>
      <c r="Z509" t="s">
        <v>3027</v>
      </c>
      <c r="AA509" s="14">
        <f>_xlfn.T.TEST(G508:I509,O508:Q509,2,1)</f>
        <v>5.4390967591690917E-2</v>
      </c>
      <c r="AB509" s="15">
        <f>_xlfn.T.TEST(G508:I509,O508:Q509,2,2)</f>
        <v>0.44033012068637623</v>
      </c>
      <c r="AC509" s="16">
        <f>AVERAGE(G508:I509)</f>
        <v>3175.6641386203887</v>
      </c>
      <c r="AD509" s="17">
        <f>STDEV(G508:I509)</f>
        <v>3107.5787786401024</v>
      </c>
      <c r="AE509" s="16">
        <f>AVERAGE(O508:Q509)</f>
        <v>1972.5722539838271</v>
      </c>
      <c r="AF509" s="17">
        <f>STDEV(O508:Q509)</f>
        <v>1947.4142939259225</v>
      </c>
      <c r="AG509" s="18">
        <f>AE509/AC509</f>
        <v>0.6211526685063038</v>
      </c>
      <c r="AH509" s="27" t="s">
        <v>3081</v>
      </c>
      <c r="AI509" t="s">
        <v>3082</v>
      </c>
      <c r="AJ509">
        <v>663</v>
      </c>
    </row>
    <row r="510" spans="1:36">
      <c r="A510" t="s">
        <v>1768</v>
      </c>
      <c r="B510">
        <v>4</v>
      </c>
      <c r="C510">
        <v>1</v>
      </c>
      <c r="D510">
        <v>19.514800000000001</v>
      </c>
      <c r="E510" s="4">
        <v>36481.522700000001</v>
      </c>
      <c r="F510" s="4" t="s">
        <v>1769</v>
      </c>
      <c r="G510" s="4">
        <v>206.198352873723</v>
      </c>
      <c r="H510" s="4">
        <v>270.79828961497202</v>
      </c>
      <c r="I510" s="4">
        <v>174.992811893187</v>
      </c>
      <c r="J510" s="4">
        <v>217.32981812729398</v>
      </c>
      <c r="K510" s="4">
        <v>2.3371193165631849</v>
      </c>
      <c r="L510" s="4">
        <v>0.22483394483728408</v>
      </c>
      <c r="M510" s="4">
        <v>3</v>
      </c>
      <c r="N510" s="4">
        <v>1357</v>
      </c>
      <c r="O510" s="4">
        <v>216.08312715255599</v>
      </c>
      <c r="P510" s="4">
        <v>252.84525306215801</v>
      </c>
      <c r="Q510" s="4">
        <v>181.62616704894401</v>
      </c>
      <c r="R510" s="4">
        <v>216.85151575455268</v>
      </c>
      <c r="S510">
        <v>2.3361624621386312</v>
      </c>
      <c r="T510">
        <v>0.16424030976231219</v>
      </c>
      <c r="U510">
        <v>3</v>
      </c>
      <c r="V510">
        <v>1370</v>
      </c>
      <c r="W510" s="21">
        <v>0.99779918661478317</v>
      </c>
      <c r="X510">
        <v>-3.1786015956412647E-3</v>
      </c>
      <c r="Y510" s="6">
        <f t="shared" si="7"/>
        <v>0.98972458934771557</v>
      </c>
      <c r="AJ510">
        <v>665</v>
      </c>
    </row>
    <row r="511" spans="1:36">
      <c r="A511" t="s">
        <v>1768</v>
      </c>
      <c r="B511">
        <v>7</v>
      </c>
      <c r="C511">
        <v>3</v>
      </c>
      <c r="D511">
        <v>43.835099999999997</v>
      </c>
      <c r="E511" s="4">
        <v>36481.522700000001</v>
      </c>
      <c r="F511" s="4" t="s">
        <v>1769</v>
      </c>
      <c r="G511" s="4">
        <v>198.63306852412916</v>
      </c>
      <c r="H511" s="4">
        <v>147.04129597641651</v>
      </c>
      <c r="I511" s="4">
        <v>188.50486474188915</v>
      </c>
      <c r="J511" s="4">
        <v>178.05974308081161</v>
      </c>
      <c r="K511" s="4">
        <v>2.0886888655766227</v>
      </c>
      <c r="L511" s="4">
        <v>0.15352112408904603</v>
      </c>
      <c r="M511" s="4">
        <v>3</v>
      </c>
      <c r="N511" s="4">
        <v>1043</v>
      </c>
      <c r="O511" s="4">
        <v>85.056747294536024</v>
      </c>
      <c r="P511" s="4">
        <v>79.321463687690397</v>
      </c>
      <c r="Q511" s="4">
        <v>89.125422926478308</v>
      </c>
      <c r="R511" s="4">
        <v>84.501211302901595</v>
      </c>
      <c r="S511">
        <v>1.8421049664562552</v>
      </c>
      <c r="T511">
        <v>5.8289488616439497E-2</v>
      </c>
      <c r="U511">
        <v>3</v>
      </c>
      <c r="V511">
        <v>1045</v>
      </c>
      <c r="W511" s="21">
        <f>(R511/J511)</f>
        <v>0.47456662489146184</v>
      </c>
      <c r="X511">
        <f>(LOG(W511,2))</f>
        <v>-1.0753174519970456</v>
      </c>
      <c r="Y511" s="6">
        <f t="shared" si="7"/>
        <v>4.3017934088138074E-3</v>
      </c>
      <c r="Z511" t="s">
        <v>3027</v>
      </c>
      <c r="AA511" s="8">
        <f>_xlfn.T.TEST(G510:I511,O510:Q511,2,1)</f>
        <v>8.5950708326189298E-2</v>
      </c>
      <c r="AB511" s="9">
        <f>_xlfn.T.TEST(G510:I511,O510:Q511,2,2)</f>
        <v>0.21277306250915501</v>
      </c>
      <c r="AC511" s="10">
        <f>AVERAGE(G510:I511)</f>
        <v>197.6947806040528</v>
      </c>
      <c r="AD511" s="11">
        <f>STDEV(G510:I511)</f>
        <v>41.431687383211774</v>
      </c>
      <c r="AE511" s="10">
        <f>AVERAGE(O510:Q511)</f>
        <v>150.67636352872714</v>
      </c>
      <c r="AF511" s="11">
        <f>STDEV(O510:Q511)</f>
        <v>75.974194446859812</v>
      </c>
      <c r="AG511" s="12">
        <f>AE511/AC511</f>
        <v>0.76216662406735403</v>
      </c>
      <c r="AJ511">
        <v>666</v>
      </c>
    </row>
    <row r="512" spans="1:36">
      <c r="A512" t="s">
        <v>2164</v>
      </c>
      <c r="B512">
        <v>8</v>
      </c>
      <c r="C512">
        <v>5</v>
      </c>
      <c r="D512">
        <v>38.568100000000001</v>
      </c>
      <c r="E512" s="4">
        <v>36564.357300000003</v>
      </c>
      <c r="F512" s="4" t="s">
        <v>2165</v>
      </c>
      <c r="G512" s="4">
        <v>2213.47116086816</v>
      </c>
      <c r="H512" s="4">
        <v>2129.3441910776801</v>
      </c>
      <c r="I512" s="4">
        <v>2152.3550208730999</v>
      </c>
      <c r="J512" s="4">
        <v>2165.0567909396468</v>
      </c>
      <c r="K512" s="4">
        <v>3.3354692926839484</v>
      </c>
      <c r="L512" s="4">
        <v>2.0081698285245132E-2</v>
      </c>
      <c r="M512" s="4">
        <v>3</v>
      </c>
      <c r="N512" s="4">
        <v>609</v>
      </c>
      <c r="O512" s="4">
        <v>2291.2272492462498</v>
      </c>
      <c r="P512" s="4">
        <v>2318.63355754538</v>
      </c>
      <c r="Q512" s="4">
        <v>2313.8323263441398</v>
      </c>
      <c r="R512" s="4">
        <v>2307.8977110452565</v>
      </c>
      <c r="S512">
        <v>3.3632165564277825</v>
      </c>
      <c r="T512">
        <v>6.3413866347035493E-3</v>
      </c>
      <c r="U512">
        <v>3</v>
      </c>
      <c r="V512">
        <v>591</v>
      </c>
      <c r="W512" s="5">
        <v>1.0659755996717371</v>
      </c>
      <c r="X512">
        <v>9.2174414986891884E-2</v>
      </c>
      <c r="Y512" s="6">
        <f t="shared" si="7"/>
        <v>5.7185603328033987E-3</v>
      </c>
      <c r="AJ512">
        <v>667</v>
      </c>
    </row>
    <row r="513" spans="1:36">
      <c r="A513" t="s">
        <v>1076</v>
      </c>
      <c r="B513">
        <v>3</v>
      </c>
      <c r="C513">
        <v>2</v>
      </c>
      <c r="D513">
        <v>17.600100000000001</v>
      </c>
      <c r="E513" s="4">
        <v>36564.357300000003</v>
      </c>
      <c r="F513" s="4" t="s">
        <v>1077</v>
      </c>
      <c r="G513" s="4">
        <v>1325.6940122700464</v>
      </c>
      <c r="H513" s="4">
        <v>1102.680383941439</v>
      </c>
      <c r="I513" s="4">
        <v>1375.6179734450707</v>
      </c>
      <c r="J513" s="4">
        <v>1267.9974565521854</v>
      </c>
      <c r="K513" s="4">
        <v>2.9412415055766874</v>
      </c>
      <c r="L513" s="4">
        <v>0.1146126887551977</v>
      </c>
      <c r="M513" s="4">
        <v>3</v>
      </c>
      <c r="N513" s="4">
        <v>581</v>
      </c>
      <c r="O513" s="4">
        <v>1030.0781400530855</v>
      </c>
      <c r="P513" s="4">
        <v>1256.7469508487311</v>
      </c>
      <c r="Q513" s="4">
        <v>1459.2734718212043</v>
      </c>
      <c r="R513" s="4">
        <v>1248.6995209076736</v>
      </c>
      <c r="S513">
        <v>3.0116999770538264</v>
      </c>
      <c r="T513">
        <v>0.1719475339702152</v>
      </c>
      <c r="U513">
        <v>3</v>
      </c>
      <c r="V513">
        <v>512</v>
      </c>
      <c r="W513" s="5">
        <f>(R513/J513)</f>
        <v>0.98478077732349323</v>
      </c>
      <c r="X513">
        <f>(LOG(W513,2))</f>
        <v>-2.2125493839497072E-2</v>
      </c>
      <c r="Y513" s="6">
        <f t="shared" si="7"/>
        <v>0.90364372160350281</v>
      </c>
      <c r="Z513" t="s">
        <v>3027</v>
      </c>
      <c r="AA513" s="8">
        <f>_xlfn.T.TEST(G512:I513,O512:Q513,2,1)</f>
        <v>0.44046504864432734</v>
      </c>
      <c r="AB513" s="9">
        <f>_xlfn.T.TEST(G512:I513,O512:Q513,2,2)</f>
        <v>0.84974381293911727</v>
      </c>
      <c r="AC513" s="10">
        <f>AVERAGE(G512:I513)</f>
        <v>1716.5271237459162</v>
      </c>
      <c r="AD513" s="11">
        <f>STDEV(G512:I513)</f>
        <v>500.61854795430605</v>
      </c>
      <c r="AE513" s="10">
        <f>AVERAGE(O512:Q513)</f>
        <v>1778.2986159764653</v>
      </c>
      <c r="AF513" s="11">
        <f>STDEV(O512:Q513)</f>
        <v>595.89949646568107</v>
      </c>
      <c r="AG513" s="12">
        <f>AE513/AC513</f>
        <v>1.0359863187572285</v>
      </c>
      <c r="AJ513">
        <v>668</v>
      </c>
    </row>
    <row r="514" spans="1:36">
      <c r="A514" t="s">
        <v>540</v>
      </c>
      <c r="B514">
        <v>13</v>
      </c>
      <c r="C514">
        <v>10</v>
      </c>
      <c r="D514">
        <v>71.144099999999995</v>
      </c>
      <c r="E514" s="4">
        <v>36711.716800000002</v>
      </c>
      <c r="F514" s="4" t="s">
        <v>541</v>
      </c>
      <c r="G514" s="4">
        <v>4185.6953355006899</v>
      </c>
      <c r="H514" s="4">
        <v>3881.8549001360898</v>
      </c>
      <c r="I514" s="4">
        <v>3825.2979673326499</v>
      </c>
      <c r="J514" s="4">
        <v>3964.2827343231434</v>
      </c>
      <c r="K514" s="4">
        <v>3.5981646209841673</v>
      </c>
      <c r="L514" s="4">
        <v>4.8892306366912996E-2</v>
      </c>
      <c r="M514" s="4">
        <v>3</v>
      </c>
      <c r="N514" s="4">
        <v>339</v>
      </c>
      <c r="O514" s="4">
        <v>3852.4120930813601</v>
      </c>
      <c r="P514" s="4">
        <v>3827.09636551514</v>
      </c>
      <c r="Q514" s="4">
        <v>3709.58486708596</v>
      </c>
      <c r="R514" s="4">
        <v>3796.3644418941531</v>
      </c>
      <c r="S514">
        <v>3.5793678969866423</v>
      </c>
      <c r="T514">
        <v>2.0074949986935389E-2</v>
      </c>
      <c r="U514">
        <v>3</v>
      </c>
      <c r="V514">
        <v>370</v>
      </c>
      <c r="W514" s="5">
        <v>0.95764220069998096</v>
      </c>
      <c r="X514">
        <v>-6.2441365539222214E-2</v>
      </c>
      <c r="Y514" s="6">
        <f t="shared" ref="Y514:Y577" si="8">_xlfn.T.TEST(G514:I514,O514:Q514,2,2)</f>
        <v>0.23507563854154045</v>
      </c>
      <c r="AJ514">
        <v>669</v>
      </c>
    </row>
    <row r="515" spans="1:36">
      <c r="A515" t="s">
        <v>540</v>
      </c>
      <c r="B515">
        <v>5</v>
      </c>
      <c r="C515">
        <v>5</v>
      </c>
      <c r="D515">
        <v>33.276899999999998</v>
      </c>
      <c r="E515" s="4">
        <v>36711.716800000002</v>
      </c>
      <c r="F515" s="4" t="s">
        <v>541</v>
      </c>
      <c r="G515" s="4">
        <v>3207.0915560327603</v>
      </c>
      <c r="H515" s="4">
        <v>3224.7619821188387</v>
      </c>
      <c r="I515" s="4">
        <v>3047.4747458176494</v>
      </c>
      <c r="J515" s="4">
        <v>3159.7760946564158</v>
      </c>
      <c r="K515" s="4">
        <v>3.3377794322773311</v>
      </c>
      <c r="L515" s="4">
        <v>3.0906086783590154E-2</v>
      </c>
      <c r="M515" s="4">
        <v>3</v>
      </c>
      <c r="N515" s="4">
        <v>268</v>
      </c>
      <c r="O515" s="4">
        <v>2797.1282077813789</v>
      </c>
      <c r="P515" s="4">
        <v>2772.224071922868</v>
      </c>
      <c r="Q515" s="4">
        <v>2873.8122361921733</v>
      </c>
      <c r="R515" s="4">
        <v>2814.3881719654737</v>
      </c>
      <c r="S515">
        <v>3.3646260288703957</v>
      </c>
      <c r="T515">
        <v>1.8813250903544753E-2</v>
      </c>
      <c r="U515">
        <v>3</v>
      </c>
      <c r="V515">
        <v>283</v>
      </c>
      <c r="W515" s="5">
        <f>(R515/J515)</f>
        <v>0.89069227934376838</v>
      </c>
      <c r="X515">
        <f>(LOG(W515,2))</f>
        <v>-0.16700100628761613</v>
      </c>
      <c r="Y515" s="6">
        <f t="shared" si="8"/>
        <v>5.7484330235935948E-3</v>
      </c>
      <c r="Z515" t="s">
        <v>3027</v>
      </c>
      <c r="AA515" s="8">
        <f>_xlfn.T.TEST(G514:I515,O514:Q515,2,1)</f>
        <v>1.2344405841111938E-2</v>
      </c>
      <c r="AB515" s="9">
        <f>_xlfn.T.TEST(G514:I515,O514:Q515,2,2)</f>
        <v>0.39744458626950552</v>
      </c>
      <c r="AC515" s="10">
        <f>AVERAGE(G514:I515)</f>
        <v>3562.0294144897798</v>
      </c>
      <c r="AD515" s="11">
        <f>STDEV(G514:I515)</f>
        <v>461.53105303363793</v>
      </c>
      <c r="AE515" s="10">
        <f>AVERAGE(O514:Q515)</f>
        <v>3305.3763069298134</v>
      </c>
      <c r="AF515" s="11">
        <f>STDEV(O514:Q515)</f>
        <v>541.04334652535181</v>
      </c>
      <c r="AG515" s="12">
        <f>AE515/AC515</f>
        <v>0.92794750472414922</v>
      </c>
      <c r="AJ515">
        <v>670</v>
      </c>
    </row>
    <row r="516" spans="1:36">
      <c r="A516" t="s">
        <v>2482</v>
      </c>
      <c r="B516">
        <v>9</v>
      </c>
      <c r="C516">
        <v>5</v>
      </c>
      <c r="D516">
        <v>48.638100000000001</v>
      </c>
      <c r="E516" s="4">
        <v>36923.5409</v>
      </c>
      <c r="F516" s="4" t="s">
        <v>1280</v>
      </c>
      <c r="G516" s="4">
        <v>959.32916826376697</v>
      </c>
      <c r="H516" s="4">
        <v>1082.3713613524001</v>
      </c>
      <c r="I516" s="4">
        <v>1048.39242789427</v>
      </c>
      <c r="J516" s="4">
        <v>1030.0309858368123</v>
      </c>
      <c r="K516" s="4">
        <v>3.0128502895357872</v>
      </c>
      <c r="L516" s="4">
        <v>6.1690296080424895E-2</v>
      </c>
      <c r="M516" s="4">
        <v>3</v>
      </c>
      <c r="N516" s="4">
        <v>942</v>
      </c>
      <c r="O516" s="4">
        <v>900.85339041892803</v>
      </c>
      <c r="P516" s="4">
        <v>871.52184795286803</v>
      </c>
      <c r="Q516" s="4">
        <v>891.35331181490199</v>
      </c>
      <c r="R516" s="4">
        <v>887.90951672889935</v>
      </c>
      <c r="S516">
        <v>2.9483687108376735</v>
      </c>
      <c r="T516">
        <v>1.6855264018011858E-2</v>
      </c>
      <c r="U516">
        <v>3</v>
      </c>
      <c r="V516">
        <v>1020</v>
      </c>
      <c r="W516" s="5">
        <v>0.86202214199172722</v>
      </c>
      <c r="X516">
        <v>-0.21420316787995361</v>
      </c>
      <c r="Y516" s="6">
        <f t="shared" si="8"/>
        <v>1.9591455143403973E-2</v>
      </c>
      <c r="AJ516">
        <v>674</v>
      </c>
    </row>
    <row r="517" spans="1:36">
      <c r="A517" t="s">
        <v>1279</v>
      </c>
      <c r="B517">
        <v>6</v>
      </c>
      <c r="C517">
        <v>6</v>
      </c>
      <c r="D517">
        <v>32.094299999999997</v>
      </c>
      <c r="E517" s="4">
        <v>36923.5409</v>
      </c>
      <c r="F517" s="4" t="s">
        <v>1280</v>
      </c>
      <c r="G517" s="4">
        <v>842.11069079982497</v>
      </c>
      <c r="H517" s="4">
        <v>811.55660221726509</v>
      </c>
      <c r="I517" s="4">
        <v>863.04579568143049</v>
      </c>
      <c r="J517" s="4">
        <v>838.90436289950696</v>
      </c>
      <c r="K517" s="4">
        <v>2.7618355762144247</v>
      </c>
      <c r="L517" s="4">
        <v>3.086634529326036E-2</v>
      </c>
      <c r="M517" s="4">
        <v>3</v>
      </c>
      <c r="N517" s="4">
        <v>717</v>
      </c>
      <c r="O517" s="4">
        <v>822.08818242901236</v>
      </c>
      <c r="P517" s="4">
        <v>909.87833969495728</v>
      </c>
      <c r="Q517" s="4">
        <v>750.00821209650178</v>
      </c>
      <c r="R517" s="4">
        <v>827.32491140682396</v>
      </c>
      <c r="S517">
        <v>2.8329181334377016</v>
      </c>
      <c r="T517">
        <v>9.677408551422638E-2</v>
      </c>
      <c r="U517">
        <v>3</v>
      </c>
      <c r="V517">
        <v>643</v>
      </c>
      <c r="W517" s="5">
        <f>(R517/J517)</f>
        <v>0.98619693494898397</v>
      </c>
      <c r="X517">
        <f>(LOG(W517,2))</f>
        <v>-2.0052325865783694E-2</v>
      </c>
      <c r="Y517" s="6">
        <f t="shared" si="8"/>
        <v>0.82332373438889417</v>
      </c>
      <c r="Z517" t="s">
        <v>3027</v>
      </c>
      <c r="AA517" s="8">
        <f>_xlfn.T.TEST(G516:I517,O516:Q517,2,1)</f>
        <v>0.14621722060445519</v>
      </c>
      <c r="AB517" s="9">
        <f>_xlfn.T.TEST(G516:I517,O516:Q517,2,2)</f>
        <v>0.17465959026646158</v>
      </c>
      <c r="AC517" s="10">
        <f>AVERAGE(G516:I517)</f>
        <v>934.46767436815969</v>
      </c>
      <c r="AD517" s="11">
        <f>STDEV(G516:I517)</f>
        <v>113.3229657170187</v>
      </c>
      <c r="AE517" s="10">
        <f>AVERAGE(O516:Q517)</f>
        <v>857.61721406786148</v>
      </c>
      <c r="AF517" s="11">
        <f>STDEV(O516:Q517)</f>
        <v>61.276528502212003</v>
      </c>
      <c r="AG517" s="12">
        <f>AE517/AC517</f>
        <v>0.91776017254715558</v>
      </c>
      <c r="AJ517">
        <v>675</v>
      </c>
    </row>
    <row r="518" spans="1:36">
      <c r="A518" t="s">
        <v>622</v>
      </c>
      <c r="B518">
        <v>15</v>
      </c>
      <c r="C518">
        <v>8</v>
      </c>
      <c r="D518">
        <v>77.248999999999995</v>
      </c>
      <c r="E518" s="4">
        <v>36961.776700000002</v>
      </c>
      <c r="F518" s="4" t="s">
        <v>623</v>
      </c>
      <c r="G518" s="4">
        <v>5115.9076517173398</v>
      </c>
      <c r="H518" s="4">
        <v>4978.1429960474998</v>
      </c>
      <c r="I518" s="4">
        <v>5358.1539501177704</v>
      </c>
      <c r="J518" s="4">
        <v>5150.7348659608697</v>
      </c>
      <c r="K518" s="4">
        <v>3.711869195150685</v>
      </c>
      <c r="L518" s="4">
        <v>3.7350877143897489E-2</v>
      </c>
      <c r="M518" s="4">
        <v>3</v>
      </c>
      <c r="N518" s="4">
        <v>250</v>
      </c>
      <c r="O518" s="4">
        <v>5428.4838743435203</v>
      </c>
      <c r="P518" s="4">
        <v>5618.9470342886598</v>
      </c>
      <c r="Q518" s="4">
        <v>5671.9905919959801</v>
      </c>
      <c r="R518" s="4">
        <v>5573.1405002093861</v>
      </c>
      <c r="S518">
        <v>3.7460999918623172</v>
      </c>
      <c r="T518">
        <v>2.2976803669468901E-2</v>
      </c>
      <c r="U518">
        <v>3</v>
      </c>
      <c r="V518">
        <v>233</v>
      </c>
      <c r="W518" s="5">
        <v>1.0820088094691158</v>
      </c>
      <c r="X518">
        <v>0.11371224530675011</v>
      </c>
      <c r="Y518" s="6">
        <f t="shared" si="8"/>
        <v>3.3994798145047883E-2</v>
      </c>
      <c r="AJ518">
        <v>676</v>
      </c>
    </row>
    <row r="519" spans="1:36">
      <c r="A519" t="s">
        <v>622</v>
      </c>
      <c r="B519">
        <v>6</v>
      </c>
      <c r="C519">
        <v>3</v>
      </c>
      <c r="D519">
        <v>39.440899999999999</v>
      </c>
      <c r="E519" s="4">
        <v>36961.776700000002</v>
      </c>
      <c r="F519" s="4" t="s">
        <v>623</v>
      </c>
      <c r="G519" s="4">
        <v>2586.3623686837764</v>
      </c>
      <c r="H519" s="4">
        <v>2827.3380188362125</v>
      </c>
      <c r="I519" s="4">
        <v>2583.9345368120639</v>
      </c>
      <c r="J519" s="4">
        <v>2665.8783081106844</v>
      </c>
      <c r="K519" s="4">
        <v>3.2639634440476586</v>
      </c>
      <c r="L519" s="4">
        <v>5.2453062071607409E-2</v>
      </c>
      <c r="M519" s="4">
        <v>3</v>
      </c>
      <c r="N519" s="4">
        <v>315</v>
      </c>
      <c r="O519" s="4">
        <v>2888.314144008858</v>
      </c>
      <c r="P519" s="4">
        <v>2966.3648402058925</v>
      </c>
      <c r="Q519" s="4">
        <v>2619.2870342899805</v>
      </c>
      <c r="R519" s="4">
        <v>2824.6553395015776</v>
      </c>
      <c r="S519">
        <v>3.3662074953456567</v>
      </c>
      <c r="T519">
        <v>6.4462864314785845E-2</v>
      </c>
      <c r="U519">
        <v>3</v>
      </c>
      <c r="V519">
        <v>281</v>
      </c>
      <c r="W519" s="5">
        <f>(R519/J519)</f>
        <v>1.0595589944626613</v>
      </c>
      <c r="X519">
        <f>(LOG(W519,2))</f>
        <v>8.3463916779698763E-2</v>
      </c>
      <c r="Y519" s="6">
        <f t="shared" si="8"/>
        <v>0.29709446910672987</v>
      </c>
      <c r="Z519" t="s">
        <v>3027</v>
      </c>
      <c r="AA519" s="8">
        <f>_xlfn.T.TEST(G518:I519,O518:Q519,2,1)</f>
        <v>1.809173101479734E-2</v>
      </c>
      <c r="AB519" s="9">
        <f>_xlfn.T.TEST(G518:I519,O518:Q519,2,2)</f>
        <v>0.73436639934382208</v>
      </c>
      <c r="AC519" s="10">
        <f>AVERAGE(G518:I519)</f>
        <v>3908.3065870357773</v>
      </c>
      <c r="AD519" s="11">
        <f>STDEV(G518:I519)</f>
        <v>1369.2989840780865</v>
      </c>
      <c r="AE519" s="10">
        <f>AVERAGE(O518:Q519)</f>
        <v>4198.8979198554816</v>
      </c>
      <c r="AF519" s="11">
        <f>STDEV(O518:Q519)</f>
        <v>1511.9762764891955</v>
      </c>
      <c r="AG519" s="12">
        <f>AE519/AC519</f>
        <v>1.0743522357697382</v>
      </c>
      <c r="AJ519">
        <v>677</v>
      </c>
    </row>
    <row r="520" spans="1:36">
      <c r="A520" t="s">
        <v>240</v>
      </c>
      <c r="B520">
        <v>6</v>
      </c>
      <c r="C520">
        <v>3</v>
      </c>
      <c r="D520">
        <v>28.3871</v>
      </c>
      <c r="E520" s="4">
        <v>37033.220699999998</v>
      </c>
      <c r="F520" s="4" t="s">
        <v>241</v>
      </c>
      <c r="G520" s="4">
        <v>771.78299844749404</v>
      </c>
      <c r="H520" s="4">
        <v>696.90964140851304</v>
      </c>
      <c r="I520" s="4">
        <v>748.61849302250505</v>
      </c>
      <c r="J520" s="4">
        <v>739.10371095950404</v>
      </c>
      <c r="K520" s="4">
        <v>2.8687053828294626</v>
      </c>
      <c r="L520" s="4">
        <v>5.1863892549191347E-2</v>
      </c>
      <c r="M520" s="4">
        <v>3</v>
      </c>
      <c r="N520" s="4">
        <v>1083</v>
      </c>
      <c r="O520" s="4">
        <v>1167.5819770973901</v>
      </c>
      <c r="P520" s="4">
        <v>1147.2104714111899</v>
      </c>
      <c r="Q520" s="4">
        <v>1116.0241248299401</v>
      </c>
      <c r="R520" s="4">
        <v>1143.6055244461734</v>
      </c>
      <c r="S520">
        <v>3.0582762446491323</v>
      </c>
      <c r="T520">
        <v>2.2706503269355711E-2</v>
      </c>
      <c r="U520">
        <v>3</v>
      </c>
      <c r="V520">
        <v>904</v>
      </c>
      <c r="W520" s="21">
        <v>1.5472869469990149</v>
      </c>
      <c r="X520">
        <v>0.62974077185077071</v>
      </c>
      <c r="Y520" s="6">
        <f t="shared" si="8"/>
        <v>1.1117736945467722E-4</v>
      </c>
      <c r="AJ520">
        <v>679</v>
      </c>
    </row>
    <row r="521" spans="1:36">
      <c r="A521" t="s">
        <v>240</v>
      </c>
      <c r="B521">
        <v>3</v>
      </c>
      <c r="C521">
        <v>1</v>
      </c>
      <c r="D521">
        <v>8.3971999999999998</v>
      </c>
      <c r="E521" s="4">
        <v>37033.220699999998</v>
      </c>
      <c r="F521" s="4" t="s">
        <v>241</v>
      </c>
      <c r="G521" s="4">
        <v>6840.128956190556</v>
      </c>
      <c r="H521" s="4">
        <v>7591.8331574745707</v>
      </c>
      <c r="I521" s="4">
        <v>7470.9409609351596</v>
      </c>
      <c r="J521" s="4">
        <v>7300.9676915334285</v>
      </c>
      <c r="K521" s="4">
        <v>3.7015035497634674</v>
      </c>
      <c r="L521" s="4">
        <v>5.5287134524191074E-2</v>
      </c>
      <c r="M521" s="4">
        <v>3</v>
      </c>
      <c r="N521" s="4">
        <v>108</v>
      </c>
      <c r="O521" s="4">
        <v>7292.2229580053026</v>
      </c>
      <c r="P521" s="4">
        <v>7184.9415349875644</v>
      </c>
      <c r="Q521" s="4">
        <v>7311.7911935105421</v>
      </c>
      <c r="R521" s="4">
        <v>7262.9852288344709</v>
      </c>
      <c r="S521">
        <v>3.776357192875166</v>
      </c>
      <c r="T521">
        <v>9.4027909421824669E-3</v>
      </c>
      <c r="U521">
        <v>3</v>
      </c>
      <c r="V521">
        <v>111</v>
      </c>
      <c r="W521" s="21">
        <f>(R521/J521)</f>
        <v>0.99479761254894961</v>
      </c>
      <c r="X521">
        <f>(LOG(W521,2))</f>
        <v>-7.5250497048024566E-3</v>
      </c>
      <c r="Y521" s="6">
        <f t="shared" si="8"/>
        <v>0.88012044417589885</v>
      </c>
      <c r="Z521" t="s">
        <v>3027</v>
      </c>
      <c r="AA521" s="14">
        <f>_xlfn.T.TEST(G520:I521,O520:Q521,2,1)</f>
        <v>0.28036894718717514</v>
      </c>
      <c r="AB521" s="15">
        <f>_xlfn.T.TEST(G520:I521,O520:Q521,2,2)</f>
        <v>0.92912387737075353</v>
      </c>
      <c r="AC521" s="16">
        <f>AVERAGE(G520:I521)</f>
        <v>4020.0357012464665</v>
      </c>
      <c r="AD521" s="17">
        <f>STDEV(G520:I521)</f>
        <v>3603.2178154345479</v>
      </c>
      <c r="AE521" s="16">
        <f>AVERAGE(O520:Q521)</f>
        <v>4203.2953766403216</v>
      </c>
      <c r="AF521" s="17">
        <f>STDEV(O520:Q521)</f>
        <v>3352.0408181999387</v>
      </c>
      <c r="AG521" s="18">
        <f>AE521/AC521</f>
        <v>1.0455865790786467</v>
      </c>
      <c r="AJ521">
        <v>680</v>
      </c>
    </row>
    <row r="522" spans="1:36">
      <c r="A522" t="s">
        <v>1148</v>
      </c>
      <c r="B522">
        <v>5</v>
      </c>
      <c r="C522">
        <v>4</v>
      </c>
      <c r="D522">
        <v>26.144100000000002</v>
      </c>
      <c r="E522" s="4">
        <v>37259.597300000001</v>
      </c>
      <c r="F522" s="4" t="s">
        <v>1149</v>
      </c>
      <c r="G522" s="4">
        <v>674.42695508810596</v>
      </c>
      <c r="H522" s="4">
        <v>690.61757945527597</v>
      </c>
      <c r="I522" s="4">
        <v>640.93019356467596</v>
      </c>
      <c r="J522" s="4">
        <v>668.65824270268592</v>
      </c>
      <c r="K522" s="4">
        <v>2.8252042026225865</v>
      </c>
      <c r="L522" s="4">
        <v>3.789832327734885E-2</v>
      </c>
      <c r="M522" s="4">
        <v>3</v>
      </c>
      <c r="N522" s="4">
        <v>1120</v>
      </c>
      <c r="O522" s="4">
        <v>881.08055471259502</v>
      </c>
      <c r="P522" s="4">
        <v>901.04969177161001</v>
      </c>
      <c r="Q522" s="4">
        <v>872.253137122608</v>
      </c>
      <c r="R522" s="4">
        <v>884.79446120227112</v>
      </c>
      <c r="S522">
        <v>2.946842395293332</v>
      </c>
      <c r="T522">
        <v>1.6674090115285815E-2</v>
      </c>
      <c r="U522">
        <v>3</v>
      </c>
      <c r="V522">
        <v>1021</v>
      </c>
      <c r="W522" s="21">
        <v>1.323238696087814</v>
      </c>
      <c r="X522">
        <v>0.40407332964427134</v>
      </c>
      <c r="Y522" s="6">
        <f t="shared" si="8"/>
        <v>2.1689957216186178E-4</v>
      </c>
      <c r="AJ522">
        <v>681</v>
      </c>
    </row>
    <row r="523" spans="1:36">
      <c r="A523" t="s">
        <v>1148</v>
      </c>
      <c r="B523">
        <v>3</v>
      </c>
      <c r="C523">
        <v>2</v>
      </c>
      <c r="D523">
        <v>15.512499999999999</v>
      </c>
      <c r="E523" s="4">
        <v>37259.597300000001</v>
      </c>
      <c r="F523" s="4" t="s">
        <v>1149</v>
      </c>
      <c r="G523" s="4">
        <v>1102.3551991915476</v>
      </c>
      <c r="H523" s="4">
        <v>1214.099384676683</v>
      </c>
      <c r="I523" s="4">
        <v>1060.9407375054345</v>
      </c>
      <c r="J523" s="4">
        <v>1125.7984404578883</v>
      </c>
      <c r="K523" s="4">
        <v>2.8895837658783785</v>
      </c>
      <c r="L523" s="4">
        <v>7.0372172698792951E-2</v>
      </c>
      <c r="M523" s="4">
        <v>3</v>
      </c>
      <c r="N523" s="4">
        <v>629</v>
      </c>
      <c r="O523" s="4">
        <v>908.2358213084409</v>
      </c>
      <c r="P523" s="4">
        <v>823.25769966316682</v>
      </c>
      <c r="Q523" s="4">
        <v>933.0522046183429</v>
      </c>
      <c r="R523" s="4">
        <v>888.1819085299835</v>
      </c>
      <c r="S523">
        <v>2.8637439547015306</v>
      </c>
      <c r="T523">
        <v>6.4827805583032735E-2</v>
      </c>
      <c r="U523">
        <v>3</v>
      </c>
      <c r="V523">
        <v>617</v>
      </c>
      <c r="W523" s="21">
        <f>(R523/J523)</f>
        <v>0.78893510295567593</v>
      </c>
      <c r="X523">
        <f>(LOG(W523,2))</f>
        <v>-0.34202146447718118</v>
      </c>
      <c r="Y523" s="6">
        <f t="shared" si="8"/>
        <v>1.3670745679443515E-2</v>
      </c>
      <c r="Z523" t="s">
        <v>3027</v>
      </c>
      <c r="AA523" s="8">
        <f>_xlfn.T.TEST(G522:I523,O522:Q523,2,1)</f>
        <v>0.92428979394176558</v>
      </c>
      <c r="AB523" s="9">
        <f>_xlfn.T.TEST(G522:I523,O522:Q523,2,2)</f>
        <v>0.92098229535111675</v>
      </c>
      <c r="AC523" s="10">
        <f>AVERAGE(G522:I523)</f>
        <v>897.22834158028718</v>
      </c>
      <c r="AD523" s="11">
        <f>STDEV(G522:I523)</f>
        <v>255.85278570731586</v>
      </c>
      <c r="AE523" s="10">
        <f>AVERAGE(O522:Q523)</f>
        <v>886.48818486612743</v>
      </c>
      <c r="AF523" s="11">
        <f>STDEV(O522:Q523)</f>
        <v>37.638221044065467</v>
      </c>
      <c r="AG523" s="12">
        <f>AE523/AC523</f>
        <v>0.98802962833826324</v>
      </c>
      <c r="AJ523">
        <v>682</v>
      </c>
    </row>
    <row r="524" spans="1:36">
      <c r="A524" t="s">
        <v>256</v>
      </c>
      <c r="B524">
        <v>43</v>
      </c>
      <c r="C524">
        <v>32</v>
      </c>
      <c r="D524">
        <v>209.06790000000001</v>
      </c>
      <c r="E524" s="4">
        <v>37342.604700000004</v>
      </c>
      <c r="F524" s="4" t="s">
        <v>257</v>
      </c>
      <c r="G524" s="4">
        <v>7314.0928368701298</v>
      </c>
      <c r="H524" s="4">
        <v>7513.4253408249697</v>
      </c>
      <c r="I524" s="4">
        <v>7206.2174386407196</v>
      </c>
      <c r="J524" s="4">
        <v>7344.5785387786063</v>
      </c>
      <c r="K524" s="4">
        <v>3.8659668792910922</v>
      </c>
      <c r="L524" s="4">
        <v>2.1220600573591486E-2</v>
      </c>
      <c r="M524" s="4">
        <v>3</v>
      </c>
      <c r="N524" s="4">
        <v>153</v>
      </c>
      <c r="O524" s="4">
        <v>7288.7198837875103</v>
      </c>
      <c r="P524" s="4">
        <v>7179.2168236259404</v>
      </c>
      <c r="Q524" s="4">
        <v>7445.9013834918096</v>
      </c>
      <c r="R524" s="4">
        <v>7304.6126969684192</v>
      </c>
      <c r="S524">
        <v>3.8635971938461431</v>
      </c>
      <c r="T524">
        <v>1.8351518594489285E-2</v>
      </c>
      <c r="U524">
        <v>3</v>
      </c>
      <c r="V524">
        <v>156</v>
      </c>
      <c r="W524" s="5">
        <v>0.99455845674477139</v>
      </c>
      <c r="X524">
        <v>-7.8719246556224684E-3</v>
      </c>
      <c r="Y524" s="6">
        <f t="shared" si="8"/>
        <v>0.75324652697206895</v>
      </c>
      <c r="AJ524">
        <v>684</v>
      </c>
    </row>
    <row r="525" spans="1:36">
      <c r="A525" t="s">
        <v>256</v>
      </c>
      <c r="B525">
        <v>26</v>
      </c>
      <c r="C525">
        <v>24</v>
      </c>
      <c r="D525">
        <v>175.51580000000001</v>
      </c>
      <c r="E525" s="4">
        <v>37342.604700000004</v>
      </c>
      <c r="F525" s="4" t="s">
        <v>257</v>
      </c>
      <c r="G525" s="4">
        <v>6878.1999149141429</v>
      </c>
      <c r="H525" s="4">
        <v>7190.270226318703</v>
      </c>
      <c r="I525" s="4">
        <v>6773.6220024198128</v>
      </c>
      <c r="J525" s="4">
        <v>6947.364047884219</v>
      </c>
      <c r="K525" s="4">
        <v>3.6799431800487752</v>
      </c>
      <c r="L525" s="4">
        <v>3.1200918976804749E-2</v>
      </c>
      <c r="M525" s="4">
        <v>3</v>
      </c>
      <c r="N525" s="4">
        <v>117</v>
      </c>
      <c r="O525" s="4">
        <v>6442.6692150859517</v>
      </c>
      <c r="P525" s="4">
        <v>5804.7069827139067</v>
      </c>
      <c r="Q525" s="4">
        <v>6368.1693622917137</v>
      </c>
      <c r="R525" s="4">
        <v>6205.181853363857</v>
      </c>
      <c r="S525">
        <v>3.7079965457200279</v>
      </c>
      <c r="T525">
        <v>5.6213673531404877E-2</v>
      </c>
      <c r="U525">
        <v>3</v>
      </c>
      <c r="V525">
        <v>132</v>
      </c>
      <c r="W525" s="5">
        <f>(R525/J525)</f>
        <v>0.89317067748214674</v>
      </c>
      <c r="X525">
        <f>(LOG(W525,2))</f>
        <v>-0.16299220618274204</v>
      </c>
      <c r="Y525" s="6">
        <f t="shared" si="8"/>
        <v>3.5179967226865429E-2</v>
      </c>
      <c r="Z525" t="s">
        <v>3027</v>
      </c>
      <c r="AA525" s="8">
        <f>_xlfn.T.TEST(G524:I525,O524:Q525,2,1)</f>
        <v>0.14345691612767472</v>
      </c>
      <c r="AB525" s="9">
        <f>_xlfn.T.TEST(G524:I525,O524:Q525,2,2)</f>
        <v>0.20294428715086527</v>
      </c>
      <c r="AC525" s="10">
        <f>AVERAGE(G524:I525)</f>
        <v>7145.9712933314122</v>
      </c>
      <c r="AD525" s="11">
        <f>STDEV(G524:I525)</f>
        <v>275.39964758566288</v>
      </c>
      <c r="AE525" s="10">
        <f>AVERAGE(O524:Q525)</f>
        <v>6754.8972751661386</v>
      </c>
      <c r="AF525" s="11">
        <f>STDEV(O524:Q525)</f>
        <v>646.90134740492169</v>
      </c>
      <c r="AG525" s="12">
        <f>AE525/AC525</f>
        <v>0.94527349717592313</v>
      </c>
      <c r="AJ525">
        <v>685</v>
      </c>
    </row>
    <row r="526" spans="1:36">
      <c r="A526" t="s">
        <v>2744</v>
      </c>
      <c r="B526">
        <v>1</v>
      </c>
      <c r="C526">
        <v>1</v>
      </c>
      <c r="D526">
        <v>6.734</v>
      </c>
      <c r="E526" s="4">
        <v>37384.601999999999</v>
      </c>
      <c r="F526" s="4" t="s">
        <v>1305</v>
      </c>
      <c r="G526" s="4">
        <v>591.892162750382</v>
      </c>
      <c r="H526" s="4">
        <v>468.53533914547802</v>
      </c>
      <c r="I526" s="4">
        <v>521.31085632486702</v>
      </c>
      <c r="J526" s="4">
        <v>527.24611940690909</v>
      </c>
      <c r="K526" s="4">
        <v>2.7220133919651173</v>
      </c>
      <c r="L526" s="4">
        <v>0.11738772179471468</v>
      </c>
      <c r="M526" s="4">
        <v>3</v>
      </c>
      <c r="N526" s="4">
        <v>1199</v>
      </c>
      <c r="O526" s="4">
        <v>971.57036197877198</v>
      </c>
      <c r="P526" s="4">
        <v>837.65210403330298</v>
      </c>
      <c r="Q526" s="4">
        <v>913.77289577836495</v>
      </c>
      <c r="R526" s="4">
        <v>907.66512059681338</v>
      </c>
      <c r="S526">
        <v>2.9579256468661583</v>
      </c>
      <c r="T526">
        <v>7.4000560505125199E-2</v>
      </c>
      <c r="U526">
        <v>3</v>
      </c>
      <c r="V526">
        <v>1011</v>
      </c>
      <c r="W526" s="5">
        <v>1.7215207228416052</v>
      </c>
      <c r="X526">
        <v>0.78368354748399749</v>
      </c>
      <c r="Y526" s="6">
        <f t="shared" si="8"/>
        <v>1.9576509257644439E-3</v>
      </c>
      <c r="AJ526">
        <v>686</v>
      </c>
    </row>
    <row r="527" spans="1:36">
      <c r="A527" t="s">
        <v>1304</v>
      </c>
      <c r="B527">
        <v>2</v>
      </c>
      <c r="C527">
        <v>1</v>
      </c>
      <c r="D527">
        <v>12.8794</v>
      </c>
      <c r="E527" s="4">
        <v>37384.601999999999</v>
      </c>
      <c r="F527" s="4" t="s">
        <v>1305</v>
      </c>
      <c r="G527" s="4">
        <v>748.26163785976803</v>
      </c>
      <c r="H527" s="4">
        <v>770.10961345839291</v>
      </c>
      <c r="I527" s="4">
        <v>901.46451731630009</v>
      </c>
      <c r="J527" s="4">
        <v>806.61192287815368</v>
      </c>
      <c r="K527" s="4">
        <v>2.7447877603844999</v>
      </c>
      <c r="L527" s="4">
        <v>0.10273581609322882</v>
      </c>
      <c r="M527" s="4">
        <v>3</v>
      </c>
      <c r="N527" s="4">
        <v>732</v>
      </c>
      <c r="O527" s="4">
        <v>301.15184452935671</v>
      </c>
      <c r="P527" s="4">
        <v>26.316279142545632</v>
      </c>
      <c r="Q527" s="4">
        <v>473.50503160394618</v>
      </c>
      <c r="R527" s="4">
        <v>266.99105175861621</v>
      </c>
      <c r="S527">
        <v>2.3417387381333219</v>
      </c>
      <c r="T527">
        <v>0.8447588148510945</v>
      </c>
      <c r="U527">
        <v>3</v>
      </c>
      <c r="V527">
        <v>955</v>
      </c>
      <c r="W527" s="5">
        <f>(R527/J527)</f>
        <v>0.33100310593716292</v>
      </c>
      <c r="X527">
        <f>(LOG(W527,2))</f>
        <v>-1.5950833403952953</v>
      </c>
      <c r="Y527" s="6">
        <f t="shared" si="8"/>
        <v>1.7694160751562427E-2</v>
      </c>
      <c r="Z527" t="s">
        <v>3027</v>
      </c>
      <c r="AA527" s="8">
        <f>_xlfn.T.TEST(G526:I527,O526:Q527,2,1)</f>
        <v>0.72117623661391261</v>
      </c>
      <c r="AB527" s="9">
        <f>_xlfn.T.TEST(G526:I527,O526:Q527,2,2)</f>
        <v>0.64926315632259213</v>
      </c>
      <c r="AC527" s="10">
        <f>AVERAGE(G526:I527)</f>
        <v>666.92902114253138</v>
      </c>
      <c r="AD527" s="11">
        <f>STDEV(G526:I527)</f>
        <v>166.41115421556134</v>
      </c>
      <c r="AE527" s="10">
        <f>AVERAGE(O526:Q527)</f>
        <v>587.32808617771479</v>
      </c>
      <c r="AF527" s="11">
        <f>STDEV(O526:Q527)</f>
        <v>381.1711507479792</v>
      </c>
      <c r="AG527" s="12">
        <f>AE527/AC527</f>
        <v>0.88064556730722199</v>
      </c>
      <c r="AJ527">
        <v>687</v>
      </c>
    </row>
    <row r="528" spans="1:36">
      <c r="A528" t="s">
        <v>244</v>
      </c>
      <c r="B528">
        <v>17</v>
      </c>
      <c r="C528">
        <v>13</v>
      </c>
      <c r="D528">
        <v>110.0882</v>
      </c>
      <c r="E528" s="4">
        <v>38167.283600000002</v>
      </c>
      <c r="F528" s="4" t="s">
        <v>245</v>
      </c>
      <c r="G528" s="4">
        <v>6511.4974436976099</v>
      </c>
      <c r="H528" s="4">
        <v>6319.4089227881796</v>
      </c>
      <c r="I528" s="4">
        <v>6560.9248337431</v>
      </c>
      <c r="J528" s="4">
        <v>6463.9437334096292</v>
      </c>
      <c r="K528" s="4">
        <v>3.8104975673865686</v>
      </c>
      <c r="L528" s="4">
        <v>1.9738294705481923E-2</v>
      </c>
      <c r="M528" s="4">
        <v>3</v>
      </c>
      <c r="N528" s="4">
        <v>186</v>
      </c>
      <c r="O528" s="4">
        <v>6472.5244160437796</v>
      </c>
      <c r="P528" s="4">
        <v>6208.5229262400999</v>
      </c>
      <c r="Q528" s="4">
        <v>6030.9556690537001</v>
      </c>
      <c r="R528" s="4">
        <v>6237.3343371125266</v>
      </c>
      <c r="S528">
        <v>3.7949990239727973</v>
      </c>
      <c r="T528">
        <v>3.5622559277648465E-2</v>
      </c>
      <c r="U528">
        <v>3</v>
      </c>
      <c r="V528">
        <v>204</v>
      </c>
      <c r="W528" s="5">
        <v>0.96494254813422242</v>
      </c>
      <c r="X528">
        <v>-5.1485046796038277E-2</v>
      </c>
      <c r="Y528" s="6">
        <f t="shared" si="8"/>
        <v>0.20030760962681224</v>
      </c>
      <c r="AJ528">
        <v>692</v>
      </c>
    </row>
    <row r="529" spans="1:36">
      <c r="A529" t="s">
        <v>244</v>
      </c>
      <c r="B529">
        <v>12</v>
      </c>
      <c r="C529">
        <v>9</v>
      </c>
      <c r="D529">
        <v>71.851399999999998</v>
      </c>
      <c r="E529" s="4">
        <v>38167.283600000002</v>
      </c>
      <c r="F529" s="4" t="s">
        <v>245</v>
      </c>
      <c r="G529" s="4">
        <v>7082.1600119592395</v>
      </c>
      <c r="H529" s="4">
        <v>7224.046863344618</v>
      </c>
      <c r="I529" s="4">
        <v>7016.3349006928383</v>
      </c>
      <c r="J529" s="4">
        <v>7107.5139253322332</v>
      </c>
      <c r="K529" s="4">
        <v>3.6898408424225542</v>
      </c>
      <c r="L529" s="4">
        <v>1.4935135917939718E-2</v>
      </c>
      <c r="M529" s="4">
        <v>3</v>
      </c>
      <c r="N529" s="4">
        <v>111</v>
      </c>
      <c r="O529" s="4">
        <v>6623.1286355690027</v>
      </c>
      <c r="P529" s="4">
        <v>5642.1098459579789</v>
      </c>
      <c r="Q529" s="4">
        <v>6198.1472384702529</v>
      </c>
      <c r="R529" s="4">
        <v>6154.461906665746</v>
      </c>
      <c r="S529">
        <v>3.7044321199080121</v>
      </c>
      <c r="T529">
        <v>7.9936514121279154E-2</v>
      </c>
      <c r="U529">
        <v>3</v>
      </c>
      <c r="V529">
        <v>133</v>
      </c>
      <c r="W529" s="5">
        <f>(R529/J529)</f>
        <v>0.86590922948885563</v>
      </c>
      <c r="X529">
        <f>(LOG(W529,2))</f>
        <v>-0.2077122951429852</v>
      </c>
      <c r="Y529" s="6">
        <f t="shared" si="8"/>
        <v>3.0503626105953481E-2</v>
      </c>
      <c r="Z529" t="s">
        <v>3027</v>
      </c>
      <c r="AA529" s="8">
        <f>_xlfn.T.TEST(G528:I529,O528:Q529,2,1)</f>
        <v>5.0517278735136777E-2</v>
      </c>
      <c r="AB529" s="9">
        <f>_xlfn.T.TEST(G528:I529,O528:Q529,2,2)</f>
        <v>1.6745268517842703E-2</v>
      </c>
      <c r="AC529" s="10">
        <f>AVERAGE(G528:I529)</f>
        <v>6785.7288293709316</v>
      </c>
      <c r="AD529" s="11">
        <f>STDEV(G528:I529)</f>
        <v>367.79539139627065</v>
      </c>
      <c r="AE529" s="10">
        <f>AVERAGE(O528:Q529)</f>
        <v>6195.8981218891349</v>
      </c>
      <c r="AF529" s="11">
        <f>STDEV(O528:Q529)</f>
        <v>344.41252298758337</v>
      </c>
      <c r="AG529" s="12">
        <f>AE529/AC529</f>
        <v>0.91307776624836379</v>
      </c>
      <c r="AJ529">
        <v>693</v>
      </c>
    </row>
    <row r="530" spans="1:36">
      <c r="A530" t="s">
        <v>1638</v>
      </c>
      <c r="B530">
        <v>3</v>
      </c>
      <c r="C530">
        <v>2</v>
      </c>
      <c r="D530">
        <v>16.886099999999999</v>
      </c>
      <c r="E530" s="4">
        <v>38749.948199999999</v>
      </c>
      <c r="F530" s="4" t="s">
        <v>1639</v>
      </c>
      <c r="G530" s="4">
        <v>1562.6475582434</v>
      </c>
      <c r="H530" s="4">
        <v>1689.7912269686201</v>
      </c>
      <c r="I530" s="4">
        <v>1619.9747724347601</v>
      </c>
      <c r="J530" s="4">
        <v>1624.1378525489265</v>
      </c>
      <c r="K530" s="4">
        <v>3.2106228882429018</v>
      </c>
      <c r="L530" s="4">
        <v>3.9204791857113286E-2</v>
      </c>
      <c r="M530" s="4">
        <v>3</v>
      </c>
      <c r="N530" s="4">
        <v>738</v>
      </c>
      <c r="O530" s="4">
        <v>1511.8149646705299</v>
      </c>
      <c r="P530" s="4">
        <v>1575.1820472951399</v>
      </c>
      <c r="Q530" s="4">
        <v>1519.52294369482</v>
      </c>
      <c r="R530" s="4">
        <v>1535.50665188683</v>
      </c>
      <c r="S530">
        <v>3.1862517021672265</v>
      </c>
      <c r="T530">
        <v>2.2517236708542322E-2</v>
      </c>
      <c r="U530">
        <v>3</v>
      </c>
      <c r="V530">
        <v>770</v>
      </c>
      <c r="W530" s="5">
        <v>0.94542876977899482</v>
      </c>
      <c r="X530">
        <v>-8.0959327730513647E-2</v>
      </c>
      <c r="Y530" s="6">
        <f t="shared" si="8"/>
        <v>0.1014877230067691</v>
      </c>
      <c r="AJ530">
        <v>699</v>
      </c>
    </row>
    <row r="531" spans="1:36">
      <c r="A531" t="s">
        <v>1638</v>
      </c>
      <c r="B531">
        <v>5</v>
      </c>
      <c r="C531">
        <v>1</v>
      </c>
      <c r="D531">
        <v>24.724399999999999</v>
      </c>
      <c r="E531" s="4">
        <v>38749.948199999999</v>
      </c>
      <c r="F531" s="4" t="s">
        <v>1639</v>
      </c>
      <c r="G531" s="4">
        <v>428.24085948597263</v>
      </c>
      <c r="H531" s="4">
        <v>246.42660799102205</v>
      </c>
      <c r="I531" s="4">
        <v>454.50583207174901</v>
      </c>
      <c r="J531" s="4">
        <v>376.39109984958122</v>
      </c>
      <c r="K531" s="4">
        <v>2.4137624687135588</v>
      </c>
      <c r="L531" s="4">
        <v>0.30105946289967045</v>
      </c>
      <c r="M531" s="4">
        <v>3</v>
      </c>
      <c r="N531" s="4">
        <v>958</v>
      </c>
      <c r="O531" s="4">
        <v>182.27517753444016</v>
      </c>
      <c r="P531" s="4">
        <v>225.785874291147</v>
      </c>
      <c r="Q531" s="4">
        <v>582.11890787308869</v>
      </c>
      <c r="R531" s="4">
        <v>330.05998656622529</v>
      </c>
      <c r="S531">
        <v>2.433834909620606</v>
      </c>
      <c r="T531">
        <v>0.66463933651403506</v>
      </c>
      <c r="U531">
        <v>3</v>
      </c>
      <c r="V531">
        <v>916</v>
      </c>
      <c r="W531" s="5">
        <f>(R531/J531)</f>
        <v>0.87690699035691488</v>
      </c>
      <c r="X531">
        <f>(LOG(W531,2))</f>
        <v>-0.18950426438013945</v>
      </c>
      <c r="Y531" s="6">
        <f t="shared" si="8"/>
        <v>0.76146236621386443</v>
      </c>
      <c r="Z531" t="s">
        <v>3027</v>
      </c>
      <c r="AA531" s="14">
        <f>_xlfn.T.TEST(G530:I531,O530:Q531,2,1)</f>
        <v>0.23689246461280702</v>
      </c>
      <c r="AB531" s="15">
        <f>_xlfn.T.TEST(G530:I531,O530:Q531,2,2)</f>
        <v>0.86728932164408556</v>
      </c>
      <c r="AC531" s="16">
        <f>AVERAGE(G530:I531)</f>
        <v>1000.2644761992539</v>
      </c>
      <c r="AD531" s="17">
        <f>STDEV(G530:I531)</f>
        <v>688.34551927338055</v>
      </c>
      <c r="AE531" s="16">
        <f>AVERAGE(O530:Q531)</f>
        <v>932.78331922652762</v>
      </c>
      <c r="AF531" s="17">
        <f>STDEV(O530:Q531)</f>
        <v>675.02452495477132</v>
      </c>
      <c r="AG531" s="18">
        <f>AE531/AC531</f>
        <v>0.93253668546829016</v>
      </c>
      <c r="AJ531">
        <v>700</v>
      </c>
    </row>
    <row r="532" spans="1:36">
      <c r="A532" t="s">
        <v>1780</v>
      </c>
      <c r="B532">
        <v>3</v>
      </c>
      <c r="C532">
        <v>3</v>
      </c>
      <c r="D532">
        <v>13.4331</v>
      </c>
      <c r="E532" s="4">
        <v>38838.705600000001</v>
      </c>
      <c r="F532" s="4" t="s">
        <v>1781</v>
      </c>
      <c r="G532" s="4">
        <v>469.66163916830601</v>
      </c>
      <c r="H532" s="4">
        <v>480.35975699598299</v>
      </c>
      <c r="I532" s="4">
        <v>476.878468986168</v>
      </c>
      <c r="J532" s="4">
        <v>475.63328838348565</v>
      </c>
      <c r="K532" s="4">
        <v>2.6772722421942237</v>
      </c>
      <c r="L532" s="4">
        <v>1.1472438499265439E-2</v>
      </c>
      <c r="M532" s="4">
        <v>3</v>
      </c>
      <c r="N532" s="4">
        <v>1226</v>
      </c>
      <c r="O532" s="4">
        <v>512.41671397678397</v>
      </c>
      <c r="P532" s="4">
        <v>385.57961985354802</v>
      </c>
      <c r="Q532" s="4">
        <v>424.314572307606</v>
      </c>
      <c r="R532" s="4">
        <v>440.77030204597935</v>
      </c>
      <c r="S532">
        <v>2.644212325199331</v>
      </c>
      <c r="T532">
        <v>0.14746919467504679</v>
      </c>
      <c r="U532">
        <v>3</v>
      </c>
      <c r="V532">
        <v>1271</v>
      </c>
      <c r="W532" s="19">
        <v>0.92670196306908281</v>
      </c>
      <c r="X532">
        <v>-0.1098226670799789</v>
      </c>
      <c r="Y532" s="6">
        <f t="shared" si="8"/>
        <v>0.40697954172295586</v>
      </c>
      <c r="AJ532">
        <v>702</v>
      </c>
    </row>
    <row r="533" spans="1:36">
      <c r="A533" t="s">
        <v>1780</v>
      </c>
      <c r="B533">
        <v>4</v>
      </c>
      <c r="C533">
        <v>1</v>
      </c>
      <c r="D533">
        <v>17.627199999999998</v>
      </c>
      <c r="E533" s="4">
        <v>38838.705600000001</v>
      </c>
      <c r="F533" s="4" t="s">
        <v>1781</v>
      </c>
      <c r="G533" s="4">
        <v>151.74142676804456</v>
      </c>
      <c r="H533" s="4">
        <v>106.24434764905986</v>
      </c>
      <c r="I533" s="4">
        <v>195.75899021658697</v>
      </c>
      <c r="J533" s="4">
        <v>151.24825487789712</v>
      </c>
      <c r="K533" s="4">
        <v>2.0178134955787201</v>
      </c>
      <c r="L533" s="4">
        <v>0.29593306107287304</v>
      </c>
      <c r="M533" s="4">
        <v>3</v>
      </c>
      <c r="N533" s="4">
        <v>1051</v>
      </c>
      <c r="O533" s="4">
        <v>10.782861036102339</v>
      </c>
      <c r="P533" s="4">
        <v>39.853958071602747</v>
      </c>
      <c r="Q533" s="4">
        <v>41.986936487467084</v>
      </c>
      <c r="R533" s="4">
        <v>30.874585198390726</v>
      </c>
      <c r="S533">
        <v>1.4048431635020695</v>
      </c>
      <c r="T533">
        <v>0.56462610820981296</v>
      </c>
      <c r="U533">
        <v>3</v>
      </c>
      <c r="V533">
        <v>1061</v>
      </c>
      <c r="W533" s="19">
        <f>(R533/J533)</f>
        <v>0.20413184418766228</v>
      </c>
      <c r="X533">
        <f>(LOG(W533,2))</f>
        <v>-2.2924268372200878</v>
      </c>
      <c r="Y533" s="6">
        <f t="shared" si="8"/>
        <v>1.2248054677491108E-2</v>
      </c>
      <c r="Z533" t="s">
        <v>3027</v>
      </c>
      <c r="AA533" s="8">
        <f>_xlfn.T.TEST(G532:I533,O532:Q533,2,1)</f>
        <v>4.4338905284545448E-2</v>
      </c>
      <c r="AB533" s="9">
        <f>_xlfn.T.TEST(G532:I533,O532:Q533,2,2)</f>
        <v>0.52806448973782083</v>
      </c>
      <c r="AC533" s="10">
        <f>AVERAGE(G532:I533)</f>
        <v>313.44077163069136</v>
      </c>
      <c r="AD533" s="11">
        <f>STDEV(G532:I533)</f>
        <v>179.94711776687402</v>
      </c>
      <c r="AE533" s="10">
        <f>AVERAGE(O532:Q533)</f>
        <v>235.82244362218503</v>
      </c>
      <c r="AF533" s="11">
        <f>STDEV(O532:Q533)</f>
        <v>228.50800847577577</v>
      </c>
      <c r="AG533" s="12">
        <f>AE533/AC533</f>
        <v>0.75236684237122986</v>
      </c>
      <c r="AH533" s="27" t="s">
        <v>3083</v>
      </c>
      <c r="AI533" s="31" t="s">
        <v>3068</v>
      </c>
      <c r="AJ533">
        <v>703</v>
      </c>
    </row>
    <row r="534" spans="1:36">
      <c r="A534" t="s">
        <v>1068</v>
      </c>
      <c r="B534">
        <v>6</v>
      </c>
      <c r="C534">
        <v>2</v>
      </c>
      <c r="D534">
        <v>33.287599999999998</v>
      </c>
      <c r="E534" s="4">
        <v>38873.8943</v>
      </c>
      <c r="F534" s="4" t="s">
        <v>1069</v>
      </c>
      <c r="G534" s="4">
        <v>720.96243833363599</v>
      </c>
      <c r="H534" s="4">
        <v>709.92162094501498</v>
      </c>
      <c r="I534" s="4">
        <v>750.47710032728003</v>
      </c>
      <c r="J534" s="4">
        <v>727.12038653531033</v>
      </c>
      <c r="K534" s="4">
        <v>2.8616063212848655</v>
      </c>
      <c r="L534" s="4">
        <v>2.8836054866337325E-2</v>
      </c>
      <c r="M534" s="4">
        <v>3</v>
      </c>
      <c r="N534" s="4">
        <v>1090</v>
      </c>
      <c r="O534" s="4">
        <v>650.52493381319096</v>
      </c>
      <c r="P534" s="4">
        <v>753.79068297847095</v>
      </c>
      <c r="Q534" s="4">
        <v>664.30755270526402</v>
      </c>
      <c r="R534" s="4">
        <v>689.54105649897519</v>
      </c>
      <c r="S534">
        <v>2.8385601299463974</v>
      </c>
      <c r="T534">
        <v>8.131050775004417E-2</v>
      </c>
      <c r="U534">
        <v>3</v>
      </c>
      <c r="V534">
        <v>1117</v>
      </c>
      <c r="W534" s="19">
        <v>0.94831759536354276</v>
      </c>
      <c r="X534">
        <v>-7.6557790487407171E-2</v>
      </c>
      <c r="Y534" s="6">
        <f t="shared" si="8"/>
        <v>0.33800759043481243</v>
      </c>
      <c r="AJ534">
        <v>704</v>
      </c>
    </row>
    <row r="535" spans="1:36">
      <c r="A535" t="s">
        <v>1068</v>
      </c>
      <c r="B535">
        <v>7</v>
      </c>
      <c r="C535">
        <v>1</v>
      </c>
      <c r="D535">
        <v>33.614800000000002</v>
      </c>
      <c r="E535" s="4">
        <v>38873.8943</v>
      </c>
      <c r="F535" s="4" t="s">
        <v>1069</v>
      </c>
      <c r="G535" s="4">
        <v>1031.2318365071528</v>
      </c>
      <c r="H535" s="4">
        <v>1307.7125170550698</v>
      </c>
      <c r="I535" s="4">
        <v>1484.5546011446072</v>
      </c>
      <c r="J535" s="4">
        <v>1274.4996515689434</v>
      </c>
      <c r="K535" s="4">
        <v>2.9434628442467483</v>
      </c>
      <c r="L535" s="4">
        <v>0.1792696516661664</v>
      </c>
      <c r="M535" s="4">
        <v>3</v>
      </c>
      <c r="N535" s="4">
        <v>577</v>
      </c>
      <c r="O535" s="4">
        <v>760.32888536338862</v>
      </c>
      <c r="P535" s="4">
        <v>681.84015962675642</v>
      </c>
      <c r="Q535" s="4">
        <v>584.99485473120012</v>
      </c>
      <c r="R535" s="4">
        <v>675.72129990711505</v>
      </c>
      <c r="S535">
        <v>2.7450096408193243</v>
      </c>
      <c r="T535">
        <v>0.12997521709389873</v>
      </c>
      <c r="U535">
        <v>3</v>
      </c>
      <c r="V535">
        <v>707</v>
      </c>
      <c r="W535" s="19">
        <f>(R535/J535)</f>
        <v>0.53018555091426189</v>
      </c>
      <c r="X535">
        <f>(LOG(W535,2))</f>
        <v>-0.9154307417481824</v>
      </c>
      <c r="Y535" s="6">
        <f t="shared" si="8"/>
        <v>1.3295830574747465E-2</v>
      </c>
      <c r="Z535" t="s">
        <v>3027</v>
      </c>
      <c r="AA535" s="8">
        <f>_xlfn.T.TEST(G534:I535,O534:Q535,2,1)</f>
        <v>8.8451021980093067E-2</v>
      </c>
      <c r="AB535" s="9">
        <f>_xlfn.T.TEST(G534:I535,O534:Q535,2,2)</f>
        <v>4.46459961534715E-2</v>
      </c>
      <c r="AC535" s="10">
        <f>AVERAGE(G534:I535)</f>
        <v>1000.8100190521269</v>
      </c>
      <c r="AD535" s="11">
        <f>STDEV(G534:I535)</f>
        <v>333.08279743816098</v>
      </c>
      <c r="AE535" s="10">
        <f>AVERAGE(O534:Q535)</f>
        <v>682.63117820304512</v>
      </c>
      <c r="AF535" s="11">
        <f>STDEV(O534:Q535)</f>
        <v>66.333479283916816</v>
      </c>
      <c r="AG535" s="12">
        <f>AE535/AC535</f>
        <v>0.68207868147599993</v>
      </c>
      <c r="AH535" s="27" t="s">
        <v>3084</v>
      </c>
      <c r="AJ535">
        <v>705</v>
      </c>
    </row>
    <row r="536" spans="1:36">
      <c r="A536" t="s">
        <v>1652</v>
      </c>
      <c r="B536">
        <v>4</v>
      </c>
      <c r="C536">
        <v>2</v>
      </c>
      <c r="D536">
        <v>30.769500000000001</v>
      </c>
      <c r="E536" s="4">
        <v>38959.177499999998</v>
      </c>
      <c r="F536" s="4" t="s">
        <v>1653</v>
      </c>
      <c r="G536" s="4">
        <v>397.97301090249499</v>
      </c>
      <c r="H536" s="4">
        <v>306.26099763474298</v>
      </c>
      <c r="I536" s="4">
        <v>358.26198691803398</v>
      </c>
      <c r="J536" s="4">
        <v>354.16533181842397</v>
      </c>
      <c r="K536" s="4">
        <v>2.5492060471509639</v>
      </c>
      <c r="L536" s="4">
        <v>0.12986320760986561</v>
      </c>
      <c r="M536" s="4">
        <v>3</v>
      </c>
      <c r="N536" s="4">
        <v>1295</v>
      </c>
      <c r="O536" s="4">
        <v>338.67189649973301</v>
      </c>
      <c r="P536" s="4">
        <v>311.22603705661601</v>
      </c>
      <c r="Q536" s="4">
        <v>289.59352165140598</v>
      </c>
      <c r="R536" s="4">
        <v>313.16381840258504</v>
      </c>
      <c r="S536">
        <v>2.4957715797722342</v>
      </c>
      <c r="T536">
        <v>7.8541969720904242E-2</v>
      </c>
      <c r="U536">
        <v>3</v>
      </c>
      <c r="V536">
        <v>1334</v>
      </c>
      <c r="W536" s="19">
        <v>0.8842305846105234</v>
      </c>
      <c r="X536">
        <v>-0.17750545842074533</v>
      </c>
      <c r="Y536" s="6">
        <f t="shared" si="8"/>
        <v>0.24497168593996346</v>
      </c>
      <c r="AH536" s="23"/>
      <c r="AJ536">
        <v>707</v>
      </c>
    </row>
    <row r="537" spans="1:36">
      <c r="A537" t="s">
        <v>1652</v>
      </c>
      <c r="B537">
        <v>1</v>
      </c>
      <c r="C537">
        <v>1</v>
      </c>
      <c r="D537">
        <v>4.9488000000000003</v>
      </c>
      <c r="E537" s="4">
        <v>38959.177499999998</v>
      </c>
      <c r="F537" s="4" t="s">
        <v>1653</v>
      </c>
      <c r="G537" s="4">
        <v>374.43409671605235</v>
      </c>
      <c r="H537" s="4">
        <v>406.95793403122718</v>
      </c>
      <c r="I537" s="4">
        <v>306.41046796189698</v>
      </c>
      <c r="J537" s="4">
        <v>362.60083290305892</v>
      </c>
      <c r="K537" s="4">
        <v>2.3975519205174884</v>
      </c>
      <c r="L537" s="4">
        <v>0.14149879426217446</v>
      </c>
      <c r="M537" s="4">
        <v>3</v>
      </c>
      <c r="N537" s="4">
        <v>966</v>
      </c>
      <c r="O537" s="4">
        <v>76.126437743233794</v>
      </c>
      <c r="P537" s="4">
        <v>177.88482864728027</v>
      </c>
      <c r="Q537" s="4">
        <v>167.62872992199144</v>
      </c>
      <c r="R537" s="4">
        <v>140.54666543750184</v>
      </c>
      <c r="S537">
        <v>2.0630625781055851</v>
      </c>
      <c r="T537">
        <v>0.39862018178230119</v>
      </c>
      <c r="U537">
        <v>3</v>
      </c>
      <c r="V537">
        <v>1024</v>
      </c>
      <c r="W537" s="19">
        <f>(R537/J537)</f>
        <v>0.38760712244441231</v>
      </c>
      <c r="X537">
        <f>(LOG(W537,2))</f>
        <v>-1.3673330137607265</v>
      </c>
      <c r="Y537" s="6">
        <f t="shared" si="8"/>
        <v>7.1667978258151072E-3</v>
      </c>
      <c r="Z537" t="s">
        <v>3027</v>
      </c>
      <c r="AA537" s="8">
        <f>_xlfn.T.TEST(G536:I537,O536:Q537,2,1)</f>
        <v>3.7032973582823571E-2</v>
      </c>
      <c r="AB537" s="9">
        <f>_xlfn.T.TEST(G536:I537,O536:Q537,2,2)</f>
        <v>1.588091854447559E-2</v>
      </c>
      <c r="AC537" s="10">
        <f>AVERAGE(G536:I537)</f>
        <v>358.38308236074135</v>
      </c>
      <c r="AD537" s="11">
        <f>STDEV(G536:I537)</f>
        <v>43.82326493160221</v>
      </c>
      <c r="AE537" s="10">
        <f>AVERAGE(O536:Q537)</f>
        <v>226.85524192004343</v>
      </c>
      <c r="AF537" s="11">
        <f>STDEV(O536:Q537)</f>
        <v>102.15922921122048</v>
      </c>
      <c r="AG537" s="12">
        <f>AE537/AC537</f>
        <v>0.63299651430447657</v>
      </c>
      <c r="AH537" s="27" t="s">
        <v>3085</v>
      </c>
      <c r="AI537" t="s">
        <v>3086</v>
      </c>
      <c r="AJ537">
        <v>708</v>
      </c>
    </row>
    <row r="538" spans="1:36">
      <c r="A538" t="s">
        <v>1698</v>
      </c>
      <c r="B538">
        <v>4</v>
      </c>
      <c r="C538">
        <v>2</v>
      </c>
      <c r="D538">
        <v>14.3973</v>
      </c>
      <c r="E538" s="4">
        <v>38964.4571</v>
      </c>
      <c r="F538" s="4" t="s">
        <v>1699</v>
      </c>
      <c r="G538" s="4">
        <v>97.403374444468994</v>
      </c>
      <c r="H538" s="4">
        <v>76.314623196115804</v>
      </c>
      <c r="I538" s="4">
        <v>65.846459507194794</v>
      </c>
      <c r="J538" s="4">
        <v>79.854819049259859</v>
      </c>
      <c r="K538" s="4">
        <v>1.9023011299090657</v>
      </c>
      <c r="L538" s="4">
        <v>0.20128483421472204</v>
      </c>
      <c r="M538" s="4">
        <v>3</v>
      </c>
      <c r="N538" s="4">
        <v>1425</v>
      </c>
      <c r="O538" s="4">
        <v>107.821959710797</v>
      </c>
      <c r="P538" s="4">
        <v>103.978018503841</v>
      </c>
      <c r="Q538" s="4">
        <v>98.738707350705894</v>
      </c>
      <c r="R538" s="4">
        <v>103.51289518844796</v>
      </c>
      <c r="S538">
        <v>2.0149944556899455</v>
      </c>
      <c r="T538">
        <v>4.4047210252979273E-2</v>
      </c>
      <c r="U538">
        <v>3</v>
      </c>
      <c r="V538">
        <v>1422</v>
      </c>
      <c r="W538" s="5">
        <v>1.2962635996281475</v>
      </c>
      <c r="X538">
        <v>0.37435912501779878</v>
      </c>
      <c r="Y538" s="6">
        <f t="shared" si="8"/>
        <v>7.0250100365420842E-2</v>
      </c>
      <c r="AJ538">
        <v>710</v>
      </c>
    </row>
    <row r="539" spans="1:36">
      <c r="A539" t="s">
        <v>1698</v>
      </c>
      <c r="B539">
        <v>1</v>
      </c>
      <c r="C539">
        <v>1</v>
      </c>
      <c r="D539">
        <v>5.2873999999999999</v>
      </c>
      <c r="E539" s="4">
        <v>38964.4571</v>
      </c>
      <c r="F539" s="4" t="s">
        <v>1699</v>
      </c>
      <c r="G539" s="4">
        <v>345.71307460960821</v>
      </c>
      <c r="H539" s="4">
        <v>247.40585758491599</v>
      </c>
      <c r="I539" s="4">
        <v>289.50869043896563</v>
      </c>
      <c r="J539" s="4">
        <v>294.20920754449662</v>
      </c>
      <c r="K539" s="4">
        <v>2.3067793834163632</v>
      </c>
      <c r="L539" s="4">
        <v>0.16764222225676384</v>
      </c>
      <c r="M539" s="4">
        <v>3</v>
      </c>
      <c r="N539" s="4">
        <v>997</v>
      </c>
      <c r="O539" s="4">
        <v>280.95152354782095</v>
      </c>
      <c r="P539" s="4">
        <v>320.96357381399201</v>
      </c>
      <c r="Q539" s="4">
        <v>267.52145586972046</v>
      </c>
      <c r="R539" s="4">
        <v>289.81218441051118</v>
      </c>
      <c r="S539">
        <v>2.3773586722808129</v>
      </c>
      <c r="T539">
        <v>9.5927822218406178E-2</v>
      </c>
      <c r="U539">
        <v>3</v>
      </c>
      <c r="V539">
        <v>941</v>
      </c>
      <c r="W539" s="5">
        <f>(R539/J539)</f>
        <v>0.98505477387780116</v>
      </c>
      <c r="X539">
        <f>(LOG(W539,2))</f>
        <v>-2.1724147166239001E-2</v>
      </c>
      <c r="Y539" s="6">
        <f t="shared" si="8"/>
        <v>0.89949280929928999</v>
      </c>
      <c r="Z539" t="s">
        <v>3027</v>
      </c>
      <c r="AA539" s="8">
        <f>_xlfn.T.TEST(G538:I539,O538:Q539,2,1)</f>
        <v>0.64345787182158198</v>
      </c>
      <c r="AB539" s="9">
        <f>_xlfn.T.TEST(G538:I539,O538:Q539,2,2)</f>
        <v>0.88569643339907977</v>
      </c>
      <c r="AC539" s="10">
        <f>AVERAGE(G538:I539)</f>
        <v>187.03201329687826</v>
      </c>
      <c r="AD539" s="11">
        <f>STDEV(G538:I539)</f>
        <v>121.9046524724192</v>
      </c>
      <c r="AE539" s="10">
        <f>AVERAGE(O538:Q539)</f>
        <v>196.66253979947956</v>
      </c>
      <c r="AF539" s="11">
        <f>STDEV(O538:Q539)</f>
        <v>103.58427674585111</v>
      </c>
      <c r="AG539" s="12">
        <f>AE539/AC539</f>
        <v>1.0514913267137569</v>
      </c>
      <c r="AJ539">
        <v>711</v>
      </c>
    </row>
    <row r="540" spans="1:36">
      <c r="A540" t="s">
        <v>388</v>
      </c>
      <c r="B540">
        <v>21</v>
      </c>
      <c r="C540">
        <v>15</v>
      </c>
      <c r="D540">
        <v>97.836699999999993</v>
      </c>
      <c r="E540" s="4">
        <v>39039.646500000003</v>
      </c>
      <c r="F540" s="4" t="s">
        <v>389</v>
      </c>
      <c r="G540" s="4">
        <v>3220.6940233271298</v>
      </c>
      <c r="H540" s="4">
        <v>3337.0830984727299</v>
      </c>
      <c r="I540" s="4">
        <v>3256.6251364029599</v>
      </c>
      <c r="J540" s="4">
        <v>3271.4674194009399</v>
      </c>
      <c r="K540" s="4">
        <v>3.514742599509868</v>
      </c>
      <c r="L540" s="4">
        <v>1.8217263204385711E-2</v>
      </c>
      <c r="M540" s="4">
        <v>3</v>
      </c>
      <c r="N540" s="4">
        <v>413</v>
      </c>
      <c r="O540" s="4">
        <v>3540.80888496749</v>
      </c>
      <c r="P540" s="4">
        <v>3442.1758692620201</v>
      </c>
      <c r="Q540" s="4">
        <v>3808.0838520746402</v>
      </c>
      <c r="R540" s="4">
        <v>3597.0228687680501</v>
      </c>
      <c r="S540">
        <v>3.5559431989383889</v>
      </c>
      <c r="T540">
        <v>5.2632495326975691E-2</v>
      </c>
      <c r="U540">
        <v>3</v>
      </c>
      <c r="V540">
        <v>400</v>
      </c>
      <c r="W540" s="5">
        <v>1.0995135844656294</v>
      </c>
      <c r="X540">
        <v>0.13686542876780441</v>
      </c>
      <c r="Y540" s="6">
        <f t="shared" si="8"/>
        <v>4.6820403710381799E-2</v>
      </c>
      <c r="AJ540">
        <v>714</v>
      </c>
    </row>
    <row r="541" spans="1:36">
      <c r="A541" t="s">
        <v>388</v>
      </c>
      <c r="B541">
        <v>9</v>
      </c>
      <c r="C541">
        <v>9</v>
      </c>
      <c r="D541">
        <v>67.040499999999994</v>
      </c>
      <c r="E541" s="4">
        <v>39039.646500000003</v>
      </c>
      <c r="F541" s="4" t="s">
        <v>389</v>
      </c>
      <c r="G541" s="4">
        <v>4379.1409354862644</v>
      </c>
      <c r="H541" s="4">
        <v>4590.992329603755</v>
      </c>
      <c r="I541" s="4">
        <v>4270.3697538052538</v>
      </c>
      <c r="J541" s="4">
        <v>4413.5010062984247</v>
      </c>
      <c r="K541" s="4">
        <v>3.4829063531162112</v>
      </c>
      <c r="L541" s="4">
        <v>3.6943368331471479E-2</v>
      </c>
      <c r="M541" s="4">
        <v>3</v>
      </c>
      <c r="N541" s="4">
        <v>186</v>
      </c>
      <c r="O541" s="4">
        <v>4692.792539439648</v>
      </c>
      <c r="P541" s="4">
        <v>4423.0696832551657</v>
      </c>
      <c r="Q541" s="4">
        <v>4581.2738103229003</v>
      </c>
      <c r="R541" s="4">
        <v>4565.7120110059059</v>
      </c>
      <c r="S541">
        <v>3.5747505462189393</v>
      </c>
      <c r="T541">
        <v>2.9684995347690445E-2</v>
      </c>
      <c r="U541">
        <v>3</v>
      </c>
      <c r="V541">
        <v>183</v>
      </c>
      <c r="W541" s="5">
        <f>(R541/J541)</f>
        <v>1.0344875880826272</v>
      </c>
      <c r="X541">
        <f>(LOG(W541,2))</f>
        <v>4.8916335657986108E-2</v>
      </c>
      <c r="Y541" s="6">
        <f t="shared" si="8"/>
        <v>0.28160910070883599</v>
      </c>
      <c r="Z541" t="s">
        <v>3027</v>
      </c>
      <c r="AA541" s="8">
        <f>_xlfn.T.TEST(G540:I541,O540:Q541,2,1)</f>
        <v>6.2007085657874834E-2</v>
      </c>
      <c r="AB541" s="9">
        <f>_xlfn.T.TEST(G540:I541,O540:Q541,2,2)</f>
        <v>0.50219721826845443</v>
      </c>
      <c r="AC541" s="10">
        <f>AVERAGE(G540:I541)</f>
        <v>3842.4842128496821</v>
      </c>
      <c r="AD541" s="11">
        <f>STDEV(G540:I541)</f>
        <v>635.08031911114551</v>
      </c>
      <c r="AE541" s="10">
        <f>AVERAGE(O540:Q541)</f>
        <v>4081.3674398869771</v>
      </c>
      <c r="AF541" s="11">
        <f>STDEV(O540:Q541)</f>
        <v>550.6288748895239</v>
      </c>
      <c r="AG541" s="12">
        <f>AE541/AC541</f>
        <v>1.0621689547190445</v>
      </c>
      <c r="AJ541">
        <v>715</v>
      </c>
    </row>
    <row r="542" spans="1:36">
      <c r="A542" t="s">
        <v>2146</v>
      </c>
      <c r="B542">
        <v>12</v>
      </c>
      <c r="C542">
        <v>10</v>
      </c>
      <c r="D542">
        <v>63.389899999999997</v>
      </c>
      <c r="E542" s="4">
        <v>39096.098599999998</v>
      </c>
      <c r="F542" s="4" t="s">
        <v>2147</v>
      </c>
      <c r="G542" s="4">
        <v>2167.6902212412301</v>
      </c>
      <c r="H542" s="4">
        <v>2296.0438168201699</v>
      </c>
      <c r="I542" s="4">
        <v>2354.7120591289199</v>
      </c>
      <c r="J542" s="4">
        <v>2272.8153657301068</v>
      </c>
      <c r="K542" s="4">
        <v>3.3565641568417881</v>
      </c>
      <c r="L542" s="4">
        <v>4.2084461153050125E-2</v>
      </c>
      <c r="M542" s="4">
        <v>3</v>
      </c>
      <c r="N542" s="4">
        <v>585</v>
      </c>
      <c r="O542" s="4">
        <v>2021.1883246698801</v>
      </c>
      <c r="P542" s="4">
        <v>2159.5100796471402</v>
      </c>
      <c r="Q542" s="4">
        <v>2133.1201284823901</v>
      </c>
      <c r="R542" s="4">
        <v>2104.6061775998037</v>
      </c>
      <c r="S542">
        <v>3.3231708408383724</v>
      </c>
      <c r="T542">
        <v>3.4893522451344729E-2</v>
      </c>
      <c r="U542">
        <v>3</v>
      </c>
      <c r="V542">
        <v>631</v>
      </c>
      <c r="W542" s="5">
        <v>0.925990825886436</v>
      </c>
      <c r="X542">
        <v>-0.11093019461319756</v>
      </c>
      <c r="Y542" s="6">
        <f t="shared" si="8"/>
        <v>7.3077820468583979E-2</v>
      </c>
      <c r="AJ542">
        <v>716</v>
      </c>
    </row>
    <row r="543" spans="1:36">
      <c r="A543" t="s">
        <v>906</v>
      </c>
      <c r="B543">
        <v>9</v>
      </c>
      <c r="C543">
        <v>7</v>
      </c>
      <c r="D543">
        <v>52.214399999999998</v>
      </c>
      <c r="E543" s="4">
        <v>39096.098599999998</v>
      </c>
      <c r="F543" s="4" t="s">
        <v>907</v>
      </c>
      <c r="G543" s="4">
        <v>2089.838762852964</v>
      </c>
      <c r="H543" s="4">
        <v>778.09970839167727</v>
      </c>
      <c r="I543" s="4">
        <v>1965.3121386676742</v>
      </c>
      <c r="J543" s="4">
        <v>1611.0835366374383</v>
      </c>
      <c r="K543" s="4">
        <v>3.0452411828709391</v>
      </c>
      <c r="L543" s="4">
        <v>0.44942869281948239</v>
      </c>
      <c r="M543" s="4">
        <v>3</v>
      </c>
      <c r="N543" s="4">
        <v>478</v>
      </c>
      <c r="O543" s="4">
        <v>1746.6374552482266</v>
      </c>
      <c r="P543" s="4">
        <v>1892.8233797903183</v>
      </c>
      <c r="Q543" s="4">
        <v>1498.12894237456</v>
      </c>
      <c r="R543" s="4">
        <v>1712.5299258043683</v>
      </c>
      <c r="S543">
        <v>3.1488802013238817</v>
      </c>
      <c r="T543">
        <v>0.11652089936800078</v>
      </c>
      <c r="U543">
        <v>3</v>
      </c>
      <c r="V543">
        <v>417</v>
      </c>
      <c r="W543" s="5">
        <f>(R543/J543)</f>
        <v>1.0629678020164386</v>
      </c>
      <c r="X543">
        <f>(LOG(W543,2))</f>
        <v>8.8097897363154792E-2</v>
      </c>
      <c r="Y543" s="6">
        <f t="shared" si="8"/>
        <v>0.82651016739582461</v>
      </c>
      <c r="Z543" t="s">
        <v>3027</v>
      </c>
      <c r="AA543" s="8">
        <f>_xlfn.T.TEST(G542:I543,O542:Q543,2,1)</f>
        <v>0.89273007847243546</v>
      </c>
      <c r="AB543" s="9">
        <f>_xlfn.T.TEST(G542:I543,O542:Q543,2,2)</f>
        <v>0.90079059932808181</v>
      </c>
      <c r="AC543" s="10">
        <f>AVERAGE(G542:I543)</f>
        <v>1941.9494511837727</v>
      </c>
      <c r="AD543" s="11">
        <f>STDEV(G542:I543)</f>
        <v>587.14188626411851</v>
      </c>
      <c r="AE543" s="10">
        <f>AVERAGE(O542:Q543)</f>
        <v>1908.5680517020858</v>
      </c>
      <c r="AF543" s="11">
        <f>STDEV(O542:Q543)</f>
        <v>253.38055871986285</v>
      </c>
      <c r="AG543" s="12">
        <f>AE543/AC543</f>
        <v>0.982810366427747</v>
      </c>
      <c r="AJ543">
        <v>717</v>
      </c>
    </row>
    <row r="544" spans="1:36">
      <c r="A544" t="s">
        <v>1830</v>
      </c>
      <c r="B544">
        <v>51</v>
      </c>
      <c r="C544">
        <v>39</v>
      </c>
      <c r="D544">
        <v>199.7045</v>
      </c>
      <c r="E544" s="4">
        <v>39275.559500000003</v>
      </c>
      <c r="F544" s="4" t="s">
        <v>166</v>
      </c>
      <c r="G544" s="4">
        <v>13684.348842638699</v>
      </c>
      <c r="H544" s="4">
        <v>13337.883336765401</v>
      </c>
      <c r="I544" s="4">
        <v>13386.541526610299</v>
      </c>
      <c r="J544" s="4">
        <v>13469.591235338134</v>
      </c>
      <c r="K544" s="4">
        <v>4.1293544162923475</v>
      </c>
      <c r="L544" s="4">
        <v>1.3925445574413758E-2</v>
      </c>
      <c r="M544" s="4">
        <v>3</v>
      </c>
      <c r="N544" s="4">
        <v>51</v>
      </c>
      <c r="O544" s="4">
        <v>14395.3723924234</v>
      </c>
      <c r="P544" s="4">
        <v>14338.7188775672</v>
      </c>
      <c r="Q544" s="4">
        <v>14159.195798558299</v>
      </c>
      <c r="R544" s="4">
        <v>14297.762356182968</v>
      </c>
      <c r="S544">
        <v>4.155268074359971</v>
      </c>
      <c r="T544">
        <v>8.623736511298696E-3</v>
      </c>
      <c r="U544">
        <v>3</v>
      </c>
      <c r="V544">
        <v>44</v>
      </c>
      <c r="W544" s="5">
        <v>1.0614845028609396</v>
      </c>
      <c r="X544">
        <v>8.608330877614534E-2</v>
      </c>
      <c r="Y544" s="6">
        <f t="shared" si="8"/>
        <v>3.0780027458429879E-3</v>
      </c>
      <c r="AJ544">
        <v>721</v>
      </c>
    </row>
    <row r="545" spans="1:36">
      <c r="A545" t="s">
        <v>165</v>
      </c>
      <c r="B545">
        <v>25</v>
      </c>
      <c r="C545">
        <v>20</v>
      </c>
      <c r="D545">
        <v>130.34389999999999</v>
      </c>
      <c r="E545" s="4">
        <v>39275.559500000003</v>
      </c>
      <c r="F545" s="4" t="s">
        <v>166</v>
      </c>
      <c r="G545" s="4">
        <v>10492.987619275827</v>
      </c>
      <c r="H545" s="4">
        <v>11149.219371372894</v>
      </c>
      <c r="I545" s="4">
        <v>10761.602195179004</v>
      </c>
      <c r="J545" s="4">
        <v>10801.269728609241</v>
      </c>
      <c r="K545" s="4">
        <v>3.8715979345582534</v>
      </c>
      <c r="L545" s="4">
        <v>3.0543568834323114E-2</v>
      </c>
      <c r="M545" s="4">
        <v>3</v>
      </c>
      <c r="N545" s="4">
        <v>68</v>
      </c>
      <c r="O545" s="4">
        <v>12068.66867826439</v>
      </c>
      <c r="P545" s="4">
        <v>10541.976651739184</v>
      </c>
      <c r="Q545" s="4">
        <v>11656.693090146055</v>
      </c>
      <c r="R545" s="4">
        <v>11422.446140049875</v>
      </c>
      <c r="S545">
        <v>3.9730011508790128</v>
      </c>
      <c r="T545">
        <v>6.9148262270823213E-2</v>
      </c>
      <c r="U545">
        <v>3</v>
      </c>
      <c r="V545">
        <v>65</v>
      </c>
      <c r="W545" s="5">
        <f>(R545/J545)</f>
        <v>1.0575095731379922</v>
      </c>
      <c r="X545">
        <f>(LOG(W545,2))</f>
        <v>8.0670723445645021E-2</v>
      </c>
      <c r="Y545" s="6">
        <f t="shared" si="8"/>
        <v>0.27716553913457381</v>
      </c>
      <c r="Z545" t="s">
        <v>3027</v>
      </c>
      <c r="AA545" s="8">
        <f>_xlfn.T.TEST(G544:I545,O544:Q545,2,1)</f>
        <v>5.7316297730813349E-2</v>
      </c>
      <c r="AB545" s="9">
        <f>_xlfn.T.TEST(G544:I545,O544:Q545,2,2)</f>
        <v>0.44257642643080541</v>
      </c>
      <c r="AC545" s="10">
        <f>AVERAGE(G544:I545)</f>
        <v>12135.430481973686</v>
      </c>
      <c r="AD545" s="11">
        <f>STDEV(G544:I545)</f>
        <v>1481.0776397954844</v>
      </c>
      <c r="AE545" s="10">
        <f>AVERAGE(O544:Q545)</f>
        <v>12860.10424811642</v>
      </c>
      <c r="AF545" s="11">
        <f>STDEV(O544:Q545)</f>
        <v>1654.0418726996852</v>
      </c>
      <c r="AG545" s="12">
        <f>AE545/AC545</f>
        <v>1.0597155384985464</v>
      </c>
      <c r="AJ545">
        <v>722</v>
      </c>
    </row>
    <row r="546" spans="1:36">
      <c r="A546" t="s">
        <v>121</v>
      </c>
      <c r="B546">
        <v>23</v>
      </c>
      <c r="C546">
        <v>19</v>
      </c>
      <c r="D546">
        <v>105.2565</v>
      </c>
      <c r="E546" s="4">
        <v>39363.715499999998</v>
      </c>
      <c r="F546" s="4" t="s">
        <v>122</v>
      </c>
      <c r="G546" s="4">
        <v>7644.9003053973202</v>
      </c>
      <c r="H546" s="4">
        <v>7664.6693251165998</v>
      </c>
      <c r="I546" s="4">
        <v>7765.9712600094099</v>
      </c>
      <c r="J546" s="4">
        <v>7691.8469635077772</v>
      </c>
      <c r="K546" s="4">
        <v>3.8860306349573328</v>
      </c>
      <c r="L546" s="4">
        <v>8.4440152935302427E-3</v>
      </c>
      <c r="M546" s="4">
        <v>3</v>
      </c>
      <c r="N546" s="4">
        <v>143</v>
      </c>
      <c r="O546" s="4">
        <v>6944.3390234286699</v>
      </c>
      <c r="P546" s="4">
        <v>6778.7584434160799</v>
      </c>
      <c r="Q546" s="4">
        <v>6548.7245604116397</v>
      </c>
      <c r="R546" s="4">
        <v>6757.2740090854631</v>
      </c>
      <c r="S546">
        <v>3.8297715300276867</v>
      </c>
      <c r="T546">
        <v>2.9402442825504756E-2</v>
      </c>
      <c r="U546">
        <v>3</v>
      </c>
      <c r="V546">
        <v>178</v>
      </c>
      <c r="W546" s="5">
        <v>0.87849823860820642</v>
      </c>
      <c r="X546">
        <v>-0.18688870125900767</v>
      </c>
      <c r="Y546" s="6">
        <f t="shared" si="8"/>
        <v>1.4978498130055276E-3</v>
      </c>
      <c r="AJ546">
        <v>723</v>
      </c>
    </row>
    <row r="547" spans="1:36">
      <c r="A547" t="s">
        <v>121</v>
      </c>
      <c r="B547">
        <v>14</v>
      </c>
      <c r="C547">
        <v>10</v>
      </c>
      <c r="D547">
        <v>74.113900000000001</v>
      </c>
      <c r="E547" s="4">
        <v>39363.715499999998</v>
      </c>
      <c r="F547" s="4" t="s">
        <v>122</v>
      </c>
      <c r="G547" s="4">
        <v>12947.199868342715</v>
      </c>
      <c r="H547" s="4">
        <v>14574.571250465493</v>
      </c>
      <c r="I547" s="4">
        <v>13323.39106170939</v>
      </c>
      <c r="J547" s="4">
        <v>13615.054060172532</v>
      </c>
      <c r="K547" s="4">
        <v>3.97214249326841</v>
      </c>
      <c r="L547" s="4">
        <v>6.2576966413655483E-2</v>
      </c>
      <c r="M547" s="4">
        <v>3</v>
      </c>
      <c r="N547" s="4">
        <v>46</v>
      </c>
      <c r="O547" s="4">
        <v>12760.364986977673</v>
      </c>
      <c r="P547" s="4">
        <v>14009.322097308457</v>
      </c>
      <c r="Q547" s="4">
        <v>13496.420688610211</v>
      </c>
      <c r="R547" s="4">
        <v>13422.035924298778</v>
      </c>
      <c r="S547">
        <v>4.0430604288415362</v>
      </c>
      <c r="T547">
        <v>4.6773261088751052E-2</v>
      </c>
      <c r="U547">
        <v>3</v>
      </c>
      <c r="V547">
        <v>51</v>
      </c>
      <c r="W547" s="5">
        <f>(R547/J547)</f>
        <v>0.98582318255802004</v>
      </c>
      <c r="X547">
        <f>(LOG(W547,2))</f>
        <v>-2.0599187150446452E-2</v>
      </c>
      <c r="Y547" s="6">
        <f t="shared" si="8"/>
        <v>0.76787579550798346</v>
      </c>
      <c r="Z547" t="s">
        <v>3027</v>
      </c>
      <c r="AA547" s="8">
        <f>_xlfn.T.TEST(G546:I547,O546:Q547,2,1)</f>
        <v>3.8932603490014733E-2</v>
      </c>
      <c r="AB547" s="9">
        <f>_xlfn.T.TEST(G546:I547,O546:Q547,2,2)</f>
        <v>0.78514145155847181</v>
      </c>
      <c r="AC547" s="10">
        <f>AVERAGE(G546:I547)</f>
        <v>10653.450511840156</v>
      </c>
      <c r="AD547" s="11">
        <f>STDEV(G546:I547)</f>
        <v>3288.9749240066476</v>
      </c>
      <c r="AE547" s="10">
        <f>AVERAGE(O546:Q547)</f>
        <v>10089.654966692122</v>
      </c>
      <c r="AF547" s="11">
        <f>STDEV(O546:Q547)</f>
        <v>3674.1195251171139</v>
      </c>
      <c r="AG547" s="12">
        <f>AE547/AC547</f>
        <v>0.9470785972562189</v>
      </c>
      <c r="AJ547">
        <v>724</v>
      </c>
    </row>
    <row r="548" spans="1:36">
      <c r="A548" t="s">
        <v>2469</v>
      </c>
      <c r="B548">
        <v>13</v>
      </c>
      <c r="C548">
        <v>4</v>
      </c>
      <c r="D548">
        <v>53.088999999999999</v>
      </c>
      <c r="E548" s="4">
        <v>39439.348899999997</v>
      </c>
      <c r="F548" s="4" t="s">
        <v>1329</v>
      </c>
      <c r="G548" s="4">
        <v>1057.1230818879701</v>
      </c>
      <c r="H548" s="4">
        <v>1034.2335842443199</v>
      </c>
      <c r="I548" s="4">
        <v>1043.80636477657</v>
      </c>
      <c r="J548" s="4">
        <v>1045.0543436362868</v>
      </c>
      <c r="K548" s="4">
        <v>3.0191388746841219</v>
      </c>
      <c r="L548" s="4">
        <v>1.1000066412486508E-2</v>
      </c>
      <c r="M548" s="4">
        <v>3</v>
      </c>
      <c r="N548" s="4">
        <v>933</v>
      </c>
      <c r="O548" s="4">
        <v>955.18085778803095</v>
      </c>
      <c r="P548" s="4">
        <v>953.26733823791301</v>
      </c>
      <c r="Q548" s="4">
        <v>916.94772542414603</v>
      </c>
      <c r="R548" s="4">
        <v>941.79864048336333</v>
      </c>
      <c r="S548">
        <v>2.9739580591890995</v>
      </c>
      <c r="T548">
        <v>2.2874082800201534E-2</v>
      </c>
      <c r="U548">
        <v>3</v>
      </c>
      <c r="V548">
        <v>992</v>
      </c>
      <c r="W548" s="5">
        <v>0.90119585284565851</v>
      </c>
      <c r="X548">
        <v>-0.15008742034283729</v>
      </c>
      <c r="Y548" s="6">
        <f t="shared" si="8"/>
        <v>1.8491187762616041E-3</v>
      </c>
      <c r="AJ548">
        <v>725</v>
      </c>
    </row>
    <row r="549" spans="1:36">
      <c r="A549" t="s">
        <v>1328</v>
      </c>
      <c r="B549">
        <v>6</v>
      </c>
      <c r="C549">
        <v>1</v>
      </c>
      <c r="D549">
        <v>29.544599999999999</v>
      </c>
      <c r="E549" s="4">
        <v>39439.348899999997</v>
      </c>
      <c r="F549" s="4" t="s">
        <v>1329</v>
      </c>
      <c r="G549" s="4">
        <v>748.33930479449089</v>
      </c>
      <c r="H549" s="4">
        <v>782.53527861697944</v>
      </c>
      <c r="I549" s="4">
        <v>745.15779978370097</v>
      </c>
      <c r="J549" s="4">
        <v>758.67746106505706</v>
      </c>
      <c r="K549" s="4">
        <v>2.7181803053239948</v>
      </c>
      <c r="L549" s="4">
        <v>2.7314140277345078E-2</v>
      </c>
      <c r="M549" s="4">
        <v>3</v>
      </c>
      <c r="N549" s="4">
        <v>746</v>
      </c>
      <c r="O549" s="4">
        <v>785.45716643020126</v>
      </c>
      <c r="P549" s="4">
        <v>940.31951644475316</v>
      </c>
      <c r="Q549" s="4">
        <v>1039.2252959191171</v>
      </c>
      <c r="R549" s="4">
        <v>921.66732626469047</v>
      </c>
      <c r="S549">
        <v>2.8798162236906371</v>
      </c>
      <c r="T549">
        <v>0.13877908353920526</v>
      </c>
      <c r="U549">
        <v>3</v>
      </c>
      <c r="V549">
        <v>602</v>
      </c>
      <c r="W549" s="5">
        <f>(R549/J549)</f>
        <v>1.2148341997280672</v>
      </c>
      <c r="X549">
        <f>(LOG(W549,2))</f>
        <v>0.28075942860284309</v>
      </c>
      <c r="Y549" s="6">
        <f t="shared" si="8"/>
        <v>9.4882569722613219E-2</v>
      </c>
      <c r="Z549" t="s">
        <v>3027</v>
      </c>
      <c r="AA549" s="8">
        <f>_xlfn.T.TEST(G548:I549,O548:Q549,2,1)</f>
        <v>0.68066091315858701</v>
      </c>
      <c r="AB549" s="9">
        <f>_xlfn.T.TEST(G548:I549,O548:Q549,2,2)</f>
        <v>0.68971665001505778</v>
      </c>
      <c r="AC549" s="10">
        <f>AVERAGE(G548:I549)</f>
        <v>901.86590235067206</v>
      </c>
      <c r="AD549" s="11">
        <f>STDEV(G548:I549)</f>
        <v>157.56949781568798</v>
      </c>
      <c r="AE549" s="10">
        <f>AVERAGE(O548:Q549)</f>
        <v>931.73298337402696</v>
      </c>
      <c r="AF549" s="11">
        <f>STDEV(O548:Q549)</f>
        <v>82.77327531955325</v>
      </c>
      <c r="AG549" s="12">
        <f>AE549/AC549</f>
        <v>1.0331169866224099</v>
      </c>
      <c r="AJ549">
        <v>726</v>
      </c>
    </row>
    <row r="550" spans="1:36">
      <c r="A550" t="s">
        <v>2320</v>
      </c>
      <c r="B550">
        <v>9</v>
      </c>
      <c r="C550">
        <v>8</v>
      </c>
      <c r="D550">
        <v>46.3932</v>
      </c>
      <c r="E550" s="4">
        <v>39453.612300000001</v>
      </c>
      <c r="F550" s="4" t="s">
        <v>2321</v>
      </c>
      <c r="G550" s="4">
        <v>1514.56552083411</v>
      </c>
      <c r="H550" s="4">
        <v>1446.19387926589</v>
      </c>
      <c r="I550" s="4">
        <v>1398.04644482292</v>
      </c>
      <c r="J550" s="4">
        <v>1452.935281640973</v>
      </c>
      <c r="K550" s="4">
        <v>3.1622462698711957</v>
      </c>
      <c r="L550" s="4">
        <v>4.0298652103918545E-2</v>
      </c>
      <c r="M550" s="4">
        <v>3</v>
      </c>
      <c r="N550" s="4">
        <v>787</v>
      </c>
      <c r="O550" s="4">
        <v>1765.79189866824</v>
      </c>
      <c r="P550" s="4">
        <v>1553.0628421956701</v>
      </c>
      <c r="Q550" s="4">
        <v>1514.2718580702799</v>
      </c>
      <c r="R550" s="4">
        <v>1611.0421996447301</v>
      </c>
      <c r="S550">
        <v>3.2071069164793129</v>
      </c>
      <c r="T550">
        <v>8.40532876612642E-2</v>
      </c>
      <c r="U550">
        <v>3</v>
      </c>
      <c r="V550">
        <v>747</v>
      </c>
      <c r="W550" s="5">
        <v>1.1088189680583627</v>
      </c>
      <c r="X550">
        <v>0.14902384232231741</v>
      </c>
      <c r="Y550" s="6">
        <f t="shared" si="8"/>
        <v>0.13699724514346637</v>
      </c>
      <c r="AJ550">
        <v>727</v>
      </c>
    </row>
    <row r="551" spans="1:36">
      <c r="A551" t="s">
        <v>700</v>
      </c>
      <c r="B551">
        <v>8</v>
      </c>
      <c r="C551">
        <v>7</v>
      </c>
      <c r="D551">
        <v>44.412100000000002</v>
      </c>
      <c r="E551" s="4">
        <v>39453.612300000001</v>
      </c>
      <c r="F551" s="4" t="s">
        <v>701</v>
      </c>
      <c r="G551" s="4">
        <v>2225.1107652422074</v>
      </c>
      <c r="H551" s="4">
        <v>2443.9087154542676</v>
      </c>
      <c r="I551" s="4">
        <v>2272.0272413244365</v>
      </c>
      <c r="J551" s="4">
        <v>2313.6822406736369</v>
      </c>
      <c r="K551" s="4">
        <v>3.2024268362152482</v>
      </c>
      <c r="L551" s="4">
        <v>4.9787853436083759E-2</v>
      </c>
      <c r="M551" s="4">
        <v>3</v>
      </c>
      <c r="N551" s="4">
        <v>358</v>
      </c>
      <c r="O551" s="4">
        <v>2332.8284174176629</v>
      </c>
      <c r="P551" s="4">
        <v>2100.9660822559736</v>
      </c>
      <c r="Q551" s="4">
        <v>1993.0612444479452</v>
      </c>
      <c r="R551" s="4">
        <v>2142.2852480405268</v>
      </c>
      <c r="S551">
        <v>3.2461193291791952</v>
      </c>
      <c r="T551">
        <v>8.1040241165978466E-2</v>
      </c>
      <c r="U551">
        <v>3</v>
      </c>
      <c r="V551">
        <v>355</v>
      </c>
      <c r="W551" s="5">
        <f>(R551/J551)</f>
        <v>0.9259202540348811</v>
      </c>
      <c r="X551">
        <f>(LOG(W551,2))</f>
        <v>-0.11104014984962089</v>
      </c>
      <c r="Y551" s="6">
        <f t="shared" si="8"/>
        <v>0.22732470956953008</v>
      </c>
      <c r="Z551" t="s">
        <v>3027</v>
      </c>
      <c r="AA551" s="8">
        <f>_xlfn.T.TEST(G550:I551,O550:Q551,2,1)</f>
        <v>0.94915386731334228</v>
      </c>
      <c r="AB551" s="9">
        <f>_xlfn.T.TEST(G550:I551,O550:Q551,2,2)</f>
        <v>0.97805239258337606</v>
      </c>
      <c r="AC551" s="10">
        <f>AVERAGE(G550:I551)</f>
        <v>1883.3087611573048</v>
      </c>
      <c r="AD551" s="11">
        <f>STDEV(G550:I551)</f>
        <v>478.48165868440032</v>
      </c>
      <c r="AE551" s="10">
        <f>AVERAGE(O550:Q551)</f>
        <v>1876.6637238426283</v>
      </c>
      <c r="AF551" s="11">
        <f>STDEV(O550:Q551)</f>
        <v>322.57839823999865</v>
      </c>
      <c r="AG551" s="12">
        <f>AE551/AC551</f>
        <v>0.99647161556738417</v>
      </c>
      <c r="AJ551">
        <v>728</v>
      </c>
    </row>
    <row r="552" spans="1:36">
      <c r="A552" t="s">
        <v>2968</v>
      </c>
      <c r="B552">
        <v>6</v>
      </c>
      <c r="C552">
        <v>2</v>
      </c>
      <c r="D552">
        <v>22.389199999999999</v>
      </c>
      <c r="E552" s="4">
        <v>39556.589999999997</v>
      </c>
      <c r="F552" s="4" t="s">
        <v>2969</v>
      </c>
      <c r="G552" s="4">
        <v>109.705795896251</v>
      </c>
      <c r="H552" s="4">
        <v>67.063700210725202</v>
      </c>
      <c r="I552" s="4">
        <v>295.86822807622201</v>
      </c>
      <c r="J552" s="4">
        <v>157.54590806106606</v>
      </c>
      <c r="K552" s="4">
        <v>2.1974071277285048</v>
      </c>
      <c r="L552" s="4">
        <v>0.77230360344931248</v>
      </c>
      <c r="M552" s="4">
        <v>3</v>
      </c>
      <c r="N552" s="4">
        <v>1390</v>
      </c>
      <c r="O552" s="4">
        <v>253.74868193047701</v>
      </c>
      <c r="P552" s="4">
        <v>343.13381833963399</v>
      </c>
      <c r="Q552" s="4">
        <v>347.78345811896003</v>
      </c>
      <c r="R552" s="4">
        <v>314.88865279635701</v>
      </c>
      <c r="S552">
        <v>2.4981570108533799</v>
      </c>
      <c r="T552">
        <v>0.16831276963591144</v>
      </c>
      <c r="U552">
        <v>3</v>
      </c>
      <c r="V552">
        <v>1330</v>
      </c>
      <c r="W552" s="21">
        <v>1.9987104499997781</v>
      </c>
      <c r="X552">
        <v>0.99906948628661341</v>
      </c>
      <c r="Y552" s="6">
        <f t="shared" si="8"/>
        <v>0.10926030098014716</v>
      </c>
      <c r="AJ552">
        <v>730</v>
      </c>
    </row>
    <row r="553" spans="1:36">
      <c r="A553" t="s">
        <v>1370</v>
      </c>
      <c r="B553">
        <v>3</v>
      </c>
      <c r="C553">
        <v>2</v>
      </c>
      <c r="D553">
        <v>12.946099999999999</v>
      </c>
      <c r="E553" s="4">
        <v>39556.589999999997</v>
      </c>
      <c r="F553" s="4" t="s">
        <v>1371</v>
      </c>
      <c r="G553" s="4">
        <v>802.81367612763893</v>
      </c>
      <c r="H553" s="4">
        <v>569.87973189143452</v>
      </c>
      <c r="I553" s="4">
        <v>737.30277666655752</v>
      </c>
      <c r="J553" s="4">
        <v>703.33206156187703</v>
      </c>
      <c r="K553" s="4">
        <v>2.6852835384552058</v>
      </c>
      <c r="L553" s="4">
        <v>0.17079442633070827</v>
      </c>
      <c r="M553" s="4">
        <v>3</v>
      </c>
      <c r="N553" s="4">
        <v>775</v>
      </c>
      <c r="O553" s="4">
        <v>418.13180147124615</v>
      </c>
      <c r="P553" s="4">
        <v>555.85185213339457</v>
      </c>
      <c r="Q553" s="4">
        <v>452.80204857404033</v>
      </c>
      <c r="R553" s="4">
        <v>475.59523405956031</v>
      </c>
      <c r="S553">
        <v>2.5924795258663296</v>
      </c>
      <c r="T553">
        <v>0.150618503401099</v>
      </c>
      <c r="U553">
        <v>3</v>
      </c>
      <c r="V553">
        <v>820</v>
      </c>
      <c r="W553" s="21">
        <f>(R553/J553)</f>
        <v>0.67620297730124002</v>
      </c>
      <c r="X553">
        <f>(LOG(W553,2))</f>
        <v>-0.56447172649949406</v>
      </c>
      <c r="Y553" s="6">
        <f t="shared" si="8"/>
        <v>4.7814031441664503E-2</v>
      </c>
      <c r="Z553" t="s">
        <v>3027</v>
      </c>
      <c r="AA553" s="8">
        <f>_xlfn.T.TEST(G552:I553,O552:Q553,2,1)</f>
        <v>0.74761686427068552</v>
      </c>
      <c r="AB553" s="9">
        <f>_xlfn.T.TEST(G552:I553,O552:Q553,2,2)</f>
        <v>0.80191203592319671</v>
      </c>
      <c r="AC553" s="10">
        <f>AVERAGE(G552:I553)</f>
        <v>430.43898481147153</v>
      </c>
      <c r="AD553" s="11">
        <f>STDEV(G552:I553)</f>
        <v>317.89705375464183</v>
      </c>
      <c r="AE553" s="10">
        <f>AVERAGE(O552:Q553)</f>
        <v>395.24194342795863</v>
      </c>
      <c r="AF553" s="11">
        <f>STDEV(O552:Q553)</f>
        <v>104.51847842106984</v>
      </c>
      <c r="AG553" s="12">
        <f>AE553/AC553</f>
        <v>0.91822989407214384</v>
      </c>
      <c r="AJ553">
        <v>731</v>
      </c>
    </row>
    <row r="554" spans="1:36">
      <c r="A554" t="s">
        <v>2093</v>
      </c>
      <c r="B554">
        <v>16</v>
      </c>
      <c r="C554">
        <v>12</v>
      </c>
      <c r="D554">
        <v>75.901399999999995</v>
      </c>
      <c r="E554" s="4">
        <v>39636.576000000001</v>
      </c>
      <c r="F554" s="4" t="s">
        <v>557</v>
      </c>
      <c r="G554" s="4">
        <v>2764.0327685501902</v>
      </c>
      <c r="H554" s="4">
        <v>2713.2283947003002</v>
      </c>
      <c r="I554" s="4">
        <v>2650.5417736945901</v>
      </c>
      <c r="J554" s="4">
        <v>2709.26764564836</v>
      </c>
      <c r="K554" s="4">
        <v>3.4328519106391235</v>
      </c>
      <c r="L554" s="4">
        <v>2.0983188327729788E-2</v>
      </c>
      <c r="M554" s="4">
        <v>3</v>
      </c>
      <c r="N554" s="4">
        <v>505</v>
      </c>
      <c r="O554" s="4">
        <v>3243.3328191628402</v>
      </c>
      <c r="P554" s="4">
        <v>2883.6471237559199</v>
      </c>
      <c r="Q554" s="4">
        <v>2839.0994941619301</v>
      </c>
      <c r="R554" s="4">
        <v>2988.6931456935636</v>
      </c>
      <c r="S554">
        <v>3.4754813275608329</v>
      </c>
      <c r="T554">
        <v>7.416165906439165E-2</v>
      </c>
      <c r="U554">
        <v>3</v>
      </c>
      <c r="V554">
        <v>472</v>
      </c>
      <c r="W554" s="5">
        <v>1.103136912476705</v>
      </c>
      <c r="X554">
        <v>0.14161185774089244</v>
      </c>
      <c r="Y554" s="6">
        <f t="shared" si="8"/>
        <v>0.1019028550543935</v>
      </c>
      <c r="AJ554">
        <v>732</v>
      </c>
    </row>
    <row r="555" spans="1:36">
      <c r="A555" t="s">
        <v>556</v>
      </c>
      <c r="B555">
        <v>12</v>
      </c>
      <c r="C555">
        <v>12</v>
      </c>
      <c r="D555">
        <v>80.367699999999999</v>
      </c>
      <c r="E555" s="4">
        <v>39636.576000000001</v>
      </c>
      <c r="F555" s="4" t="s">
        <v>557</v>
      </c>
      <c r="G555" s="4">
        <v>3036.5486321951885</v>
      </c>
      <c r="H555" s="4">
        <v>2703.0234527532793</v>
      </c>
      <c r="I555" s="4">
        <v>3409.4909036976524</v>
      </c>
      <c r="J555" s="4">
        <v>3049.6876628820405</v>
      </c>
      <c r="K555" s="4">
        <v>3.3223784860487395</v>
      </c>
      <c r="L555" s="4">
        <v>0.11588627717594303</v>
      </c>
      <c r="M555" s="4">
        <v>3</v>
      </c>
      <c r="N555" s="4">
        <v>276</v>
      </c>
      <c r="O555" s="4">
        <v>2848.7847169100037</v>
      </c>
      <c r="P555" s="4">
        <v>2667.9742671621157</v>
      </c>
      <c r="Q555" s="4">
        <v>3115.4170104633176</v>
      </c>
      <c r="R555" s="4">
        <v>2877.3919981784788</v>
      </c>
      <c r="S555">
        <v>3.3742410634918754</v>
      </c>
      <c r="T555">
        <v>7.8226723437033782E-2</v>
      </c>
      <c r="U555">
        <v>3</v>
      </c>
      <c r="V555">
        <v>275</v>
      </c>
      <c r="W555" s="5">
        <f>(R555/J555)</f>
        <v>0.94350383260535686</v>
      </c>
      <c r="X555">
        <f>(LOG(W555,2))</f>
        <v>-8.3899716680601116E-2</v>
      </c>
      <c r="Y555" s="6">
        <f t="shared" si="8"/>
        <v>0.51566985024231171</v>
      </c>
      <c r="Z555" t="s">
        <v>3027</v>
      </c>
      <c r="AA555" s="8">
        <f>_xlfn.T.TEST(G554:I555,O554:Q555,2,1)</f>
        <v>0.66225290094112332</v>
      </c>
      <c r="AB555" s="9">
        <f>_xlfn.T.TEST(G554:I555,O554:Q555,2,2)</f>
        <v>0.72315520999003913</v>
      </c>
      <c r="AC555" s="10">
        <f>AVERAGE(G554:I555)</f>
        <v>2879.4776542651998</v>
      </c>
      <c r="AD555" s="11">
        <f>STDEV(G554:I555)</f>
        <v>293.29145820132879</v>
      </c>
      <c r="AE555" s="10">
        <f>AVERAGE(O554:Q555)</f>
        <v>2933.042571936021</v>
      </c>
      <c r="AF555" s="11">
        <f>STDEV(O554:Q555)</f>
        <v>208.88574764406812</v>
      </c>
      <c r="AG555" s="12">
        <f>AE555/AC555</f>
        <v>1.018602303647496</v>
      </c>
      <c r="AJ555">
        <v>733</v>
      </c>
    </row>
    <row r="556" spans="1:36">
      <c r="A556" t="s">
        <v>1314</v>
      </c>
      <c r="B556">
        <v>13</v>
      </c>
      <c r="C556">
        <v>10</v>
      </c>
      <c r="D556">
        <v>57.676200000000001</v>
      </c>
      <c r="E556" s="4">
        <v>39711.523800000003</v>
      </c>
      <c r="F556" s="4" t="s">
        <v>1315</v>
      </c>
      <c r="G556" s="4">
        <v>2119.5116160264902</v>
      </c>
      <c r="H556" s="4">
        <v>2187.0880036543899</v>
      </c>
      <c r="I556" s="4">
        <v>2090.3428577088998</v>
      </c>
      <c r="J556" s="4">
        <v>2132.3141591299268</v>
      </c>
      <c r="K556" s="4">
        <v>3.3288511907509841</v>
      </c>
      <c r="L556" s="4">
        <v>2.3273753843977608E-2</v>
      </c>
      <c r="M556" s="4">
        <v>3</v>
      </c>
      <c r="N556" s="4">
        <v>614</v>
      </c>
      <c r="O556" s="4">
        <v>2261.50700236583</v>
      </c>
      <c r="P556" s="4">
        <v>2367.8165989824902</v>
      </c>
      <c r="Q556" s="4">
        <v>2333.8760913093301</v>
      </c>
      <c r="R556" s="4">
        <v>2321.0665642192166</v>
      </c>
      <c r="S556">
        <v>3.3656875954574565</v>
      </c>
      <c r="T556">
        <v>2.3394439495663451E-2</v>
      </c>
      <c r="U556">
        <v>3</v>
      </c>
      <c r="V556">
        <v>590</v>
      </c>
      <c r="W556" s="5">
        <v>1.0885199792352871</v>
      </c>
      <c r="X556">
        <v>0.1223678877090717</v>
      </c>
      <c r="Y556" s="6">
        <f t="shared" si="8"/>
        <v>1.1296546303373609E-2</v>
      </c>
      <c r="AJ556">
        <v>734</v>
      </c>
    </row>
    <row r="557" spans="1:36">
      <c r="A557" t="s">
        <v>1314</v>
      </c>
      <c r="B557">
        <v>5</v>
      </c>
      <c r="C557">
        <v>3</v>
      </c>
      <c r="D557">
        <v>26.474499999999999</v>
      </c>
      <c r="E557" s="4">
        <v>39711.523800000003</v>
      </c>
      <c r="F557" s="4" t="s">
        <v>1315</v>
      </c>
      <c r="G557" s="4">
        <v>799.14104424865354</v>
      </c>
      <c r="H557" s="4">
        <v>809.50444259178607</v>
      </c>
      <c r="I557" s="4">
        <v>767.60403442323832</v>
      </c>
      <c r="J557" s="4">
        <v>792.0831737545592</v>
      </c>
      <c r="K557" s="4">
        <v>2.736893910829469</v>
      </c>
      <c r="L557" s="4">
        <v>2.7552205821742486E-2</v>
      </c>
      <c r="M557" s="4">
        <v>3</v>
      </c>
      <c r="N557" s="4">
        <v>737</v>
      </c>
      <c r="O557" s="4">
        <v>769.71542177855758</v>
      </c>
      <c r="P557" s="4">
        <v>979.90501579833506</v>
      </c>
      <c r="Q557" s="4">
        <v>837.04900279018545</v>
      </c>
      <c r="R557" s="4">
        <v>862.22314678902603</v>
      </c>
      <c r="S557">
        <v>2.8508617094789863</v>
      </c>
      <c r="T557">
        <v>0.12448318728690064</v>
      </c>
      <c r="U557">
        <v>3</v>
      </c>
      <c r="V557">
        <v>626</v>
      </c>
      <c r="W557" s="5">
        <f>(R557/J557)</f>
        <v>1.0885512725917352</v>
      </c>
      <c r="X557">
        <f>(LOG(W557,2))</f>
        <v>0.12240936248407112</v>
      </c>
      <c r="Y557" s="6">
        <f t="shared" si="8"/>
        <v>0.3295477273602811</v>
      </c>
      <c r="Z557" t="s">
        <v>3027</v>
      </c>
      <c r="AA557" s="8">
        <f>_xlfn.T.TEST(G556:I557,O556:Q557,2,1)</f>
        <v>2.1611107203072827E-2</v>
      </c>
      <c r="AB557" s="9">
        <f>_xlfn.T.TEST(G556:I557,O556:Q557,2,2)</f>
        <v>0.7767276580389364</v>
      </c>
      <c r="AC557" s="10">
        <f>AVERAGE(G556:I557)</f>
        <v>1462.1986664422429</v>
      </c>
      <c r="AD557" s="11">
        <f>STDEV(G556:I557)</f>
        <v>734.87507141601088</v>
      </c>
      <c r="AE557" s="10">
        <f>AVERAGE(O556:Q557)</f>
        <v>1591.6448555041213</v>
      </c>
      <c r="AF557" s="11">
        <f>STDEV(O556:Q557)</f>
        <v>802.65479566475108</v>
      </c>
      <c r="AG557" s="12">
        <f>AE557/AC557</f>
        <v>1.08852845514956</v>
      </c>
      <c r="AJ557">
        <v>735</v>
      </c>
    </row>
    <row r="558" spans="1:36">
      <c r="A558" t="s">
        <v>1378</v>
      </c>
      <c r="B558">
        <v>3</v>
      </c>
      <c r="C558">
        <v>2</v>
      </c>
      <c r="D558">
        <v>6.3158000000000003</v>
      </c>
      <c r="E558" s="4">
        <v>39912.333100000003</v>
      </c>
      <c r="F558" s="4" t="s">
        <v>1379</v>
      </c>
      <c r="G558" s="4">
        <v>907.94622582936199</v>
      </c>
      <c r="H558" s="4">
        <v>748.72650850702701</v>
      </c>
      <c r="I558" s="4">
        <v>813.423923350888</v>
      </c>
      <c r="J558" s="4">
        <v>823.36555256242571</v>
      </c>
      <c r="K558" s="4">
        <v>2.915592693308783</v>
      </c>
      <c r="L558" s="4">
        <v>9.7252148995654458E-2</v>
      </c>
      <c r="M558" s="4">
        <v>3</v>
      </c>
      <c r="N558" s="4">
        <v>1041</v>
      </c>
      <c r="O558" s="4">
        <v>929.19141373045102</v>
      </c>
      <c r="P558" s="4">
        <v>939.36148743562296</v>
      </c>
      <c r="Q558" s="4">
        <v>920.33535971331003</v>
      </c>
      <c r="R558" s="4">
        <v>929.62942029312796</v>
      </c>
      <c r="S558">
        <v>2.9683098595264399</v>
      </c>
      <c r="T558">
        <v>1.0241310425860736E-2</v>
      </c>
      <c r="U558">
        <v>3</v>
      </c>
      <c r="V558">
        <v>995</v>
      </c>
      <c r="W558" s="5">
        <v>1.1290603759168629</v>
      </c>
      <c r="X558">
        <v>0.17512263554128071</v>
      </c>
      <c r="Y558" s="6">
        <f t="shared" si="8"/>
        <v>8.4555408384563255E-2</v>
      </c>
      <c r="AJ558">
        <v>737</v>
      </c>
    </row>
    <row r="559" spans="1:36">
      <c r="A559" t="s">
        <v>1378</v>
      </c>
      <c r="B559">
        <v>2</v>
      </c>
      <c r="C559">
        <v>2</v>
      </c>
      <c r="D559">
        <v>11.380699999999999</v>
      </c>
      <c r="E559" s="4">
        <v>39912.333100000003</v>
      </c>
      <c r="F559" s="4" t="s">
        <v>1379</v>
      </c>
      <c r="G559" s="4">
        <v>736.22381569572133</v>
      </c>
      <c r="H559" s="4">
        <v>600.2089513417402</v>
      </c>
      <c r="I559" s="4">
        <v>752.88684397332759</v>
      </c>
      <c r="J559" s="4">
        <v>696.43987033692974</v>
      </c>
      <c r="K559" s="4">
        <v>2.6810067491604679</v>
      </c>
      <c r="L559" s="4">
        <v>0.12025997934856433</v>
      </c>
      <c r="M559" s="4">
        <v>3</v>
      </c>
      <c r="N559" s="4">
        <v>780</v>
      </c>
      <c r="O559" s="4">
        <v>644.17399340807435</v>
      </c>
      <c r="P559" s="4">
        <v>791.03548142342459</v>
      </c>
      <c r="Q559" s="4">
        <v>805.59837610091927</v>
      </c>
      <c r="R559" s="4">
        <v>746.93595031080599</v>
      </c>
      <c r="S559">
        <v>2.7885253946634529</v>
      </c>
      <c r="T559">
        <v>0.11954418455838846</v>
      </c>
      <c r="U559">
        <v>3</v>
      </c>
      <c r="V559">
        <v>673</v>
      </c>
      <c r="W559" s="5">
        <f>(R559/J559)</f>
        <v>1.0725060154144346</v>
      </c>
      <c r="X559">
        <f>(LOG(W559,2))</f>
        <v>0.10098573945837439</v>
      </c>
      <c r="Y559" s="6">
        <f t="shared" si="8"/>
        <v>0.51444746343299164</v>
      </c>
      <c r="Z559" t="s">
        <v>3027</v>
      </c>
      <c r="AA559" s="8">
        <f>_xlfn.T.TEST(G558:I559,O558:Q559,2,1)</f>
        <v>0.13748049974402562</v>
      </c>
      <c r="AB559" s="9">
        <f>_xlfn.T.TEST(G558:I559,O558:Q559,2,2)</f>
        <v>0.23837927526351008</v>
      </c>
      <c r="AC559" s="10">
        <f>AVERAGE(G558:I559)</f>
        <v>759.90271144967767</v>
      </c>
      <c r="AD559" s="11">
        <f>STDEV(G558:I559)</f>
        <v>101.01318656834992</v>
      </c>
      <c r="AE559" s="10">
        <f>AVERAGE(O558:Q559)</f>
        <v>838.28268530196692</v>
      </c>
      <c r="AF559" s="11">
        <f>STDEV(O558:Q559)</f>
        <v>115.05886244384884</v>
      </c>
      <c r="AG559" s="12">
        <f>AE559/AC559</f>
        <v>1.1031447482306815</v>
      </c>
      <c r="AJ559">
        <v>738</v>
      </c>
    </row>
    <row r="560" spans="1:36">
      <c r="A560" t="s">
        <v>49</v>
      </c>
      <c r="B560">
        <v>58</v>
      </c>
      <c r="C560">
        <v>44</v>
      </c>
      <c r="D560">
        <v>265.65550000000002</v>
      </c>
      <c r="E560" s="4">
        <v>40151.443800000001</v>
      </c>
      <c r="F560" s="4" t="s">
        <v>50</v>
      </c>
      <c r="G560" s="4">
        <v>45848.9005102347</v>
      </c>
      <c r="H560" s="4">
        <v>44588.953114629199</v>
      </c>
      <c r="I560" s="4">
        <v>45032.905710769897</v>
      </c>
      <c r="J560" s="4">
        <v>45156.919778544601</v>
      </c>
      <c r="K560" s="4">
        <v>4.6547243103830427</v>
      </c>
      <c r="L560" s="4">
        <v>1.415204958238943E-2</v>
      </c>
      <c r="M560" s="4">
        <v>3</v>
      </c>
      <c r="N560" s="4">
        <v>8</v>
      </c>
      <c r="O560" s="4">
        <v>39802.558138961402</v>
      </c>
      <c r="P560" s="4">
        <v>40284.901343674697</v>
      </c>
      <c r="Q560" s="4">
        <v>39572.6996949936</v>
      </c>
      <c r="R560" s="4">
        <v>39886.719725876566</v>
      </c>
      <c r="S560">
        <v>4.6008283215059063</v>
      </c>
      <c r="T560">
        <v>9.1128925869905508E-3</v>
      </c>
      <c r="U560">
        <v>3</v>
      </c>
      <c r="V560">
        <v>11</v>
      </c>
      <c r="W560" s="5">
        <v>0.88329141849103565</v>
      </c>
      <c r="X560">
        <v>-0.17903859965269639</v>
      </c>
      <c r="Y560" s="6">
        <f t="shared" si="8"/>
        <v>2.4192159566679714E-4</v>
      </c>
      <c r="AJ560">
        <v>741</v>
      </c>
    </row>
    <row r="561" spans="1:36">
      <c r="A561" t="s">
        <v>49</v>
      </c>
      <c r="B561">
        <v>41</v>
      </c>
      <c r="C561">
        <v>33</v>
      </c>
      <c r="D561">
        <v>212.4847</v>
      </c>
      <c r="E561" s="4">
        <v>40151.443800000001</v>
      </c>
      <c r="F561" s="4" t="s">
        <v>50</v>
      </c>
      <c r="G561" s="4">
        <v>39280.047170181911</v>
      </c>
      <c r="H561" s="4">
        <v>41701.091456463437</v>
      </c>
      <c r="I561" s="4">
        <v>40259.2891282989</v>
      </c>
      <c r="J561" s="4">
        <v>40413.475918314754</v>
      </c>
      <c r="K561" s="4">
        <v>4.4446493284083104</v>
      </c>
      <c r="L561" s="4">
        <v>3.0135109901976233E-2</v>
      </c>
      <c r="M561" s="4">
        <v>3</v>
      </c>
      <c r="N561" s="4">
        <v>9</v>
      </c>
      <c r="O561" s="4">
        <v>43093.997860494535</v>
      </c>
      <c r="P561" s="4">
        <v>42807.649251852774</v>
      </c>
      <c r="Q561" s="4">
        <v>41993.455760595498</v>
      </c>
      <c r="R561" s="4">
        <v>42631.700957647598</v>
      </c>
      <c r="S561">
        <v>4.5449746928250283</v>
      </c>
      <c r="T561">
        <v>1.3393287232570956E-2</v>
      </c>
      <c r="U561">
        <v>3</v>
      </c>
      <c r="V561">
        <v>9</v>
      </c>
      <c r="W561" s="5">
        <f>(R561/J561)</f>
        <v>1.0548882517261422</v>
      </c>
      <c r="X561">
        <f>(LOG(W561,2))</f>
        <v>7.709017692348305E-2</v>
      </c>
      <c r="Y561" s="6">
        <f t="shared" si="8"/>
        <v>4.6095918952588057E-2</v>
      </c>
      <c r="Z561" t="s">
        <v>3027</v>
      </c>
      <c r="AA561" s="8">
        <f>_xlfn.T.TEST(G560:I561,O560:Q561,2,1)</f>
        <v>0.41791515151291192</v>
      </c>
      <c r="AB561" s="9">
        <f>_xlfn.T.TEST(G560:I561,O560:Q561,2,2)</f>
        <v>0.26342799846757781</v>
      </c>
      <c r="AC561" s="10">
        <f>AVERAGE(G560:I561)</f>
        <v>42785.197848429678</v>
      </c>
      <c r="AD561" s="11">
        <f>STDEV(G560:I561)</f>
        <v>2739.8386997586285</v>
      </c>
      <c r="AE561" s="10">
        <f>AVERAGE(O560:Q561)</f>
        <v>41259.210341762082</v>
      </c>
      <c r="AF561" s="11">
        <f>STDEV(O560:Q561)</f>
        <v>1563.243836232765</v>
      </c>
      <c r="AG561" s="12">
        <f>AE561/AC561</f>
        <v>0.96433375131105992</v>
      </c>
      <c r="AJ561">
        <v>742</v>
      </c>
    </row>
    <row r="562" spans="1:36">
      <c r="A562" t="s">
        <v>85</v>
      </c>
      <c r="B562">
        <v>39</v>
      </c>
      <c r="C562">
        <v>31</v>
      </c>
      <c r="D562">
        <v>171.8109</v>
      </c>
      <c r="E562" s="4">
        <v>40311.538200000003</v>
      </c>
      <c r="F562" s="4" t="s">
        <v>86</v>
      </c>
      <c r="G562" s="4">
        <v>21014.9090708203</v>
      </c>
      <c r="H562" s="4">
        <v>19851.655961478202</v>
      </c>
      <c r="I562" s="4">
        <v>20161.4181149531</v>
      </c>
      <c r="J562" s="4">
        <v>20342.661049083868</v>
      </c>
      <c r="K562" s="4">
        <v>4.3084077629103241</v>
      </c>
      <c r="L562" s="4">
        <v>2.9614294970059303E-2</v>
      </c>
      <c r="M562" s="4">
        <v>3</v>
      </c>
      <c r="N562" s="4">
        <v>32</v>
      </c>
      <c r="O562" s="4">
        <v>19368.8275003749</v>
      </c>
      <c r="P562" s="4">
        <v>19497.721899156499</v>
      </c>
      <c r="Q562" s="4">
        <v>19366.035997792402</v>
      </c>
      <c r="R562" s="4">
        <v>19410.861799107934</v>
      </c>
      <c r="S562">
        <v>4.2880448175258428</v>
      </c>
      <c r="T562">
        <v>3.875974279175895E-3</v>
      </c>
      <c r="U562">
        <v>3</v>
      </c>
      <c r="V562">
        <v>32</v>
      </c>
      <c r="W562" s="5">
        <v>0.95419482005192735</v>
      </c>
      <c r="X562">
        <v>-6.7644240367366909E-2</v>
      </c>
      <c r="Y562" s="6">
        <f t="shared" si="8"/>
        <v>5.6487089304292755E-2</v>
      </c>
      <c r="AJ562">
        <v>746</v>
      </c>
    </row>
    <row r="563" spans="1:36">
      <c r="A563" t="s">
        <v>85</v>
      </c>
      <c r="B563">
        <v>25</v>
      </c>
      <c r="C563">
        <v>22</v>
      </c>
      <c r="D563">
        <v>137.78129999999999</v>
      </c>
      <c r="E563" s="4">
        <v>40311.538200000003</v>
      </c>
      <c r="F563" s="4" t="s">
        <v>86</v>
      </c>
      <c r="G563" s="4">
        <v>17372.882828764246</v>
      </c>
      <c r="H563" s="4">
        <v>19331.49532395952</v>
      </c>
      <c r="I563" s="4">
        <v>18466.160284392954</v>
      </c>
      <c r="J563" s="4">
        <v>18390.179479038903</v>
      </c>
      <c r="K563" s="4">
        <v>4.1027090909294133</v>
      </c>
      <c r="L563" s="4">
        <v>5.3371660235861575E-2</v>
      </c>
      <c r="M563" s="4">
        <v>3</v>
      </c>
      <c r="N563" s="4">
        <v>28</v>
      </c>
      <c r="O563" s="4">
        <v>19904.302835740102</v>
      </c>
      <c r="P563" s="4">
        <v>20437.61929394145</v>
      </c>
      <c r="Q563" s="4">
        <v>19473.506619405656</v>
      </c>
      <c r="R563" s="4">
        <v>19938.476249695737</v>
      </c>
      <c r="S563">
        <v>4.2149339972913706</v>
      </c>
      <c r="T563">
        <v>2.422271120358626E-2</v>
      </c>
      <c r="U563">
        <v>3</v>
      </c>
      <c r="V563">
        <v>29</v>
      </c>
      <c r="W563" s="5">
        <f>(R563/J563)</f>
        <v>1.0841914986431525</v>
      </c>
      <c r="X563">
        <f>(LOG(W563,2))</f>
        <v>0.11661959962766383</v>
      </c>
      <c r="Y563" s="6">
        <f t="shared" si="8"/>
        <v>7.0329927433408157E-2</v>
      </c>
      <c r="Z563" t="s">
        <v>3027</v>
      </c>
      <c r="AA563" s="8">
        <f>_xlfn.T.TEST(G562:I563,O562:Q563,2,1)</f>
        <v>0.64031877020635497</v>
      </c>
      <c r="AB563" s="9">
        <f>_xlfn.T.TEST(G562:I563,O562:Q563,2,2)</f>
        <v>0.59133031428942873</v>
      </c>
      <c r="AC563" s="10">
        <f>AVERAGE(G562:I563)</f>
        <v>19366.420264061388</v>
      </c>
      <c r="AD563" s="11">
        <f>STDEV(G562:I563)</f>
        <v>1293.8987517842561</v>
      </c>
      <c r="AE563" s="10">
        <f>AVERAGE(O562:Q563)</f>
        <v>19674.669024401835</v>
      </c>
      <c r="AF563" s="11">
        <f>STDEV(O562:Q563)</f>
        <v>423.17721638811395</v>
      </c>
      <c r="AG563" s="12">
        <f>AE563/AC563</f>
        <v>1.0159166617339432</v>
      </c>
      <c r="AJ563">
        <v>747</v>
      </c>
    </row>
    <row r="564" spans="1:36">
      <c r="A564" t="s">
        <v>1098</v>
      </c>
      <c r="B564">
        <v>10</v>
      </c>
      <c r="C564">
        <v>7</v>
      </c>
      <c r="D564">
        <v>35.005699999999997</v>
      </c>
      <c r="E564" s="4">
        <v>40421.895100000002</v>
      </c>
      <c r="F564" s="4" t="s">
        <v>1099</v>
      </c>
      <c r="G564" s="4">
        <v>1006.69507021122</v>
      </c>
      <c r="H564" s="4">
        <v>1143.0770477548299</v>
      </c>
      <c r="I564" s="4">
        <v>1121.9990573103801</v>
      </c>
      <c r="J564" s="4">
        <v>1090.59039175881</v>
      </c>
      <c r="K564" s="4">
        <v>3.0376616671775851</v>
      </c>
      <c r="L564" s="4">
        <v>6.7317541955632165E-2</v>
      </c>
      <c r="M564" s="4">
        <v>3</v>
      </c>
      <c r="N564" s="4">
        <v>912</v>
      </c>
      <c r="O564" s="4">
        <v>1211.7586407677099</v>
      </c>
      <c r="P564" s="4">
        <v>1273.6977072259399</v>
      </c>
      <c r="Q564" s="4">
        <v>1251.30671667259</v>
      </c>
      <c r="R564" s="4">
        <v>1245.5876882220798</v>
      </c>
      <c r="S564">
        <v>3.0953743068789152</v>
      </c>
      <c r="T564">
        <v>2.5179339017491319E-2</v>
      </c>
      <c r="U564">
        <v>3</v>
      </c>
      <c r="V564">
        <v>855</v>
      </c>
      <c r="W564" s="5">
        <v>1.1421223748480889</v>
      </c>
      <c r="X564">
        <v>0.19171723925396145</v>
      </c>
      <c r="Y564" s="6">
        <f t="shared" si="8"/>
        <v>2.8232730730876295E-2</v>
      </c>
      <c r="AJ564">
        <v>748</v>
      </c>
    </row>
    <row r="565" spans="1:36">
      <c r="A565" t="s">
        <v>1098</v>
      </c>
      <c r="B565">
        <v>8</v>
      </c>
      <c r="C565">
        <v>5</v>
      </c>
      <c r="D565">
        <v>35.662199999999999</v>
      </c>
      <c r="E565" s="4">
        <v>40421.895100000002</v>
      </c>
      <c r="F565" s="4" t="s">
        <v>1099</v>
      </c>
      <c r="G565" s="4">
        <v>1180.4416083708934</v>
      </c>
      <c r="H565" s="4">
        <v>1265.4819327797536</v>
      </c>
      <c r="I565" s="4">
        <v>1202.8033543001318</v>
      </c>
      <c r="J565" s="4">
        <v>1216.242298483593</v>
      </c>
      <c r="K565" s="4">
        <v>2.9231432264076962</v>
      </c>
      <c r="L565" s="4">
        <v>3.624624481365879E-2</v>
      </c>
      <c r="M565" s="4">
        <v>3</v>
      </c>
      <c r="N565" s="4">
        <v>594</v>
      </c>
      <c r="O565" s="4">
        <v>835.89036315221074</v>
      </c>
      <c r="P565" s="4">
        <v>890.66018226013205</v>
      </c>
      <c r="Q565" s="4">
        <v>953.6305663037906</v>
      </c>
      <c r="R565" s="4">
        <v>893.39370390537783</v>
      </c>
      <c r="S565">
        <v>2.8662849194670628</v>
      </c>
      <c r="T565">
        <v>6.5948169664225342E-2</v>
      </c>
      <c r="U565">
        <v>3</v>
      </c>
      <c r="V565">
        <v>614</v>
      </c>
      <c r="W565" s="5">
        <f>(R565/J565)</f>
        <v>0.73455240375972641</v>
      </c>
      <c r="X565">
        <f>(LOG(W565,2))</f>
        <v>-0.4450626770160454</v>
      </c>
      <c r="Y565" s="6">
        <f t="shared" si="8"/>
        <v>1.6088666144475111E-3</v>
      </c>
      <c r="Z565" t="s">
        <v>3027</v>
      </c>
      <c r="AA565" s="8">
        <f>_xlfn.T.TEST(G564:I565,O564:Q565,2,1)</f>
        <v>0.47518867961476763</v>
      </c>
      <c r="AB565" s="9">
        <f>_xlfn.T.TEST(G564:I565,O564:Q565,2,2)</f>
        <v>0.36370679926392568</v>
      </c>
      <c r="AC565" s="10">
        <f>AVERAGE(G564:I565)</f>
        <v>1153.4163451212014</v>
      </c>
      <c r="AD565" s="11">
        <f>STDEV(G564:I565)</f>
        <v>87.577642148256231</v>
      </c>
      <c r="AE565" s="10">
        <f>AVERAGE(O564:Q565)</f>
        <v>1069.4906960637288</v>
      </c>
      <c r="AF565" s="11">
        <f>STDEV(O564:Q565)</f>
        <v>197.46937723088237</v>
      </c>
      <c r="AG565" s="12">
        <f>AE565/AC565</f>
        <v>0.92723733332506775</v>
      </c>
      <c r="AJ565">
        <v>749</v>
      </c>
    </row>
    <row r="566" spans="1:36">
      <c r="A566" t="s">
        <v>464</v>
      </c>
      <c r="B566">
        <v>28</v>
      </c>
      <c r="C566">
        <v>10</v>
      </c>
      <c r="D566">
        <v>147.5762</v>
      </c>
      <c r="E566" s="4">
        <v>40536.600700000003</v>
      </c>
      <c r="F566" s="4" t="s">
        <v>465</v>
      </c>
      <c r="G566" s="4">
        <v>6216.2790151851596</v>
      </c>
      <c r="H566" s="4">
        <v>5968.82735830004</v>
      </c>
      <c r="I566" s="4">
        <v>6439.9149067278704</v>
      </c>
      <c r="J566" s="4">
        <v>6208.34042673769</v>
      </c>
      <c r="K566" s="4">
        <v>3.7929755229086588</v>
      </c>
      <c r="L566" s="4">
        <v>3.7956051088454623E-2</v>
      </c>
      <c r="M566" s="4">
        <v>3</v>
      </c>
      <c r="N566" s="4">
        <v>194</v>
      </c>
      <c r="O566" s="4">
        <v>5510.5875723653198</v>
      </c>
      <c r="P566" s="4">
        <v>5641.17086863438</v>
      </c>
      <c r="Q566" s="4">
        <v>5432.9062828383803</v>
      </c>
      <c r="R566" s="4">
        <v>5528.2215746126931</v>
      </c>
      <c r="S566">
        <v>3.7425854415121522</v>
      </c>
      <c r="T566">
        <v>1.9037976801231572E-2</v>
      </c>
      <c r="U566">
        <v>3</v>
      </c>
      <c r="V566">
        <v>235</v>
      </c>
      <c r="W566" s="5">
        <v>0.89045077985802712</v>
      </c>
      <c r="X566">
        <v>-0.16739222709471663</v>
      </c>
      <c r="Y566" s="6">
        <f t="shared" si="8"/>
        <v>1.0303696122637623E-2</v>
      </c>
      <c r="AJ566">
        <v>750</v>
      </c>
    </row>
    <row r="567" spans="1:36">
      <c r="A567" t="s">
        <v>464</v>
      </c>
      <c r="B567">
        <v>21</v>
      </c>
      <c r="C567">
        <v>7</v>
      </c>
      <c r="D567">
        <v>114.18089999999999</v>
      </c>
      <c r="E567" s="4">
        <v>40536.600700000003</v>
      </c>
      <c r="F567" s="4" t="s">
        <v>465</v>
      </c>
      <c r="G567" s="4">
        <v>3955.7115602211234</v>
      </c>
      <c r="H567" s="4">
        <v>3437.2908708983136</v>
      </c>
      <c r="I567" s="4">
        <v>3969.8782596715823</v>
      </c>
      <c r="J567" s="4">
        <v>3787.6268969303396</v>
      </c>
      <c r="K567" s="4">
        <v>3.4164903151014601</v>
      </c>
      <c r="L567" s="4">
        <v>8.012472753815543E-2</v>
      </c>
      <c r="M567" s="4">
        <v>3</v>
      </c>
      <c r="N567" s="4">
        <v>229</v>
      </c>
      <c r="O567" s="4">
        <v>4178.682356118893</v>
      </c>
      <c r="P567" s="4">
        <v>4433.7554106756543</v>
      </c>
      <c r="Q567" s="4">
        <v>4797.2655717562284</v>
      </c>
      <c r="R567" s="4">
        <v>4469.9011128502598</v>
      </c>
      <c r="S567">
        <v>3.5655399473507243</v>
      </c>
      <c r="T567">
        <v>6.9547768892743708E-2</v>
      </c>
      <c r="U567">
        <v>3</v>
      </c>
      <c r="V567">
        <v>189</v>
      </c>
      <c r="W567" s="5">
        <f>(R567/J567)</f>
        <v>1.1801323716633403</v>
      </c>
      <c r="X567">
        <f>(LOG(W567,2))</f>
        <v>0.23894869113923489</v>
      </c>
      <c r="Y567" s="6">
        <f t="shared" si="8"/>
        <v>5.2981579345575437E-2</v>
      </c>
      <c r="Z567" t="s">
        <v>3027</v>
      </c>
      <c r="AA567" s="8">
        <f>_xlfn.T.TEST(G566:I567,O566:Q567,2,1)</f>
        <v>0.99755032042080627</v>
      </c>
      <c r="AB567" s="9">
        <f>_xlfn.T.TEST(G566:I567,O566:Q567,2,2)</f>
        <v>0.99861375592822244</v>
      </c>
      <c r="AC567" s="10">
        <f>AVERAGE(G566:I567)</f>
        <v>4997.983661834015</v>
      </c>
      <c r="AD567" s="11">
        <f>STDEV(G566:I567)</f>
        <v>1347.9644361332937</v>
      </c>
      <c r="AE567" s="10">
        <f>AVERAGE(O566:Q567)</f>
        <v>4999.061343731476</v>
      </c>
      <c r="AF567" s="11">
        <f>STDEV(O566:Q567)</f>
        <v>615.71083644702946</v>
      </c>
      <c r="AG567" s="12">
        <f>AE567/AC567</f>
        <v>1.0002156233334034</v>
      </c>
      <c r="AJ567">
        <v>751</v>
      </c>
    </row>
    <row r="568" spans="1:36">
      <c r="A568" t="s">
        <v>764</v>
      </c>
      <c r="B568">
        <v>10</v>
      </c>
      <c r="C568">
        <v>7</v>
      </c>
      <c r="D568">
        <v>68.040099999999995</v>
      </c>
      <c r="E568" s="4">
        <v>40723.7929</v>
      </c>
      <c r="F568" s="4" t="s">
        <v>765</v>
      </c>
      <c r="G568" s="4">
        <v>2376.60902572133</v>
      </c>
      <c r="H568" s="4">
        <v>2137.43430435748</v>
      </c>
      <c r="I568" s="4">
        <v>2139.83133002558</v>
      </c>
      <c r="J568" s="4">
        <v>2217.9582200347963</v>
      </c>
      <c r="K568" s="4">
        <v>3.345953361028994</v>
      </c>
      <c r="L568" s="4">
        <v>6.1949253180484304E-2</v>
      </c>
      <c r="M568" s="4">
        <v>3</v>
      </c>
      <c r="N568" s="4">
        <v>598</v>
      </c>
      <c r="O568" s="4">
        <v>2424.4847914361599</v>
      </c>
      <c r="P568" s="4">
        <v>2467.8080228866502</v>
      </c>
      <c r="Q568" s="4">
        <v>2483.8140475120999</v>
      </c>
      <c r="R568" s="4">
        <v>2458.7022872783032</v>
      </c>
      <c r="S568">
        <v>3.3907059452414536</v>
      </c>
      <c r="T568">
        <v>1.2484181300036814E-2</v>
      </c>
      <c r="U568">
        <v>3</v>
      </c>
      <c r="V568">
        <v>567</v>
      </c>
      <c r="W568" s="19">
        <v>1.1085431028722128</v>
      </c>
      <c r="X568">
        <v>0.14866486681418251</v>
      </c>
      <c r="Y568" s="6">
        <f t="shared" si="8"/>
        <v>4.1481426980035707E-2</v>
      </c>
      <c r="AJ568">
        <v>754</v>
      </c>
    </row>
    <row r="569" spans="1:36">
      <c r="A569" t="s">
        <v>764</v>
      </c>
      <c r="B569">
        <v>10</v>
      </c>
      <c r="C569">
        <v>7</v>
      </c>
      <c r="D569">
        <v>53.175899999999999</v>
      </c>
      <c r="E569" s="4">
        <v>40723.7929</v>
      </c>
      <c r="F569" s="4" t="s">
        <v>765</v>
      </c>
      <c r="G569" s="4">
        <v>2389.7291779589173</v>
      </c>
      <c r="H569" s="4">
        <v>1318.532242346663</v>
      </c>
      <c r="I569" s="4">
        <v>2396.9680496509955</v>
      </c>
      <c r="J569" s="4">
        <v>2035.0764899855251</v>
      </c>
      <c r="K569" s="4">
        <v>3.1467038603468795</v>
      </c>
      <c r="L569" s="4">
        <v>0.30493009959977402</v>
      </c>
      <c r="M569" s="4">
        <v>3</v>
      </c>
      <c r="N569" s="4">
        <v>395</v>
      </c>
      <c r="O569" s="4">
        <v>2573.3748993456334</v>
      </c>
      <c r="P569" s="4">
        <v>2769.4856900980494</v>
      </c>
      <c r="Q569" s="4">
        <v>2942.7981650580427</v>
      </c>
      <c r="R569" s="4">
        <v>2761.8862515005753</v>
      </c>
      <c r="S569">
        <v>3.3564478201224377</v>
      </c>
      <c r="T569">
        <v>6.6921236205684423E-2</v>
      </c>
      <c r="U569">
        <v>3</v>
      </c>
      <c r="V569">
        <v>285</v>
      </c>
      <c r="W569" s="19">
        <f>(R569/J569)</f>
        <v>1.3571412500176934</v>
      </c>
      <c r="X569">
        <f>(LOG(W569,2))</f>
        <v>0.44057088294912489</v>
      </c>
      <c r="Y569" s="6">
        <f t="shared" si="8"/>
        <v>0.12377674849196921</v>
      </c>
      <c r="Z569" t="s">
        <v>3027</v>
      </c>
      <c r="AA569" s="8">
        <f>_xlfn.T.TEST(G568:I569,O568:Q569,2,1)</f>
        <v>6.4887570963167038E-2</v>
      </c>
      <c r="AB569" s="9">
        <f>_xlfn.T.TEST(G568:I569,O568:Q569,2,2)</f>
        <v>2.8073909096466985E-2</v>
      </c>
      <c r="AC569" s="10">
        <f>AVERAGE(G568:I569)</f>
        <v>2126.5173550101608</v>
      </c>
      <c r="AD569" s="11">
        <f>STDEV(G568:I569)</f>
        <v>414.27195650452552</v>
      </c>
      <c r="AE569" s="10">
        <f>AVERAGE(O568:Q569)</f>
        <v>2610.2942693894393</v>
      </c>
      <c r="AF569" s="11">
        <f>STDEV(O568:Q569)</f>
        <v>204.00418035536404</v>
      </c>
      <c r="AG569" s="12">
        <f>AE569/AC569</f>
        <v>1.227497280113647</v>
      </c>
      <c r="AH569" s="26" t="s">
        <v>3087</v>
      </c>
      <c r="AI569" s="31" t="s">
        <v>3088</v>
      </c>
      <c r="AJ569">
        <v>755</v>
      </c>
    </row>
    <row r="570" spans="1:36">
      <c r="A570" t="s">
        <v>1778</v>
      </c>
      <c r="B570">
        <v>5</v>
      </c>
      <c r="C570">
        <v>2</v>
      </c>
      <c r="D570">
        <v>27.184000000000001</v>
      </c>
      <c r="E570" s="4">
        <v>40899.463600000003</v>
      </c>
      <c r="F570" s="4" t="s">
        <v>1779</v>
      </c>
      <c r="G570" s="4">
        <v>1338.33826213054</v>
      </c>
      <c r="H570" s="4">
        <v>1313.2321399784801</v>
      </c>
      <c r="I570" s="4">
        <v>1241.8880602428101</v>
      </c>
      <c r="J570" s="4">
        <v>1297.81948745061</v>
      </c>
      <c r="K570" s="4">
        <v>3.1132142910345748</v>
      </c>
      <c r="L570" s="4">
        <v>3.8555603014599052E-2</v>
      </c>
      <c r="M570" s="4">
        <v>3</v>
      </c>
      <c r="N570" s="4">
        <v>830</v>
      </c>
      <c r="O570" s="4">
        <v>1295.4183957472601</v>
      </c>
      <c r="P570" s="4">
        <v>1356.6104881303399</v>
      </c>
      <c r="Q570" s="4">
        <v>1297.43328697437</v>
      </c>
      <c r="R570" s="4">
        <v>1316.48739028399</v>
      </c>
      <c r="S570">
        <v>3.1194167036575764</v>
      </c>
      <c r="T570">
        <v>2.6405284054122569E-2</v>
      </c>
      <c r="U570">
        <v>3</v>
      </c>
      <c r="V570">
        <v>834</v>
      </c>
      <c r="W570" s="5">
        <v>1.0143840518761591</v>
      </c>
      <c r="X570">
        <v>2.0603968748432198E-2</v>
      </c>
      <c r="Y570" s="6">
        <f t="shared" si="8"/>
        <v>0.62373208005705805</v>
      </c>
      <c r="AJ570">
        <v>756</v>
      </c>
    </row>
    <row r="571" spans="1:36">
      <c r="A571" t="s">
        <v>1778</v>
      </c>
      <c r="B571">
        <v>5</v>
      </c>
      <c r="C571">
        <v>1</v>
      </c>
      <c r="D571">
        <v>22.898900000000001</v>
      </c>
      <c r="E571" s="4">
        <v>40899.463600000003</v>
      </c>
      <c r="F571" s="4" t="s">
        <v>1779</v>
      </c>
      <c r="G571" s="4">
        <v>190.42360778509243</v>
      </c>
      <c r="H571" s="4">
        <v>150.6153843791694</v>
      </c>
      <c r="I571" s="4">
        <v>125.26713185853828</v>
      </c>
      <c r="J571" s="4">
        <v>155.43537467426671</v>
      </c>
      <c r="K571" s="4">
        <v>2.0296729875562205</v>
      </c>
      <c r="L571" s="4">
        <v>0.21130692212052291</v>
      </c>
      <c r="M571" s="4">
        <v>3</v>
      </c>
      <c r="N571" s="4">
        <v>1049</v>
      </c>
      <c r="O571" s="4">
        <v>11.498354145385438</v>
      </c>
      <c r="P571" s="4">
        <v>173.10256706152262</v>
      </c>
      <c r="Q571" s="4">
        <v>79.259626676881311</v>
      </c>
      <c r="R571" s="4">
        <v>87.953515961263122</v>
      </c>
      <c r="S571">
        <v>1.8594952371219304</v>
      </c>
      <c r="T571">
        <v>0.92267067481307008</v>
      </c>
      <c r="U571">
        <v>3</v>
      </c>
      <c r="V571">
        <v>1044</v>
      </c>
      <c r="W571" s="5">
        <f>(R571/J571)</f>
        <v>0.56585263261712571</v>
      </c>
      <c r="X571">
        <f>(LOG(W571,2))</f>
        <v>-0.82150172005462396</v>
      </c>
      <c r="Y571" s="6">
        <f t="shared" si="8"/>
        <v>0.25276600251043629</v>
      </c>
      <c r="Z571" t="s">
        <v>3027</v>
      </c>
      <c r="AA571" s="14">
        <f>_xlfn.T.TEST(G570:I571,O570:Q571,2,1)</f>
        <v>0.52267686966876559</v>
      </c>
      <c r="AB571" s="15">
        <f>_xlfn.T.TEST(G570:I571,O570:Q571,2,2)</f>
        <v>0.94954093646804938</v>
      </c>
      <c r="AC571" s="16">
        <f>AVERAGE(G570:I571)</f>
        <v>726.6274310624384</v>
      </c>
      <c r="AD571" s="17">
        <f>STDEV(G570:I571)</f>
        <v>626.85363025700815</v>
      </c>
      <c r="AE571" s="16">
        <f>AVERAGE(O570:Q571)</f>
        <v>702.22045312262651</v>
      </c>
      <c r="AF571" s="17">
        <f>STDEV(O570:Q571)</f>
        <v>675.20832063661385</v>
      </c>
      <c r="AG571" s="18">
        <f>AE571/AC571</f>
        <v>0.96641060205485885</v>
      </c>
      <c r="AJ571">
        <v>757</v>
      </c>
    </row>
    <row r="572" spans="1:36">
      <c r="A572" t="s">
        <v>1080</v>
      </c>
      <c r="B572">
        <v>4</v>
      </c>
      <c r="C572">
        <v>2</v>
      </c>
      <c r="D572">
        <v>22.753699999999998</v>
      </c>
      <c r="E572" s="4">
        <v>40961.3747</v>
      </c>
      <c r="F572" s="4" t="s">
        <v>1081</v>
      </c>
      <c r="G572" s="4">
        <v>915.231816096888</v>
      </c>
      <c r="H572" s="4">
        <v>1210.5577312723599</v>
      </c>
      <c r="I572" s="4">
        <v>1241.8396702503501</v>
      </c>
      <c r="J572" s="4">
        <v>1122.543072539866</v>
      </c>
      <c r="K572" s="4">
        <v>3.0502030140918404</v>
      </c>
      <c r="L572" s="4">
        <v>0.16054335880059117</v>
      </c>
      <c r="M572" s="4">
        <v>3</v>
      </c>
      <c r="N572" s="4">
        <v>906</v>
      </c>
      <c r="O572" s="4">
        <v>1030.46386787855</v>
      </c>
      <c r="P572" s="4">
        <v>1026.9940208902101</v>
      </c>
      <c r="Q572" s="4">
        <v>1026.0659395074599</v>
      </c>
      <c r="R572" s="4">
        <v>1027.8412760920735</v>
      </c>
      <c r="S572">
        <v>3.0119260541149462</v>
      </c>
      <c r="T572">
        <v>2.2553590265875457E-3</v>
      </c>
      <c r="U572">
        <v>3</v>
      </c>
      <c r="V572">
        <v>953</v>
      </c>
      <c r="W572" s="19">
        <v>0.91563638067489006</v>
      </c>
      <c r="X572">
        <v>-0.12715330873412364</v>
      </c>
      <c r="Y572" s="6">
        <f t="shared" si="8"/>
        <v>0.41425243844491683</v>
      </c>
      <c r="AJ572">
        <v>759</v>
      </c>
    </row>
    <row r="573" spans="1:36">
      <c r="A573" t="s">
        <v>1080</v>
      </c>
      <c r="B573">
        <v>3</v>
      </c>
      <c r="C573">
        <v>2</v>
      </c>
      <c r="D573">
        <v>15.662100000000001</v>
      </c>
      <c r="E573" s="4">
        <v>40961.3747</v>
      </c>
      <c r="F573" s="4" t="s">
        <v>1081</v>
      </c>
      <c r="G573" s="4">
        <v>1166.1339806612261</v>
      </c>
      <c r="H573" s="4">
        <v>1284.4376108238075</v>
      </c>
      <c r="I573" s="4">
        <v>1328.1051773534182</v>
      </c>
      <c r="J573" s="4">
        <v>1259.5589229461507</v>
      </c>
      <c r="K573" s="4">
        <v>2.9383416120457864</v>
      </c>
      <c r="L573" s="4">
        <v>6.6533305905119897E-2</v>
      </c>
      <c r="M573" s="4">
        <v>3</v>
      </c>
      <c r="N573" s="4">
        <v>583</v>
      </c>
      <c r="O573" s="4">
        <v>1035.8190949067341</v>
      </c>
      <c r="P573" s="4">
        <v>673.91354316645402</v>
      </c>
      <c r="Q573" s="4">
        <v>636.70428029236007</v>
      </c>
      <c r="R573" s="4">
        <v>782.14563945518273</v>
      </c>
      <c r="S573">
        <v>2.8085296603718555</v>
      </c>
      <c r="T573">
        <v>0.28188360445318206</v>
      </c>
      <c r="U573">
        <v>3</v>
      </c>
      <c r="V573">
        <v>656</v>
      </c>
      <c r="W573" s="19">
        <f>(R573/J573)</f>
        <v>0.62096788423817262</v>
      </c>
      <c r="X573">
        <f>(LOG(W573,2))</f>
        <v>-0.68740943908001773</v>
      </c>
      <c r="Y573" s="6">
        <f t="shared" si="8"/>
        <v>2.4764551747601733E-2</v>
      </c>
      <c r="Z573" t="s">
        <v>3027</v>
      </c>
      <c r="AA573" s="8">
        <f>_xlfn.T.TEST(G572:I573,O572:Q573,2,1)</f>
        <v>7.1123517737036651E-2</v>
      </c>
      <c r="AB573" s="9">
        <f>_xlfn.T.TEST(G572:I573,O572:Q573,2,2)</f>
        <v>1.6245471828381645E-2</v>
      </c>
      <c r="AC573" s="10">
        <f>AVERAGE(G572:I573)</f>
        <v>1191.0509977430083</v>
      </c>
      <c r="AD573" s="11">
        <f>STDEV(G572:I573)</f>
        <v>146.39807940244049</v>
      </c>
      <c r="AE573" s="10">
        <f>AVERAGE(O572:Q573)</f>
        <v>904.99345777362805</v>
      </c>
      <c r="AF573" s="11">
        <f>STDEV(O572:Q573)</f>
        <v>193.79260257582905</v>
      </c>
      <c r="AG573" s="12">
        <f>AE573/AC573</f>
        <v>0.75982763079713012</v>
      </c>
      <c r="AH573" s="27" t="s">
        <v>3089</v>
      </c>
      <c r="AI573" t="s">
        <v>3090</v>
      </c>
      <c r="AJ573">
        <v>760</v>
      </c>
    </row>
    <row r="574" spans="1:36">
      <c r="A574" t="s">
        <v>1036</v>
      </c>
      <c r="B574">
        <v>9</v>
      </c>
      <c r="C574">
        <v>6</v>
      </c>
      <c r="D574">
        <v>58.424999999999997</v>
      </c>
      <c r="E574" s="4">
        <v>41073.862699999998</v>
      </c>
      <c r="F574" s="4" t="s">
        <v>1037</v>
      </c>
      <c r="G574" s="4">
        <v>1754.0795726700401</v>
      </c>
      <c r="H574" s="4">
        <v>1712.8655841049001</v>
      </c>
      <c r="I574" s="4">
        <v>1904.80735857385</v>
      </c>
      <c r="J574" s="4">
        <v>1790.5841717829301</v>
      </c>
      <c r="K574" s="4">
        <v>3.2529947411433131</v>
      </c>
      <c r="L574" s="4">
        <v>5.6430636726285767E-2</v>
      </c>
      <c r="M574" s="4">
        <v>3</v>
      </c>
      <c r="N574" s="4">
        <v>686</v>
      </c>
      <c r="O574" s="4">
        <v>1796.1520324062201</v>
      </c>
      <c r="P574" s="4">
        <v>1687.1246007309301</v>
      </c>
      <c r="Q574" s="4">
        <v>1589.75566503083</v>
      </c>
      <c r="R574" s="4">
        <v>1691.0107660559934</v>
      </c>
      <c r="S574">
        <v>3.2281463726029611</v>
      </c>
      <c r="T574">
        <v>6.105995870440166E-2</v>
      </c>
      <c r="U574">
        <v>3</v>
      </c>
      <c r="V574">
        <v>728</v>
      </c>
      <c r="W574" s="5">
        <v>0.94439054734422845</v>
      </c>
      <c r="X574">
        <v>-8.2544493566311161E-2</v>
      </c>
      <c r="Y574" s="6">
        <f t="shared" si="8"/>
        <v>0.29851422929563104</v>
      </c>
      <c r="AJ574">
        <v>764</v>
      </c>
    </row>
    <row r="575" spans="1:36">
      <c r="A575" t="s">
        <v>1036</v>
      </c>
      <c r="B575">
        <v>7</v>
      </c>
      <c r="C575">
        <v>4</v>
      </c>
      <c r="D575">
        <v>32.601100000000002</v>
      </c>
      <c r="E575" s="4">
        <v>41073.862699999998</v>
      </c>
      <c r="F575" s="4" t="s">
        <v>1037</v>
      </c>
      <c r="G575" s="4">
        <v>1228.8185134085131</v>
      </c>
      <c r="H575" s="4">
        <v>1364.4735647869675</v>
      </c>
      <c r="I575" s="4">
        <v>1410.2783961125003</v>
      </c>
      <c r="J575" s="4">
        <v>1334.5234914359937</v>
      </c>
      <c r="K575" s="4">
        <v>2.9634493461893801</v>
      </c>
      <c r="L575" s="4">
        <v>7.0710331432018422E-2</v>
      </c>
      <c r="M575" s="4">
        <v>3</v>
      </c>
      <c r="N575" s="4">
        <v>556</v>
      </c>
      <c r="O575" s="4">
        <v>1028.5068946179135</v>
      </c>
      <c r="P575" s="4">
        <v>969.39264178297469</v>
      </c>
      <c r="Q575" s="4">
        <v>1016.8207587930615</v>
      </c>
      <c r="R575" s="4">
        <v>1004.9067650646497</v>
      </c>
      <c r="S575">
        <v>2.9173678018828375</v>
      </c>
      <c r="T575">
        <v>3.115338554661131E-2</v>
      </c>
      <c r="U575">
        <v>3</v>
      </c>
      <c r="V575">
        <v>580</v>
      </c>
      <c r="W575" s="5">
        <f>(R575/J575)</f>
        <v>0.75300792493606461</v>
      </c>
      <c r="X575">
        <f>(LOG(W575,2))</f>
        <v>-0.40926304644992573</v>
      </c>
      <c r="Y575" s="6">
        <f t="shared" si="8"/>
        <v>4.5575448405357393E-3</v>
      </c>
      <c r="Z575" t="s">
        <v>3027</v>
      </c>
      <c r="AA575" s="8">
        <f>_xlfn.T.TEST(G574:I575,O574:Q575,2,1)</f>
        <v>3.8061620296149373E-2</v>
      </c>
      <c r="AB575" s="9">
        <f>_xlfn.T.TEST(G574:I575,O574:Q575,2,2)</f>
        <v>0.28436093541392277</v>
      </c>
      <c r="AC575" s="10">
        <f>AVERAGE(G574:I575)</f>
        <v>1562.5538316094619</v>
      </c>
      <c r="AD575" s="11">
        <f>STDEV(G574:I575)</f>
        <v>264.65678609155901</v>
      </c>
      <c r="AE575" s="10">
        <f>AVERAGE(O574:Q575)</f>
        <v>1347.9587655603216</v>
      </c>
      <c r="AF575" s="11">
        <f>STDEV(O574:Q575)</f>
        <v>381.93994193661723</v>
      </c>
      <c r="AG575" s="12">
        <f>AE575/AC575</f>
        <v>0.8626638892638322</v>
      </c>
      <c r="AJ575">
        <v>765</v>
      </c>
    </row>
    <row r="576" spans="1:36">
      <c r="A576" t="s">
        <v>322</v>
      </c>
      <c r="B576">
        <v>32</v>
      </c>
      <c r="C576">
        <v>26</v>
      </c>
      <c r="D576">
        <v>148.8279</v>
      </c>
      <c r="E576" s="4">
        <v>41186.292500000003</v>
      </c>
      <c r="F576" s="4" t="s">
        <v>323</v>
      </c>
      <c r="G576" s="4">
        <v>9577.3021232405699</v>
      </c>
      <c r="H576" s="4">
        <v>9268.2198156456398</v>
      </c>
      <c r="I576" s="4">
        <v>9278.8602732252202</v>
      </c>
      <c r="J576" s="4">
        <v>9374.7940707038088</v>
      </c>
      <c r="K576" s="4">
        <v>3.9719617366729025</v>
      </c>
      <c r="L576" s="4">
        <v>1.8715909399576826E-2</v>
      </c>
      <c r="M576" s="4">
        <v>3</v>
      </c>
      <c r="N576" s="4">
        <v>104</v>
      </c>
      <c r="O576" s="4">
        <v>9980.0161638239497</v>
      </c>
      <c r="P576" s="4">
        <v>9981.7579399619808</v>
      </c>
      <c r="Q576" s="4">
        <v>10082.6682031492</v>
      </c>
      <c r="R576" s="4">
        <v>10014.814102311711</v>
      </c>
      <c r="S576">
        <v>4.0006428922127677</v>
      </c>
      <c r="T576">
        <v>5.8682894671973429E-3</v>
      </c>
      <c r="U576">
        <v>3</v>
      </c>
      <c r="V576">
        <v>94</v>
      </c>
      <c r="W576" s="5">
        <v>1.0682703029827569</v>
      </c>
      <c r="X576">
        <v>9.527673638171319E-2</v>
      </c>
      <c r="Y576" s="6">
        <f t="shared" si="8"/>
        <v>3.9042102924226421E-3</v>
      </c>
      <c r="AJ576">
        <v>766</v>
      </c>
    </row>
    <row r="577" spans="1:36">
      <c r="A577" t="s">
        <v>322</v>
      </c>
      <c r="B577">
        <v>9</v>
      </c>
      <c r="C577">
        <v>6</v>
      </c>
      <c r="D577">
        <v>65.480800000000002</v>
      </c>
      <c r="E577" s="4">
        <v>41186.292500000003</v>
      </c>
      <c r="F577" s="4" t="s">
        <v>323</v>
      </c>
      <c r="G577" s="4">
        <v>5220.3884181655076</v>
      </c>
      <c r="H577" s="4">
        <v>5284.9442215771451</v>
      </c>
      <c r="I577" s="4">
        <v>5481.629352174089</v>
      </c>
      <c r="J577" s="4">
        <v>5328.9873306389145</v>
      </c>
      <c r="K577" s="4">
        <v>3.564767810903684</v>
      </c>
      <c r="L577" s="4">
        <v>2.5534971852803182E-2</v>
      </c>
      <c r="M577" s="4">
        <v>3</v>
      </c>
      <c r="N577" s="4">
        <v>151</v>
      </c>
      <c r="O577" s="4">
        <v>6459.673853410879</v>
      </c>
      <c r="P577" s="4">
        <v>6465.1858186282525</v>
      </c>
      <c r="Q577" s="4">
        <v>5872.6160758055357</v>
      </c>
      <c r="R577" s="4">
        <v>6265.8252492815545</v>
      </c>
      <c r="S577">
        <v>3.7122203104230818</v>
      </c>
      <c r="T577">
        <v>5.4348832262191019E-2</v>
      </c>
      <c r="U577">
        <v>3</v>
      </c>
      <c r="V577">
        <v>129</v>
      </c>
      <c r="W577" s="5">
        <f>(R577/J577)</f>
        <v>1.1758003651568671</v>
      </c>
      <c r="X577">
        <f>(LOG(W577,2))</f>
        <v>0.23364313105262635</v>
      </c>
      <c r="Y577" s="6">
        <f t="shared" si="8"/>
        <v>1.1468510521090335E-2</v>
      </c>
      <c r="Z577" t="s">
        <v>3027</v>
      </c>
      <c r="AA577" s="8">
        <f>_xlfn.T.TEST(G576:I577,O576:Q577,2,1)</f>
        <v>3.2496227149461519E-3</v>
      </c>
      <c r="AB577" s="9">
        <f>_xlfn.T.TEST(G576:I577,O576:Q577,2,2)</f>
        <v>0.53849402611321606</v>
      </c>
      <c r="AC577" s="10">
        <f>AVERAGE(G576:I577)</f>
        <v>7351.8907006713607</v>
      </c>
      <c r="AD577" s="11">
        <f>STDEV(G576:I577)</f>
        <v>2220.4248354582337</v>
      </c>
      <c r="AE577" s="10">
        <f>AVERAGE(O576:Q577)</f>
        <v>8140.3196757966334</v>
      </c>
      <c r="AF577" s="11">
        <f>STDEV(O576:Q577)</f>
        <v>2065.0045659827497</v>
      </c>
      <c r="AG577" s="12">
        <f>AE577/AC577</f>
        <v>1.107241661665791</v>
      </c>
      <c r="AH577" s="26" t="s">
        <v>3091</v>
      </c>
      <c r="AI577" s="31" t="s">
        <v>3088</v>
      </c>
      <c r="AJ577">
        <v>767</v>
      </c>
    </row>
    <row r="578" spans="1:36">
      <c r="A578" t="s">
        <v>382</v>
      </c>
      <c r="B578">
        <v>7</v>
      </c>
      <c r="C578">
        <v>5</v>
      </c>
      <c r="D578">
        <v>39.520000000000003</v>
      </c>
      <c r="E578" s="4">
        <v>41277.095500000003</v>
      </c>
      <c r="F578" s="4" t="s">
        <v>383</v>
      </c>
      <c r="G578" s="4">
        <v>930.06541987588196</v>
      </c>
      <c r="H578" s="4">
        <v>780.30933347940902</v>
      </c>
      <c r="I578" s="4">
        <v>711.59299706065804</v>
      </c>
      <c r="J578" s="4">
        <v>807.32258347198297</v>
      </c>
      <c r="K578" s="4">
        <v>2.9070471013005652</v>
      </c>
      <c r="L578" s="4">
        <v>0.13837490920893983</v>
      </c>
      <c r="M578" s="4">
        <v>3</v>
      </c>
      <c r="N578" s="4">
        <v>1049</v>
      </c>
      <c r="O578" s="4">
        <v>725.95613829185902</v>
      </c>
      <c r="P578" s="4">
        <v>687.27169626114596</v>
      </c>
      <c r="Q578" s="4">
        <v>723.16579107896098</v>
      </c>
      <c r="R578" s="4">
        <v>712.13120854398858</v>
      </c>
      <c r="S578">
        <v>2.8525600187728162</v>
      </c>
      <c r="T578">
        <v>3.0295159500069099E-2</v>
      </c>
      <c r="U578">
        <v>3</v>
      </c>
      <c r="V578">
        <v>1104</v>
      </c>
      <c r="W578" s="5">
        <v>0.88209003826126975</v>
      </c>
      <c r="X578">
        <v>-0.18100217025737658</v>
      </c>
      <c r="Y578" s="6">
        <f t="shared" ref="Y578:Y641" si="9">_xlfn.T.TEST(G578:I578,O578:Q578,2,2)</f>
        <v>0.22089418437389735</v>
      </c>
      <c r="AJ578">
        <v>769</v>
      </c>
    </row>
    <row r="579" spans="1:36">
      <c r="A579" t="s">
        <v>382</v>
      </c>
      <c r="B579">
        <v>8</v>
      </c>
      <c r="C579">
        <v>4</v>
      </c>
      <c r="D579">
        <v>41.062600000000003</v>
      </c>
      <c r="E579" s="4">
        <v>41277.095500000003</v>
      </c>
      <c r="F579" s="4" t="s">
        <v>383</v>
      </c>
      <c r="G579" s="4">
        <v>4398.2262562083633</v>
      </c>
      <c r="H579" s="4">
        <v>4754.4786660579393</v>
      </c>
      <c r="I579" s="4">
        <v>4318.6083118023071</v>
      </c>
      <c r="J579" s="4">
        <v>4490.437744689536</v>
      </c>
      <c r="K579" s="4">
        <v>3.490411802891412</v>
      </c>
      <c r="L579" s="4">
        <v>5.1688834649168104E-2</v>
      </c>
      <c r="M579" s="4">
        <v>3</v>
      </c>
      <c r="N579" s="4">
        <v>183</v>
      </c>
      <c r="O579" s="4">
        <v>4334.5202554302487</v>
      </c>
      <c r="P579" s="4">
        <v>4097.5245898031617</v>
      </c>
      <c r="Q579" s="4">
        <v>4064.8716092555246</v>
      </c>
      <c r="R579" s="4">
        <v>4165.6388181629782</v>
      </c>
      <c r="S579">
        <v>3.5349236436916067</v>
      </c>
      <c r="T579">
        <v>3.532808813537501E-2</v>
      </c>
      <c r="U579">
        <v>3</v>
      </c>
      <c r="V579">
        <v>203</v>
      </c>
      <c r="W579" s="5">
        <f>(R579/J579)</f>
        <v>0.92766876082166594</v>
      </c>
      <c r="X579">
        <f>(LOG(W579,2))</f>
        <v>-0.1083183352529055</v>
      </c>
      <c r="Y579" s="6">
        <f t="shared" si="9"/>
        <v>0.11006642115201702</v>
      </c>
      <c r="Z579" t="s">
        <v>3027</v>
      </c>
      <c r="AA579" s="14">
        <f>_xlfn.T.TEST(G578:I579,O578:Q579,2,1)</f>
        <v>8.4123647887820674E-2</v>
      </c>
      <c r="AB579" s="15">
        <f>_xlfn.T.TEST(G578:I579,O578:Q579,2,2)</f>
        <v>0.85648819137313681</v>
      </c>
      <c r="AC579" s="16">
        <f>AVERAGE(G578:I579)</f>
        <v>2648.8801640807601</v>
      </c>
      <c r="AD579" s="17">
        <f>STDEV(G578:I579)</f>
        <v>2023.8928593300268</v>
      </c>
      <c r="AE579" s="16">
        <f>AVERAGE(O578:Q579)</f>
        <v>2438.8850133534834</v>
      </c>
      <c r="AF579" s="17">
        <f>STDEV(O578:Q579)</f>
        <v>1893.9016668739223</v>
      </c>
      <c r="AG579" s="18">
        <f>AE579/AC579</f>
        <v>0.92072304607250843</v>
      </c>
      <c r="AJ579">
        <v>770</v>
      </c>
    </row>
    <row r="580" spans="1:36">
      <c r="A580" t="s">
        <v>1734</v>
      </c>
      <c r="B580">
        <v>8</v>
      </c>
      <c r="C580">
        <v>5</v>
      </c>
      <c r="D580">
        <v>45.610399999999998</v>
      </c>
      <c r="E580" s="4">
        <v>41473.9378</v>
      </c>
      <c r="F580" s="4" t="s">
        <v>1735</v>
      </c>
      <c r="G580" s="4">
        <v>927.27306185795396</v>
      </c>
      <c r="H580" s="4">
        <v>814.587075907653</v>
      </c>
      <c r="I580" s="4">
        <v>753.81115753089205</v>
      </c>
      <c r="J580" s="4">
        <v>831.89043176549967</v>
      </c>
      <c r="K580" s="4">
        <v>2.9200661291594758</v>
      </c>
      <c r="L580" s="4">
        <v>0.10580237034729374</v>
      </c>
      <c r="M580" s="4">
        <v>3</v>
      </c>
      <c r="N580" s="4">
        <v>1038</v>
      </c>
      <c r="O580" s="4">
        <v>789.53589144498005</v>
      </c>
      <c r="P580" s="4">
        <v>766.94080255527695</v>
      </c>
      <c r="Q580" s="4">
        <v>705.51212616619705</v>
      </c>
      <c r="R580" s="4">
        <v>753.99627338881794</v>
      </c>
      <c r="S580">
        <v>2.8773691993834714</v>
      </c>
      <c r="T580">
        <v>5.7668484953768084E-2</v>
      </c>
      <c r="U580">
        <v>3</v>
      </c>
      <c r="V580">
        <v>1074</v>
      </c>
      <c r="W580" s="19">
        <v>0.90636488243846136</v>
      </c>
      <c r="X580">
        <v>-0.14183613058834124</v>
      </c>
      <c r="Y580" s="6">
        <f t="shared" si="9"/>
        <v>0.24131945654929579</v>
      </c>
      <c r="AJ580">
        <v>774</v>
      </c>
    </row>
    <row r="581" spans="1:36">
      <c r="A581" t="s">
        <v>1734</v>
      </c>
      <c r="B581">
        <v>5</v>
      </c>
      <c r="C581">
        <v>1</v>
      </c>
      <c r="D581">
        <v>18.907800000000002</v>
      </c>
      <c r="E581" s="4">
        <v>41473.9378</v>
      </c>
      <c r="F581" s="4" t="s">
        <v>1735</v>
      </c>
      <c r="G581" s="4">
        <v>314.32976189323819</v>
      </c>
      <c r="H581" s="4">
        <v>208.13841613903855</v>
      </c>
      <c r="I581" s="4">
        <v>243.62927317361687</v>
      </c>
      <c r="J581" s="4">
        <v>255.3658170686312</v>
      </c>
      <c r="K581" s="4">
        <v>2.2452858859032561</v>
      </c>
      <c r="L581" s="4">
        <v>0.21169546242370635</v>
      </c>
      <c r="M581" s="4">
        <v>3</v>
      </c>
      <c r="N581" s="4">
        <v>1021</v>
      </c>
      <c r="O581" s="4">
        <v>142.15038863041102</v>
      </c>
      <c r="P581" s="4">
        <v>48.578436947492847</v>
      </c>
      <c r="Q581" s="4">
        <v>95.571898149986851</v>
      </c>
      <c r="R581" s="4">
        <v>95.433574575963547</v>
      </c>
      <c r="S581">
        <v>1.8949432231020034</v>
      </c>
      <c r="T581">
        <v>0.4902481061579812</v>
      </c>
      <c r="U581">
        <v>3</v>
      </c>
      <c r="V581">
        <v>1039</v>
      </c>
      <c r="W581" s="19">
        <f>(R581/J581)</f>
        <v>0.37371319181030077</v>
      </c>
      <c r="X581">
        <f>(LOG(W581,2))</f>
        <v>-1.4199966041593566</v>
      </c>
      <c r="Y581" s="6">
        <f t="shared" si="9"/>
        <v>1.7923309985214991E-2</v>
      </c>
      <c r="Z581" t="s">
        <v>3027</v>
      </c>
      <c r="AA581" s="14">
        <f>_xlfn.T.TEST(G580:I581,O580:Q581,2,1)</f>
        <v>3.5007122567259417E-3</v>
      </c>
      <c r="AB581" s="15">
        <f>_xlfn.T.TEST(G580:I581,O580:Q581,2,2)</f>
        <v>0.56189815695799872</v>
      </c>
      <c r="AC581" s="16">
        <f>AVERAGE(G580:I581)</f>
        <v>543.62812441706546</v>
      </c>
      <c r="AD581" s="17">
        <f>STDEV(G580:I581)</f>
        <v>322.46224367817143</v>
      </c>
      <c r="AE581" s="16">
        <f>AVERAGE(O580:Q581)</f>
        <v>424.7149239823907</v>
      </c>
      <c r="AF581" s="17">
        <f>STDEV(O580:Q581)</f>
        <v>362.96458890402027</v>
      </c>
      <c r="AG581" s="18">
        <f>AE581/AC581</f>
        <v>0.7812600285127157</v>
      </c>
      <c r="AH581" s="27" t="s">
        <v>3092</v>
      </c>
      <c r="AI581" s="22" t="s">
        <v>3093</v>
      </c>
      <c r="AJ581">
        <v>775</v>
      </c>
    </row>
    <row r="582" spans="1:36">
      <c r="A582" t="s">
        <v>926</v>
      </c>
      <c r="B582">
        <v>5</v>
      </c>
      <c r="C582">
        <v>5</v>
      </c>
      <c r="D582">
        <v>13.464600000000001</v>
      </c>
      <c r="E582" s="4">
        <v>41580.022400000002</v>
      </c>
      <c r="F582" s="4" t="s">
        <v>927</v>
      </c>
      <c r="G582" s="4">
        <v>1043.18850226564</v>
      </c>
      <c r="H582" s="4">
        <v>1181.5750211232</v>
      </c>
      <c r="I582" s="4">
        <v>1131.43550011566</v>
      </c>
      <c r="J582" s="4">
        <v>1118.7330078348334</v>
      </c>
      <c r="K582" s="4">
        <v>3.0487264519801824</v>
      </c>
      <c r="L582" s="4">
        <v>6.2626446846155565E-2</v>
      </c>
      <c r="M582" s="4">
        <v>3</v>
      </c>
      <c r="N582" s="4">
        <v>908</v>
      </c>
      <c r="O582" s="4">
        <v>1117.07675409186</v>
      </c>
      <c r="P582" s="4">
        <v>1144.6393377939301</v>
      </c>
      <c r="Q582" s="4">
        <v>1146.42019738064</v>
      </c>
      <c r="R582" s="4">
        <v>1136.0454297554768</v>
      </c>
      <c r="S582">
        <v>3.0553956988905102</v>
      </c>
      <c r="T582">
        <v>1.4481348489680405E-2</v>
      </c>
      <c r="U582">
        <v>3</v>
      </c>
      <c r="V582">
        <v>906</v>
      </c>
      <c r="W582" s="5">
        <v>1.015475025586444</v>
      </c>
      <c r="X582">
        <v>2.2154758683158783E-2</v>
      </c>
      <c r="Y582" s="6">
        <f t="shared" si="9"/>
        <v>0.69831635258491698</v>
      </c>
      <c r="AJ582">
        <v>776</v>
      </c>
    </row>
    <row r="583" spans="1:36">
      <c r="A583" t="s">
        <v>926</v>
      </c>
      <c r="B583">
        <v>3</v>
      </c>
      <c r="C583">
        <v>3</v>
      </c>
      <c r="D583">
        <v>17.4161</v>
      </c>
      <c r="E583" s="4">
        <v>41580.022400000002</v>
      </c>
      <c r="F583" s="4" t="s">
        <v>927</v>
      </c>
      <c r="G583" s="4">
        <v>1610.2061890609734</v>
      </c>
      <c r="H583" s="4">
        <v>1484.2761766623066</v>
      </c>
      <c r="I583" s="4">
        <v>1581.8557834644912</v>
      </c>
      <c r="J583" s="4">
        <v>1558.7793830625908</v>
      </c>
      <c r="K583" s="4">
        <v>3.0309077762062979</v>
      </c>
      <c r="L583" s="4">
        <v>4.2379597929096915E-2</v>
      </c>
      <c r="M583" s="4">
        <v>3</v>
      </c>
      <c r="N583" s="4">
        <v>488</v>
      </c>
      <c r="O583" s="4">
        <v>1288.8169616867945</v>
      </c>
      <c r="P583" s="4">
        <v>957.0068096441338</v>
      </c>
      <c r="Q583" s="4">
        <v>1051.0466055244726</v>
      </c>
      <c r="R583" s="4">
        <v>1098.9567922851338</v>
      </c>
      <c r="S583">
        <v>2.9562226495543111</v>
      </c>
      <c r="T583">
        <v>0.15561550656347947</v>
      </c>
      <c r="U583">
        <v>3</v>
      </c>
      <c r="V583">
        <v>546</v>
      </c>
      <c r="W583" s="5">
        <f>(R583/J583)</f>
        <v>0.70501111589375354</v>
      </c>
      <c r="X583">
        <f>(LOG(W583,2))</f>
        <v>-0.504282090257681</v>
      </c>
      <c r="Y583" s="6">
        <f t="shared" si="9"/>
        <v>1.2211921467065233E-2</v>
      </c>
      <c r="Z583" t="s">
        <v>3027</v>
      </c>
      <c r="AA583" s="8">
        <f>_xlfn.T.TEST(G582:I583,O582:Q583,2,1)</f>
        <v>0.10520657603292924</v>
      </c>
      <c r="AB583" s="9">
        <f>_xlfn.T.TEST(G582:I583,O582:Q583,2,2)</f>
        <v>7.4370808387585557E-2</v>
      </c>
      <c r="AC583" s="10">
        <f>AVERAGE(G582:I583)</f>
        <v>1338.7561954487119</v>
      </c>
      <c r="AD583" s="11">
        <f>STDEV(G582:I583)</f>
        <v>248.59872372449351</v>
      </c>
      <c r="AE583" s="10">
        <f>AVERAGE(O582:Q583)</f>
        <v>1117.5011110203052</v>
      </c>
      <c r="AF583" s="11">
        <f>STDEV(O582:Q583)</f>
        <v>110.54114143760208</v>
      </c>
      <c r="AG583" s="12">
        <f>AE583/AC583</f>
        <v>0.83473086049529099</v>
      </c>
      <c r="AJ583">
        <v>777</v>
      </c>
    </row>
    <row r="584" spans="1:36">
      <c r="A584" t="s">
        <v>300</v>
      </c>
      <c r="B584">
        <v>22</v>
      </c>
      <c r="C584">
        <v>17</v>
      </c>
      <c r="D584">
        <v>109.9029</v>
      </c>
      <c r="E584" s="4">
        <v>41952.230900000002</v>
      </c>
      <c r="F584" s="4" t="s">
        <v>301</v>
      </c>
      <c r="G584" s="4">
        <v>3591.0219302400601</v>
      </c>
      <c r="H584" s="4">
        <v>3503.6886213098501</v>
      </c>
      <c r="I584" s="4">
        <v>3816.8560827122301</v>
      </c>
      <c r="J584" s="4">
        <v>3637.1888780873801</v>
      </c>
      <c r="K584" s="4">
        <v>3.5607658544177041</v>
      </c>
      <c r="L584" s="4">
        <v>4.4431996878293967E-2</v>
      </c>
      <c r="M584" s="4">
        <v>3</v>
      </c>
      <c r="N584" s="4">
        <v>375</v>
      </c>
      <c r="O584" s="4">
        <v>3863.6137782938499</v>
      </c>
      <c r="P584" s="4">
        <v>4250.8530733811203</v>
      </c>
      <c r="Q584" s="4">
        <v>4125.9096989190302</v>
      </c>
      <c r="R584" s="4">
        <v>4080.1255168646662</v>
      </c>
      <c r="S584">
        <v>3.6106735234926339</v>
      </c>
      <c r="T584">
        <v>4.8439154157519849E-2</v>
      </c>
      <c r="U584">
        <v>3</v>
      </c>
      <c r="V584">
        <v>339</v>
      </c>
      <c r="W584" s="5">
        <v>1.1217799387449476</v>
      </c>
      <c r="X584">
        <v>0.16578968805035144</v>
      </c>
      <c r="Y584" s="6">
        <f t="shared" si="9"/>
        <v>3.9743381788974179E-2</v>
      </c>
      <c r="AJ584">
        <v>778</v>
      </c>
    </row>
    <row r="585" spans="1:36">
      <c r="A585" t="s">
        <v>300</v>
      </c>
      <c r="B585">
        <v>16</v>
      </c>
      <c r="C585">
        <v>13</v>
      </c>
      <c r="D585">
        <v>95.382599999999996</v>
      </c>
      <c r="E585" s="4">
        <v>41952.230900000002</v>
      </c>
      <c r="F585" s="4" t="s">
        <v>301</v>
      </c>
      <c r="G585" s="4">
        <v>5495.7343995840856</v>
      </c>
      <c r="H585" s="4">
        <v>5815.8610671313854</v>
      </c>
      <c r="I585" s="4">
        <v>5940.5227477100898</v>
      </c>
      <c r="J585" s="4">
        <v>5750.7060714751869</v>
      </c>
      <c r="K585" s="4">
        <v>3.5978442937952444</v>
      </c>
      <c r="L585" s="4">
        <v>3.9897836459625281E-2</v>
      </c>
      <c r="M585" s="4">
        <v>3</v>
      </c>
      <c r="N585" s="4">
        <v>140</v>
      </c>
      <c r="O585" s="4">
        <v>5014.406404689078</v>
      </c>
      <c r="P585" s="4">
        <v>5444.686055623838</v>
      </c>
      <c r="Q585" s="4">
        <v>4985.1054837410547</v>
      </c>
      <c r="R585" s="4">
        <v>5148.0659813513248</v>
      </c>
      <c r="S585">
        <v>3.6268861364648357</v>
      </c>
      <c r="T585">
        <v>4.9979537040039192E-2</v>
      </c>
      <c r="U585">
        <v>3</v>
      </c>
      <c r="V585">
        <v>158</v>
      </c>
      <c r="W585" s="5">
        <f>(R585/J585)</f>
        <v>0.89520589600065037</v>
      </c>
      <c r="X585">
        <f>(LOG(W585,2))</f>
        <v>-0.1597085566708126</v>
      </c>
      <c r="Y585" s="6">
        <f t="shared" si="9"/>
        <v>3.8864236194223592E-2</v>
      </c>
      <c r="Z585" t="s">
        <v>3027</v>
      </c>
      <c r="AA585" s="8">
        <f>_xlfn.T.TEST(G584:I585,O584:Q585,2,1)</f>
        <v>0.76802924051730281</v>
      </c>
      <c r="AB585" s="9">
        <f>_xlfn.T.TEST(G584:I585,O584:Q585,2,2)</f>
        <v>0.88558406380267785</v>
      </c>
      <c r="AC585" s="10">
        <f>AVERAGE(G584:I585)</f>
        <v>4693.9474747812837</v>
      </c>
      <c r="AD585" s="11">
        <f>STDEV(G584:I585)</f>
        <v>1171.1492217196319</v>
      </c>
      <c r="AE585" s="10">
        <f>AVERAGE(O584:Q585)</f>
        <v>4614.0957491079953</v>
      </c>
      <c r="AF585" s="11">
        <f>STDEV(O584:Q585)</f>
        <v>619.88243256729561</v>
      </c>
      <c r="AG585" s="12">
        <f>AE585/AC585</f>
        <v>0.98298836403638945</v>
      </c>
      <c r="AJ585">
        <v>779</v>
      </c>
    </row>
    <row r="586" spans="1:36">
      <c r="A586" t="s">
        <v>1890</v>
      </c>
      <c r="B586">
        <v>15</v>
      </c>
      <c r="C586">
        <v>12</v>
      </c>
      <c r="D586">
        <v>58.712499999999999</v>
      </c>
      <c r="E586" s="4">
        <v>41988.7163</v>
      </c>
      <c r="F586" s="4" t="s">
        <v>503</v>
      </c>
      <c r="G586" s="4">
        <v>7360.6819276746201</v>
      </c>
      <c r="H586" s="4">
        <v>7366.4429669309102</v>
      </c>
      <c r="I586" s="4">
        <v>7186.9719459279904</v>
      </c>
      <c r="J586" s="4">
        <v>7304.6989468445072</v>
      </c>
      <c r="K586" s="4">
        <v>3.8636023217873032</v>
      </c>
      <c r="L586" s="4">
        <v>1.3962965174775761E-2</v>
      </c>
      <c r="M586" s="4">
        <v>3</v>
      </c>
      <c r="N586" s="4">
        <v>155</v>
      </c>
      <c r="O586" s="4">
        <v>5989.55906242129</v>
      </c>
      <c r="P586" s="4">
        <v>6075.7587409222597</v>
      </c>
      <c r="Q586" s="4">
        <v>6134.4613894193099</v>
      </c>
      <c r="R586" s="4">
        <v>6066.5930642542871</v>
      </c>
      <c r="S586">
        <v>3.7829448642573698</v>
      </c>
      <c r="T586">
        <v>1.201410596228902E-2</v>
      </c>
      <c r="U586">
        <v>3</v>
      </c>
      <c r="V586">
        <v>212</v>
      </c>
      <c r="W586" s="5">
        <v>0.83050555654657632</v>
      </c>
      <c r="X586">
        <v>-0.2679382742308693</v>
      </c>
      <c r="Y586" s="6">
        <f t="shared" si="9"/>
        <v>6.8499616581088266E-5</v>
      </c>
      <c r="AJ586">
        <v>780</v>
      </c>
    </row>
    <row r="587" spans="1:36">
      <c r="A587" t="s">
        <v>502</v>
      </c>
      <c r="B587">
        <v>9</v>
      </c>
      <c r="C587">
        <v>8</v>
      </c>
      <c r="D587">
        <v>42.434199999999997</v>
      </c>
      <c r="E587" s="4">
        <v>41988.7163</v>
      </c>
      <c r="F587" s="4" t="s">
        <v>503</v>
      </c>
      <c r="G587" s="4">
        <v>3753.2416976098939</v>
      </c>
      <c r="H587" s="4">
        <v>2837.5553727552469</v>
      </c>
      <c r="I587" s="4">
        <v>3713.8191586034131</v>
      </c>
      <c r="J587" s="4">
        <v>3434.8720763228512</v>
      </c>
      <c r="K587" s="4">
        <v>3.3740336905988362</v>
      </c>
      <c r="L587" s="4">
        <v>0.15070920789202752</v>
      </c>
      <c r="M587" s="4">
        <v>3</v>
      </c>
      <c r="N587" s="4">
        <v>248</v>
      </c>
      <c r="O587" s="4">
        <v>3244.44355382307</v>
      </c>
      <c r="P587" s="4">
        <v>3616.925349750546</v>
      </c>
      <c r="Q587" s="4">
        <v>3543.2523883510271</v>
      </c>
      <c r="R587" s="4">
        <v>3468.2070973082145</v>
      </c>
      <c r="S587">
        <v>3.4553470546005767</v>
      </c>
      <c r="T587">
        <v>5.6875196168599193E-2</v>
      </c>
      <c r="U587">
        <v>3</v>
      </c>
      <c r="V587">
        <v>239</v>
      </c>
      <c r="W587" s="5">
        <f>(R587/J587)</f>
        <v>1.0097048799037225</v>
      </c>
      <c r="X587">
        <f>(LOG(W587,2))</f>
        <v>1.393367860495766E-2</v>
      </c>
      <c r="Y587" s="6">
        <f t="shared" si="9"/>
        <v>0.92200780060972998</v>
      </c>
      <c r="Z587" t="s">
        <v>3027</v>
      </c>
      <c r="AA587" s="8">
        <f>_xlfn.T.TEST(G586:I587,O586:Q587,2,1)</f>
        <v>0.13229835027872328</v>
      </c>
      <c r="AB587" s="9">
        <f>_xlfn.T.TEST(G586:I587,O586:Q587,2,2)</f>
        <v>0.57975026220012083</v>
      </c>
      <c r="AC587" s="10">
        <f>AVERAGE(G586:I587)</f>
        <v>5369.7855115836792</v>
      </c>
      <c r="AD587" s="11">
        <f>STDEV(G586:I587)</f>
        <v>2145.6982085770196</v>
      </c>
      <c r="AE587" s="10">
        <f>AVERAGE(O586:Q587)</f>
        <v>4767.4000807812508</v>
      </c>
      <c r="AF587" s="11">
        <f>STDEV(O586:Q587)</f>
        <v>1429.3955256801055</v>
      </c>
      <c r="AG587" s="12">
        <f>AE587/AC587</f>
        <v>0.88781946140996415</v>
      </c>
      <c r="AH587" s="27" t="s">
        <v>3094</v>
      </c>
      <c r="AI587" s="31" t="s">
        <v>3178</v>
      </c>
      <c r="AJ587">
        <v>781</v>
      </c>
    </row>
    <row r="588" spans="1:36">
      <c r="A588" t="s">
        <v>39</v>
      </c>
      <c r="B588">
        <v>48</v>
      </c>
      <c r="C588">
        <v>28</v>
      </c>
      <c r="D588">
        <v>188.434</v>
      </c>
      <c r="E588" s="4">
        <v>42186.077700000002</v>
      </c>
      <c r="F588" s="4" t="s">
        <v>40</v>
      </c>
      <c r="G588" s="4">
        <v>70476.942140707906</v>
      </c>
      <c r="H588" s="4">
        <v>70618.444079417794</v>
      </c>
      <c r="I588" s="4">
        <v>71058.488522584506</v>
      </c>
      <c r="J588" s="4">
        <v>70717.958247570074</v>
      </c>
      <c r="K588" s="4">
        <v>4.8495297133368291</v>
      </c>
      <c r="L588" s="4">
        <v>4.2885292257577564E-3</v>
      </c>
      <c r="M588" s="4">
        <v>3</v>
      </c>
      <c r="N588" s="4">
        <v>2</v>
      </c>
      <c r="O588" s="4">
        <v>71876.588221637605</v>
      </c>
      <c r="P588" s="4">
        <v>72795.757025586805</v>
      </c>
      <c r="Q588" s="4">
        <v>71627.7777786488</v>
      </c>
      <c r="R588" s="4">
        <v>72100.041008624408</v>
      </c>
      <c r="S588">
        <v>4.8579355117348832</v>
      </c>
      <c r="T588">
        <v>8.5328277543414398E-3</v>
      </c>
      <c r="U588">
        <v>3</v>
      </c>
      <c r="V588">
        <v>1</v>
      </c>
      <c r="W588" s="5">
        <v>1.0195435897090797</v>
      </c>
      <c r="X588">
        <v>2.7923457858453949E-2</v>
      </c>
      <c r="Y588" s="6">
        <f t="shared" si="9"/>
        <v>2.5122126571582221E-2</v>
      </c>
      <c r="AJ588">
        <v>785</v>
      </c>
    </row>
    <row r="589" spans="1:36">
      <c r="A589" t="s">
        <v>39</v>
      </c>
      <c r="B589">
        <v>41</v>
      </c>
      <c r="C589">
        <v>19</v>
      </c>
      <c r="D589">
        <v>197.27860000000001</v>
      </c>
      <c r="E589" s="4">
        <v>42186.077700000002</v>
      </c>
      <c r="F589" s="4" t="s">
        <v>40</v>
      </c>
      <c r="G589" s="4">
        <v>56985.779773271715</v>
      </c>
      <c r="H589" s="4">
        <v>59469.585730411891</v>
      </c>
      <c r="I589" s="4">
        <v>57931.192665596187</v>
      </c>
      <c r="J589" s="4">
        <v>58128.85272309326</v>
      </c>
      <c r="K589" s="4">
        <v>4.6025148746340925</v>
      </c>
      <c r="L589" s="4">
        <v>2.156665202208739E-2</v>
      </c>
      <c r="M589" s="4">
        <v>3</v>
      </c>
      <c r="N589" s="4">
        <v>4</v>
      </c>
      <c r="O589" s="4">
        <v>64162.063264744058</v>
      </c>
      <c r="P589" s="4">
        <v>57419.168649442676</v>
      </c>
      <c r="Q589" s="4">
        <v>61024.07407427924</v>
      </c>
      <c r="R589" s="4">
        <v>60868.435329488668</v>
      </c>
      <c r="S589">
        <v>4.6996341699821933</v>
      </c>
      <c r="T589">
        <v>5.543333816311867E-2</v>
      </c>
      <c r="U589">
        <v>3</v>
      </c>
      <c r="V589">
        <v>4</v>
      </c>
      <c r="W589" s="5">
        <f>(R589/J589)</f>
        <v>1.0471294800784368</v>
      </c>
      <c r="X589">
        <f>(LOG(W589,2))</f>
        <v>6.6439846010294859E-2</v>
      </c>
      <c r="Y589" s="6">
        <f t="shared" si="9"/>
        <v>0.25783505654596911</v>
      </c>
      <c r="Z589" t="s">
        <v>3027</v>
      </c>
      <c r="AA589" s="8">
        <f>_xlfn.T.TEST(G588:I589,O588:Q589,2,1)</f>
        <v>0.15989764475174037</v>
      </c>
      <c r="AB589" s="9">
        <f>_xlfn.T.TEST(G588:I589,O588:Q589,2,2)</f>
        <v>0.60776576974644225</v>
      </c>
      <c r="AC589" s="10">
        <f>AVERAGE(G588:I589)</f>
        <v>64423.405485331663</v>
      </c>
      <c r="AD589" s="11">
        <f>STDEV(G588:I589)</f>
        <v>6943.4223524873833</v>
      </c>
      <c r="AE589" s="10">
        <f>AVERAGE(O588:Q589)</f>
        <v>66484.238169056523</v>
      </c>
      <c r="AF589" s="11">
        <f>STDEV(O588:Q589)</f>
        <v>6523.0373708096886</v>
      </c>
      <c r="AG589" s="12">
        <f>AE589/AC589</f>
        <v>1.0319888814973324</v>
      </c>
      <c r="AJ589">
        <v>786</v>
      </c>
    </row>
    <row r="590" spans="1:36">
      <c r="A590" t="s">
        <v>53</v>
      </c>
      <c r="B590">
        <v>39</v>
      </c>
      <c r="C590">
        <v>20</v>
      </c>
      <c r="D590">
        <v>236.16980000000001</v>
      </c>
      <c r="E590" s="4">
        <v>42221.144200000002</v>
      </c>
      <c r="F590" s="4" t="s">
        <v>54</v>
      </c>
      <c r="G590" s="4">
        <v>25341.557561335201</v>
      </c>
      <c r="H590" s="4">
        <v>26522.950166352599</v>
      </c>
      <c r="I590" s="4">
        <v>26522.143199234899</v>
      </c>
      <c r="J590" s="4">
        <v>26128.883642307566</v>
      </c>
      <c r="K590" s="4">
        <v>4.4171208548730334</v>
      </c>
      <c r="L590" s="4">
        <v>2.6095432009249696E-2</v>
      </c>
      <c r="M590" s="4">
        <v>3</v>
      </c>
      <c r="N590" s="4">
        <v>22</v>
      </c>
      <c r="O590" s="4">
        <v>29331.499011571101</v>
      </c>
      <c r="P590" s="4">
        <v>29920.2324235366</v>
      </c>
      <c r="Q590" s="4">
        <v>30123.572023551798</v>
      </c>
      <c r="R590" s="4">
        <v>29791.767819553166</v>
      </c>
      <c r="S590">
        <v>4.4740962746651114</v>
      </c>
      <c r="T590">
        <v>1.3808054621375807E-2</v>
      </c>
      <c r="U590">
        <v>3</v>
      </c>
      <c r="V590">
        <v>18</v>
      </c>
      <c r="W590" s="5">
        <v>1.1401852535067629</v>
      </c>
      <c r="X590">
        <v>0.18926824772530623</v>
      </c>
      <c r="Y590" s="6">
        <f t="shared" si="9"/>
        <v>1.3448896354701357E-3</v>
      </c>
      <c r="AJ590">
        <v>787</v>
      </c>
    </row>
    <row r="591" spans="1:36">
      <c r="A591" t="s">
        <v>53</v>
      </c>
      <c r="B591">
        <v>37</v>
      </c>
      <c r="C591">
        <v>16</v>
      </c>
      <c r="D591">
        <v>273.26260000000002</v>
      </c>
      <c r="E591" s="4">
        <v>42221.144200000002</v>
      </c>
      <c r="F591" s="4" t="s">
        <v>54</v>
      </c>
      <c r="G591" s="4">
        <v>39228.087270020864</v>
      </c>
      <c r="H591" s="4">
        <v>40324.149007294371</v>
      </c>
      <c r="I591" s="4">
        <v>39576.825754375415</v>
      </c>
      <c r="J591" s="4">
        <v>39709.687343896883</v>
      </c>
      <c r="K591" s="4">
        <v>4.4370195908108956</v>
      </c>
      <c r="L591" s="4">
        <v>1.4101834778522756E-2</v>
      </c>
      <c r="M591" s="4">
        <v>3</v>
      </c>
      <c r="N591" s="4">
        <v>11</v>
      </c>
      <c r="O591" s="4">
        <v>35100.065918079934</v>
      </c>
      <c r="P591" s="4">
        <v>35115.420012546019</v>
      </c>
      <c r="Q591" s="4">
        <v>37653.058804942128</v>
      </c>
      <c r="R591" s="4">
        <v>35956.181578522701</v>
      </c>
      <c r="S591">
        <v>4.4710155969092629</v>
      </c>
      <c r="T591">
        <v>4.0870825917516222E-2</v>
      </c>
      <c r="U591">
        <v>3</v>
      </c>
      <c r="V591">
        <v>15</v>
      </c>
      <c r="W591" s="5">
        <f>(R591/J591)</f>
        <v>0.90547632035307191</v>
      </c>
      <c r="X591">
        <f>(LOG(W591,2))</f>
        <v>-0.14325118199009831</v>
      </c>
      <c r="Y591" s="6">
        <f t="shared" si="9"/>
        <v>1.4446882980547568E-2</v>
      </c>
      <c r="Z591" t="s">
        <v>3027</v>
      </c>
      <c r="AA591" s="8">
        <f>_xlfn.T.TEST(G590:I591,O590:Q591,2,1)</f>
        <v>0.97995037305170352</v>
      </c>
      <c r="AB591" s="9">
        <f>_xlfn.T.TEST(G590:I591,O590:Q591,2,2)</f>
        <v>0.98952411353851466</v>
      </c>
      <c r="AC591" s="10">
        <f>AVERAGE(G590:I591)</f>
        <v>32919.285493102223</v>
      </c>
      <c r="AD591" s="11">
        <f>STDEV(G590:I591)</f>
        <v>7459.4144757190261</v>
      </c>
      <c r="AE591" s="10">
        <f>AVERAGE(O590:Q591)</f>
        <v>32873.974699037928</v>
      </c>
      <c r="AF591" s="11">
        <f>STDEV(O590:Q591)</f>
        <v>3511.6277252564246</v>
      </c>
      <c r="AG591" s="12">
        <f>AE591/AC591</f>
        <v>0.99862357905447885</v>
      </c>
      <c r="AJ591">
        <v>788</v>
      </c>
    </row>
    <row r="592" spans="1:36">
      <c r="A592" t="s">
        <v>199</v>
      </c>
      <c r="B592">
        <v>31</v>
      </c>
      <c r="C592">
        <v>11</v>
      </c>
      <c r="D592">
        <v>232.1173</v>
      </c>
      <c r="E592" s="4">
        <v>42234.183400000002</v>
      </c>
      <c r="F592" s="4" t="s">
        <v>200</v>
      </c>
      <c r="G592" s="4">
        <v>12485.119562486299</v>
      </c>
      <c r="H592" s="4">
        <v>12686.309487303201</v>
      </c>
      <c r="I592" s="4">
        <v>12967.3929259264</v>
      </c>
      <c r="J592" s="4">
        <v>12712.940658571964</v>
      </c>
      <c r="K592" s="4">
        <v>4.1042460197966353</v>
      </c>
      <c r="L592" s="4">
        <v>1.9054372140254301E-2</v>
      </c>
      <c r="M592" s="4">
        <v>3</v>
      </c>
      <c r="N592" s="4">
        <v>53</v>
      </c>
      <c r="O592" s="4">
        <v>11243.7692381286</v>
      </c>
      <c r="P592" s="4">
        <v>11332.201493168999</v>
      </c>
      <c r="Q592" s="4">
        <v>11699.827070764301</v>
      </c>
      <c r="R592" s="4">
        <v>11425.265934020632</v>
      </c>
      <c r="S592">
        <v>4.0578663174800571</v>
      </c>
      <c r="T592">
        <v>2.1168270087602879E-2</v>
      </c>
      <c r="U592">
        <v>3</v>
      </c>
      <c r="V592">
        <v>67</v>
      </c>
      <c r="W592" s="5">
        <v>0.89871149727399291</v>
      </c>
      <c r="X592">
        <v>-0.15407003615795284</v>
      </c>
      <c r="Y592" s="6">
        <f t="shared" si="9"/>
        <v>2.8643876818497407E-3</v>
      </c>
      <c r="AJ592">
        <v>789</v>
      </c>
    </row>
    <row r="593" spans="1:36">
      <c r="A593" t="s">
        <v>199</v>
      </c>
      <c r="B593">
        <v>32</v>
      </c>
      <c r="C593">
        <v>9</v>
      </c>
      <c r="D593">
        <v>268.0609</v>
      </c>
      <c r="E593" s="4">
        <v>42234.183400000002</v>
      </c>
      <c r="F593" s="4" t="s">
        <v>200</v>
      </c>
      <c r="G593" s="4">
        <v>11237.97321344655</v>
      </c>
      <c r="H593" s="4">
        <v>6352.3401833631297</v>
      </c>
      <c r="I593" s="4">
        <v>10180.615798478793</v>
      </c>
      <c r="J593" s="4">
        <v>9256.9763984294914</v>
      </c>
      <c r="K593" s="4">
        <v>3.8045922796259735</v>
      </c>
      <c r="L593" s="4">
        <v>0.27767646484155617</v>
      </c>
      <c r="M593" s="4">
        <v>3</v>
      </c>
      <c r="N593" s="4">
        <v>86</v>
      </c>
      <c r="O593" s="4">
        <v>10317.330724155128</v>
      </c>
      <c r="P593" s="4">
        <v>10901.573430882088</v>
      </c>
      <c r="Q593" s="4">
        <v>10486.654423983029</v>
      </c>
      <c r="R593" s="4">
        <v>10568.519526340082</v>
      </c>
      <c r="S593">
        <v>3.9392561861040436</v>
      </c>
      <c r="T593">
        <v>2.8443111006543263E-2</v>
      </c>
      <c r="U593">
        <v>3</v>
      </c>
      <c r="V593">
        <v>69</v>
      </c>
      <c r="W593" s="5">
        <f>(R593/J593)</f>
        <v>1.1416815892641903</v>
      </c>
      <c r="X593">
        <f>(LOG(W593,2))</f>
        <v>0.19116034453455918</v>
      </c>
      <c r="Y593" s="6">
        <f t="shared" si="9"/>
        <v>0.42962499027200124</v>
      </c>
      <c r="Z593" t="s">
        <v>3027</v>
      </c>
      <c r="AA593" s="8">
        <f>_xlfn.T.TEST(G592:I593,O592:Q593,2,1)</f>
        <v>0.99038115818319539</v>
      </c>
      <c r="AB593" s="9">
        <f>_xlfn.T.TEST(G592:I593,O592:Q593,2,2)</f>
        <v>0.99109714630411272</v>
      </c>
      <c r="AC593" s="10">
        <f>AVERAGE(G592:I593)</f>
        <v>10984.958528500729</v>
      </c>
      <c r="AD593" s="11">
        <f>STDEV(G592:I593)</f>
        <v>2499.8904273126054</v>
      </c>
      <c r="AE593" s="10">
        <f>AVERAGE(O592:Q593)</f>
        <v>10996.892730180358</v>
      </c>
      <c r="AF593" s="11">
        <f>STDEV(O592:Q593)</f>
        <v>528.91021579257472</v>
      </c>
      <c r="AG593" s="12">
        <f>AE593/AC593</f>
        <v>1.0010864129936099</v>
      </c>
      <c r="AJ593">
        <v>790</v>
      </c>
    </row>
    <row r="594" spans="1:36">
      <c r="A594" t="s">
        <v>468</v>
      </c>
      <c r="B594">
        <v>14</v>
      </c>
      <c r="C594">
        <v>10</v>
      </c>
      <c r="D594">
        <v>90.184899999999999</v>
      </c>
      <c r="E594" s="4">
        <v>42262.306900000003</v>
      </c>
      <c r="F594" s="4" t="s">
        <v>469</v>
      </c>
      <c r="G594" s="4">
        <v>4144.3838751619096</v>
      </c>
      <c r="H594" s="4">
        <v>4150.0197810510999</v>
      </c>
      <c r="I594" s="4">
        <v>4171.2879114931902</v>
      </c>
      <c r="J594" s="4">
        <v>4155.2305225687332</v>
      </c>
      <c r="K594" s="4">
        <v>3.618595122440813</v>
      </c>
      <c r="L594" s="4">
        <v>3.4146724737740717E-3</v>
      </c>
      <c r="M594" s="4">
        <v>3</v>
      </c>
      <c r="N594" s="4">
        <v>316</v>
      </c>
      <c r="O594" s="4">
        <v>4082.2072414653098</v>
      </c>
      <c r="P594" s="4">
        <v>4166.8391029762797</v>
      </c>
      <c r="Q594" s="4">
        <v>4144.1933256326602</v>
      </c>
      <c r="R594" s="4">
        <v>4131.0798900247501</v>
      </c>
      <c r="S594">
        <v>3.6160635937810932</v>
      </c>
      <c r="T594">
        <v>1.060578618560244E-2</v>
      </c>
      <c r="U594">
        <v>3</v>
      </c>
      <c r="V594">
        <v>331</v>
      </c>
      <c r="W594" s="5">
        <v>0.9941878958549204</v>
      </c>
      <c r="X594">
        <v>-8.4095561777353701E-3</v>
      </c>
      <c r="Y594" s="6">
        <f t="shared" si="9"/>
        <v>0.41509827956595108</v>
      </c>
      <c r="AJ594">
        <v>791</v>
      </c>
    </row>
    <row r="595" spans="1:36">
      <c r="A595" t="s">
        <v>468</v>
      </c>
      <c r="B595">
        <v>9</v>
      </c>
      <c r="C595">
        <v>7</v>
      </c>
      <c r="D595">
        <v>61.399799999999999</v>
      </c>
      <c r="E595" s="4">
        <v>42262.306900000003</v>
      </c>
      <c r="F595" s="4" t="s">
        <v>469</v>
      </c>
      <c r="G595" s="4">
        <v>3608.3212293841375</v>
      </c>
      <c r="H595" s="4">
        <v>3970.9418522363717</v>
      </c>
      <c r="I595" s="4">
        <v>3705.6946259728966</v>
      </c>
      <c r="J595" s="4">
        <v>3761.6525691978022</v>
      </c>
      <c r="K595" s="4">
        <v>3.4135018042722804</v>
      </c>
      <c r="L595" s="4">
        <v>4.989163011008594E-2</v>
      </c>
      <c r="M595" s="4">
        <v>3</v>
      </c>
      <c r="N595" s="4">
        <v>231</v>
      </c>
      <c r="O595" s="4">
        <v>3419.3249015670085</v>
      </c>
      <c r="P595" s="4">
        <v>3265.494919236739</v>
      </c>
      <c r="Q595" s="4">
        <v>3611.9624743094328</v>
      </c>
      <c r="R595" s="4">
        <v>3432.2607650377272</v>
      </c>
      <c r="S595">
        <v>3.450822307793592</v>
      </c>
      <c r="T595">
        <v>5.0577635489889257E-2</v>
      </c>
      <c r="U595">
        <v>3</v>
      </c>
      <c r="V595">
        <v>243</v>
      </c>
      <c r="W595" s="5">
        <f>(R595/J595)</f>
        <v>0.91243428304429508</v>
      </c>
      <c r="X595">
        <f>(LOG(W595,2))</f>
        <v>-0.13220744059943884</v>
      </c>
      <c r="Y595" s="6">
        <f t="shared" si="9"/>
        <v>8.9446812483676724E-2</v>
      </c>
      <c r="Z595" t="s">
        <v>3027</v>
      </c>
      <c r="AA595" s="8">
        <f>_xlfn.T.TEST(G594:I595,O594:Q595,2,1)</f>
        <v>0.16729851595982967</v>
      </c>
      <c r="AB595" s="9">
        <f>_xlfn.T.TEST(G594:I595,O594:Q595,2,2)</f>
        <v>0.37762698234445635</v>
      </c>
      <c r="AC595" s="10">
        <f>AVERAGE(G594:I595)</f>
        <v>3958.4415458832677</v>
      </c>
      <c r="AD595" s="11">
        <f>STDEV(G594:I595)</f>
        <v>246.25265260276612</v>
      </c>
      <c r="AE595" s="10">
        <f>AVERAGE(O594:Q595)</f>
        <v>3781.6703275312379</v>
      </c>
      <c r="AF595" s="11">
        <f>STDEV(O594:Q595)</f>
        <v>399.15720252994009</v>
      </c>
      <c r="AG595" s="12">
        <f>AE595/AC595</f>
        <v>0.95534322881794986</v>
      </c>
      <c r="AJ595">
        <v>792</v>
      </c>
    </row>
    <row r="596" spans="1:36">
      <c r="A596" t="s">
        <v>236</v>
      </c>
      <c r="B596">
        <v>7</v>
      </c>
      <c r="C596">
        <v>5</v>
      </c>
      <c r="D596">
        <v>31.6661</v>
      </c>
      <c r="E596" s="4">
        <v>42486.604399999997</v>
      </c>
      <c r="F596" s="4" t="s">
        <v>237</v>
      </c>
      <c r="G596" s="4">
        <v>4821.0685389969904</v>
      </c>
      <c r="H596" s="4">
        <v>5296.4504963154504</v>
      </c>
      <c r="I596" s="4">
        <v>5339.9625650742501</v>
      </c>
      <c r="J596" s="4">
        <v>5152.4938667955639</v>
      </c>
      <c r="K596" s="4">
        <v>3.7120174834947384</v>
      </c>
      <c r="L596" s="4">
        <v>5.5865396934560746E-2</v>
      </c>
      <c r="M596" s="4">
        <v>3</v>
      </c>
      <c r="N596" s="4">
        <v>249</v>
      </c>
      <c r="O596" s="4">
        <v>5294.9192542678202</v>
      </c>
      <c r="P596" s="4">
        <v>5281.2690583355898</v>
      </c>
      <c r="Q596" s="4">
        <v>5288.5604231454699</v>
      </c>
      <c r="R596" s="4">
        <v>5288.2495785829597</v>
      </c>
      <c r="S596">
        <v>3.7233119434601099</v>
      </c>
      <c r="T596">
        <v>1.2916192314665967E-3</v>
      </c>
      <c r="U596">
        <v>3</v>
      </c>
      <c r="V596">
        <v>244</v>
      </c>
      <c r="W596" s="5">
        <v>1.0263475736792724</v>
      </c>
      <c r="X596">
        <v>3.7519383875547221E-2</v>
      </c>
      <c r="Y596" s="6">
        <f t="shared" si="9"/>
        <v>0.45997233630933204</v>
      </c>
      <c r="AJ596">
        <v>796</v>
      </c>
    </row>
    <row r="597" spans="1:36">
      <c r="A597" t="s">
        <v>236</v>
      </c>
      <c r="B597">
        <v>10</v>
      </c>
      <c r="C597">
        <v>3</v>
      </c>
      <c r="D597">
        <v>49.265599999999999</v>
      </c>
      <c r="E597" s="4">
        <v>42486.604399999997</v>
      </c>
      <c r="F597" s="4" t="s">
        <v>237</v>
      </c>
      <c r="G597" s="4">
        <v>9540.3861459449581</v>
      </c>
      <c r="H597" s="4">
        <v>3980.9206687870392</v>
      </c>
      <c r="I597" s="4">
        <v>9154.663166352886</v>
      </c>
      <c r="J597" s="4">
        <v>7558.6566603616284</v>
      </c>
      <c r="K597" s="4">
        <v>3.7165677418434031</v>
      </c>
      <c r="L597" s="4">
        <v>0.41070880111879898</v>
      </c>
      <c r="M597" s="4">
        <v>3</v>
      </c>
      <c r="N597" s="4">
        <v>106</v>
      </c>
      <c r="O597" s="4">
        <v>9483.7317933511458</v>
      </c>
      <c r="P597" s="4">
        <v>10035.478123150488</v>
      </c>
      <c r="Q597" s="4">
        <v>9706.4178823456659</v>
      </c>
      <c r="R597" s="4">
        <v>9741.8759329491004</v>
      </c>
      <c r="S597">
        <v>3.9038846263042117</v>
      </c>
      <c r="T597">
        <v>2.8493171420243029E-2</v>
      </c>
      <c r="U597">
        <v>3</v>
      </c>
      <c r="V597">
        <v>79</v>
      </c>
      <c r="W597" s="5">
        <f>(R597/J597)</f>
        <v>1.2888369416270087</v>
      </c>
      <c r="X597">
        <f>(LOG(W597,2))</f>
        <v>0.36606975137490522</v>
      </c>
      <c r="Y597" s="6">
        <f t="shared" si="9"/>
        <v>0.2917779213320239</v>
      </c>
      <c r="Z597" t="s">
        <v>3027</v>
      </c>
      <c r="AA597" s="8">
        <f>_xlfn.T.TEST(G596:I597,O596:Q597,2,1)</f>
        <v>0.2922598838670431</v>
      </c>
      <c r="AB597" s="9">
        <f>_xlfn.T.TEST(G596:I597,O596:Q597,2,2)</f>
        <v>0.42393076490455339</v>
      </c>
      <c r="AC597" s="10">
        <f>AVERAGE(G596:I597)</f>
        <v>6355.5752635785948</v>
      </c>
      <c r="AD597" s="11">
        <f>STDEV(G596:I597)</f>
        <v>2371.7007906665172</v>
      </c>
      <c r="AE597" s="10">
        <f>AVERAGE(O596:Q597)</f>
        <v>7515.06275576603</v>
      </c>
      <c r="AF597" s="11">
        <f>STDEV(O596:Q597)</f>
        <v>2445.6644406610826</v>
      </c>
      <c r="AG597" s="12">
        <f>AE597/AC597</f>
        <v>1.182436277457372</v>
      </c>
      <c r="AJ597">
        <v>797</v>
      </c>
    </row>
    <row r="598" spans="1:36">
      <c r="A598" t="s">
        <v>334</v>
      </c>
      <c r="B598">
        <v>10</v>
      </c>
      <c r="C598">
        <v>8</v>
      </c>
      <c r="D598">
        <v>71.2316</v>
      </c>
      <c r="E598" s="4">
        <v>42814.908900000002</v>
      </c>
      <c r="F598" s="4" t="s">
        <v>335</v>
      </c>
      <c r="G598" s="4">
        <v>5717.2825834947698</v>
      </c>
      <c r="H598" s="4">
        <v>5903.6803519640798</v>
      </c>
      <c r="I598" s="4">
        <v>5858.7071476097699</v>
      </c>
      <c r="J598" s="4">
        <v>5826.5566943562071</v>
      </c>
      <c r="K598" s="4">
        <v>3.7654119766419401</v>
      </c>
      <c r="L598" s="4">
        <v>1.6694090320737657E-2</v>
      </c>
      <c r="M598" s="4">
        <v>3</v>
      </c>
      <c r="N598" s="4">
        <v>209</v>
      </c>
      <c r="O598" s="4">
        <v>6554.8879147055004</v>
      </c>
      <c r="P598" s="4">
        <v>6404.4271489132398</v>
      </c>
      <c r="Q598" s="4">
        <v>6577.0745238316804</v>
      </c>
      <c r="R598" s="4">
        <v>6512.1298624834735</v>
      </c>
      <c r="S598">
        <v>3.8137230525073171</v>
      </c>
      <c r="T598">
        <v>1.4423952450478728E-2</v>
      </c>
      <c r="U598">
        <v>3</v>
      </c>
      <c r="V598">
        <v>190</v>
      </c>
      <c r="W598" s="5">
        <v>1.1176635196549851</v>
      </c>
      <c r="X598">
        <v>0.16048592021143124</v>
      </c>
      <c r="Y598" s="6">
        <f t="shared" si="9"/>
        <v>9.2726915065702016E-4</v>
      </c>
      <c r="AJ598">
        <v>801</v>
      </c>
    </row>
    <row r="599" spans="1:36">
      <c r="A599" t="s">
        <v>334</v>
      </c>
      <c r="B599">
        <v>8</v>
      </c>
      <c r="C599">
        <v>4</v>
      </c>
      <c r="D599">
        <v>53.215400000000002</v>
      </c>
      <c r="E599" s="4">
        <v>42814.908900000002</v>
      </c>
      <c r="F599" s="4" t="s">
        <v>335</v>
      </c>
      <c r="G599" s="4">
        <v>4767.9538684486306</v>
      </c>
      <c r="H599" s="4">
        <v>5541.0698681297035</v>
      </c>
      <c r="I599" s="4">
        <v>5341.1952293799459</v>
      </c>
      <c r="J599" s="4">
        <v>5216.7396553194267</v>
      </c>
      <c r="K599" s="4">
        <v>3.5555222866950391</v>
      </c>
      <c r="L599" s="4">
        <v>7.6925988132249767E-2</v>
      </c>
      <c r="M599" s="4">
        <v>3</v>
      </c>
      <c r="N599" s="4">
        <v>159</v>
      </c>
      <c r="O599" s="4">
        <v>5295.6881089677154</v>
      </c>
      <c r="P599" s="4">
        <v>4842.834942831485</v>
      </c>
      <c r="Q599" s="4">
        <v>4834.0776435822818</v>
      </c>
      <c r="R599" s="4">
        <v>4990.8668984604938</v>
      </c>
      <c r="S599">
        <v>3.6134180197748562</v>
      </c>
      <c r="T599">
        <v>5.2900473770713469E-2</v>
      </c>
      <c r="U599">
        <v>3</v>
      </c>
      <c r="V599">
        <v>166</v>
      </c>
      <c r="W599" s="5">
        <f>(R599/J599)</f>
        <v>0.95670231374712866</v>
      </c>
      <c r="X599">
        <f>(LOG(W599,2))</f>
        <v>-6.3858007470281392E-2</v>
      </c>
      <c r="Y599" s="6">
        <f t="shared" si="9"/>
        <v>0.46110621254649464</v>
      </c>
      <c r="Z599" t="s">
        <v>3027</v>
      </c>
      <c r="AA599" s="8">
        <f>_xlfn.T.TEST(G598:I599,O598:Q599,2,1)</f>
        <v>0.4322474632923643</v>
      </c>
      <c r="AB599" s="9">
        <f>_xlfn.T.TEST(G598:I599,O598:Q599,2,2)</f>
        <v>0.56719807848123638</v>
      </c>
      <c r="AC599" s="10">
        <f>AVERAGE(G598:I599)</f>
        <v>5521.6481748378164</v>
      </c>
      <c r="AD599" s="11">
        <f>STDEV(G598:I599)</f>
        <v>423.98720087160518</v>
      </c>
      <c r="AE599" s="10">
        <f>AVERAGE(O598:Q599)</f>
        <v>5751.4983804719841</v>
      </c>
      <c r="AF599" s="11">
        <f>STDEV(O598:Q599)</f>
        <v>851.87085216569642</v>
      </c>
      <c r="AG599" s="12">
        <f>AE599/AC599</f>
        <v>1.0416271008865787</v>
      </c>
      <c r="AJ599">
        <v>802</v>
      </c>
    </row>
    <row r="600" spans="1:36">
      <c r="A600" t="s">
        <v>1572</v>
      </c>
      <c r="B600">
        <v>5</v>
      </c>
      <c r="C600">
        <v>2</v>
      </c>
      <c r="D600">
        <v>25.346699999999998</v>
      </c>
      <c r="E600" s="4">
        <v>43001.682999999997</v>
      </c>
      <c r="F600" s="4" t="s">
        <v>1573</v>
      </c>
      <c r="G600" s="4">
        <v>153.42456801090199</v>
      </c>
      <c r="H600" s="4">
        <v>67.488766909311096</v>
      </c>
      <c r="I600" s="4">
        <v>157.106218515329</v>
      </c>
      <c r="J600" s="4">
        <v>126.00651781184736</v>
      </c>
      <c r="K600" s="4">
        <v>2.1003930100104919</v>
      </c>
      <c r="L600" s="4">
        <v>0.40244966554900646</v>
      </c>
      <c r="M600" s="4">
        <v>3</v>
      </c>
      <c r="N600" s="4">
        <v>1409</v>
      </c>
      <c r="O600" s="4">
        <v>170.530221992153</v>
      </c>
      <c r="P600" s="4">
        <v>131.14650592047701</v>
      </c>
      <c r="Q600" s="4">
        <v>148.52160708465399</v>
      </c>
      <c r="R600" s="4">
        <v>150.06611166576133</v>
      </c>
      <c r="S600">
        <v>2.1762826297635214</v>
      </c>
      <c r="T600">
        <v>0.13152358963773739</v>
      </c>
      <c r="U600">
        <v>3</v>
      </c>
      <c r="V600">
        <v>1402</v>
      </c>
      <c r="W600" s="5">
        <v>1.1909392805365806</v>
      </c>
      <c r="X600">
        <v>0.25209985996790768</v>
      </c>
      <c r="Y600" s="6">
        <f t="shared" si="9"/>
        <v>0.48648635615717717</v>
      </c>
      <c r="AJ600">
        <v>805</v>
      </c>
    </row>
    <row r="601" spans="1:36">
      <c r="A601" t="s">
        <v>1572</v>
      </c>
      <c r="B601">
        <v>3</v>
      </c>
      <c r="C601">
        <v>1</v>
      </c>
      <c r="D601">
        <v>14.551299999999999</v>
      </c>
      <c r="E601" s="4">
        <v>43001.682999999997</v>
      </c>
      <c r="F601" s="4" t="s">
        <v>1573</v>
      </c>
      <c r="G601" s="4">
        <v>393.50230935634431</v>
      </c>
      <c r="H601" s="4">
        <v>532.8665459021471</v>
      </c>
      <c r="I601" s="4">
        <v>416.92270839641003</v>
      </c>
      <c r="J601" s="4">
        <v>447.76385455163381</v>
      </c>
      <c r="K601" s="4">
        <v>2.4891721556877253</v>
      </c>
      <c r="L601" s="4">
        <v>0.1666628445364555</v>
      </c>
      <c r="M601" s="4">
        <v>3</v>
      </c>
      <c r="N601" s="4">
        <v>917</v>
      </c>
      <c r="O601" s="4">
        <v>490.41090759881564</v>
      </c>
      <c r="P601" s="4">
        <v>480.41398679716235</v>
      </c>
      <c r="Q601" s="4">
        <v>557.86700265338527</v>
      </c>
      <c r="R601" s="4">
        <v>509.56396568312107</v>
      </c>
      <c r="S601">
        <v>2.6224407408152399</v>
      </c>
      <c r="T601">
        <v>8.2677022470204989E-2</v>
      </c>
      <c r="U601">
        <v>3</v>
      </c>
      <c r="V601">
        <v>793</v>
      </c>
      <c r="W601" s="5">
        <f>(R601/J601)</f>
        <v>1.1380194281054028</v>
      </c>
      <c r="X601">
        <f>(LOG(W601,2))</f>
        <v>0.1865251873387524</v>
      </c>
      <c r="Y601" s="6">
        <f t="shared" si="9"/>
        <v>0.27974457309713679</v>
      </c>
      <c r="Z601" t="s">
        <v>3027</v>
      </c>
      <c r="AA601" s="8">
        <f>_xlfn.T.TEST(G600:I601,O600:Q601,2,1)</f>
        <v>0.19989589442008382</v>
      </c>
      <c r="AB601" s="9">
        <f>_xlfn.T.TEST(G600:I601,O600:Q601,2,2)</f>
        <v>0.70708841913195419</v>
      </c>
      <c r="AC601" s="10">
        <f>AVERAGE(G600:I601)</f>
        <v>286.88518618174061</v>
      </c>
      <c r="AD601" s="11">
        <f>STDEV(G600:I601)</f>
        <v>185.24195167851414</v>
      </c>
      <c r="AE601" s="10">
        <f>AVERAGE(O600:Q601)</f>
        <v>329.81503867444121</v>
      </c>
      <c r="AF601" s="11">
        <f>STDEV(O600:Q601)</f>
        <v>199.0913969189138</v>
      </c>
      <c r="AG601" s="12">
        <f>AE601/AC601</f>
        <v>1.1496412312677056</v>
      </c>
      <c r="AJ601">
        <v>806</v>
      </c>
    </row>
    <row r="602" spans="1:36">
      <c r="A602" t="s">
        <v>1044</v>
      </c>
      <c r="B602">
        <v>4</v>
      </c>
      <c r="C602">
        <v>4</v>
      </c>
      <c r="D602">
        <v>29.835100000000001</v>
      </c>
      <c r="E602" s="4">
        <v>43052.859400000001</v>
      </c>
      <c r="F602" s="4" t="s">
        <v>1045</v>
      </c>
      <c r="G602" s="4">
        <v>1294.38998533376</v>
      </c>
      <c r="H602" s="4">
        <v>1565.2934574846199</v>
      </c>
      <c r="I602" s="4">
        <v>1704.3534343459601</v>
      </c>
      <c r="J602" s="4">
        <v>1521.3456257214468</v>
      </c>
      <c r="K602" s="4">
        <v>3.1822278901159708</v>
      </c>
      <c r="L602" s="4">
        <v>0.13703997762017742</v>
      </c>
      <c r="M602" s="4">
        <v>3</v>
      </c>
      <c r="N602" s="4">
        <v>766</v>
      </c>
      <c r="O602" s="4">
        <v>1554.51097784186</v>
      </c>
      <c r="P602" s="4">
        <v>1575.2359078985801</v>
      </c>
      <c r="Q602" s="4">
        <v>1442.2526888473001</v>
      </c>
      <c r="R602" s="4">
        <v>1523.9998581959135</v>
      </c>
      <c r="S602">
        <v>3.1829849265936505</v>
      </c>
      <c r="T602">
        <v>4.6948492905866751E-2</v>
      </c>
      <c r="U602">
        <v>3</v>
      </c>
      <c r="V602">
        <v>771</v>
      </c>
      <c r="W602" s="5">
        <v>1.001744661061623</v>
      </c>
      <c r="X602">
        <v>2.5148207440582561E-3</v>
      </c>
      <c r="Y602" s="6">
        <f t="shared" si="9"/>
        <v>0.98435885231370257</v>
      </c>
      <c r="AJ602">
        <v>807</v>
      </c>
    </row>
    <row r="603" spans="1:36">
      <c r="A603" t="s">
        <v>1044</v>
      </c>
      <c r="B603">
        <v>3</v>
      </c>
      <c r="C603">
        <v>3</v>
      </c>
      <c r="D603">
        <v>17.664999999999999</v>
      </c>
      <c r="E603" s="4">
        <v>43052.859400000001</v>
      </c>
      <c r="F603" s="4" t="s">
        <v>1045</v>
      </c>
      <c r="G603" s="4">
        <v>1335.8800528999623</v>
      </c>
      <c r="H603" s="4">
        <v>1288.6833833017477</v>
      </c>
      <c r="I603" s="4">
        <v>1343.6068560443923</v>
      </c>
      <c r="J603" s="4">
        <v>1322.7234307487008</v>
      </c>
      <c r="K603" s="4">
        <v>2.9595921698867769</v>
      </c>
      <c r="L603" s="4">
        <v>2.2477582078805132E-2</v>
      </c>
      <c r="M603" s="4">
        <v>3</v>
      </c>
      <c r="N603" s="4">
        <v>562</v>
      </c>
      <c r="O603" s="4">
        <v>1227.6405134814092</v>
      </c>
      <c r="P603" s="4">
        <v>1148.9163970653017</v>
      </c>
      <c r="Q603" s="4">
        <v>1286.3945713401297</v>
      </c>
      <c r="R603" s="4">
        <v>1220.9838272956135</v>
      </c>
      <c r="S603">
        <v>3.0019519434408259</v>
      </c>
      <c r="T603">
        <v>5.6495753116884838E-2</v>
      </c>
      <c r="U603">
        <v>3</v>
      </c>
      <c r="V603">
        <v>523</v>
      </c>
      <c r="W603" s="5">
        <f>(R603/J603)</f>
        <v>0.92308323789539315</v>
      </c>
      <c r="X603">
        <f>(LOG(W603,2))</f>
        <v>-0.1154673478999631</v>
      </c>
      <c r="Y603" s="6">
        <f t="shared" si="9"/>
        <v>7.886117598181118E-2</v>
      </c>
      <c r="Z603" t="s">
        <v>3027</v>
      </c>
      <c r="AA603" s="8">
        <f>_xlfn.T.TEST(G602:I603,O602:Q603,2,1)</f>
        <v>0.52294812501284127</v>
      </c>
      <c r="AB603" s="9">
        <f>_xlfn.T.TEST(G602:I603,O602:Q603,2,2)</f>
        <v>0.63398197850490734</v>
      </c>
      <c r="AC603" s="10">
        <f>AVERAGE(G602:I603)</f>
        <v>1422.0345282350738</v>
      </c>
      <c r="AD603" s="11">
        <f>STDEV(G602:I603)</f>
        <v>171.97455400750621</v>
      </c>
      <c r="AE603" s="10">
        <f>AVERAGE(O602:Q603)</f>
        <v>1372.4918427457635</v>
      </c>
      <c r="AF603" s="11">
        <f>STDEV(O602:Q603)</f>
        <v>177.47299782726395</v>
      </c>
      <c r="AG603" s="12">
        <f>AE603/AC603</f>
        <v>0.96516070144175814</v>
      </c>
      <c r="AJ603">
        <v>808</v>
      </c>
    </row>
    <row r="604" spans="1:36">
      <c r="A604" t="s">
        <v>644</v>
      </c>
      <c r="B604">
        <v>14</v>
      </c>
      <c r="C604">
        <v>9</v>
      </c>
      <c r="D604">
        <v>60.276299999999999</v>
      </c>
      <c r="E604" s="4">
        <v>43159.427300000003</v>
      </c>
      <c r="F604" s="4" t="s">
        <v>645</v>
      </c>
      <c r="G604" s="4">
        <v>1783.3648962381999</v>
      </c>
      <c r="H604" s="4">
        <v>1597.45299230462</v>
      </c>
      <c r="I604" s="4">
        <v>1629.5136622878299</v>
      </c>
      <c r="J604" s="4">
        <v>1670.1105169435498</v>
      </c>
      <c r="K604" s="4">
        <v>3.2227452108545567</v>
      </c>
      <c r="L604" s="4">
        <v>5.9506559573010098E-2</v>
      </c>
      <c r="M604" s="4">
        <v>3</v>
      </c>
      <c r="N604" s="4">
        <v>716</v>
      </c>
      <c r="O604" s="4">
        <v>1527.98003382203</v>
      </c>
      <c r="P604" s="4">
        <v>1623.41903681852</v>
      </c>
      <c r="Q604" s="4">
        <v>1650.53610005167</v>
      </c>
      <c r="R604" s="4">
        <v>1600.6450568974069</v>
      </c>
      <c r="S604">
        <v>3.2042950377775457</v>
      </c>
      <c r="T604">
        <v>4.0217419840423478E-2</v>
      </c>
      <c r="U604">
        <v>3</v>
      </c>
      <c r="V604">
        <v>749</v>
      </c>
      <c r="W604" s="5">
        <v>0.95840666869563174</v>
      </c>
      <c r="X604">
        <v>-6.1290148300057065E-2</v>
      </c>
      <c r="Y604" s="6">
        <f t="shared" si="9"/>
        <v>0.36703889164657399</v>
      </c>
      <c r="AJ604">
        <v>809</v>
      </c>
    </row>
    <row r="605" spans="1:36">
      <c r="A605" t="s">
        <v>644</v>
      </c>
      <c r="B605">
        <v>8</v>
      </c>
      <c r="C605">
        <v>6</v>
      </c>
      <c r="D605">
        <v>45.733499999999999</v>
      </c>
      <c r="E605" s="4">
        <v>43159.427300000003</v>
      </c>
      <c r="F605" s="4" t="s">
        <v>645</v>
      </c>
      <c r="G605" s="4">
        <v>2557.3314570738935</v>
      </c>
      <c r="H605" s="4">
        <v>2587.9956794362583</v>
      </c>
      <c r="I605" s="4">
        <v>2541.4772000972011</v>
      </c>
      <c r="J605" s="4">
        <v>2562.268112202451</v>
      </c>
      <c r="K605" s="4">
        <v>3.2467476949339331</v>
      </c>
      <c r="L605" s="4">
        <v>9.2296716168879453E-3</v>
      </c>
      <c r="M605" s="4">
        <v>3</v>
      </c>
      <c r="N605" s="4">
        <v>328</v>
      </c>
      <c r="O605" s="4">
        <v>2728.9242328865566</v>
      </c>
      <c r="P605" s="4">
        <v>2934.7568193389807</v>
      </c>
      <c r="Q605" s="4">
        <v>3003.766797391057</v>
      </c>
      <c r="R605" s="4">
        <v>2889.1492832055314</v>
      </c>
      <c r="S605">
        <v>3.3760120145128463</v>
      </c>
      <c r="T605">
        <v>4.9490267050104737E-2</v>
      </c>
      <c r="U605">
        <v>3</v>
      </c>
      <c r="V605">
        <v>273</v>
      </c>
      <c r="W605" s="5">
        <f>(R605/J605)</f>
        <v>1.1275749284184406</v>
      </c>
      <c r="X605">
        <f>(LOG(W605,2))</f>
        <v>0.17322330511346409</v>
      </c>
      <c r="Y605" s="6">
        <f t="shared" si="9"/>
        <v>1.7443666814384778E-2</v>
      </c>
      <c r="Z605" t="s">
        <v>3027</v>
      </c>
      <c r="AA605" s="8">
        <f>_xlfn.T.TEST(G604:I605,O604:Q605,2,1)</f>
        <v>0.27459824680664735</v>
      </c>
      <c r="AB605" s="9">
        <f>_xlfn.T.TEST(G604:I605,O604:Q605,2,2)</f>
        <v>0.72355890273822387</v>
      </c>
      <c r="AC605" s="10">
        <f>AVERAGE(G604:I605)</f>
        <v>2116.1893145730005</v>
      </c>
      <c r="AD605" s="11">
        <f>STDEV(G604:I605)</f>
        <v>492.9077149724946</v>
      </c>
      <c r="AE605" s="10">
        <f>AVERAGE(O604:Q605)</f>
        <v>2244.8971700514689</v>
      </c>
      <c r="AF605" s="11">
        <f>STDEV(O604:Q605)</f>
        <v>712.67692209132281</v>
      </c>
      <c r="AG605" s="12">
        <f>AE605/AC605</f>
        <v>1.0608205771535326</v>
      </c>
      <c r="AJ605">
        <v>810</v>
      </c>
    </row>
    <row r="606" spans="1:36">
      <c r="A606" t="s">
        <v>1592</v>
      </c>
      <c r="B606">
        <v>4</v>
      </c>
      <c r="C606">
        <v>3</v>
      </c>
      <c r="D606">
        <v>22.555399999999999</v>
      </c>
      <c r="E606" s="4">
        <v>43217.629800000002</v>
      </c>
      <c r="F606" s="4" t="s">
        <v>1593</v>
      </c>
      <c r="G606" s="4">
        <v>827.06895620589603</v>
      </c>
      <c r="H606" s="4">
        <v>678.27010952311105</v>
      </c>
      <c r="I606" s="4">
        <v>730.51073001024395</v>
      </c>
      <c r="J606" s="4">
        <v>745.28326524641705</v>
      </c>
      <c r="K606" s="4">
        <v>2.8723213695963676</v>
      </c>
      <c r="L606" s="4">
        <v>0.10129216757760753</v>
      </c>
      <c r="M606" s="4">
        <v>3</v>
      </c>
      <c r="N606" s="4">
        <v>1078</v>
      </c>
      <c r="O606" s="4">
        <v>729.69212354238505</v>
      </c>
      <c r="P606" s="4">
        <v>696.278817909493</v>
      </c>
      <c r="Q606" s="4">
        <v>715.66013034213404</v>
      </c>
      <c r="R606" s="4">
        <v>713.87702393133725</v>
      </c>
      <c r="S606">
        <v>2.8536234044541664</v>
      </c>
      <c r="T606">
        <v>2.3502462315325375E-2</v>
      </c>
      <c r="U606">
        <v>3</v>
      </c>
      <c r="V606">
        <v>1102</v>
      </c>
      <c r="W606" s="5">
        <v>0.95785999393841781</v>
      </c>
      <c r="X606">
        <v>-6.2113295723102466E-2</v>
      </c>
      <c r="Y606" s="6">
        <f t="shared" si="9"/>
        <v>0.52058563031444038</v>
      </c>
      <c r="AJ606">
        <v>812</v>
      </c>
    </row>
    <row r="607" spans="1:36">
      <c r="A607" t="s">
        <v>1592</v>
      </c>
      <c r="B607">
        <v>2</v>
      </c>
      <c r="C607">
        <v>1</v>
      </c>
      <c r="D607">
        <v>11.242100000000001</v>
      </c>
      <c r="E607" s="4">
        <v>43217.629800000002</v>
      </c>
      <c r="F607" s="4" t="s">
        <v>1593</v>
      </c>
      <c r="G607" s="4">
        <v>449.91860552063076</v>
      </c>
      <c r="H607" s="4">
        <v>479.11402714499587</v>
      </c>
      <c r="I607" s="4">
        <v>346.78632244054705</v>
      </c>
      <c r="J607" s="4">
        <v>425.27298503539123</v>
      </c>
      <c r="K607" s="4">
        <v>2.4667909187173955</v>
      </c>
      <c r="L607" s="4">
        <v>0.16347451263969054</v>
      </c>
      <c r="M607" s="4">
        <v>3</v>
      </c>
      <c r="N607" s="4">
        <v>929</v>
      </c>
      <c r="O607" s="4">
        <v>356.25946357003733</v>
      </c>
      <c r="P607" s="4">
        <v>278.94729799607506</v>
      </c>
      <c r="Q607" s="4">
        <v>251.12605801931781</v>
      </c>
      <c r="R607" s="4">
        <v>295.44427319514347</v>
      </c>
      <c r="S607">
        <v>2.3857176081242475</v>
      </c>
      <c r="T607">
        <v>0.18437852626491041</v>
      </c>
      <c r="U607">
        <v>3</v>
      </c>
      <c r="V607">
        <v>935</v>
      </c>
      <c r="W607" s="5">
        <f>(R607/J607)</f>
        <v>0.69471676685636774</v>
      </c>
      <c r="X607">
        <f>(LOG(W607,2))</f>
        <v>-0.52550317796713419</v>
      </c>
      <c r="Y607" s="6">
        <f t="shared" si="9"/>
        <v>6.3570874400715183E-2</v>
      </c>
      <c r="Z607" t="s">
        <v>3027</v>
      </c>
      <c r="AA607" s="8">
        <f>_xlfn.T.TEST(G606:I607,O606:Q607,2,1)</f>
        <v>4.8721010835894557E-2</v>
      </c>
      <c r="AB607" s="9">
        <f>_xlfn.T.TEST(G606:I607,O606:Q607,2,2)</f>
        <v>0.52242921749305737</v>
      </c>
      <c r="AC607" s="10">
        <f>AVERAGE(G606:I607)</f>
        <v>585.27812514090408</v>
      </c>
      <c r="AD607" s="11">
        <f>STDEV(G606:I607)</f>
        <v>186.90863001689135</v>
      </c>
      <c r="AE607" s="10">
        <f>AVERAGE(O606:Q607)</f>
        <v>504.66064856324039</v>
      </c>
      <c r="AF607" s="11">
        <f>STDEV(O606:Q607)</f>
        <v>232.00288179235082</v>
      </c>
      <c r="AG607" s="12">
        <f>AE607/AC607</f>
        <v>0.86225783415661528</v>
      </c>
      <c r="AJ607">
        <v>813</v>
      </c>
    </row>
    <row r="608" spans="1:36">
      <c r="A608" t="s">
        <v>1348</v>
      </c>
      <c r="B608">
        <v>9</v>
      </c>
      <c r="C608">
        <v>8</v>
      </c>
      <c r="D608">
        <v>41.619799999999998</v>
      </c>
      <c r="E608" s="4">
        <v>43229.5524</v>
      </c>
      <c r="F608" s="4" t="s">
        <v>1349</v>
      </c>
      <c r="G608" s="4">
        <v>3393.15267163407</v>
      </c>
      <c r="H608" s="4">
        <v>3369.12903911692</v>
      </c>
      <c r="I608" s="4">
        <v>3289.1207266459301</v>
      </c>
      <c r="J608" s="4">
        <v>3350.4674791323068</v>
      </c>
      <c r="K608" s="4">
        <v>3.5251054068706709</v>
      </c>
      <c r="L608" s="4">
        <v>1.6257079021336041E-2</v>
      </c>
      <c r="M608" s="4">
        <v>3</v>
      </c>
      <c r="N608" s="4">
        <v>401</v>
      </c>
      <c r="O608" s="4">
        <v>2742.3535295646202</v>
      </c>
      <c r="P608" s="4">
        <v>2763.98111912593</v>
      </c>
      <c r="Q608" s="4">
        <v>2842.9823874828098</v>
      </c>
      <c r="R608" s="4">
        <v>2783.1056787244538</v>
      </c>
      <c r="S608">
        <v>3.4445296974643016</v>
      </c>
      <c r="T608">
        <v>1.9032804494319037E-2</v>
      </c>
      <c r="U608">
        <v>3</v>
      </c>
      <c r="V608">
        <v>504</v>
      </c>
      <c r="W608" s="19">
        <v>0.83066189899124565</v>
      </c>
      <c r="X608">
        <v>-0.26766671284249877</v>
      </c>
      <c r="Y608" s="6">
        <f t="shared" si="9"/>
        <v>2.0611756380069753E-4</v>
      </c>
      <c r="AJ608">
        <v>814</v>
      </c>
    </row>
    <row r="609" spans="1:36">
      <c r="A609" t="s">
        <v>1348</v>
      </c>
      <c r="B609">
        <v>5</v>
      </c>
      <c r="C609">
        <v>4</v>
      </c>
      <c r="D609">
        <v>27.015499999999999</v>
      </c>
      <c r="E609" s="4">
        <v>43229.5524</v>
      </c>
      <c r="F609" s="4" t="s">
        <v>1349</v>
      </c>
      <c r="G609" s="4">
        <v>711.69076775430244</v>
      </c>
      <c r="H609" s="4">
        <v>661.14403930265075</v>
      </c>
      <c r="I609" s="4">
        <v>791.64435155450667</v>
      </c>
      <c r="J609" s="4">
        <v>721.49305287048674</v>
      </c>
      <c r="K609" s="4">
        <v>2.6963552768762948</v>
      </c>
      <c r="L609" s="4">
        <v>9.1199837474737491E-2</v>
      </c>
      <c r="M609" s="4">
        <v>3</v>
      </c>
      <c r="N609" s="4">
        <v>760</v>
      </c>
      <c r="O609" s="4">
        <v>613.08614125494546</v>
      </c>
      <c r="P609" s="4">
        <v>529.49019424653272</v>
      </c>
      <c r="Q609" s="4">
        <v>598.99261021688733</v>
      </c>
      <c r="R609" s="4">
        <v>580.5229819061218</v>
      </c>
      <c r="S609">
        <v>2.67906144934972</v>
      </c>
      <c r="T609">
        <v>7.7092467597570977E-2</v>
      </c>
      <c r="U609">
        <v>3</v>
      </c>
      <c r="V609">
        <v>748</v>
      </c>
      <c r="W609" s="19">
        <f>(R609/J609)</f>
        <v>0.80461340493368538</v>
      </c>
      <c r="X609">
        <f>(LOG(W609,2))</f>
        <v>-0.31363232129089141</v>
      </c>
      <c r="Y609" s="6">
        <f t="shared" si="9"/>
        <v>3.7354817924176206E-2</v>
      </c>
      <c r="Z609" t="s">
        <v>3027</v>
      </c>
      <c r="AA609" s="14">
        <f>_xlfn.T.TEST(G608:I609,O608:Q609,2,1)</f>
        <v>1.6569931495019813E-2</v>
      </c>
      <c r="AB609" s="15">
        <f>_xlfn.T.TEST(G608:I609,O608:Q609,2,2)</f>
        <v>0.65431874111589727</v>
      </c>
      <c r="AC609" s="16">
        <f>AVERAGE(G608:I609)</f>
        <v>2035.9802660013968</v>
      </c>
      <c r="AD609" s="17">
        <f>STDEV(G608:I609)</f>
        <v>1440.9616786970953</v>
      </c>
      <c r="AE609" s="16">
        <f>AVERAGE(O608:Q609)</f>
        <v>1681.8143303152876</v>
      </c>
      <c r="AF609" s="17">
        <f>STDEV(O608:Q609)</f>
        <v>1207.2011715626363</v>
      </c>
      <c r="AG609" s="18">
        <f>AE609/AC609</f>
        <v>0.82604647913327756</v>
      </c>
      <c r="AH609" s="27" t="s">
        <v>3095</v>
      </c>
      <c r="AI609" t="s">
        <v>3096</v>
      </c>
      <c r="AJ609">
        <v>815</v>
      </c>
    </row>
    <row r="610" spans="1:36">
      <c r="A610" t="s">
        <v>1426</v>
      </c>
      <c r="B610">
        <v>3</v>
      </c>
      <c r="C610">
        <v>1</v>
      </c>
      <c r="D610">
        <v>13.0198</v>
      </c>
      <c r="E610" s="4">
        <v>43435.380700000002</v>
      </c>
      <c r="F610" s="4" t="s">
        <v>1427</v>
      </c>
      <c r="G610" s="4">
        <v>40.054827251504797</v>
      </c>
      <c r="H610" s="4">
        <v>2.5733255206668999</v>
      </c>
      <c r="I610" s="4">
        <v>144.92181678538699</v>
      </c>
      <c r="J610" s="4">
        <v>62.516656519186228</v>
      </c>
      <c r="K610" s="4">
        <v>1.7959957432739555</v>
      </c>
      <c r="L610" s="4">
        <v>1.180239752192638</v>
      </c>
      <c r="M610" s="4">
        <v>3</v>
      </c>
      <c r="N610" s="4">
        <v>1431</v>
      </c>
      <c r="O610" s="4">
        <v>244.40693796193</v>
      </c>
      <c r="P610" s="4">
        <v>209.59029007949201</v>
      </c>
      <c r="Q610" s="4">
        <v>165.887920428044</v>
      </c>
      <c r="R610" s="4">
        <v>206.62838282315533</v>
      </c>
      <c r="S610">
        <v>2.315189976703659</v>
      </c>
      <c r="T610">
        <v>0.19040567492767738</v>
      </c>
      <c r="U610">
        <v>3</v>
      </c>
      <c r="V610">
        <v>1375</v>
      </c>
      <c r="W610" s="21">
        <v>3.30517328225545</v>
      </c>
      <c r="X610">
        <v>1.7247259107336388</v>
      </c>
      <c r="Y610" s="6">
        <f t="shared" si="9"/>
        <v>4.0534346630099208E-2</v>
      </c>
      <c r="AJ610">
        <v>817</v>
      </c>
    </row>
    <row r="611" spans="1:36">
      <c r="A611" t="s">
        <v>1426</v>
      </c>
      <c r="B611">
        <v>3</v>
      </c>
      <c r="C611">
        <v>2</v>
      </c>
      <c r="D611">
        <v>10.998100000000001</v>
      </c>
      <c r="E611" s="4">
        <v>43435.380700000002</v>
      </c>
      <c r="F611" s="4" t="s">
        <v>1427</v>
      </c>
      <c r="G611" s="4">
        <v>646.0654258109962</v>
      </c>
      <c r="H611" s="4">
        <v>675.62173428884739</v>
      </c>
      <c r="I611" s="4">
        <v>612.69132796247152</v>
      </c>
      <c r="J611" s="4">
        <v>644.79282935410504</v>
      </c>
      <c r="K611" s="4">
        <v>2.6475433222707641</v>
      </c>
      <c r="L611" s="4">
        <v>4.8828859313509103E-2</v>
      </c>
      <c r="M611" s="4">
        <v>3</v>
      </c>
      <c r="N611" s="4">
        <v>812</v>
      </c>
      <c r="O611" s="4">
        <v>518.07656519777311</v>
      </c>
      <c r="P611" s="4">
        <v>549.99050428772284</v>
      </c>
      <c r="Q611" s="4">
        <v>563.93917551074037</v>
      </c>
      <c r="R611" s="4">
        <v>544.00208166541211</v>
      </c>
      <c r="S611">
        <v>2.6508425935257027</v>
      </c>
      <c r="T611">
        <v>4.321755018148974E-2</v>
      </c>
      <c r="U611">
        <v>3</v>
      </c>
      <c r="V611">
        <v>773</v>
      </c>
      <c r="W611" s="21">
        <f>(R611/J611)</f>
        <v>0.84368506735774973</v>
      </c>
      <c r="X611">
        <f>(LOG(W611,2))</f>
        <v>-0.2452235278877905</v>
      </c>
      <c r="Y611" s="6">
        <f t="shared" si="9"/>
        <v>1.1309547739289428E-2</v>
      </c>
      <c r="Z611" t="s">
        <v>3027</v>
      </c>
      <c r="AA611" s="14">
        <f>_xlfn.T.TEST(G610:I611,O610:Q611,2,1)</f>
        <v>0.74259897396832453</v>
      </c>
      <c r="AB611" s="15">
        <f>_xlfn.T.TEST(G610:I611,O610:Q611,2,2)</f>
        <v>0.88976922411090431</v>
      </c>
      <c r="AC611" s="16">
        <f>AVERAGE(G610:I611)</f>
        <v>353.65474293664562</v>
      </c>
      <c r="AD611" s="17">
        <f>STDEV(G610:I611)</f>
        <v>322.93628058596374</v>
      </c>
      <c r="AE611" s="16">
        <f>AVERAGE(O610:Q611)</f>
        <v>375.31523224428366</v>
      </c>
      <c r="AF611" s="17">
        <f>STDEV(O610:Q611)</f>
        <v>187.04693407030737</v>
      </c>
      <c r="AG611" s="18">
        <f>AE611/AC611</f>
        <v>1.0612475577954241</v>
      </c>
      <c r="AJ611">
        <v>818</v>
      </c>
    </row>
    <row r="612" spans="1:36">
      <c r="A612" t="s">
        <v>1182</v>
      </c>
      <c r="B612">
        <v>4</v>
      </c>
      <c r="C612">
        <v>2</v>
      </c>
      <c r="D612">
        <v>21.1968</v>
      </c>
      <c r="E612" s="4">
        <v>43767.245900000002</v>
      </c>
      <c r="F612" s="4" t="s">
        <v>1183</v>
      </c>
      <c r="G612" s="4">
        <v>524.61236279780303</v>
      </c>
      <c r="H612" s="4">
        <v>358.309222366565</v>
      </c>
      <c r="I612" s="4">
        <v>391.83165687215597</v>
      </c>
      <c r="J612" s="4">
        <v>424.91774734550796</v>
      </c>
      <c r="K612" s="4">
        <v>2.6283048704476242</v>
      </c>
      <c r="L612" s="4">
        <v>0.20698121018832918</v>
      </c>
      <c r="M612" s="4">
        <v>3</v>
      </c>
      <c r="N612" s="4">
        <v>1265</v>
      </c>
      <c r="O612" s="4">
        <v>596.96859898542596</v>
      </c>
      <c r="P612" s="4">
        <v>500.83258770294799</v>
      </c>
      <c r="Q612" s="4">
        <v>544.05496659831601</v>
      </c>
      <c r="R612" s="4">
        <v>547.28538442889669</v>
      </c>
      <c r="S612">
        <v>2.7382138502133335</v>
      </c>
      <c r="T612">
        <v>8.7978504376233765E-2</v>
      </c>
      <c r="U612">
        <v>3</v>
      </c>
      <c r="V612">
        <v>1213</v>
      </c>
      <c r="W612" s="21">
        <v>1.2879795862795287</v>
      </c>
      <c r="X612">
        <v>0.36510972776411571</v>
      </c>
      <c r="Y612" s="6">
        <f t="shared" si="9"/>
        <v>0.10205050381258345</v>
      </c>
      <c r="AJ612">
        <v>821</v>
      </c>
    </row>
    <row r="613" spans="1:36">
      <c r="A613" t="s">
        <v>1182</v>
      </c>
      <c r="B613">
        <v>3</v>
      </c>
      <c r="C613">
        <v>2</v>
      </c>
      <c r="D613">
        <v>17.388100000000001</v>
      </c>
      <c r="E613" s="4">
        <v>43767.245900000002</v>
      </c>
      <c r="F613" s="4" t="s">
        <v>1183</v>
      </c>
      <c r="G613" s="4">
        <v>863.38308085937263</v>
      </c>
      <c r="H613" s="4">
        <v>1102.6507173597815</v>
      </c>
      <c r="I613" s="4">
        <v>1126.7397144453791</v>
      </c>
      <c r="J613" s="4">
        <v>1030.9245042215111</v>
      </c>
      <c r="K613" s="4">
        <v>2.8513499857389308</v>
      </c>
      <c r="L613" s="4">
        <v>0.14122681456117572</v>
      </c>
      <c r="M613" s="4">
        <v>3</v>
      </c>
      <c r="N613" s="4">
        <v>657</v>
      </c>
      <c r="O613" s="4">
        <v>609.23652934629274</v>
      </c>
      <c r="P613" s="4">
        <v>586.35230779751282</v>
      </c>
      <c r="Q613" s="4">
        <v>440.19371287501514</v>
      </c>
      <c r="R613" s="4">
        <v>545.26085000627359</v>
      </c>
      <c r="S613">
        <v>2.6518463482150207</v>
      </c>
      <c r="T613">
        <v>0.16818998061481444</v>
      </c>
      <c r="U613">
        <v>3</v>
      </c>
      <c r="V613">
        <v>771</v>
      </c>
      <c r="W613" s="21">
        <f>(R613/J613)</f>
        <v>0.52890473334710386</v>
      </c>
      <c r="X613">
        <f>(LOG(W613,2))</f>
        <v>-0.91892020828512633</v>
      </c>
      <c r="Y613" s="6">
        <f t="shared" si="9"/>
        <v>8.1097006164109354E-3</v>
      </c>
      <c r="Z613" t="s">
        <v>3027</v>
      </c>
      <c r="AA613" s="8">
        <f>_xlfn.T.TEST(G612:I613,O612:Q613,2,1)</f>
        <v>0.27307023287461984</v>
      </c>
      <c r="AB613" s="9">
        <f>_xlfn.T.TEST(G612:I613,O612:Q613,2,2)</f>
        <v>0.23860860639149295</v>
      </c>
      <c r="AC613" s="10">
        <f>AVERAGE(G612:I613)</f>
        <v>727.92112578350952</v>
      </c>
      <c r="AD613" s="11">
        <f>STDEV(G612:I613)</f>
        <v>348.92177292497286</v>
      </c>
      <c r="AE613" s="10">
        <f>AVERAGE(O612:Q613)</f>
        <v>546.27311721758508</v>
      </c>
      <c r="AF613" s="11">
        <f>STDEV(O612:Q613)</f>
        <v>65.518496009172424</v>
      </c>
      <c r="AG613" s="12">
        <f>AE613/AC613</f>
        <v>0.75045646824660472</v>
      </c>
      <c r="AJ613">
        <v>822</v>
      </c>
    </row>
    <row r="614" spans="1:36">
      <c r="A614" t="s">
        <v>992</v>
      </c>
      <c r="B614">
        <v>11</v>
      </c>
      <c r="C614">
        <v>9</v>
      </c>
      <c r="D614">
        <v>41.396599999999999</v>
      </c>
      <c r="E614" s="4">
        <v>43812.298300000002</v>
      </c>
      <c r="F614" s="4" t="s">
        <v>993</v>
      </c>
      <c r="G614" s="4">
        <v>2237.24166318788</v>
      </c>
      <c r="H614" s="4">
        <v>2083.9485863497498</v>
      </c>
      <c r="I614" s="4">
        <v>2108.30228381799</v>
      </c>
      <c r="J614" s="4">
        <v>2143.1641777852069</v>
      </c>
      <c r="K614" s="4">
        <v>3.3310554415854869</v>
      </c>
      <c r="L614" s="4">
        <v>3.8437759462280043E-2</v>
      </c>
      <c r="M614" s="4">
        <v>3</v>
      </c>
      <c r="N614" s="4">
        <v>611</v>
      </c>
      <c r="O614" s="4">
        <v>2013.6219302529901</v>
      </c>
      <c r="P614" s="4">
        <v>1893.8208669799101</v>
      </c>
      <c r="Q614" s="4">
        <v>1885.66553561204</v>
      </c>
      <c r="R614" s="4">
        <v>1931.0361109483135</v>
      </c>
      <c r="S614">
        <v>3.2857903952910217</v>
      </c>
      <c r="T614">
        <v>3.7097992732859214E-2</v>
      </c>
      <c r="U614">
        <v>3</v>
      </c>
      <c r="V614">
        <v>667</v>
      </c>
      <c r="W614" s="5">
        <v>0.90102108413546222</v>
      </c>
      <c r="X614">
        <v>-0.15036722900196067</v>
      </c>
      <c r="Y614" s="6">
        <f t="shared" si="9"/>
        <v>2.815990052645299E-2</v>
      </c>
      <c r="AJ614">
        <v>823</v>
      </c>
    </row>
    <row r="615" spans="1:36">
      <c r="A615" t="s">
        <v>992</v>
      </c>
      <c r="B615">
        <v>5</v>
      </c>
      <c r="C615">
        <v>5</v>
      </c>
      <c r="D615">
        <v>28.0093</v>
      </c>
      <c r="E615" s="4">
        <v>43812.298300000002</v>
      </c>
      <c r="F615" s="4" t="s">
        <v>993</v>
      </c>
      <c r="G615" s="4">
        <v>1478.1541096032504</v>
      </c>
      <c r="H615" s="4">
        <v>1123.0869164604994</v>
      </c>
      <c r="I615" s="4">
        <v>1674.2180303299722</v>
      </c>
      <c r="J615" s="4">
        <v>1425.1530187979074</v>
      </c>
      <c r="K615" s="4">
        <v>2.9919846202543336</v>
      </c>
      <c r="L615" s="4">
        <v>0.19602256737296547</v>
      </c>
      <c r="M615" s="4">
        <v>3</v>
      </c>
      <c r="N615" s="4">
        <v>527</v>
      </c>
      <c r="O615" s="4">
        <v>1466.3215756650952</v>
      </c>
      <c r="P615" s="4">
        <v>1434.1455597816619</v>
      </c>
      <c r="Q615" s="4">
        <v>1365.5168250830416</v>
      </c>
      <c r="R615" s="4">
        <v>1421.994653509933</v>
      </c>
      <c r="S615">
        <v>3.0681399954770701</v>
      </c>
      <c r="T615">
        <v>3.6209104158401249E-2</v>
      </c>
      <c r="U615">
        <v>3</v>
      </c>
      <c r="V615">
        <v>471</v>
      </c>
      <c r="W615" s="5">
        <f>(R615/J615)</f>
        <v>0.99778384128138153</v>
      </c>
      <c r="X615">
        <f>(LOG(W615,2))</f>
        <v>-3.2007892331289509E-3</v>
      </c>
      <c r="Y615" s="6">
        <f t="shared" si="9"/>
        <v>0.98555794002528674</v>
      </c>
      <c r="Z615" t="s">
        <v>3027</v>
      </c>
      <c r="AA615" s="8">
        <f>_xlfn.T.TEST(G614:I615,O614:Q615,2,1)</f>
        <v>0.29847495813921526</v>
      </c>
      <c r="AB615" s="9">
        <f>_xlfn.T.TEST(G614:I615,O614:Q615,2,2)</f>
        <v>0.62249840170992954</v>
      </c>
      <c r="AC615" s="10">
        <f>AVERAGE(G614:I615)</f>
        <v>1784.1585982915569</v>
      </c>
      <c r="AD615" s="11">
        <f>STDEV(G614:I615)</f>
        <v>434.27384761288289</v>
      </c>
      <c r="AE615" s="10">
        <f>AVERAGE(O614:Q615)</f>
        <v>1676.5153822291231</v>
      </c>
      <c r="AF615" s="11">
        <f>STDEV(O614:Q615)</f>
        <v>284.34167994913184</v>
      </c>
      <c r="AG615" s="12">
        <f>AE615/AC615</f>
        <v>0.93966723801039387</v>
      </c>
      <c r="AJ615">
        <v>824</v>
      </c>
    </row>
    <row r="616" spans="1:36">
      <c r="A616" t="s">
        <v>1084</v>
      </c>
      <c r="B616">
        <v>5</v>
      </c>
      <c r="C616">
        <v>3</v>
      </c>
      <c r="D616">
        <v>23.279399999999999</v>
      </c>
      <c r="E616" s="4">
        <v>43994.888500000001</v>
      </c>
      <c r="F616" s="4" t="s">
        <v>1085</v>
      </c>
      <c r="G616" s="4">
        <v>480.15452897946102</v>
      </c>
      <c r="H616" s="4">
        <v>414.75577623422998</v>
      </c>
      <c r="I616" s="4">
        <v>321.385156479079</v>
      </c>
      <c r="J616" s="4">
        <v>405.43182056425667</v>
      </c>
      <c r="K616" s="4">
        <v>2.6079178315625593</v>
      </c>
      <c r="L616" s="4">
        <v>0.19681311942485233</v>
      </c>
      <c r="M616" s="4">
        <v>3</v>
      </c>
      <c r="N616" s="4">
        <v>1274</v>
      </c>
      <c r="O616" s="4">
        <v>381.25534252003001</v>
      </c>
      <c r="P616" s="4">
        <v>314.10833577379702</v>
      </c>
      <c r="Q616" s="4">
        <v>326.669937622004</v>
      </c>
      <c r="R616" s="4">
        <v>340.67787197194366</v>
      </c>
      <c r="S616">
        <v>2.5323439257822158</v>
      </c>
      <c r="T616">
        <v>0.10478518636122497</v>
      </c>
      <c r="U616">
        <v>3</v>
      </c>
      <c r="V616">
        <v>1317</v>
      </c>
      <c r="W616" s="21">
        <v>0.84028400015027882</v>
      </c>
      <c r="X616">
        <v>-0.2510510808520936</v>
      </c>
      <c r="Y616" s="6">
        <f t="shared" si="9"/>
        <v>0.26877529858299748</v>
      </c>
      <c r="AJ616">
        <v>827</v>
      </c>
    </row>
    <row r="617" spans="1:36">
      <c r="A617" t="s">
        <v>1084</v>
      </c>
      <c r="B617">
        <v>7</v>
      </c>
      <c r="C617">
        <v>3</v>
      </c>
      <c r="D617">
        <v>32.474400000000003</v>
      </c>
      <c r="E617" s="4">
        <v>43994.888500000001</v>
      </c>
      <c r="F617" s="4" t="s">
        <v>1085</v>
      </c>
      <c r="G617" s="4">
        <v>1547.906764197767</v>
      </c>
      <c r="H617" s="4">
        <v>657.22611197066146</v>
      </c>
      <c r="I617" s="4">
        <v>1524.2056976013157</v>
      </c>
      <c r="J617" s="4">
        <v>1243.1128579232482</v>
      </c>
      <c r="K617" s="4">
        <v>2.9326336816994019</v>
      </c>
      <c r="L617" s="4">
        <v>0.40827441579999041</v>
      </c>
      <c r="M617" s="4">
        <v>3</v>
      </c>
      <c r="N617" s="4">
        <v>585</v>
      </c>
      <c r="O617" s="4">
        <v>1805.0343270911771</v>
      </c>
      <c r="P617" s="4">
        <v>2117.6261456089824</v>
      </c>
      <c r="Q617" s="4">
        <v>1852.8596720704334</v>
      </c>
      <c r="R617" s="4">
        <v>1925.1733815901976</v>
      </c>
      <c r="S617">
        <v>3.1997118802375897</v>
      </c>
      <c r="T617">
        <v>8.7460002279081558E-2</v>
      </c>
      <c r="U617">
        <v>3</v>
      </c>
      <c r="V617">
        <v>385</v>
      </c>
      <c r="W617" s="21">
        <f>(R617/J617)</f>
        <v>1.5486714414702489</v>
      </c>
      <c r="X617">
        <f>(LOG(W617,2))</f>
        <v>0.63103110149368535</v>
      </c>
      <c r="Y617" s="6">
        <f t="shared" si="9"/>
        <v>9.1701344933149687E-2</v>
      </c>
      <c r="Z617" t="s">
        <v>3027</v>
      </c>
      <c r="AA617" s="8">
        <f>_xlfn.T.TEST(G616:I617,O616:Q617,2,1)</f>
        <v>0.25800183547870853</v>
      </c>
      <c r="AB617" s="9">
        <f>_xlfn.T.TEST(G616:I617,O616:Q617,2,2)</f>
        <v>0.48382611038248657</v>
      </c>
      <c r="AC617" s="10">
        <f>AVERAGE(G616:I617)</f>
        <v>824.27233924375241</v>
      </c>
      <c r="AD617" s="11">
        <f>STDEV(G616:I617)</f>
        <v>562.22314617518396</v>
      </c>
      <c r="AE617" s="10">
        <f>AVERAGE(O616:Q617)</f>
        <v>1132.9256267810706</v>
      </c>
      <c r="AF617" s="11">
        <f>STDEV(O616:Q617)</f>
        <v>874.66433046902421</v>
      </c>
      <c r="AG617" s="12">
        <f>AE617/AC617</f>
        <v>1.3744554716230066</v>
      </c>
      <c r="AJ617">
        <v>828</v>
      </c>
    </row>
    <row r="618" spans="1:36">
      <c r="A618" t="s">
        <v>1624</v>
      </c>
      <c r="B618">
        <v>3</v>
      </c>
      <c r="C618">
        <v>2</v>
      </c>
      <c r="D618">
        <v>18.280200000000001</v>
      </c>
      <c r="E618" s="4">
        <v>44053.443700000003</v>
      </c>
      <c r="F618" s="4" t="s">
        <v>1625</v>
      </c>
      <c r="G618" s="4">
        <v>2771.4142220537701</v>
      </c>
      <c r="H618" s="4">
        <v>2597.1515605013001</v>
      </c>
      <c r="I618" s="4">
        <v>2556.24075557786</v>
      </c>
      <c r="J618" s="4">
        <v>2641.6021793776431</v>
      </c>
      <c r="K618" s="4">
        <v>3.4218674142209951</v>
      </c>
      <c r="L618" s="4">
        <v>4.3256455869917568E-2</v>
      </c>
      <c r="M618" s="4">
        <v>3</v>
      </c>
      <c r="N618" s="4">
        <v>516</v>
      </c>
      <c r="O618" s="4">
        <v>2351.4123261508598</v>
      </c>
      <c r="P618" s="4">
        <v>2476.3466978287001</v>
      </c>
      <c r="Q618" s="4">
        <v>2362.5269510795001</v>
      </c>
      <c r="R618" s="4">
        <v>2396.7619916863532</v>
      </c>
      <c r="S618">
        <v>3.379624908948375</v>
      </c>
      <c r="T618">
        <v>2.884978219167085E-2</v>
      </c>
      <c r="U618">
        <v>3</v>
      </c>
      <c r="V618">
        <v>577</v>
      </c>
      <c r="W618" s="5">
        <v>0.90731375465893438</v>
      </c>
      <c r="X618">
        <v>-0.14032656506354391</v>
      </c>
      <c r="Y618" s="6">
        <f t="shared" si="9"/>
        <v>3.3689725829705829E-2</v>
      </c>
      <c r="AJ618">
        <v>829</v>
      </c>
    </row>
    <row r="619" spans="1:36">
      <c r="A619" t="s">
        <v>1624</v>
      </c>
      <c r="B619">
        <v>4</v>
      </c>
      <c r="C619">
        <v>1</v>
      </c>
      <c r="D619">
        <v>20.678799999999999</v>
      </c>
      <c r="E619" s="4">
        <v>44053.443700000003</v>
      </c>
      <c r="F619" s="4" t="s">
        <v>1625</v>
      </c>
      <c r="G619" s="4">
        <v>402.9265560522212</v>
      </c>
      <c r="H619" s="4">
        <v>283.32655777643231</v>
      </c>
      <c r="I619" s="4">
        <v>483.50299975759475</v>
      </c>
      <c r="J619" s="4">
        <v>389.91870452874946</v>
      </c>
      <c r="K619" s="4">
        <v>2.4290971921088178</v>
      </c>
      <c r="L619" s="4">
        <v>0.25831072266377775</v>
      </c>
      <c r="M619" s="4">
        <v>3</v>
      </c>
      <c r="N619" s="4">
        <v>949</v>
      </c>
      <c r="O619" s="4">
        <v>455.80877797790197</v>
      </c>
      <c r="P619" s="4">
        <v>602.30173085227523</v>
      </c>
      <c r="Q619" s="4">
        <v>383.99557594090425</v>
      </c>
      <c r="R619" s="4">
        <v>480.70202825702711</v>
      </c>
      <c r="S619">
        <v>2.5971179865426106</v>
      </c>
      <c r="T619">
        <v>0.23145653844297695</v>
      </c>
      <c r="U619">
        <v>3</v>
      </c>
      <c r="V619">
        <v>814</v>
      </c>
      <c r="W619" s="5">
        <f>(R619/J619)</f>
        <v>1.2328262857715357</v>
      </c>
      <c r="X619">
        <f>(LOG(W619,2))</f>
        <v>0.30196952779268504</v>
      </c>
      <c r="Y619" s="6">
        <f t="shared" si="9"/>
        <v>0.35389760531977743</v>
      </c>
      <c r="Z619" t="s">
        <v>3027</v>
      </c>
      <c r="AA619" s="14">
        <f>_xlfn.T.TEST(G618:I619,O618:Q619,2,1)</f>
        <v>0.48098511638718194</v>
      </c>
      <c r="AB619" s="15">
        <f>_xlfn.T.TEST(G618:I619,O618:Q619,2,2)</f>
        <v>0.90982804118662164</v>
      </c>
      <c r="AC619" s="16">
        <f>AVERAGE(G618:I619)</f>
        <v>1515.7604419531963</v>
      </c>
      <c r="AD619" s="17">
        <f>STDEV(G618:I619)</f>
        <v>1237.0545997037284</v>
      </c>
      <c r="AE619" s="16">
        <f>AVERAGE(O618:Q619)</f>
        <v>1438.7320099716901</v>
      </c>
      <c r="AF619" s="17">
        <f>STDEV(O618:Q619)</f>
        <v>1052.7344708241264</v>
      </c>
      <c r="AG619" s="18">
        <f>AE619/AC619</f>
        <v>0.94918165836136481</v>
      </c>
      <c r="AJ619">
        <v>830</v>
      </c>
    </row>
    <row r="620" spans="1:36">
      <c r="A620" t="s">
        <v>512</v>
      </c>
      <c r="B620">
        <v>19</v>
      </c>
      <c r="C620">
        <v>17</v>
      </c>
      <c r="D620">
        <v>103.6901</v>
      </c>
      <c r="E620" s="4">
        <v>44146.973700000002</v>
      </c>
      <c r="F620" s="4" t="s">
        <v>513</v>
      </c>
      <c r="G620" s="4">
        <v>3957.5611838249501</v>
      </c>
      <c r="H620" s="4">
        <v>4346.7167753489402</v>
      </c>
      <c r="I620" s="4">
        <v>4055.5189325625702</v>
      </c>
      <c r="J620" s="4">
        <v>4119.9322972454875</v>
      </c>
      <c r="K620" s="4">
        <v>3.6148900793403476</v>
      </c>
      <c r="L620" s="4">
        <v>4.9130960026600327E-2</v>
      </c>
      <c r="M620" s="4">
        <v>3</v>
      </c>
      <c r="N620" s="4">
        <v>321</v>
      </c>
      <c r="O620" s="4">
        <v>4475.37450087253</v>
      </c>
      <c r="P620" s="4">
        <v>4363.4576574597404</v>
      </c>
      <c r="Q620" s="4">
        <v>4257.6492570496903</v>
      </c>
      <c r="R620" s="4">
        <v>4365.4938051273202</v>
      </c>
      <c r="S620">
        <v>3.6400333762689137</v>
      </c>
      <c r="T620">
        <v>2.494034059896837E-2</v>
      </c>
      <c r="U620">
        <v>3</v>
      </c>
      <c r="V620">
        <v>311</v>
      </c>
      <c r="W620" s="5">
        <v>1.0596032871816876</v>
      </c>
      <c r="X620">
        <v>8.3524224465098329E-2</v>
      </c>
      <c r="Y620" s="6">
        <f t="shared" si="9"/>
        <v>0.13790556156817182</v>
      </c>
      <c r="AJ620">
        <v>831</v>
      </c>
    </row>
    <row r="621" spans="1:36">
      <c r="A621" t="s">
        <v>512</v>
      </c>
      <c r="B621">
        <v>10</v>
      </c>
      <c r="C621">
        <v>4</v>
      </c>
      <c r="D621">
        <v>57.591299999999997</v>
      </c>
      <c r="E621" s="4">
        <v>44146.973700000002</v>
      </c>
      <c r="F621" s="4" t="s">
        <v>513</v>
      </c>
      <c r="G621" s="4">
        <v>3371.3724037551001</v>
      </c>
      <c r="H621" s="4">
        <v>3267.3769512639151</v>
      </c>
      <c r="I621" s="4">
        <v>3370.9026302780435</v>
      </c>
      <c r="J621" s="4">
        <v>3336.5506617656856</v>
      </c>
      <c r="K621" s="4">
        <v>3.3614208466813693</v>
      </c>
      <c r="L621" s="4">
        <v>1.7954665498736533E-2</v>
      </c>
      <c r="M621" s="4">
        <v>3</v>
      </c>
      <c r="N621" s="4">
        <v>253</v>
      </c>
      <c r="O621" s="4">
        <v>3749.724000075254</v>
      </c>
      <c r="P621" s="4">
        <v>3124.1874127580895</v>
      </c>
      <c r="Q621" s="4">
        <v>3181.9894294395126</v>
      </c>
      <c r="R621" s="4">
        <v>3351.9669474242855</v>
      </c>
      <c r="S621">
        <v>3.4405417595165222</v>
      </c>
      <c r="T621">
        <v>0.10312690898503984</v>
      </c>
      <c r="U621">
        <v>3</v>
      </c>
      <c r="V621">
        <v>246</v>
      </c>
      <c r="W621" s="5">
        <f>(R621/J621)</f>
        <v>1.0046204260691314</v>
      </c>
      <c r="X621">
        <f>(LOG(W621,2))</f>
        <v>6.6505134780033195E-3</v>
      </c>
      <c r="Y621" s="6">
        <f t="shared" si="9"/>
        <v>0.94298612109958646</v>
      </c>
      <c r="Z621" t="s">
        <v>3027</v>
      </c>
      <c r="AA621" s="8">
        <f>_xlfn.T.TEST(G620:I621,O620:Q621,2,1)</f>
        <v>0.31319374755051949</v>
      </c>
      <c r="AB621" s="9">
        <f>_xlfn.T.TEST(G620:I621,O620:Q621,2,2)</f>
        <v>0.67904567535948612</v>
      </c>
      <c r="AC621" s="10">
        <f>AVERAGE(G620:I621)</f>
        <v>3728.2414795055865</v>
      </c>
      <c r="AD621" s="11">
        <f>STDEV(G620:I621)</f>
        <v>449.36676633297765</v>
      </c>
      <c r="AE621" s="10">
        <f>AVERAGE(O620:Q621)</f>
        <v>3858.7303762758024</v>
      </c>
      <c r="AF621" s="11">
        <f>STDEV(O620:Q621)</f>
        <v>600.59136567878329</v>
      </c>
      <c r="AG621" s="12">
        <f>AE621/AC621</f>
        <v>1.035000119355874</v>
      </c>
      <c r="AJ621">
        <v>832</v>
      </c>
    </row>
    <row r="622" spans="1:36">
      <c r="A622" t="s">
        <v>390</v>
      </c>
      <c r="B622">
        <v>10</v>
      </c>
      <c r="C622">
        <v>4</v>
      </c>
      <c r="D622">
        <v>63.448700000000002</v>
      </c>
      <c r="E622" s="4">
        <v>44474.533199999998</v>
      </c>
      <c r="F622" s="4" t="s">
        <v>391</v>
      </c>
      <c r="G622" s="4">
        <v>5468.4565314234496</v>
      </c>
      <c r="H622" s="4">
        <v>5414.7511336290199</v>
      </c>
      <c r="I622" s="4">
        <v>5421.9481159530997</v>
      </c>
      <c r="J622" s="4">
        <v>5435.0519270018558</v>
      </c>
      <c r="K622" s="4">
        <v>3.735203697732826</v>
      </c>
      <c r="L622" s="4">
        <v>5.3637360712999269E-3</v>
      </c>
      <c r="M622" s="4">
        <v>3</v>
      </c>
      <c r="N622" s="4">
        <v>232</v>
      </c>
      <c r="O622" s="4">
        <v>5219.7722599771796</v>
      </c>
      <c r="P622" s="4">
        <v>5093.7763769105104</v>
      </c>
      <c r="Q622" s="4">
        <v>5266.4013386690403</v>
      </c>
      <c r="R622" s="4">
        <v>5193.3166585189101</v>
      </c>
      <c r="S622">
        <v>3.7154448041769248</v>
      </c>
      <c r="T622">
        <v>1.7195477411372024E-2</v>
      </c>
      <c r="U622">
        <v>3</v>
      </c>
      <c r="V622">
        <v>248</v>
      </c>
      <c r="W622" s="5">
        <v>0.95552291464190398</v>
      </c>
      <c r="X622">
        <v>-6.5637623627237351E-2</v>
      </c>
      <c r="Y622" s="6">
        <f t="shared" si="9"/>
        <v>1.1185250754285987E-2</v>
      </c>
      <c r="AJ622">
        <v>836</v>
      </c>
    </row>
    <row r="623" spans="1:36">
      <c r="A623" t="s">
        <v>390</v>
      </c>
      <c r="B623">
        <v>7</v>
      </c>
      <c r="C623">
        <v>1</v>
      </c>
      <c r="D623">
        <v>48.175400000000003</v>
      </c>
      <c r="E623" s="4">
        <v>44474.533199999998</v>
      </c>
      <c r="F623" s="4" t="s">
        <v>391</v>
      </c>
      <c r="G623" s="4">
        <v>4875.3105301916903</v>
      </c>
      <c r="H623" s="4">
        <v>3513.0094565386785</v>
      </c>
      <c r="I623" s="4">
        <v>4845.7473996260396</v>
      </c>
      <c r="J623" s="4">
        <v>4411.3557954521366</v>
      </c>
      <c r="K623" s="4">
        <v>3.4826952101430519</v>
      </c>
      <c r="L623" s="4">
        <v>0.1763927456129232</v>
      </c>
      <c r="M623" s="4">
        <v>3</v>
      </c>
      <c r="N623" s="4">
        <v>187</v>
      </c>
      <c r="O623" s="4">
        <v>4832.3715060140576</v>
      </c>
      <c r="P623" s="4">
        <v>5142.0455017874301</v>
      </c>
      <c r="Q623" s="4">
        <v>5038.5376792775878</v>
      </c>
      <c r="R623" s="4">
        <v>5004.3182290263585</v>
      </c>
      <c r="S623">
        <v>3.614586951033512</v>
      </c>
      <c r="T623">
        <v>3.1502286674024119E-2</v>
      </c>
      <c r="U623">
        <v>3</v>
      </c>
      <c r="V623">
        <v>165</v>
      </c>
      <c r="W623" s="5">
        <f>(R623/J623)</f>
        <v>1.1344172769255052</v>
      </c>
      <c r="X623">
        <f>(LOG(W623,2))</f>
        <v>0.18195140978539776</v>
      </c>
      <c r="Y623" s="6">
        <f t="shared" si="9"/>
        <v>0.26544769248538036</v>
      </c>
      <c r="Z623" t="s">
        <v>3027</v>
      </c>
      <c r="AA623" s="8">
        <f>_xlfn.T.TEST(G622:I623,O622:Q623,2,1)</f>
        <v>0.58349875149299424</v>
      </c>
      <c r="AB623" s="9">
        <f>_xlfn.T.TEST(G622:I623,O622:Q623,2,2)</f>
        <v>0.58487962708627961</v>
      </c>
      <c r="AC623" s="10">
        <f>AVERAGE(G622:I623)</f>
        <v>4923.2038612269962</v>
      </c>
      <c r="AD623" s="11">
        <f>STDEV(G622:I623)</f>
        <v>746.27160747280095</v>
      </c>
      <c r="AE623" s="10">
        <f>AVERAGE(O622:Q623)</f>
        <v>5098.8174437726339</v>
      </c>
      <c r="AF623" s="11">
        <f>STDEV(O622:Q623)</f>
        <v>154.42512392884106</v>
      </c>
      <c r="AG623" s="12">
        <f>AE623/AC623</f>
        <v>1.0356705892129907</v>
      </c>
      <c r="AJ623">
        <v>837</v>
      </c>
    </row>
    <row r="624" spans="1:36">
      <c r="A624" t="s">
        <v>1446</v>
      </c>
      <c r="B624">
        <v>10</v>
      </c>
      <c r="C624">
        <v>7</v>
      </c>
      <c r="D624">
        <v>61.829799999999999</v>
      </c>
      <c r="E624" s="4">
        <v>44543.069799999997</v>
      </c>
      <c r="F624" s="4" t="s">
        <v>1447</v>
      </c>
      <c r="G624" s="4">
        <v>1351.64470905234</v>
      </c>
      <c r="H624" s="4">
        <v>1119.2414799957801</v>
      </c>
      <c r="I624" s="4">
        <v>1332.4124498507299</v>
      </c>
      <c r="J624" s="4">
        <v>1267.7662129662833</v>
      </c>
      <c r="K624" s="4">
        <v>3.103039173277705</v>
      </c>
      <c r="L624" s="4">
        <v>0.10174205773912233</v>
      </c>
      <c r="M624" s="4">
        <v>3</v>
      </c>
      <c r="N624" s="4">
        <v>838</v>
      </c>
      <c r="O624" s="4">
        <v>1428.73722111913</v>
      </c>
      <c r="P624" s="4">
        <v>1371.2098106528999</v>
      </c>
      <c r="Q624" s="4">
        <v>1270.7238135277701</v>
      </c>
      <c r="R624" s="4">
        <v>1356.8902817666001</v>
      </c>
      <c r="S624">
        <v>3.1325447320003637</v>
      </c>
      <c r="T624">
        <v>5.8939203776062113E-2</v>
      </c>
      <c r="U624">
        <v>3</v>
      </c>
      <c r="V624">
        <v>815</v>
      </c>
      <c r="W624" s="5">
        <v>1.0703000820567594</v>
      </c>
      <c r="X624">
        <v>9.8015344476149305E-2</v>
      </c>
      <c r="Y624" s="6">
        <f t="shared" si="9"/>
        <v>0.36660572454174994</v>
      </c>
      <c r="AJ624">
        <v>839</v>
      </c>
    </row>
    <row r="625" spans="1:36">
      <c r="A625" t="s">
        <v>1446</v>
      </c>
      <c r="B625">
        <v>5</v>
      </c>
      <c r="C625">
        <v>2</v>
      </c>
      <c r="D625">
        <v>25.934100000000001</v>
      </c>
      <c r="E625" s="4">
        <v>44543.069799999997</v>
      </c>
      <c r="F625" s="4" t="s">
        <v>1447</v>
      </c>
      <c r="G625" s="4">
        <v>557.43199144252048</v>
      </c>
      <c r="H625" s="4">
        <v>667.39592994531552</v>
      </c>
      <c r="I625" s="4">
        <v>643.17108451804143</v>
      </c>
      <c r="J625" s="4">
        <v>622.66633530195907</v>
      </c>
      <c r="K625" s="4">
        <v>2.632378509227439</v>
      </c>
      <c r="L625" s="4">
        <v>9.279200950340509E-2</v>
      </c>
      <c r="M625" s="4">
        <v>3</v>
      </c>
      <c r="N625" s="4">
        <v>826</v>
      </c>
      <c r="O625" s="4">
        <v>597.32281892260198</v>
      </c>
      <c r="P625" s="4">
        <v>514.10894214124062</v>
      </c>
      <c r="Q625" s="4">
        <v>430.02086450356762</v>
      </c>
      <c r="R625" s="4">
        <v>513.81754185580348</v>
      </c>
      <c r="S625">
        <v>2.6260509590660526</v>
      </c>
      <c r="T625">
        <v>0.16280362396563172</v>
      </c>
      <c r="U625">
        <v>3</v>
      </c>
      <c r="V625">
        <v>792</v>
      </c>
      <c r="W625" s="5">
        <f>(R625/J625)</f>
        <v>0.82518921085822006</v>
      </c>
      <c r="X625">
        <f>(LOG(W625,2))</f>
        <v>-0.27720313641514366</v>
      </c>
      <c r="Y625" s="6">
        <f t="shared" si="9"/>
        <v>0.13728333546411023</v>
      </c>
      <c r="Z625" t="s">
        <v>3027</v>
      </c>
      <c r="AA625" s="8">
        <f>_xlfn.T.TEST(G624:I625,O624:Q625,2,1)</f>
        <v>0.89205374702613716</v>
      </c>
      <c r="AB625" s="9">
        <f>_xlfn.T.TEST(G624:I625,O624:Q625,2,2)</f>
        <v>0.9682964055661043</v>
      </c>
      <c r="AC625" s="10">
        <f>AVERAGE(G624:I625)</f>
        <v>945.21627413412125</v>
      </c>
      <c r="AD625" s="11">
        <f>STDEV(G624:I625)</f>
        <v>364.46723133715921</v>
      </c>
      <c r="AE625" s="10">
        <f>AVERAGE(O624:Q625)</f>
        <v>935.35391181120167</v>
      </c>
      <c r="AF625" s="11">
        <f>STDEV(O624:Q625)</f>
        <v>467.53486680012554</v>
      </c>
      <c r="AG625" s="12">
        <f>AE625/AC625</f>
        <v>0.98956602568871965</v>
      </c>
      <c r="AJ625">
        <v>840</v>
      </c>
    </row>
    <row r="626" spans="1:36">
      <c r="A626" t="s">
        <v>962</v>
      </c>
      <c r="B626">
        <v>8</v>
      </c>
      <c r="C626">
        <v>6</v>
      </c>
      <c r="D626">
        <v>38.259300000000003</v>
      </c>
      <c r="E626" s="4">
        <v>44639.319100000001</v>
      </c>
      <c r="F626" s="4" t="s">
        <v>963</v>
      </c>
      <c r="G626" s="4">
        <v>2403.7732004806999</v>
      </c>
      <c r="H626" s="4">
        <v>2492.2916867613799</v>
      </c>
      <c r="I626" s="4">
        <v>2479.9754636452299</v>
      </c>
      <c r="J626" s="4">
        <v>2458.6801169624364</v>
      </c>
      <c r="K626" s="4">
        <v>3.3907020291555967</v>
      </c>
      <c r="L626" s="4">
        <v>1.9501472465737527E-2</v>
      </c>
      <c r="M626" s="4">
        <v>3</v>
      </c>
      <c r="N626" s="4">
        <v>546</v>
      </c>
      <c r="O626" s="4">
        <v>2255.67032913601</v>
      </c>
      <c r="P626" s="4">
        <v>2395.33598963746</v>
      </c>
      <c r="Q626" s="4">
        <v>2392.5833727017098</v>
      </c>
      <c r="R626" s="4">
        <v>2347.8632304917269</v>
      </c>
      <c r="S626">
        <v>3.3706727944611146</v>
      </c>
      <c r="T626">
        <v>3.4011034002656454E-2</v>
      </c>
      <c r="U626">
        <v>3</v>
      </c>
      <c r="V626">
        <v>587</v>
      </c>
      <c r="W626" s="5">
        <v>0.95492830250418359</v>
      </c>
      <c r="X626">
        <v>-6.6535677450692998E-2</v>
      </c>
      <c r="Y626" s="6">
        <f t="shared" si="9"/>
        <v>0.10836444034630308</v>
      </c>
      <c r="AJ626">
        <v>841</v>
      </c>
    </row>
    <row r="627" spans="1:36">
      <c r="A627" t="s">
        <v>962</v>
      </c>
      <c r="B627">
        <v>9</v>
      </c>
      <c r="C627">
        <v>4</v>
      </c>
      <c r="D627">
        <v>42.171300000000002</v>
      </c>
      <c r="E627" s="4">
        <v>44639.319100000001</v>
      </c>
      <c r="F627" s="4" t="s">
        <v>963</v>
      </c>
      <c r="G627" s="4">
        <v>2044.1265844734896</v>
      </c>
      <c r="H627" s="4">
        <v>605.85096224965605</v>
      </c>
      <c r="I627" s="4">
        <v>1825.5768283844773</v>
      </c>
      <c r="J627" s="4">
        <v>1491.8514583692074</v>
      </c>
      <c r="K627" s="4">
        <v>3.0118487063471662</v>
      </c>
      <c r="L627" s="4">
        <v>0.51951624569883337</v>
      </c>
      <c r="M627" s="4">
        <v>3</v>
      </c>
      <c r="N627" s="4">
        <v>507</v>
      </c>
      <c r="O627" s="4">
        <v>926.93610924395807</v>
      </c>
      <c r="P627" s="4">
        <v>1054.4356059314978</v>
      </c>
      <c r="Q627" s="4">
        <v>1199.3972656283393</v>
      </c>
      <c r="R627" s="4">
        <v>1060.2563269345985</v>
      </c>
      <c r="S627">
        <v>2.9406529046958134</v>
      </c>
      <c r="T627">
        <v>0.12857627538756158</v>
      </c>
      <c r="U627">
        <v>3</v>
      </c>
      <c r="V627">
        <v>561</v>
      </c>
      <c r="W627" s="5">
        <f>(R627/J627)</f>
        <v>0.71069832119452436</v>
      </c>
      <c r="X627">
        <f>(LOG(W627,2))</f>
        <v>-0.4926908035058824</v>
      </c>
      <c r="Y627" s="6">
        <f t="shared" si="9"/>
        <v>0.39593434615675005</v>
      </c>
      <c r="Z627" t="s">
        <v>3027</v>
      </c>
      <c r="AA627" s="8">
        <f>_xlfn.T.TEST(G626:I627,O626:Q627,2,1)</f>
        <v>0.27058232113914404</v>
      </c>
      <c r="AB627" s="9">
        <f>_xlfn.T.TEST(G626:I627,O626:Q627,2,2)</f>
        <v>0.52731276100047952</v>
      </c>
      <c r="AC627" s="10">
        <f>AVERAGE(G626:I627)</f>
        <v>1975.2657876658222</v>
      </c>
      <c r="AD627" s="11">
        <f>STDEV(G626:I627)</f>
        <v>722.23428306020082</v>
      </c>
      <c r="AE627" s="10">
        <f>AVERAGE(O626:Q627)</f>
        <v>1704.0597787131626</v>
      </c>
      <c r="AF627" s="11">
        <f>STDEV(O626:Q627)</f>
        <v>712.29470786061415</v>
      </c>
      <c r="AG627" s="12">
        <f>AE627/AC627</f>
        <v>0.86269897922286976</v>
      </c>
      <c r="AJ627">
        <v>842</v>
      </c>
    </row>
    <row r="628" spans="1:36">
      <c r="A628" t="s">
        <v>2347</v>
      </c>
      <c r="B628">
        <v>5</v>
      </c>
      <c r="C628">
        <v>2</v>
      </c>
      <c r="D628">
        <v>26.420999999999999</v>
      </c>
      <c r="E628" s="4">
        <v>44795.235399999998</v>
      </c>
      <c r="F628" s="4" t="s">
        <v>2348</v>
      </c>
      <c r="G628" s="4">
        <v>1514.4426607140199</v>
      </c>
      <c r="H628" s="4">
        <v>1335.56191731272</v>
      </c>
      <c r="I628" s="4">
        <v>1364.69792347732</v>
      </c>
      <c r="J628" s="4">
        <v>1404.9008338346866</v>
      </c>
      <c r="K628" s="4">
        <v>3.1476456702636439</v>
      </c>
      <c r="L628" s="4">
        <v>6.83165993861716E-2</v>
      </c>
      <c r="M628" s="4">
        <v>3</v>
      </c>
      <c r="N628" s="4">
        <v>808</v>
      </c>
      <c r="O628" s="4">
        <v>1065.7140969496199</v>
      </c>
      <c r="P628" s="4">
        <v>1036.35242547557</v>
      </c>
      <c r="Q628" s="4">
        <v>951.00111332133395</v>
      </c>
      <c r="R628" s="4">
        <v>1017.6892119155078</v>
      </c>
      <c r="S628">
        <v>3.0076151707732763</v>
      </c>
      <c r="T628">
        <v>5.8554516368955228E-2</v>
      </c>
      <c r="U628">
        <v>3</v>
      </c>
      <c r="V628">
        <v>957</v>
      </c>
      <c r="W628" s="5">
        <v>0.72438508641048927</v>
      </c>
      <c r="X628">
        <v>-0.46517125039816332</v>
      </c>
      <c r="Y628" s="6">
        <f t="shared" si="9"/>
        <v>4.0365997887872561E-3</v>
      </c>
      <c r="AJ628">
        <v>844</v>
      </c>
    </row>
    <row r="629" spans="1:36">
      <c r="A629" t="s">
        <v>1152</v>
      </c>
      <c r="B629">
        <v>6</v>
      </c>
      <c r="C629">
        <v>4</v>
      </c>
      <c r="D629">
        <v>26.6934</v>
      </c>
      <c r="E629" s="4">
        <v>44795.235399999998</v>
      </c>
      <c r="F629" s="4" t="s">
        <v>1153</v>
      </c>
      <c r="G629" s="4">
        <v>1161.1988298152864</v>
      </c>
      <c r="H629" s="4">
        <v>1058.4596675780761</v>
      </c>
      <c r="I629" s="4">
        <v>1101.7849987175252</v>
      </c>
      <c r="J629" s="4">
        <v>1107.1478320369627</v>
      </c>
      <c r="K629" s="4">
        <v>2.8823287371411124</v>
      </c>
      <c r="L629" s="4">
        <v>4.6587367424347159E-2</v>
      </c>
      <c r="M629" s="4">
        <v>3</v>
      </c>
      <c r="N629" s="4">
        <v>633</v>
      </c>
      <c r="O629" s="4">
        <v>978.38577804258648</v>
      </c>
      <c r="P629" s="4">
        <v>1114.9299106155688</v>
      </c>
      <c r="Q629" s="4">
        <v>1116.3730283533764</v>
      </c>
      <c r="R629" s="4">
        <v>1069.8962390038437</v>
      </c>
      <c r="S629">
        <v>2.9445836928139149</v>
      </c>
      <c r="T629">
        <v>7.4076032582996706E-2</v>
      </c>
      <c r="U629">
        <v>3</v>
      </c>
      <c r="V629">
        <v>557</v>
      </c>
      <c r="W629" s="5">
        <f>(R629/J629)</f>
        <v>0.96635355102978215</v>
      </c>
      <c r="X629">
        <f>(LOG(W629,2))</f>
        <v>-4.9376983466777033E-2</v>
      </c>
      <c r="Y629" s="6">
        <f t="shared" si="9"/>
        <v>0.53249154310262026</v>
      </c>
      <c r="Z629" t="s">
        <v>3027</v>
      </c>
      <c r="AA629" s="8">
        <f>_xlfn.T.TEST(G628:I629,O628:Q629,2,1)</f>
        <v>5.9287074195487871E-2</v>
      </c>
      <c r="AB629" s="9">
        <f>_xlfn.T.TEST(G628:I629,O628:Q629,2,2)</f>
        <v>2.0967815329851345E-2</v>
      </c>
      <c r="AC629" s="10">
        <f>AVERAGE(G628:I629)</f>
        <v>1256.0243329358245</v>
      </c>
      <c r="AD629" s="11">
        <f>STDEV(G628:I629)</f>
        <v>177.0478206595379</v>
      </c>
      <c r="AE629" s="10">
        <f>AVERAGE(O628:Q629)</f>
        <v>1043.7927254596759</v>
      </c>
      <c r="AF629" s="11">
        <f>STDEV(O628:Q629)</f>
        <v>68.924097564716959</v>
      </c>
      <c r="AG629" s="12">
        <f>AE629/AC629</f>
        <v>0.83102906376019037</v>
      </c>
      <c r="AH629" s="27" t="s">
        <v>3097</v>
      </c>
      <c r="AI629" s="31" t="s">
        <v>3098</v>
      </c>
      <c r="AJ629">
        <v>845</v>
      </c>
    </row>
    <row r="630" spans="1:36">
      <c r="A630" t="s">
        <v>2206</v>
      </c>
      <c r="B630">
        <v>6</v>
      </c>
      <c r="C630">
        <v>5</v>
      </c>
      <c r="D630">
        <v>27.880299999999998</v>
      </c>
      <c r="E630" s="4">
        <v>44998.048000000003</v>
      </c>
      <c r="F630" s="4" t="s">
        <v>2207</v>
      </c>
      <c r="G630" s="4">
        <v>1969.0154914890099</v>
      </c>
      <c r="H630" s="4">
        <v>1830.36559950213</v>
      </c>
      <c r="I630" s="4">
        <v>1938.85773381835</v>
      </c>
      <c r="J630" s="4">
        <v>1912.7462749364968</v>
      </c>
      <c r="K630" s="4">
        <v>3.2816573648505578</v>
      </c>
      <c r="L630" s="4">
        <v>3.8123116362601683E-2</v>
      </c>
      <c r="M630" s="4">
        <v>3</v>
      </c>
      <c r="N630" s="4">
        <v>658</v>
      </c>
      <c r="O630" s="4">
        <v>2052.2336966380899</v>
      </c>
      <c r="P630" s="4">
        <v>1905.3896691346899</v>
      </c>
      <c r="Q630" s="4">
        <v>1906.8492191008099</v>
      </c>
      <c r="R630" s="4">
        <v>1954.8241949578633</v>
      </c>
      <c r="S630">
        <v>3.2911077056741527</v>
      </c>
      <c r="T630">
        <v>4.3155931749638235E-2</v>
      </c>
      <c r="U630">
        <v>3</v>
      </c>
      <c r="V630">
        <v>658</v>
      </c>
      <c r="W630" s="5">
        <v>1.0219986940101418</v>
      </c>
      <c r="X630">
        <v>3.1393352688160729E-2</v>
      </c>
      <c r="Y630" s="6">
        <f t="shared" si="9"/>
        <v>0.54904399132722992</v>
      </c>
      <c r="AJ630">
        <v>850</v>
      </c>
    </row>
    <row r="631" spans="1:36">
      <c r="A631" t="s">
        <v>806</v>
      </c>
      <c r="B631">
        <v>4</v>
      </c>
      <c r="C631">
        <v>3</v>
      </c>
      <c r="D631">
        <v>23.595300000000002</v>
      </c>
      <c r="E631" s="4">
        <v>44998.048000000003</v>
      </c>
      <c r="F631" s="4" t="s">
        <v>807</v>
      </c>
      <c r="G631" s="4">
        <v>1745.5333763711712</v>
      </c>
      <c r="H631" s="4">
        <v>2005.7490360314566</v>
      </c>
      <c r="I631" s="4">
        <v>1991.2040477901614</v>
      </c>
      <c r="J631" s="4">
        <v>1914.1621533975965</v>
      </c>
      <c r="K631" s="4">
        <v>3.1201018483277365</v>
      </c>
      <c r="L631" s="4">
        <v>7.6387349929571177E-2</v>
      </c>
      <c r="M631" s="4">
        <v>3</v>
      </c>
      <c r="N631" s="4">
        <v>419</v>
      </c>
      <c r="O631" s="4">
        <v>1798.8104121478859</v>
      </c>
      <c r="P631" s="4">
        <v>1753.03441950359</v>
      </c>
      <c r="Q631" s="4">
        <v>1902.0162982174545</v>
      </c>
      <c r="R631" s="4">
        <v>1817.9537099563101</v>
      </c>
      <c r="S631">
        <v>3.1748248526719847</v>
      </c>
      <c r="T631">
        <v>4.1977688445950082E-2</v>
      </c>
      <c r="U631">
        <v>3</v>
      </c>
      <c r="V631">
        <v>400</v>
      </c>
      <c r="W631" s="5">
        <f>(R631/J631)</f>
        <v>0.9497386136955438</v>
      </c>
      <c r="X631">
        <f>(LOG(W631,2))</f>
        <v>-7.4397584194425104E-2</v>
      </c>
      <c r="Y631" s="6">
        <f t="shared" si="9"/>
        <v>0.36948982504008104</v>
      </c>
      <c r="Z631" t="s">
        <v>3027</v>
      </c>
      <c r="AA631" s="8">
        <f>_xlfn.T.TEST(G630:I631,O630:Q631,2,1)</f>
        <v>0.63047505130873227</v>
      </c>
      <c r="AB631" s="9">
        <f>_xlfn.T.TEST(G630:I631,O630:Q631,2,2)</f>
        <v>0.66064270418275339</v>
      </c>
      <c r="AC631" s="10">
        <f>AVERAGE(G630:I631)</f>
        <v>1913.4542141670465</v>
      </c>
      <c r="AD631" s="11">
        <f>STDEV(G630:I631)</f>
        <v>103.34107680175505</v>
      </c>
      <c r="AE631" s="10">
        <f>AVERAGE(O630:Q631)</f>
        <v>1886.3889524570868</v>
      </c>
      <c r="AF631" s="11">
        <f>STDEV(O630:Q631)</f>
        <v>103.9055099937504</v>
      </c>
      <c r="AG631" s="12">
        <f>AE631/AC631</f>
        <v>0.98585528647115206</v>
      </c>
      <c r="AJ631">
        <v>851</v>
      </c>
    </row>
    <row r="632" spans="1:36">
      <c r="A632" t="s">
        <v>922</v>
      </c>
      <c r="B632">
        <v>12</v>
      </c>
      <c r="C632">
        <v>7</v>
      </c>
      <c r="D632">
        <v>64.865700000000004</v>
      </c>
      <c r="E632" s="4">
        <v>45139.274700000002</v>
      </c>
      <c r="F632" s="4" t="s">
        <v>923</v>
      </c>
      <c r="G632" s="4">
        <v>4570.2819756455701</v>
      </c>
      <c r="H632" s="4">
        <v>4436.8289697751297</v>
      </c>
      <c r="I632" s="4">
        <v>4354.1530822062696</v>
      </c>
      <c r="J632" s="4">
        <v>4453.7546758756571</v>
      </c>
      <c r="K632" s="4">
        <v>3.6487262913132521</v>
      </c>
      <c r="L632" s="4">
        <v>2.4485866626141196E-2</v>
      </c>
      <c r="M632" s="4">
        <v>3</v>
      </c>
      <c r="N632" s="4">
        <v>295</v>
      </c>
      <c r="O632" s="4">
        <v>3858.27051974606</v>
      </c>
      <c r="P632" s="4">
        <v>3766.29899055959</v>
      </c>
      <c r="Q632" s="4">
        <v>3875.7312124240598</v>
      </c>
      <c r="R632" s="4">
        <v>3833.4335742432363</v>
      </c>
      <c r="S632">
        <v>3.5835879422004289</v>
      </c>
      <c r="T632">
        <v>1.5336662235003228E-2</v>
      </c>
      <c r="U632">
        <v>3</v>
      </c>
      <c r="V632">
        <v>363</v>
      </c>
      <c r="W632" s="5">
        <v>0.86071951717671591</v>
      </c>
      <c r="X632">
        <v>-0.21638491197246942</v>
      </c>
      <c r="Y632" s="6">
        <f t="shared" si="9"/>
        <v>9.7290509744894316E-4</v>
      </c>
      <c r="AJ632">
        <v>852</v>
      </c>
    </row>
    <row r="633" spans="1:36">
      <c r="A633" t="s">
        <v>922</v>
      </c>
      <c r="B633">
        <v>5</v>
      </c>
      <c r="C633">
        <v>5</v>
      </c>
      <c r="D633">
        <v>27.939900000000002</v>
      </c>
      <c r="E633" s="4">
        <v>45139.274700000002</v>
      </c>
      <c r="F633" s="4" t="s">
        <v>923</v>
      </c>
      <c r="G633" s="4">
        <v>2137.2814882296002</v>
      </c>
      <c r="H633" s="4">
        <v>785.20856554851048</v>
      </c>
      <c r="I633" s="4">
        <v>1793.7459734307852</v>
      </c>
      <c r="J633" s="4">
        <v>1572.0786757362987</v>
      </c>
      <c r="K633" s="4">
        <v>3.0345973999788742</v>
      </c>
      <c r="L633" s="4">
        <v>0.44702867625555259</v>
      </c>
      <c r="M633" s="4">
        <v>3</v>
      </c>
      <c r="N633" s="4">
        <v>486</v>
      </c>
      <c r="O633" s="4">
        <v>1638.4283638312213</v>
      </c>
      <c r="P633" s="4">
        <v>1810.1556958046544</v>
      </c>
      <c r="Q633" s="4">
        <v>1653.4892542279965</v>
      </c>
      <c r="R633" s="4">
        <v>1700.6911046212908</v>
      </c>
      <c r="S633">
        <v>3.1458674721246958</v>
      </c>
      <c r="T633">
        <v>5.5917114936369201E-2</v>
      </c>
      <c r="U633">
        <v>3</v>
      </c>
      <c r="V633">
        <v>424</v>
      </c>
      <c r="W633" s="5">
        <f>(R633/J633)</f>
        <v>1.0818104277285965</v>
      </c>
      <c r="X633">
        <f>(LOG(W633,2))</f>
        <v>0.11344770901912314</v>
      </c>
      <c r="Y633" s="6">
        <f t="shared" si="9"/>
        <v>0.76913171764424859</v>
      </c>
      <c r="Z633" t="s">
        <v>3027</v>
      </c>
      <c r="AA633" s="8">
        <f>_xlfn.T.TEST(G632:I633,O632:Q633,2,1)</f>
        <v>0.39972528925227158</v>
      </c>
      <c r="AB633" s="9">
        <f>_xlfn.T.TEST(G632:I633,O632:Q633,2,2)</f>
        <v>0.77123827585364413</v>
      </c>
      <c r="AC633" s="10">
        <f>AVERAGE(G632:I633)</f>
        <v>3012.9166758059778</v>
      </c>
      <c r="AD633" s="11">
        <f>STDEV(G632:I633)</f>
        <v>1641.1962468683239</v>
      </c>
      <c r="AE633" s="10">
        <f>AVERAGE(O632:Q633)</f>
        <v>2767.0623394322633</v>
      </c>
      <c r="AF633" s="11">
        <f>STDEV(O632:Q633)</f>
        <v>1170.2893521921681</v>
      </c>
      <c r="AG633" s="12">
        <f>AE633/AC633</f>
        <v>0.9183998886036413</v>
      </c>
      <c r="AJ633">
        <v>853</v>
      </c>
    </row>
    <row r="634" spans="1:36">
      <c r="A634" t="s">
        <v>143</v>
      </c>
      <c r="B634">
        <v>32</v>
      </c>
      <c r="C634">
        <v>24</v>
      </c>
      <c r="D634">
        <v>117.2728</v>
      </c>
      <c r="E634" s="4">
        <v>45139.869700000003</v>
      </c>
      <c r="F634" s="4" t="s">
        <v>144</v>
      </c>
      <c r="G634" s="4">
        <v>4668.0681044316798</v>
      </c>
      <c r="H634" s="4">
        <v>4792.9063095622796</v>
      </c>
      <c r="I634" s="4">
        <v>4809.6671631487798</v>
      </c>
      <c r="J634" s="4">
        <v>4756.8805257142458</v>
      </c>
      <c r="K634" s="4">
        <v>3.6773222437733541</v>
      </c>
      <c r="L634" s="4">
        <v>1.6264656128989832E-2</v>
      </c>
      <c r="M634" s="4">
        <v>3</v>
      </c>
      <c r="N634" s="4">
        <v>276</v>
      </c>
      <c r="O634" s="4">
        <v>4881.7825467098901</v>
      </c>
      <c r="P634" s="4">
        <v>4855.85136367424</v>
      </c>
      <c r="Q634" s="4">
        <v>5033.4960255923997</v>
      </c>
      <c r="R634" s="4">
        <v>4923.7099786588433</v>
      </c>
      <c r="S634">
        <v>3.6922924637601762</v>
      </c>
      <c r="T634">
        <v>1.9488857774826888E-2</v>
      </c>
      <c r="U634">
        <v>3</v>
      </c>
      <c r="V634">
        <v>266</v>
      </c>
      <c r="W634" s="5">
        <v>1.0350711883644688</v>
      </c>
      <c r="X634">
        <v>4.9729994360868744E-2</v>
      </c>
      <c r="Y634" s="6">
        <f t="shared" si="9"/>
        <v>7.9012067573699774E-2</v>
      </c>
      <c r="AJ634">
        <v>854</v>
      </c>
    </row>
    <row r="635" spans="1:36">
      <c r="A635" t="s">
        <v>143</v>
      </c>
      <c r="B635">
        <v>24</v>
      </c>
      <c r="C635">
        <v>18</v>
      </c>
      <c r="D635">
        <v>146.16200000000001</v>
      </c>
      <c r="E635" s="4">
        <v>45139.869700000003</v>
      </c>
      <c r="F635" s="4" t="s">
        <v>144</v>
      </c>
      <c r="G635" s="4">
        <v>11070.139197086102</v>
      </c>
      <c r="H635" s="4">
        <v>12151.410017231705</v>
      </c>
      <c r="I635" s="4">
        <v>11944.289461948068</v>
      </c>
      <c r="J635" s="4">
        <v>11721.94622542196</v>
      </c>
      <c r="K635" s="4">
        <v>3.9071228478904003</v>
      </c>
      <c r="L635" s="4">
        <v>4.8959656376578016E-2</v>
      </c>
      <c r="M635" s="4">
        <v>3</v>
      </c>
      <c r="N635" s="4">
        <v>57</v>
      </c>
      <c r="O635" s="4">
        <v>11900.912138165271</v>
      </c>
      <c r="P635" s="4">
        <v>11939.520154683725</v>
      </c>
      <c r="Q635" s="4">
        <v>12933.083046544638</v>
      </c>
      <c r="R635" s="4">
        <v>12257.838446464544</v>
      </c>
      <c r="S635">
        <v>4.0036559251851456</v>
      </c>
      <c r="T635">
        <v>4.7732519350174515E-2</v>
      </c>
      <c r="U635">
        <v>3</v>
      </c>
      <c r="V635">
        <v>59</v>
      </c>
      <c r="W635" s="5">
        <f>(R635/J635)</f>
        <v>1.0457170004653638</v>
      </c>
      <c r="X635">
        <f>(LOG(W635,2))</f>
        <v>6.4492471789122943E-2</v>
      </c>
      <c r="Y635" s="6">
        <f t="shared" si="9"/>
        <v>0.32069808330729277</v>
      </c>
      <c r="Z635" t="s">
        <v>3027</v>
      </c>
      <c r="AA635" s="8">
        <f>_xlfn.T.TEST(G634:I635,O634:Q635,2,1)</f>
        <v>0.12214294591357661</v>
      </c>
      <c r="AB635" s="9">
        <f>_xlfn.T.TEST(G634:I635,O634:Q635,2,2)</f>
        <v>0.88016257766403927</v>
      </c>
      <c r="AC635" s="10">
        <f>AVERAGE(G634:I635)</f>
        <v>8239.4133755681032</v>
      </c>
      <c r="AD635" s="11">
        <f>STDEV(G634:I635)</f>
        <v>3832.4642281364449</v>
      </c>
      <c r="AE635" s="10">
        <f>AVERAGE(O634:Q635)</f>
        <v>8590.7742125616933</v>
      </c>
      <c r="AF635" s="11">
        <f>STDEV(O634:Q635)</f>
        <v>4034.532301148959</v>
      </c>
      <c r="AG635" s="12">
        <f>AE635/AC635</f>
        <v>1.0426439141936321</v>
      </c>
      <c r="AJ635">
        <v>855</v>
      </c>
    </row>
    <row r="636" spans="1:36">
      <c r="A636" t="s">
        <v>1412</v>
      </c>
      <c r="B636">
        <v>10</v>
      </c>
      <c r="C636">
        <v>6</v>
      </c>
      <c r="D636">
        <v>48.639099999999999</v>
      </c>
      <c r="E636" s="4">
        <v>45146.350400000003</v>
      </c>
      <c r="F636" s="4" t="s">
        <v>1413</v>
      </c>
      <c r="G636" s="4">
        <v>10018.618432417101</v>
      </c>
      <c r="H636" s="4">
        <v>10485.7514801898</v>
      </c>
      <c r="I636" s="4">
        <v>10304.7425550316</v>
      </c>
      <c r="J636" s="4">
        <v>10269.704155879501</v>
      </c>
      <c r="K636" s="4">
        <v>4.0115579328553448</v>
      </c>
      <c r="L636" s="4">
        <v>2.2934387878740501E-2</v>
      </c>
      <c r="M636" s="4">
        <v>3</v>
      </c>
      <c r="N636" s="4">
        <v>92</v>
      </c>
      <c r="O636" s="4">
        <v>7444.66670013153</v>
      </c>
      <c r="P636" s="4">
        <v>7296.6621602945697</v>
      </c>
      <c r="Q636" s="4">
        <v>7564.7983445529899</v>
      </c>
      <c r="R636" s="4">
        <v>7435.3757349930302</v>
      </c>
      <c r="S636">
        <v>3.8713029197996072</v>
      </c>
      <c r="T636">
        <v>1.8063555904635677E-2</v>
      </c>
      <c r="U636">
        <v>3</v>
      </c>
      <c r="V636">
        <v>148</v>
      </c>
      <c r="W636" s="19">
        <v>0.72401070392433931</v>
      </c>
      <c r="X636">
        <v>-0.46591706831864793</v>
      </c>
      <c r="Y636" s="6">
        <f t="shared" si="9"/>
        <v>5.4708778604497708E-5</v>
      </c>
      <c r="AJ636">
        <v>856</v>
      </c>
    </row>
    <row r="637" spans="1:36">
      <c r="A637" t="s">
        <v>1412</v>
      </c>
      <c r="B637">
        <v>3</v>
      </c>
      <c r="C637">
        <v>2</v>
      </c>
      <c r="D637">
        <v>16.048999999999999</v>
      </c>
      <c r="E637" s="4">
        <v>45146.350400000003</v>
      </c>
      <c r="F637" s="4" t="s">
        <v>1413</v>
      </c>
      <c r="G637" s="4">
        <v>576.57182122135134</v>
      </c>
      <c r="H637" s="4">
        <v>734.37802752119217</v>
      </c>
      <c r="I637" s="4">
        <v>651.5322074862961</v>
      </c>
      <c r="J637" s="4">
        <v>654.16068540961328</v>
      </c>
      <c r="K637" s="4">
        <v>2.6538075629565125</v>
      </c>
      <c r="L637" s="4">
        <v>0.12066749614994979</v>
      </c>
      <c r="M637" s="4">
        <v>3</v>
      </c>
      <c r="N637" s="4">
        <v>803</v>
      </c>
      <c r="O637" s="4">
        <v>555.31565626163535</v>
      </c>
      <c r="P637" s="4">
        <v>347.54499559312126</v>
      </c>
      <c r="Q637" s="4">
        <v>478.57730327419705</v>
      </c>
      <c r="R637" s="4">
        <v>460.47931837631796</v>
      </c>
      <c r="S637">
        <v>2.5784521613567821</v>
      </c>
      <c r="T637">
        <v>0.2281557504030613</v>
      </c>
      <c r="U637">
        <v>3</v>
      </c>
      <c r="V637">
        <v>830</v>
      </c>
      <c r="W637" s="19">
        <f>(R637/J637)</f>
        <v>0.70392386556826081</v>
      </c>
      <c r="X637">
        <f>(LOG(W637,2))</f>
        <v>-0.50650869543789123</v>
      </c>
      <c r="Y637" s="6">
        <f t="shared" si="9"/>
        <v>6.31169960882247E-2</v>
      </c>
      <c r="Z637" t="s">
        <v>3027</v>
      </c>
      <c r="AA637" s="14">
        <f>_xlfn.T.TEST(G636:I637,O636:Q637,2,1)</f>
        <v>5.2426864922246921E-2</v>
      </c>
      <c r="AB637" s="15">
        <f>_xlfn.T.TEST(G636:I637,O636:Q637,2,2)</f>
        <v>0.58142315565720626</v>
      </c>
      <c r="AC637" s="16">
        <f>AVERAGE(G636:I637)</f>
        <v>5461.9324206445572</v>
      </c>
      <c r="AD637" s="17">
        <f>STDEV(G636:I637)</f>
        <v>5268.9927744825218</v>
      </c>
      <c r="AE637" s="16">
        <f>AVERAGE(O636:Q637)</f>
        <v>3947.9275266846739</v>
      </c>
      <c r="AF637" s="17">
        <f>STDEV(O636:Q637)</f>
        <v>3821.8300237662711</v>
      </c>
      <c r="AG637" s="18">
        <f>AE637/AC637</f>
        <v>0.72280783111900582</v>
      </c>
      <c r="AH637" s="27" t="s">
        <v>3099</v>
      </c>
      <c r="AI637" t="s">
        <v>3100</v>
      </c>
      <c r="AJ637">
        <v>857</v>
      </c>
    </row>
    <row r="638" spans="1:36">
      <c r="A638" t="s">
        <v>1118</v>
      </c>
      <c r="B638">
        <v>5</v>
      </c>
      <c r="C638">
        <v>3</v>
      </c>
      <c r="D638">
        <v>23.692799999999998</v>
      </c>
      <c r="E638" s="4">
        <v>45552.158600000002</v>
      </c>
      <c r="F638" s="4" t="s">
        <v>1119</v>
      </c>
      <c r="G638" s="4">
        <v>1893.00515206093</v>
      </c>
      <c r="H638" s="4">
        <v>1543.4612731749301</v>
      </c>
      <c r="I638" s="4">
        <v>1754.47592444457</v>
      </c>
      <c r="J638" s="4">
        <v>1730.3141165601435</v>
      </c>
      <c r="K638" s="4">
        <v>3.2381249509353958</v>
      </c>
      <c r="L638" s="4">
        <v>0.10172725178891516</v>
      </c>
      <c r="M638" s="4">
        <v>3</v>
      </c>
      <c r="N638" s="4">
        <v>698</v>
      </c>
      <c r="O638" s="4">
        <v>1799.83074282538</v>
      </c>
      <c r="P638" s="4">
        <v>1890.66947342958</v>
      </c>
      <c r="Q638" s="4">
        <v>1934.7447216532</v>
      </c>
      <c r="R638" s="4">
        <v>1875.0816459693867</v>
      </c>
      <c r="S638">
        <v>3.2730201827954644</v>
      </c>
      <c r="T638">
        <v>3.6688792574913934E-2</v>
      </c>
      <c r="U638">
        <v>3</v>
      </c>
      <c r="V638">
        <v>681</v>
      </c>
      <c r="W638" s="5">
        <v>1.0836654616775827</v>
      </c>
      <c r="X638">
        <v>0.11591945109357008</v>
      </c>
      <c r="Y638" s="6">
        <f t="shared" si="9"/>
        <v>0.25525297632141203</v>
      </c>
      <c r="AJ638">
        <v>865</v>
      </c>
    </row>
    <row r="639" spans="1:36">
      <c r="A639" t="s">
        <v>1118</v>
      </c>
      <c r="B639">
        <v>9</v>
      </c>
      <c r="C639">
        <v>3</v>
      </c>
      <c r="D639">
        <v>46.654000000000003</v>
      </c>
      <c r="E639" s="4">
        <v>45552.158600000002</v>
      </c>
      <c r="F639" s="4" t="s">
        <v>1119</v>
      </c>
      <c r="G639" s="4">
        <v>1417.2894707837163</v>
      </c>
      <c r="H639" s="4">
        <v>759.44014041246498</v>
      </c>
      <c r="I639" s="4">
        <v>1317.9880841363138</v>
      </c>
      <c r="J639" s="4">
        <v>1164.9058984441651</v>
      </c>
      <c r="K639" s="4">
        <v>2.9044139674719052</v>
      </c>
      <c r="L639" s="4">
        <v>0.30443360910672596</v>
      </c>
      <c r="M639" s="4">
        <v>3</v>
      </c>
      <c r="N639" s="4">
        <v>611</v>
      </c>
      <c r="O639" s="4">
        <v>904.18674621297487</v>
      </c>
      <c r="P639" s="4">
        <v>1094.1145305684697</v>
      </c>
      <c r="Q639" s="4">
        <v>1147.4942031489779</v>
      </c>
      <c r="R639" s="4">
        <v>1048.5984933101408</v>
      </c>
      <c r="S639">
        <v>2.9358512613209435</v>
      </c>
      <c r="T639">
        <v>0.12195369359687311</v>
      </c>
      <c r="U639">
        <v>3</v>
      </c>
      <c r="V639">
        <v>568</v>
      </c>
      <c r="W639" s="5">
        <f>(R639/J639)</f>
        <v>0.90015725279667391</v>
      </c>
      <c r="X639">
        <f>(LOG(W639,2))</f>
        <v>-0.15175104009787491</v>
      </c>
      <c r="Y639" s="6">
        <f t="shared" si="9"/>
        <v>0.62140639508790274</v>
      </c>
      <c r="Z639" t="s">
        <v>3027</v>
      </c>
      <c r="AA639" s="8">
        <f>_xlfn.T.TEST(G638:I639,O638:Q639,2,1)</f>
        <v>0.92143561939928986</v>
      </c>
      <c r="AB639" s="9">
        <f>_xlfn.T.TEST(G638:I639,O638:Q639,2,2)</f>
        <v>0.95554984278821564</v>
      </c>
      <c r="AC639" s="10">
        <f>AVERAGE(G638:I639)</f>
        <v>1447.6100075021543</v>
      </c>
      <c r="AD639" s="11">
        <f>STDEV(G638:I639)</f>
        <v>398.25367163221625</v>
      </c>
      <c r="AE639" s="10">
        <f>AVERAGE(O638:Q639)</f>
        <v>1461.8400696397637</v>
      </c>
      <c r="AF639" s="11">
        <f>STDEV(O638:Q639)</f>
        <v>461.90557208269433</v>
      </c>
      <c r="AG639" s="12">
        <f>AE639/AC639</f>
        <v>1.0098300385213304</v>
      </c>
      <c r="AJ639">
        <v>866</v>
      </c>
    </row>
    <row r="640" spans="1:36">
      <c r="A640" t="s">
        <v>131</v>
      </c>
      <c r="B640">
        <v>43</v>
      </c>
      <c r="C640">
        <v>37</v>
      </c>
      <c r="D640">
        <v>182.09200000000001</v>
      </c>
      <c r="E640" s="4">
        <v>45586.535400000001</v>
      </c>
      <c r="F640" s="4" t="s">
        <v>132</v>
      </c>
      <c r="G640" s="4">
        <v>10317.060617938099</v>
      </c>
      <c r="H640" s="4">
        <v>10398.5080906204</v>
      </c>
      <c r="I640" s="4">
        <v>10336.7751097611</v>
      </c>
      <c r="J640" s="4">
        <v>10350.7812727732</v>
      </c>
      <c r="K640" s="4">
        <v>4.0149731314015096</v>
      </c>
      <c r="L640" s="4">
        <v>4.1051770031842521E-3</v>
      </c>
      <c r="M640" s="4">
        <v>3</v>
      </c>
      <c r="N640" s="4">
        <v>91</v>
      </c>
      <c r="O640" s="4">
        <v>10087.475142932401</v>
      </c>
      <c r="P640" s="4">
        <v>10359.500075937</v>
      </c>
      <c r="Q640" s="4">
        <v>10516.4662977116</v>
      </c>
      <c r="R640" s="4">
        <v>10321.147172193667</v>
      </c>
      <c r="S640">
        <v>4.0137279708246218</v>
      </c>
      <c r="T640">
        <v>2.102983084112384E-2</v>
      </c>
      <c r="U640">
        <v>3</v>
      </c>
      <c r="V640">
        <v>86</v>
      </c>
      <c r="W640" s="5">
        <v>0.99713701798940702</v>
      </c>
      <c r="X640">
        <v>-4.1363339030113019E-3</v>
      </c>
      <c r="Y640" s="6">
        <f t="shared" si="9"/>
        <v>0.8278720221298479</v>
      </c>
      <c r="AJ640">
        <v>867</v>
      </c>
    </row>
    <row r="641" spans="1:36">
      <c r="A641" t="s">
        <v>131</v>
      </c>
      <c r="B641">
        <v>23</v>
      </c>
      <c r="C641">
        <v>20</v>
      </c>
      <c r="D641">
        <v>153.86930000000001</v>
      </c>
      <c r="E641" s="4">
        <v>45586.535400000001</v>
      </c>
      <c r="F641" s="4" t="s">
        <v>132</v>
      </c>
      <c r="G641" s="4">
        <v>14319.747845944785</v>
      </c>
      <c r="H641" s="4">
        <v>10452.974103280401</v>
      </c>
      <c r="I641" s="4">
        <v>14194.193092749294</v>
      </c>
      <c r="J641" s="4">
        <v>12988.971680658158</v>
      </c>
      <c r="K641" s="4">
        <v>3.9516978930982112</v>
      </c>
      <c r="L641" s="4">
        <v>0.16915391090768003</v>
      </c>
      <c r="M641" s="4">
        <v>3</v>
      </c>
      <c r="N641" s="4">
        <v>51</v>
      </c>
      <c r="O641" s="4">
        <v>16081.390422768452</v>
      </c>
      <c r="P641" s="4">
        <v>16143.306841948619</v>
      </c>
      <c r="Q641" s="4">
        <v>16446.057359202634</v>
      </c>
      <c r="R641" s="4">
        <v>16223.584874639902</v>
      </c>
      <c r="S641">
        <v>4.1253888571314716</v>
      </c>
      <c r="T641">
        <v>1.2028056529506219E-2</v>
      </c>
      <c r="U641">
        <v>3</v>
      </c>
      <c r="V641">
        <v>37</v>
      </c>
      <c r="W641" s="5">
        <f>(R641/J641)</f>
        <v>1.2490276577320125</v>
      </c>
      <c r="X641">
        <f>(LOG(W641,2))</f>
        <v>0.32080542348793106</v>
      </c>
      <c r="Y641" s="6">
        <f t="shared" si="9"/>
        <v>6.3986354332216805E-2</v>
      </c>
      <c r="Z641" t="s">
        <v>3027</v>
      </c>
      <c r="AA641" s="8">
        <f>_xlfn.T.TEST(G640:I641,O640:Q641,2,1)</f>
        <v>0.14100830940554873</v>
      </c>
      <c r="AB641" s="9">
        <f>_xlfn.T.TEST(G640:I641,O640:Q641,2,2)</f>
        <v>0.32699355225499316</v>
      </c>
      <c r="AC641" s="10">
        <f>AVERAGE(G640:I641)</f>
        <v>11669.876476715681</v>
      </c>
      <c r="AD641" s="11">
        <f>STDEV(G640:I641)</f>
        <v>2004.9185326798017</v>
      </c>
      <c r="AE641" s="10">
        <f>AVERAGE(O640:Q641)</f>
        <v>13272.366023416784</v>
      </c>
      <c r="AF641" s="11">
        <f>STDEV(O640:Q641)</f>
        <v>3238.1642083510628</v>
      </c>
      <c r="AG641" s="12">
        <f>AE641/AC641</f>
        <v>1.1373184669005254</v>
      </c>
      <c r="AJ641">
        <v>868</v>
      </c>
    </row>
    <row r="642" spans="1:36">
      <c r="A642" t="s">
        <v>215</v>
      </c>
      <c r="B642">
        <v>30</v>
      </c>
      <c r="C642">
        <v>28</v>
      </c>
      <c r="D642">
        <v>123.5595</v>
      </c>
      <c r="E642" s="4">
        <v>45594.364600000001</v>
      </c>
      <c r="F642" s="4" t="s">
        <v>216</v>
      </c>
      <c r="G642" s="4">
        <v>11451.2146240988</v>
      </c>
      <c r="H642" s="4">
        <v>12984.036282507601</v>
      </c>
      <c r="I642" s="4">
        <v>11807.588129357</v>
      </c>
      <c r="J642" s="4">
        <v>12080.946345321134</v>
      </c>
      <c r="K642" s="4">
        <v>4.0821009555146857</v>
      </c>
      <c r="L642" s="4">
        <v>6.6397142923357216E-2</v>
      </c>
      <c r="M642" s="4">
        <v>3</v>
      </c>
      <c r="N642" s="4">
        <v>59</v>
      </c>
      <c r="O642" s="4">
        <v>9831.6858466596805</v>
      </c>
      <c r="P642" s="4">
        <v>9425.4949362115294</v>
      </c>
      <c r="Q642" s="4">
        <v>9703.2234620662002</v>
      </c>
      <c r="R642" s="4">
        <v>9653.468081645804</v>
      </c>
      <c r="S642">
        <v>3.9846833649642992</v>
      </c>
      <c r="T642">
        <v>2.1506896802447613E-2</v>
      </c>
      <c r="U642">
        <v>3</v>
      </c>
      <c r="V642">
        <v>106</v>
      </c>
      <c r="W642" s="19">
        <v>0.79906555378292243</v>
      </c>
      <c r="X642">
        <v>-0.32361423098556291</v>
      </c>
      <c r="Y642" s="6">
        <f t="shared" ref="Y642:Y705" si="10">_xlfn.T.TEST(G642:I642,O642:Q642,2,2)</f>
        <v>7.108479685733313E-3</v>
      </c>
      <c r="AJ642">
        <v>869</v>
      </c>
    </row>
    <row r="643" spans="1:36">
      <c r="A643" t="s">
        <v>215</v>
      </c>
      <c r="B643">
        <v>24</v>
      </c>
      <c r="C643">
        <v>22</v>
      </c>
      <c r="D643">
        <v>126.6116</v>
      </c>
      <c r="E643" s="4">
        <v>45594.364600000001</v>
      </c>
      <c r="F643" s="4" t="s">
        <v>216</v>
      </c>
      <c r="G643" s="4">
        <v>9421.8871975157545</v>
      </c>
      <c r="H643" s="4">
        <v>5601.2795838360025</v>
      </c>
      <c r="I643" s="4">
        <v>9145.7771281306013</v>
      </c>
      <c r="J643" s="4">
        <v>8056.3146364941194</v>
      </c>
      <c r="K643" s="4">
        <v>3.7442595422645515</v>
      </c>
      <c r="L643" s="4">
        <v>0.26446337465441622</v>
      </c>
      <c r="M643" s="4">
        <v>3</v>
      </c>
      <c r="N643" s="4">
        <v>95</v>
      </c>
      <c r="O643" s="4">
        <v>6497.2808873667664</v>
      </c>
      <c r="P643" s="4">
        <v>7048.3651928293411</v>
      </c>
      <c r="Q643" s="4">
        <v>6792.1740040350951</v>
      </c>
      <c r="R643" s="4">
        <v>6779.2733614104009</v>
      </c>
      <c r="S643">
        <v>3.7464251783317066</v>
      </c>
      <c r="T643">
        <v>4.0678188327289103E-2</v>
      </c>
      <c r="U643">
        <v>3</v>
      </c>
      <c r="V643">
        <v>115</v>
      </c>
      <c r="W643" s="19">
        <f>(R643/J643)</f>
        <v>0.84148567518715345</v>
      </c>
      <c r="X643">
        <f>(LOG(W643,2))</f>
        <v>-0.24898938246744212</v>
      </c>
      <c r="Y643" s="6">
        <f t="shared" si="10"/>
        <v>0.36139270617053498</v>
      </c>
      <c r="Z643" t="s">
        <v>3027</v>
      </c>
      <c r="AA643" s="8">
        <f>_xlfn.T.TEST(G642:I643,O642:Q643,2,1)</f>
        <v>4.8699797030953437E-2</v>
      </c>
      <c r="AB643" s="9">
        <f>_xlfn.T.TEST(G642:I643,O642:Q643,2,2)</f>
        <v>0.17091931272955604</v>
      </c>
      <c r="AC643" s="10">
        <f>AVERAGE(G642:I643)</f>
        <v>10068.630490907626</v>
      </c>
      <c r="AD643" s="11">
        <f>STDEV(G642:I643)</f>
        <v>2632.9551012889733</v>
      </c>
      <c r="AE643" s="10">
        <f>AVERAGE(O642:Q643)</f>
        <v>8216.3707215281011</v>
      </c>
      <c r="AF643" s="11">
        <f>STDEV(O642:Q643)</f>
        <v>1589.3268043523306</v>
      </c>
      <c r="AG643" s="12">
        <f>AE643/AC643</f>
        <v>0.8160365730918232</v>
      </c>
      <c r="AH643" s="27" t="s">
        <v>3101</v>
      </c>
      <c r="AI643" t="s">
        <v>3102</v>
      </c>
      <c r="AJ643">
        <v>870</v>
      </c>
    </row>
    <row r="644" spans="1:36">
      <c r="A644" t="s">
        <v>2058</v>
      </c>
      <c r="B644">
        <v>9</v>
      </c>
      <c r="C644">
        <v>7</v>
      </c>
      <c r="D644">
        <v>35.435099999999998</v>
      </c>
      <c r="E644" s="4">
        <v>45898.087200000002</v>
      </c>
      <c r="F644" s="4" t="s">
        <v>1541</v>
      </c>
      <c r="G644" s="4">
        <v>3004.1287860859802</v>
      </c>
      <c r="H644" s="4">
        <v>2948.06103967534</v>
      </c>
      <c r="I644" s="4">
        <v>3048.7311472994202</v>
      </c>
      <c r="J644" s="4">
        <v>3000.3069910202466</v>
      </c>
      <c r="K644" s="4">
        <v>3.4771656939479896</v>
      </c>
      <c r="L644" s="4">
        <v>1.6812863912447996E-2</v>
      </c>
      <c r="M644" s="4">
        <v>3</v>
      </c>
      <c r="N644" s="4">
        <v>455</v>
      </c>
      <c r="O644" s="4">
        <v>2711.6374138031802</v>
      </c>
      <c r="P644" s="4">
        <v>2576.02654183086</v>
      </c>
      <c r="Q644" s="4">
        <v>2567.1331136972899</v>
      </c>
      <c r="R644" s="4">
        <v>2618.2656897771099</v>
      </c>
      <c r="S644">
        <v>3.4180137146934966</v>
      </c>
      <c r="T644">
        <v>3.0930572895940117E-2</v>
      </c>
      <c r="U644">
        <v>3</v>
      </c>
      <c r="V644">
        <v>530</v>
      </c>
      <c r="W644" s="19">
        <v>0.87266592972433643</v>
      </c>
      <c r="X644">
        <v>-0.19649862175369479</v>
      </c>
      <c r="Y644" s="6">
        <f t="shared" si="10"/>
        <v>2.2694748698802473E-3</v>
      </c>
      <c r="AJ644">
        <v>872</v>
      </c>
    </row>
    <row r="645" spans="1:36">
      <c r="A645" t="s">
        <v>1540</v>
      </c>
      <c r="B645">
        <v>4</v>
      </c>
      <c r="C645">
        <v>2</v>
      </c>
      <c r="D645">
        <v>23.4132</v>
      </c>
      <c r="E645" s="4">
        <v>45898.087200000002</v>
      </c>
      <c r="F645" s="4" t="s">
        <v>1541</v>
      </c>
      <c r="G645" s="4">
        <v>446.76180920711869</v>
      </c>
      <c r="H645" s="4">
        <v>547.05847359399138</v>
      </c>
      <c r="I645" s="4">
        <v>440.66064840657623</v>
      </c>
      <c r="J645" s="4">
        <v>478.16031040256212</v>
      </c>
      <c r="K645" s="4">
        <v>2.5176966479240499</v>
      </c>
      <c r="L645" s="4">
        <v>0.12494866223730598</v>
      </c>
      <c r="M645" s="4">
        <v>3</v>
      </c>
      <c r="N645" s="4">
        <v>899</v>
      </c>
      <c r="O645" s="4">
        <v>250.60906865318427</v>
      </c>
      <c r="P645" s="4">
        <v>233.02209761799239</v>
      </c>
      <c r="Q645" s="4">
        <v>222.08238159337361</v>
      </c>
      <c r="R645" s="4">
        <v>235.23784928818344</v>
      </c>
      <c r="S645">
        <v>2.2867492320823679</v>
      </c>
      <c r="T645">
        <v>6.1179961927973328E-2</v>
      </c>
      <c r="U645">
        <v>3</v>
      </c>
      <c r="V645">
        <v>976</v>
      </c>
      <c r="W645" s="19">
        <f>(R645/J645)</f>
        <v>0.49196439807004727</v>
      </c>
      <c r="X645">
        <f>(LOG(W645,2))</f>
        <v>-1.0233741788883437</v>
      </c>
      <c r="Y645" s="6">
        <f t="shared" si="10"/>
        <v>2.3816559812820503E-3</v>
      </c>
      <c r="Z645" t="s">
        <v>3027</v>
      </c>
      <c r="AA645" s="14">
        <f>_xlfn.T.TEST(G644:I645,O644:Q645,2,1)</f>
        <v>7.5303306245796974E-4</v>
      </c>
      <c r="AB645" s="15">
        <f>_xlfn.T.TEST(G644:I645,O644:Q645,2,2)</f>
        <v>0.69581823759739425</v>
      </c>
      <c r="AC645" s="16">
        <f>AVERAGE(G644:I645)</f>
        <v>1739.2336507114044</v>
      </c>
      <c r="AD645" s="17">
        <f>STDEV(G644:I645)</f>
        <v>1382.3215262525068</v>
      </c>
      <c r="AE645" s="16">
        <f>AVERAGE(O644:Q645)</f>
        <v>1426.7517695326467</v>
      </c>
      <c r="AF645" s="17">
        <f>STDEV(O644:Q645)</f>
        <v>1306.2743776015714</v>
      </c>
      <c r="AG645" s="18">
        <f>AE645/AC645</f>
        <v>0.82033358137307066</v>
      </c>
      <c r="AH645" s="27" t="s">
        <v>3103</v>
      </c>
      <c r="AI645" s="31" t="s">
        <v>3050</v>
      </c>
      <c r="AJ645">
        <v>873</v>
      </c>
    </row>
    <row r="646" spans="1:36">
      <c r="A646" t="s">
        <v>1470</v>
      </c>
      <c r="B646">
        <v>6</v>
      </c>
      <c r="C646">
        <v>6</v>
      </c>
      <c r="D646">
        <v>31.079799999999999</v>
      </c>
      <c r="E646" s="4">
        <v>45914.871899999998</v>
      </c>
      <c r="F646" s="4" t="s">
        <v>1471</v>
      </c>
      <c r="G646" s="4">
        <v>5356.5343670007196</v>
      </c>
      <c r="H646" s="4">
        <v>5014.7746286044303</v>
      </c>
      <c r="I646" s="4">
        <v>4927.0072239300798</v>
      </c>
      <c r="J646" s="4">
        <v>5099.4387398450772</v>
      </c>
      <c r="K646" s="4">
        <v>3.7075223789211194</v>
      </c>
      <c r="L646" s="4">
        <v>4.4501915795504284E-2</v>
      </c>
      <c r="M646" s="4">
        <v>3</v>
      </c>
      <c r="N646" s="4">
        <v>254</v>
      </c>
      <c r="O646" s="4">
        <v>7054.7915494972103</v>
      </c>
      <c r="P646" s="4">
        <v>6966.7073812228</v>
      </c>
      <c r="Q646" s="4">
        <v>6153.8655991399301</v>
      </c>
      <c r="R646" s="4">
        <v>6725.1215099533138</v>
      </c>
      <c r="S646">
        <v>3.8277001356076026</v>
      </c>
      <c r="T646">
        <v>7.3854228488530183E-2</v>
      </c>
      <c r="U646">
        <v>3</v>
      </c>
      <c r="V646">
        <v>181</v>
      </c>
      <c r="W646" s="5">
        <v>1.3187964113395008</v>
      </c>
      <c r="X646">
        <v>0.39922186631736656</v>
      </c>
      <c r="Y646" s="6">
        <f t="shared" si="10"/>
        <v>6.7144758228768276E-3</v>
      </c>
      <c r="AJ646">
        <v>874</v>
      </c>
    </row>
    <row r="647" spans="1:36">
      <c r="A647" t="s">
        <v>1470</v>
      </c>
      <c r="B647">
        <v>3</v>
      </c>
      <c r="C647">
        <v>1</v>
      </c>
      <c r="D647">
        <v>21.418700000000001</v>
      </c>
      <c r="E647" s="4">
        <v>45914.871899999998</v>
      </c>
      <c r="F647" s="4" t="s">
        <v>1471</v>
      </c>
      <c r="G647" s="4">
        <v>645.52291926003193</v>
      </c>
      <c r="H647" s="4">
        <v>561.64715685673946</v>
      </c>
      <c r="I647" s="4">
        <v>529.43730474406698</v>
      </c>
      <c r="J647" s="4">
        <v>578.86912695361286</v>
      </c>
      <c r="K647" s="4">
        <v>2.6007035109640726</v>
      </c>
      <c r="L647" s="4">
        <v>0.10352670412775586</v>
      </c>
      <c r="M647" s="4">
        <v>3</v>
      </c>
      <c r="N647" s="4">
        <v>844</v>
      </c>
      <c r="O647" s="4">
        <v>490.86622224857803</v>
      </c>
      <c r="P647" s="4">
        <v>558.91617267195352</v>
      </c>
      <c r="Q647" s="4">
        <v>470.22064742182124</v>
      </c>
      <c r="R647" s="4">
        <v>506.66768078078428</v>
      </c>
      <c r="S647">
        <v>2.619965234445881</v>
      </c>
      <c r="T647">
        <v>9.1600638228288706E-2</v>
      </c>
      <c r="U647">
        <v>3</v>
      </c>
      <c r="V647">
        <v>795</v>
      </c>
      <c r="W647" s="5">
        <f>(R647/J647)</f>
        <v>0.87527155481101626</v>
      </c>
      <c r="X647">
        <f>(LOG(W647,2))</f>
        <v>-0.19219740937205398</v>
      </c>
      <c r="Y647" s="6">
        <f t="shared" si="10"/>
        <v>0.17431711429236013</v>
      </c>
      <c r="Z647" t="s">
        <v>3027</v>
      </c>
      <c r="AA647" s="14">
        <f>_xlfn.T.TEST(G646:I647,O646:Q647,2,1)</f>
        <v>0.1042901145105458</v>
      </c>
      <c r="AB647" s="15">
        <f>_xlfn.T.TEST(G646:I647,O646:Q647,2,2)</f>
        <v>0.66210319921198924</v>
      </c>
      <c r="AC647" s="16">
        <f>AVERAGE(G646:I647)</f>
        <v>2839.1539333993446</v>
      </c>
      <c r="AD647" s="17">
        <f>STDEV(G646:I647)</f>
        <v>2480.4639109546333</v>
      </c>
      <c r="AE647" s="16">
        <f>AVERAGE(O646:Q647)</f>
        <v>3615.8945953670486</v>
      </c>
      <c r="AF647" s="17">
        <f>STDEV(O646:Q647)</f>
        <v>3420.5683562639765</v>
      </c>
      <c r="AG647" s="18">
        <f>AE647/AC647</f>
        <v>1.2735817360341943</v>
      </c>
      <c r="AJ647">
        <v>875</v>
      </c>
    </row>
    <row r="648" spans="1:36">
      <c r="A648" t="s">
        <v>1324</v>
      </c>
      <c r="B648">
        <v>6</v>
      </c>
      <c r="C648">
        <v>2</v>
      </c>
      <c r="D648">
        <v>26.9268</v>
      </c>
      <c r="E648" s="4">
        <v>45929.902800000003</v>
      </c>
      <c r="F648" s="4" t="s">
        <v>1325</v>
      </c>
      <c r="G648" s="4">
        <v>861.34757040681995</v>
      </c>
      <c r="H648" s="4">
        <v>877.59496645301601</v>
      </c>
      <c r="I648" s="4">
        <v>937.76951155637198</v>
      </c>
      <c r="J648" s="4">
        <v>892.23734947206924</v>
      </c>
      <c r="K648" s="4">
        <v>2.950480399055917</v>
      </c>
      <c r="L648" s="4">
        <v>4.5122664720219766E-2</v>
      </c>
      <c r="M648" s="4">
        <v>3</v>
      </c>
      <c r="N648" s="4">
        <v>1008</v>
      </c>
      <c r="O648" s="4">
        <v>679.60741728687697</v>
      </c>
      <c r="P648" s="4">
        <v>720.99026592902703</v>
      </c>
      <c r="Q648" s="4">
        <v>776.22095704457604</v>
      </c>
      <c r="R648" s="4">
        <v>725.60621342016009</v>
      </c>
      <c r="S648">
        <v>2.860700992964023</v>
      </c>
      <c r="T648">
        <v>6.6801924220862799E-2</v>
      </c>
      <c r="U648">
        <v>3</v>
      </c>
      <c r="V648">
        <v>1094</v>
      </c>
      <c r="W648" s="19">
        <v>0.81324348711640049</v>
      </c>
      <c r="X648">
        <v>-0.29824073143896351</v>
      </c>
      <c r="Y648" s="6">
        <f t="shared" si="10"/>
        <v>1.0180689730176294E-2</v>
      </c>
      <c r="AJ648">
        <v>876</v>
      </c>
    </row>
    <row r="649" spans="1:36">
      <c r="A649" t="s">
        <v>1324</v>
      </c>
      <c r="B649">
        <v>4</v>
      </c>
      <c r="C649">
        <v>1</v>
      </c>
      <c r="D649">
        <v>17.0443</v>
      </c>
      <c r="E649" s="4">
        <v>45929.902800000003</v>
      </c>
      <c r="F649" s="4" t="s">
        <v>1325</v>
      </c>
      <c r="G649" s="4">
        <v>470.46857043859075</v>
      </c>
      <c r="H649" s="4">
        <v>1023.915038844881</v>
      </c>
      <c r="I649" s="4">
        <v>813.09250808677336</v>
      </c>
      <c r="J649" s="4">
        <v>769.15870579008163</v>
      </c>
      <c r="K649" s="4">
        <v>2.7241390831779566</v>
      </c>
      <c r="L649" s="4">
        <v>0.36315867867057766</v>
      </c>
      <c r="M649" s="4">
        <v>3</v>
      </c>
      <c r="N649" s="4">
        <v>743</v>
      </c>
      <c r="O649" s="4">
        <v>340.02275499358035</v>
      </c>
      <c r="P649" s="4">
        <v>453.58198674915383</v>
      </c>
      <c r="Q649" s="4">
        <v>394.4549852046685</v>
      </c>
      <c r="R649" s="4">
        <v>396.01990898246754</v>
      </c>
      <c r="S649">
        <v>2.5129590515856104</v>
      </c>
      <c r="T649">
        <v>0.14341649643214305</v>
      </c>
      <c r="U649">
        <v>3</v>
      </c>
      <c r="V649">
        <v>874</v>
      </c>
      <c r="W649" s="19">
        <f>(R649/J649)</f>
        <v>0.51487411635765723</v>
      </c>
      <c r="X649">
        <f>(LOG(W649,2))</f>
        <v>-0.95770834978804198</v>
      </c>
      <c r="Y649" s="6">
        <f t="shared" si="10"/>
        <v>8.5977466651441931E-2</v>
      </c>
      <c r="Z649" t="s">
        <v>3027</v>
      </c>
      <c r="AA649" s="8">
        <f>_xlfn.T.TEST(G648:I649,O648:Q649,2,1)</f>
        <v>1.4775718495513363E-2</v>
      </c>
      <c r="AB649" s="9">
        <f>_xlfn.T.TEST(G648:I649,O648:Q649,2,2)</f>
        <v>3.270216250220815E-2</v>
      </c>
      <c r="AC649" s="10">
        <f>AVERAGE(G648:I649)</f>
        <v>830.69802763107555</v>
      </c>
      <c r="AD649" s="11">
        <f>STDEV(G648:I649)</f>
        <v>190.7936317507525</v>
      </c>
      <c r="AE649" s="10">
        <f>AVERAGE(O648:Q649)</f>
        <v>560.81306120131376</v>
      </c>
      <c r="AF649" s="11">
        <f>STDEV(O648:Q649)</f>
        <v>186.59650030831992</v>
      </c>
      <c r="AG649" s="12">
        <f>AE649/AC649</f>
        <v>0.67511062088422169</v>
      </c>
      <c r="AH649" s="27" t="s">
        <v>3104</v>
      </c>
      <c r="AI649" s="31" t="s">
        <v>3105</v>
      </c>
      <c r="AJ649">
        <v>877</v>
      </c>
    </row>
    <row r="650" spans="1:36">
      <c r="A650" t="s">
        <v>250</v>
      </c>
      <c r="B650">
        <v>26</v>
      </c>
      <c r="C650">
        <v>22</v>
      </c>
      <c r="D650">
        <v>138.114</v>
      </c>
      <c r="E650" s="4">
        <v>46198.313699999999</v>
      </c>
      <c r="F650" s="4" t="s">
        <v>251</v>
      </c>
      <c r="G650" s="4">
        <v>2309.3547472170198</v>
      </c>
      <c r="H650" s="4">
        <v>2328.3604588480098</v>
      </c>
      <c r="I650" s="4">
        <v>2297.0400570460702</v>
      </c>
      <c r="J650" s="4">
        <v>2311.5850877036996</v>
      </c>
      <c r="K650" s="4">
        <v>3.3639098841206625</v>
      </c>
      <c r="L650" s="4">
        <v>6.8259953152833971E-3</v>
      </c>
      <c r="M650" s="4">
        <v>3</v>
      </c>
      <c r="N650" s="4">
        <v>573</v>
      </c>
      <c r="O650" s="4">
        <v>3119.17664741814</v>
      </c>
      <c r="P650" s="4">
        <v>2794.2892652803498</v>
      </c>
      <c r="Q650" s="4">
        <v>2466.29761627786</v>
      </c>
      <c r="R650" s="4">
        <v>2793.2545096587833</v>
      </c>
      <c r="S650">
        <v>3.4461105085991917</v>
      </c>
      <c r="T650">
        <v>0.11686752654878053</v>
      </c>
      <c r="U650">
        <v>3</v>
      </c>
      <c r="V650">
        <v>500</v>
      </c>
      <c r="W650" s="5">
        <v>1.2083719195617273</v>
      </c>
      <c r="X650">
        <v>0.27306456387251127</v>
      </c>
      <c r="Y650" s="6">
        <f t="shared" si="10"/>
        <v>6.3124901996399932E-2</v>
      </c>
      <c r="AJ650">
        <v>879</v>
      </c>
    </row>
    <row r="651" spans="1:36">
      <c r="A651" t="s">
        <v>250</v>
      </c>
      <c r="B651">
        <v>17</v>
      </c>
      <c r="C651">
        <v>13</v>
      </c>
      <c r="D651">
        <v>95.225700000000003</v>
      </c>
      <c r="E651" s="4">
        <v>46198.313699999999</v>
      </c>
      <c r="F651" s="4" t="s">
        <v>251</v>
      </c>
      <c r="G651" s="4">
        <v>6684.9412564854565</v>
      </c>
      <c r="H651" s="4">
        <v>7151.8602691217002</v>
      </c>
      <c r="I651" s="4">
        <v>7177.2563780165219</v>
      </c>
      <c r="J651" s="4">
        <v>7004.6859678745595</v>
      </c>
      <c r="K651" s="4">
        <v>3.6835117930609869</v>
      </c>
      <c r="L651" s="4">
        <v>3.9573228101485988E-2</v>
      </c>
      <c r="M651" s="4">
        <v>3</v>
      </c>
      <c r="N651" s="4">
        <v>114</v>
      </c>
      <c r="O651" s="4">
        <v>7057.9536715765444</v>
      </c>
      <c r="P651" s="4">
        <v>6058.9110753655414</v>
      </c>
      <c r="Q651" s="4">
        <v>6400.7518533351849</v>
      </c>
      <c r="R651" s="4">
        <v>6505.8722000924226</v>
      </c>
      <c r="S651">
        <v>3.728547559808765</v>
      </c>
      <c r="T651">
        <v>7.8044753590808952E-2</v>
      </c>
      <c r="U651">
        <v>3</v>
      </c>
      <c r="V651">
        <v>123</v>
      </c>
      <c r="W651" s="5">
        <f>(R651/J651)</f>
        <v>0.92878856096192808</v>
      </c>
      <c r="X651">
        <f>(LOG(W651,2))</f>
        <v>-0.10657789092798813</v>
      </c>
      <c r="Y651" s="6">
        <f t="shared" si="10"/>
        <v>0.20960392255736243</v>
      </c>
      <c r="Z651" t="s">
        <v>3027</v>
      </c>
      <c r="AA651" s="8">
        <f>_xlfn.T.TEST(G650:I651,O650:Q651,2,1)</f>
        <v>0.97884264669848187</v>
      </c>
      <c r="AB651" s="9">
        <f>_xlfn.T.TEST(G650:I651,O650:Q651,2,2)</f>
        <v>0.99505497527971809</v>
      </c>
      <c r="AC651" s="10">
        <f>AVERAGE(G650:I651)</f>
        <v>4658.1355277891298</v>
      </c>
      <c r="AD651" s="11">
        <f>STDEV(G650:I651)</f>
        <v>2576.5080731279977</v>
      </c>
      <c r="AE651" s="10">
        <f>AVERAGE(O650:Q651)</f>
        <v>4649.5633548756041</v>
      </c>
      <c r="AF651" s="11">
        <f>STDEV(O650:Q651)</f>
        <v>2069.0113957727203</v>
      </c>
      <c r="AG651" s="12">
        <f>AE651/AC651</f>
        <v>0.99815974162572418</v>
      </c>
      <c r="AJ651">
        <v>880</v>
      </c>
    </row>
    <row r="652" spans="1:36">
      <c r="A652" t="s">
        <v>320</v>
      </c>
      <c r="B652">
        <v>28</v>
      </c>
      <c r="C652">
        <v>21</v>
      </c>
      <c r="D652">
        <v>98.9405</v>
      </c>
      <c r="E652" s="4">
        <v>46213.746099999997</v>
      </c>
      <c r="F652" s="4" t="s">
        <v>321</v>
      </c>
      <c r="G652" s="4">
        <v>5498.8878681148599</v>
      </c>
      <c r="H652" s="4">
        <v>5437.0870151716499</v>
      </c>
      <c r="I652" s="4">
        <v>5378.5848567005896</v>
      </c>
      <c r="J652" s="4">
        <v>5438.1865799957004</v>
      </c>
      <c r="K652" s="4">
        <v>3.7354541038164868</v>
      </c>
      <c r="L652" s="4">
        <v>1.1062335180054757E-2</v>
      </c>
      <c r="M652" s="4">
        <v>3</v>
      </c>
      <c r="N652" s="4">
        <v>231</v>
      </c>
      <c r="O652" s="4">
        <v>6033.2521461971301</v>
      </c>
      <c r="P652" s="4">
        <v>5793.4091186768301</v>
      </c>
      <c r="Q652" s="4">
        <v>5829.4565038661203</v>
      </c>
      <c r="R652" s="4">
        <v>5885.3725895800271</v>
      </c>
      <c r="S652">
        <v>3.7697739622476756</v>
      </c>
      <c r="T652">
        <v>2.1974738671486777E-2</v>
      </c>
      <c r="U652">
        <v>3</v>
      </c>
      <c r="V652">
        <v>219</v>
      </c>
      <c r="W652" s="5">
        <v>1.0822307221361795</v>
      </c>
      <c r="X652">
        <v>0.11400810193512231</v>
      </c>
      <c r="Y652" s="6">
        <f t="shared" si="10"/>
        <v>5.5790573575041323E-3</v>
      </c>
      <c r="AJ652">
        <v>881</v>
      </c>
    </row>
    <row r="653" spans="1:36">
      <c r="A653" t="s">
        <v>320</v>
      </c>
      <c r="B653">
        <v>18</v>
      </c>
      <c r="C653">
        <v>16</v>
      </c>
      <c r="D653">
        <v>82.259500000000003</v>
      </c>
      <c r="E653" s="4">
        <v>46213.746099999997</v>
      </c>
      <c r="F653" s="4" t="s">
        <v>321</v>
      </c>
      <c r="G653" s="4">
        <v>5533.2665678931317</v>
      </c>
      <c r="H653" s="4">
        <v>5272.2931969417896</v>
      </c>
      <c r="I653" s="4">
        <v>5417.5083318423167</v>
      </c>
      <c r="J653" s="4">
        <v>5407.6893655590793</v>
      </c>
      <c r="K653" s="4">
        <v>3.5711348596004413</v>
      </c>
      <c r="L653" s="4">
        <v>2.4181024023422083E-2</v>
      </c>
      <c r="M653" s="4">
        <v>3</v>
      </c>
      <c r="N653" s="4">
        <v>150</v>
      </c>
      <c r="O653" s="4">
        <v>5486.8006482538203</v>
      </c>
      <c r="P653" s="4">
        <v>5991.0547054636427</v>
      </c>
      <c r="Q653" s="4">
        <v>5685.8371395666081</v>
      </c>
      <c r="R653" s="4">
        <v>5721.2308310946901</v>
      </c>
      <c r="S653">
        <v>3.6727315023035176</v>
      </c>
      <c r="T653">
        <v>4.4393141888724952E-2</v>
      </c>
      <c r="U653">
        <v>3</v>
      </c>
      <c r="V653">
        <v>140</v>
      </c>
      <c r="W653" s="5">
        <f>(R653/J653)</f>
        <v>1.0579806723981815</v>
      </c>
      <c r="X653">
        <f>(LOG(W653,2))</f>
        <v>8.1313271979357754E-2</v>
      </c>
      <c r="Y653" s="6">
        <f t="shared" si="10"/>
        <v>0.13008169279164611</v>
      </c>
      <c r="Z653" t="s">
        <v>3027</v>
      </c>
      <c r="AA653" s="8">
        <f>_xlfn.T.TEST(G652:I653,O652:Q653,2,1)</f>
        <v>1.5862637434993321E-2</v>
      </c>
      <c r="AB653" s="9">
        <f>_xlfn.T.TEST(G652:I653,O652:Q653,2,2)</f>
        <v>1.8203890644511236E-3</v>
      </c>
      <c r="AC653" s="10">
        <f>AVERAGE(G652:I653)</f>
        <v>5422.9379727773903</v>
      </c>
      <c r="AD653" s="11">
        <f>STDEV(G652:I653)</f>
        <v>92.554318425046702</v>
      </c>
      <c r="AE653" s="10">
        <f>AVERAGE(O652:Q653)</f>
        <v>5803.3017103373595</v>
      </c>
      <c r="AF653" s="11">
        <f>STDEV(O652:Q653)</f>
        <v>201.435436014445</v>
      </c>
      <c r="AG653" s="12">
        <f>AE653/AC653</f>
        <v>1.0701397912846058</v>
      </c>
      <c r="AJ653">
        <v>882</v>
      </c>
    </row>
    <row r="654" spans="1:36">
      <c r="A654" t="s">
        <v>414</v>
      </c>
      <c r="B654">
        <v>23</v>
      </c>
      <c r="C654">
        <v>14</v>
      </c>
      <c r="D654">
        <v>120.9196</v>
      </c>
      <c r="E654" s="4">
        <v>46277.914100000002</v>
      </c>
      <c r="F654" s="4" t="s">
        <v>415</v>
      </c>
      <c r="G654" s="4">
        <v>6964.5879281532998</v>
      </c>
      <c r="H654" s="4">
        <v>6894.0926531620498</v>
      </c>
      <c r="I654" s="4">
        <v>7052.29570045743</v>
      </c>
      <c r="J654" s="4">
        <v>6970.3254272575932</v>
      </c>
      <c r="K654" s="4">
        <v>3.843253054706758</v>
      </c>
      <c r="L654" s="4">
        <v>1.1370692926705322E-2</v>
      </c>
      <c r="M654" s="4">
        <v>3</v>
      </c>
      <c r="N654" s="4">
        <v>172</v>
      </c>
      <c r="O654" s="4">
        <v>7615.9997619408005</v>
      </c>
      <c r="P654" s="4">
        <v>7299.87094786953</v>
      </c>
      <c r="Q654" s="4">
        <v>6941.45468111638</v>
      </c>
      <c r="R654" s="4">
        <v>7285.7751303089026</v>
      </c>
      <c r="S654">
        <v>3.8624757629568069</v>
      </c>
      <c r="T654">
        <v>4.6322234756022457E-2</v>
      </c>
      <c r="U654">
        <v>3</v>
      </c>
      <c r="V654">
        <v>157</v>
      </c>
      <c r="W654" s="5">
        <v>1.045256094043721</v>
      </c>
      <c r="X654">
        <v>6.3856454595660694E-2</v>
      </c>
      <c r="Y654" s="6">
        <f t="shared" si="10"/>
        <v>0.19014239036773478</v>
      </c>
      <c r="AJ654">
        <v>883</v>
      </c>
    </row>
    <row r="655" spans="1:36">
      <c r="A655" t="s">
        <v>414</v>
      </c>
      <c r="B655">
        <v>11</v>
      </c>
      <c r="C655">
        <v>9</v>
      </c>
      <c r="D655">
        <v>58.771700000000003</v>
      </c>
      <c r="E655" s="4">
        <v>46277.914100000002</v>
      </c>
      <c r="F655" s="4" t="s">
        <v>415</v>
      </c>
      <c r="G655" s="4">
        <v>4369.4944055569258</v>
      </c>
      <c r="H655" s="4">
        <v>4413.5023996266127</v>
      </c>
      <c r="I655" s="4">
        <v>4104.3075942534879</v>
      </c>
      <c r="J655" s="4">
        <v>4295.7681331456761</v>
      </c>
      <c r="K655" s="4">
        <v>3.4711639551711846</v>
      </c>
      <c r="L655" s="4">
        <v>3.893677407505567E-2</v>
      </c>
      <c r="M655" s="4">
        <v>3</v>
      </c>
      <c r="N655" s="4">
        <v>200</v>
      </c>
      <c r="O655" s="4">
        <v>3609.7433080925734</v>
      </c>
      <c r="P655" s="4">
        <v>3389.7053910635641</v>
      </c>
      <c r="Q655" s="4">
        <v>3756.9087076670298</v>
      </c>
      <c r="R655" s="4">
        <v>3585.452468941055</v>
      </c>
      <c r="S655">
        <v>3.4697860015529507</v>
      </c>
      <c r="T655">
        <v>5.1542413831313173E-2</v>
      </c>
      <c r="U655">
        <v>3</v>
      </c>
      <c r="V655">
        <v>234</v>
      </c>
      <c r="W655" s="5">
        <f>(R655/J655)</f>
        <v>0.83464757822380975</v>
      </c>
      <c r="X655">
        <f>(LOG(W655,2))</f>
        <v>-0.26076093260008892</v>
      </c>
      <c r="Y655" s="6">
        <f t="shared" si="10"/>
        <v>7.8398339240131534E-3</v>
      </c>
      <c r="Z655" t="s">
        <v>3027</v>
      </c>
      <c r="AA655" s="8">
        <f>_xlfn.T.TEST(G654:I655,O654:Q655,2,1)</f>
        <v>0.49042654233207927</v>
      </c>
      <c r="AB655" s="9">
        <f>_xlfn.T.TEST(G654:I655,O654:Q655,2,2)</f>
        <v>0.85137977184869695</v>
      </c>
      <c r="AC655" s="10">
        <f>AVERAGE(G654:I655)</f>
        <v>5633.0467802016346</v>
      </c>
      <c r="AD655" s="11">
        <f>STDEV(G654:I655)</f>
        <v>1469.5851535968925</v>
      </c>
      <c r="AE655" s="10">
        <f>AVERAGE(O654:Q655)</f>
        <v>5435.613799624979</v>
      </c>
      <c r="AF655" s="11">
        <f>STDEV(O654:Q655)</f>
        <v>2041.3078882741968</v>
      </c>
      <c r="AG655" s="12">
        <f>AE655/AC655</f>
        <v>0.96495094248629898</v>
      </c>
      <c r="AJ655">
        <v>884</v>
      </c>
    </row>
    <row r="656" spans="1:36">
      <c r="A656" t="s">
        <v>163</v>
      </c>
      <c r="B656">
        <v>26</v>
      </c>
      <c r="C656">
        <v>20</v>
      </c>
      <c r="D656">
        <v>140.4873</v>
      </c>
      <c r="E656" s="4">
        <v>46329.474399999999</v>
      </c>
      <c r="F656" s="4" t="s">
        <v>164</v>
      </c>
      <c r="G656" s="4">
        <v>6825.9338368696899</v>
      </c>
      <c r="H656" s="4">
        <v>8023.62587959333</v>
      </c>
      <c r="I656" s="4">
        <v>8377.46977786959</v>
      </c>
      <c r="J656" s="4">
        <v>7742.343164777536</v>
      </c>
      <c r="K656" s="4">
        <v>3.8888724166944293</v>
      </c>
      <c r="L656" s="4">
        <v>0.10502181709970697</v>
      </c>
      <c r="M656" s="4">
        <v>3</v>
      </c>
      <c r="N656" s="4">
        <v>138</v>
      </c>
      <c r="O656" s="4">
        <v>6346.3711033795298</v>
      </c>
      <c r="P656" s="4">
        <v>6641.9529013745196</v>
      </c>
      <c r="Q656" s="4">
        <v>6790.3844033135401</v>
      </c>
      <c r="R656" s="4">
        <v>6592.9028026891965</v>
      </c>
      <c r="S656">
        <v>3.8190766731095609</v>
      </c>
      <c r="T656">
        <v>3.4284448856228077E-2</v>
      </c>
      <c r="U656">
        <v>3</v>
      </c>
      <c r="V656">
        <v>189</v>
      </c>
      <c r="W656" s="5">
        <v>0.85153843770222926</v>
      </c>
      <c r="X656">
        <v>-0.23185644151813001</v>
      </c>
      <c r="Y656" s="6">
        <f t="shared" si="10"/>
        <v>7.7745973432781348E-2</v>
      </c>
      <c r="AJ656">
        <v>885</v>
      </c>
    </row>
    <row r="657" spans="1:36">
      <c r="A657" t="s">
        <v>163</v>
      </c>
      <c r="B657">
        <v>17</v>
      </c>
      <c r="C657">
        <v>11</v>
      </c>
      <c r="D657">
        <v>107.59350000000001</v>
      </c>
      <c r="E657" s="4">
        <v>46329.474399999999</v>
      </c>
      <c r="F657" s="4" t="s">
        <v>164</v>
      </c>
      <c r="G657" s="4">
        <v>10427.820162625741</v>
      </c>
      <c r="H657" s="4">
        <v>11026.924668990221</v>
      </c>
      <c r="I657" s="4">
        <v>10991.338711356675</v>
      </c>
      <c r="J657" s="4">
        <v>10815.361180990878</v>
      </c>
      <c r="K657" s="4">
        <v>3.8721641505337043</v>
      </c>
      <c r="L657" s="4">
        <v>3.107540094671158E-2</v>
      </c>
      <c r="M657" s="4">
        <v>3</v>
      </c>
      <c r="N657" s="4">
        <v>67</v>
      </c>
      <c r="O657" s="4">
        <v>13870.461470760411</v>
      </c>
      <c r="P657" s="4">
        <v>14092.87325208322</v>
      </c>
      <c r="Q657" s="4">
        <v>13461.040565371422</v>
      </c>
      <c r="R657" s="4">
        <v>13808.125096071684</v>
      </c>
      <c r="S657">
        <v>4.055376744886086</v>
      </c>
      <c r="T657">
        <v>2.321066135713757E-2</v>
      </c>
      <c r="U657">
        <v>3</v>
      </c>
      <c r="V657">
        <v>47</v>
      </c>
      <c r="W657" s="5">
        <f>(R657/J657)</f>
        <v>1.27671419058486</v>
      </c>
      <c r="X657">
        <f>(LOG(W657,2))</f>
        <v>0.35243559475415159</v>
      </c>
      <c r="Y657" s="6">
        <f t="shared" si="10"/>
        <v>3.6671586928152192E-4</v>
      </c>
      <c r="Z657" t="s">
        <v>3027</v>
      </c>
      <c r="AA657" s="8">
        <f>_xlfn.T.TEST(G656:I657,O656:Q657,2,1)</f>
        <v>0.375196550170105</v>
      </c>
      <c r="AB657" s="9">
        <f>_xlfn.T.TEST(G656:I657,O656:Q657,2,2)</f>
        <v>0.61412937317363958</v>
      </c>
      <c r="AC657" s="10">
        <f>AVERAGE(G656:I657)</f>
        <v>9278.8521728842079</v>
      </c>
      <c r="AD657" s="11">
        <f>STDEV(G656:I657)</f>
        <v>1772.7598071994869</v>
      </c>
      <c r="AE657" s="10">
        <f>AVERAGE(O656:Q657)</f>
        <v>10200.51394938044</v>
      </c>
      <c r="AF657" s="11">
        <f>STDEV(O656:Q657)</f>
        <v>3959.7163255801261</v>
      </c>
      <c r="AG657" s="12">
        <f>AE657/AC657</f>
        <v>1.0993292876450413</v>
      </c>
      <c r="AJ657">
        <v>886</v>
      </c>
    </row>
    <row r="658" spans="1:36">
      <c r="A658" t="s">
        <v>736</v>
      </c>
      <c r="B658">
        <v>11</v>
      </c>
      <c r="C658">
        <v>6</v>
      </c>
      <c r="D658">
        <v>62.183999999999997</v>
      </c>
      <c r="E658" s="4">
        <v>47049.917399999998</v>
      </c>
      <c r="F658" s="4" t="s">
        <v>737</v>
      </c>
      <c r="G658" s="4">
        <v>1486.4922554966499</v>
      </c>
      <c r="H658" s="4">
        <v>1471.0998145966801</v>
      </c>
      <c r="I658" s="4">
        <v>1113.1142816481599</v>
      </c>
      <c r="J658" s="4">
        <v>1356.9021172471632</v>
      </c>
      <c r="K658" s="4">
        <v>3.1325485201190872</v>
      </c>
      <c r="L658" s="4">
        <v>0.15569780986651247</v>
      </c>
      <c r="M658" s="4">
        <v>3</v>
      </c>
      <c r="N658" s="4">
        <v>817</v>
      </c>
      <c r="O658" s="4">
        <v>1393.4686507356</v>
      </c>
      <c r="P658" s="4">
        <v>1214.0049466335799</v>
      </c>
      <c r="Q658" s="4">
        <v>1125.49964768123</v>
      </c>
      <c r="R658" s="4">
        <v>1244.3244150168032</v>
      </c>
      <c r="S658">
        <v>3.0949336225442767</v>
      </c>
      <c r="T658">
        <v>0.10972471635543503</v>
      </c>
      <c r="U658">
        <v>3</v>
      </c>
      <c r="V658">
        <v>856</v>
      </c>
      <c r="W658" s="5">
        <v>0.91703329164320724</v>
      </c>
      <c r="X658">
        <v>-0.12495398504007367</v>
      </c>
      <c r="Y658" s="6">
        <f t="shared" si="10"/>
        <v>0.48151403500438794</v>
      </c>
      <c r="AJ658">
        <v>889</v>
      </c>
    </row>
    <row r="659" spans="1:36">
      <c r="A659" t="s">
        <v>736</v>
      </c>
      <c r="B659">
        <v>7</v>
      </c>
      <c r="C659">
        <v>3</v>
      </c>
      <c r="D659">
        <v>39.311500000000002</v>
      </c>
      <c r="E659" s="4">
        <v>47049.917399999998</v>
      </c>
      <c r="F659" s="4" t="s">
        <v>737</v>
      </c>
      <c r="G659" s="4">
        <v>2435.2944015452026</v>
      </c>
      <c r="H659" s="4">
        <v>1609.1276329803234</v>
      </c>
      <c r="I659" s="4">
        <v>2410.5409197276135</v>
      </c>
      <c r="J659" s="4">
        <v>2151.6543180843796</v>
      </c>
      <c r="K659" s="4">
        <v>3.1708956225975409</v>
      </c>
      <c r="L659" s="4">
        <v>0.21843884287026483</v>
      </c>
      <c r="M659" s="4">
        <v>3</v>
      </c>
      <c r="N659" s="4">
        <v>379</v>
      </c>
      <c r="O659" s="4">
        <v>2607.1287233168655</v>
      </c>
      <c r="P659" s="4">
        <v>2925.4024034868389</v>
      </c>
      <c r="Q659" s="4">
        <v>2696.2000662505998</v>
      </c>
      <c r="R659" s="4">
        <v>2742.9103976847678</v>
      </c>
      <c r="S659">
        <v>3.3534536527554595</v>
      </c>
      <c r="T659">
        <v>5.9862627454638252E-2</v>
      </c>
      <c r="U659">
        <v>3</v>
      </c>
      <c r="V659">
        <v>287</v>
      </c>
      <c r="W659" s="5">
        <f>(R659/J659)</f>
        <v>1.2747913894118383</v>
      </c>
      <c r="X659">
        <f>(LOG(W659,2))</f>
        <v>0.35026117956665787</v>
      </c>
      <c r="Y659" s="6">
        <f t="shared" si="10"/>
        <v>0.10882581161621548</v>
      </c>
      <c r="Z659" t="s">
        <v>3027</v>
      </c>
      <c r="AA659" s="8">
        <f>_xlfn.T.TEST(G658:I659,O658:Q659,2,1)</f>
        <v>0.34406055369481253</v>
      </c>
      <c r="AB659" s="9">
        <f>_xlfn.T.TEST(G658:I659,O658:Q659,2,2)</f>
        <v>0.5683427072196825</v>
      </c>
      <c r="AC659" s="10">
        <f>AVERAGE(G658:I659)</f>
        <v>1754.2782176657718</v>
      </c>
      <c r="AD659" s="11">
        <f>STDEV(G658:I659)</f>
        <v>543.78727300423941</v>
      </c>
      <c r="AE659" s="10">
        <f>AVERAGE(O658:Q659)</f>
        <v>1993.6174063507854</v>
      </c>
      <c r="AF659" s="11">
        <f>STDEV(O658:Q659)</f>
        <v>831.84666496361149</v>
      </c>
      <c r="AG659" s="12">
        <f>AE659/AC659</f>
        <v>1.1364317166312858</v>
      </c>
      <c r="AJ659">
        <v>890</v>
      </c>
    </row>
    <row r="660" spans="1:36">
      <c r="A660" t="s">
        <v>1764</v>
      </c>
      <c r="B660">
        <v>5</v>
      </c>
      <c r="C660">
        <v>3</v>
      </c>
      <c r="D660">
        <v>23.319600000000001</v>
      </c>
      <c r="E660" s="4">
        <v>47050.838799999998</v>
      </c>
      <c r="F660" s="4" t="s">
        <v>1765</v>
      </c>
      <c r="G660" s="4">
        <v>1032.8398829560999</v>
      </c>
      <c r="H660" s="4">
        <v>1268.26864619497</v>
      </c>
      <c r="I660" s="4">
        <v>1104.0222104878501</v>
      </c>
      <c r="J660" s="4">
        <v>1135.04357987964</v>
      </c>
      <c r="K660" s="4">
        <v>3.0550125365405112</v>
      </c>
      <c r="L660" s="4">
        <v>0.1063757628056866</v>
      </c>
      <c r="M660" s="4">
        <v>3</v>
      </c>
      <c r="N660" s="4">
        <v>898</v>
      </c>
      <c r="O660" s="4">
        <v>1067.0590562267701</v>
      </c>
      <c r="P660" s="4">
        <v>1186.45651339203</v>
      </c>
      <c r="Q660" s="4">
        <v>1046.58471953605</v>
      </c>
      <c r="R660" s="4">
        <v>1100.0334297182835</v>
      </c>
      <c r="S660">
        <v>3.0414058834505666</v>
      </c>
      <c r="T660">
        <v>6.8671964434052421E-2</v>
      </c>
      <c r="U660">
        <v>3</v>
      </c>
      <c r="V660">
        <v>922</v>
      </c>
      <c r="W660" s="5">
        <v>0.96915523704819428</v>
      </c>
      <c r="X660">
        <v>-4.5200323176872857E-2</v>
      </c>
      <c r="Y660" s="6">
        <f t="shared" si="10"/>
        <v>0.69218989128652209</v>
      </c>
      <c r="AJ660">
        <v>891</v>
      </c>
    </row>
    <row r="661" spans="1:36">
      <c r="A661" t="s">
        <v>1764</v>
      </c>
      <c r="B661">
        <v>3</v>
      </c>
      <c r="C661">
        <v>1</v>
      </c>
      <c r="D661">
        <v>13.891999999999999</v>
      </c>
      <c r="E661" s="4">
        <v>47050.838799999998</v>
      </c>
      <c r="F661" s="4" t="s">
        <v>1765</v>
      </c>
      <c r="G661" s="4">
        <v>213.50323033763524</v>
      </c>
      <c r="H661" s="4">
        <v>179.81909074131784</v>
      </c>
      <c r="I661" s="4">
        <v>160.67466207480993</v>
      </c>
      <c r="J661" s="4">
        <v>184.66566105125438</v>
      </c>
      <c r="K661" s="4">
        <v>2.1045092681926816</v>
      </c>
      <c r="L661" s="4">
        <v>0.14483298482464471</v>
      </c>
      <c r="M661" s="4">
        <v>3</v>
      </c>
      <c r="N661" s="4">
        <v>1041</v>
      </c>
      <c r="O661" s="4">
        <v>282.29228090479455</v>
      </c>
      <c r="P661" s="4">
        <v>242.29974159822351</v>
      </c>
      <c r="Q661" s="4">
        <v>238.02522880892275</v>
      </c>
      <c r="R661" s="4">
        <v>254.20575043731361</v>
      </c>
      <c r="S661">
        <v>2.3204274025517742</v>
      </c>
      <c r="T661">
        <v>9.6053554700564939E-2</v>
      </c>
      <c r="U661">
        <v>3</v>
      </c>
      <c r="V661">
        <v>962</v>
      </c>
      <c r="W661" s="5">
        <f>(R661/J661)</f>
        <v>1.3765729318065161</v>
      </c>
      <c r="X661">
        <f>(LOG(W661,2))</f>
        <v>0.46108104696090835</v>
      </c>
      <c r="Y661" s="6">
        <f t="shared" si="10"/>
        <v>2.9217992181135539E-2</v>
      </c>
      <c r="Z661" t="s">
        <v>3027</v>
      </c>
      <c r="AA661" s="14">
        <f>_xlfn.T.TEST(G660:I661,O660:Q661,2,1)</f>
        <v>0.56821849691372139</v>
      </c>
      <c r="AB661" s="15">
        <f>_xlfn.T.TEST(G660:I661,O660:Q661,2,2)</f>
        <v>0.95321691550339116</v>
      </c>
      <c r="AC661" s="16">
        <f>AVERAGE(G660:I661)</f>
        <v>659.85462046544717</v>
      </c>
      <c r="AD661" s="17">
        <f>STDEV(G660:I661)</f>
        <v>526.38669908943734</v>
      </c>
      <c r="AE661" s="16">
        <f>AVERAGE(O660:Q661)</f>
        <v>677.11959007779853</v>
      </c>
      <c r="AF661" s="17">
        <f>STDEV(O660:Q661)</f>
        <v>465.99187404847981</v>
      </c>
      <c r="AG661" s="18">
        <f>AE661/AC661</f>
        <v>1.0261648082424171</v>
      </c>
      <c r="AJ661">
        <v>892</v>
      </c>
    </row>
    <row r="662" spans="1:36">
      <c r="A662" t="s">
        <v>191</v>
      </c>
      <c r="B662">
        <v>13</v>
      </c>
      <c r="C662">
        <v>8</v>
      </c>
      <c r="D662">
        <v>77.891599999999997</v>
      </c>
      <c r="E662" s="4">
        <v>47150.718800000002</v>
      </c>
      <c r="F662" s="4" t="s">
        <v>192</v>
      </c>
      <c r="G662" s="4">
        <v>8852.3318792257196</v>
      </c>
      <c r="H662" s="4">
        <v>8363.2688602793605</v>
      </c>
      <c r="I662" s="4">
        <v>8098.5077124834197</v>
      </c>
      <c r="J662" s="4">
        <v>8438.0361506628342</v>
      </c>
      <c r="K662" s="4">
        <v>3.9262413816763142</v>
      </c>
      <c r="L662" s="4">
        <v>4.5322563742314539E-2</v>
      </c>
      <c r="M662" s="4">
        <v>3</v>
      </c>
      <c r="N662" s="4">
        <v>123</v>
      </c>
      <c r="O662" s="4">
        <v>8256.4995962382109</v>
      </c>
      <c r="P662" s="4">
        <v>8050.5945473788497</v>
      </c>
      <c r="Q662" s="4">
        <v>8033.4018157665096</v>
      </c>
      <c r="R662" s="4">
        <v>8113.4986531278564</v>
      </c>
      <c r="S662">
        <v>3.9092081684031887</v>
      </c>
      <c r="T662">
        <v>1.5300482464095709E-2</v>
      </c>
      <c r="U662">
        <v>3</v>
      </c>
      <c r="V662">
        <v>138</v>
      </c>
      <c r="W662" s="5">
        <v>0.96153874056234234</v>
      </c>
      <c r="X662">
        <v>-5.6583109718204322E-2</v>
      </c>
      <c r="Y662" s="6">
        <f t="shared" si="10"/>
        <v>0.23464697286099301</v>
      </c>
      <c r="AJ662">
        <v>894</v>
      </c>
    </row>
    <row r="663" spans="1:36">
      <c r="A663" t="s">
        <v>191</v>
      </c>
      <c r="B663">
        <v>12</v>
      </c>
      <c r="C663">
        <v>7</v>
      </c>
      <c r="D663">
        <v>81.2102</v>
      </c>
      <c r="E663" s="4">
        <v>47150.718800000002</v>
      </c>
      <c r="F663" s="4" t="s">
        <v>192</v>
      </c>
      <c r="G663" s="4">
        <v>8976.3789574076782</v>
      </c>
      <c r="H663" s="4">
        <v>10287.839952212853</v>
      </c>
      <c r="I663" s="4">
        <v>9502.0285848722342</v>
      </c>
      <c r="J663" s="4">
        <v>9588.7491648309224</v>
      </c>
      <c r="K663" s="4">
        <v>3.8198850810992173</v>
      </c>
      <c r="L663" s="4">
        <v>6.8832470583703564E-2</v>
      </c>
      <c r="M663" s="4">
        <v>3</v>
      </c>
      <c r="N663" s="4">
        <v>82</v>
      </c>
      <c r="O663" s="4">
        <v>8592.6478562706816</v>
      </c>
      <c r="P663" s="4">
        <v>7371.2075675120514</v>
      </c>
      <c r="Q663" s="4">
        <v>7470.4123242742044</v>
      </c>
      <c r="R663" s="4">
        <v>7811.4225826856473</v>
      </c>
      <c r="S663">
        <v>3.8079721648867726</v>
      </c>
      <c r="T663">
        <v>8.6844207904689913E-2</v>
      </c>
      <c r="U663">
        <v>3</v>
      </c>
      <c r="V663">
        <v>106</v>
      </c>
      <c r="W663" s="5">
        <f>(R663/J663)</f>
        <v>0.81464458485742286</v>
      </c>
      <c r="X663">
        <f>(LOG(W663,2))</f>
        <v>-0.29575732082038431</v>
      </c>
      <c r="Y663" s="6">
        <f t="shared" si="10"/>
        <v>3.1301544261772105E-2</v>
      </c>
      <c r="Z663" t="s">
        <v>3027</v>
      </c>
      <c r="AA663" s="8">
        <f>_xlfn.T.TEST(G662:I663,O662:Q663,2,1)</f>
        <v>7.5346342935225491E-2</v>
      </c>
      <c r="AB663" s="9">
        <f>_xlfn.T.TEST(G662:I663,O662:Q663,2,2)</f>
        <v>1.8920858861443547E-2</v>
      </c>
      <c r="AC663" s="10">
        <f>AVERAGE(G662:I663)</f>
        <v>9013.3926577468774</v>
      </c>
      <c r="AD663" s="11">
        <f>STDEV(G662:I663)</f>
        <v>793.72123307156755</v>
      </c>
      <c r="AE663" s="10">
        <f>AVERAGE(O662:Q663)</f>
        <v>7962.4606179067514</v>
      </c>
      <c r="AF663" s="11">
        <f>STDEV(O662:Q663)</f>
        <v>466.49476141124558</v>
      </c>
      <c r="AG663" s="12">
        <f>AE663/AC663</f>
        <v>0.88340327779497485</v>
      </c>
      <c r="AJ663">
        <v>895</v>
      </c>
    </row>
    <row r="664" spans="1:36">
      <c r="A664" t="s">
        <v>776</v>
      </c>
      <c r="B664">
        <v>5</v>
      </c>
      <c r="C664">
        <v>4</v>
      </c>
      <c r="D664">
        <v>25.277100000000001</v>
      </c>
      <c r="E664" s="4">
        <v>47208.235699999997</v>
      </c>
      <c r="F664" s="4" t="s">
        <v>777</v>
      </c>
      <c r="G664" s="4">
        <v>703.28683114185606</v>
      </c>
      <c r="H664" s="4">
        <v>732.27731584178696</v>
      </c>
      <c r="I664" s="4">
        <v>692.15706648135199</v>
      </c>
      <c r="J664" s="4">
        <v>709.24040448833159</v>
      </c>
      <c r="K664" s="4">
        <v>2.8507934688162035</v>
      </c>
      <c r="L664" s="4">
        <v>2.9203258965142101E-2</v>
      </c>
      <c r="M664" s="4">
        <v>3</v>
      </c>
      <c r="N664" s="4">
        <v>1101</v>
      </c>
      <c r="O664" s="4">
        <v>658.491671719176</v>
      </c>
      <c r="P664" s="4">
        <v>758.50417747943902</v>
      </c>
      <c r="Q664" s="4">
        <v>751.60618595001802</v>
      </c>
      <c r="R664" s="4">
        <v>722.86734504954438</v>
      </c>
      <c r="S664">
        <v>2.8590586062864465</v>
      </c>
      <c r="T664">
        <v>7.7272201988948838E-2</v>
      </c>
      <c r="U664">
        <v>3</v>
      </c>
      <c r="V664">
        <v>1095</v>
      </c>
      <c r="W664" s="5">
        <v>1.0192134295719428</v>
      </c>
      <c r="X664">
        <v>2.7456192370506439E-2</v>
      </c>
      <c r="Y664" s="6">
        <f t="shared" si="10"/>
        <v>0.71219092463270928</v>
      </c>
      <c r="AJ664">
        <v>897</v>
      </c>
    </row>
    <row r="665" spans="1:36">
      <c r="A665" t="s">
        <v>776</v>
      </c>
      <c r="B665">
        <v>3</v>
      </c>
      <c r="C665">
        <v>1</v>
      </c>
      <c r="D665">
        <v>16.416599999999999</v>
      </c>
      <c r="E665" s="4">
        <v>47208.235699999997</v>
      </c>
      <c r="F665" s="4" t="s">
        <v>777</v>
      </c>
      <c r="G665" s="4">
        <v>1937.6365683102044</v>
      </c>
      <c r="H665" s="4">
        <v>2177.9907535401098</v>
      </c>
      <c r="I665" s="4">
        <v>1905.2728374484277</v>
      </c>
      <c r="J665" s="4">
        <v>2006.966719766247</v>
      </c>
      <c r="K665" s="4">
        <v>3.1406632940938226</v>
      </c>
      <c r="L665" s="4">
        <v>7.4237658232460951E-2</v>
      </c>
      <c r="M665" s="4">
        <v>3</v>
      </c>
      <c r="N665" s="4">
        <v>402</v>
      </c>
      <c r="O665" s="4">
        <v>1694.3842500781009</v>
      </c>
      <c r="P665" s="4">
        <v>2016.9383281125829</v>
      </c>
      <c r="Q665" s="4">
        <v>1842.5094282138505</v>
      </c>
      <c r="R665" s="4">
        <v>1851.2773354681781</v>
      </c>
      <c r="S665">
        <v>3.1827135162167055</v>
      </c>
      <c r="T665">
        <v>8.7213130552962911E-2</v>
      </c>
      <c r="U665">
        <v>3</v>
      </c>
      <c r="V665">
        <v>396</v>
      </c>
      <c r="W665" s="5">
        <f>(R665/J665)</f>
        <v>0.92242552765588348</v>
      </c>
      <c r="X665">
        <f>(LOG(W665,2))</f>
        <v>-0.1164956554959676</v>
      </c>
      <c r="Y665" s="6">
        <f t="shared" si="10"/>
        <v>0.28695800949125699</v>
      </c>
      <c r="Z665" t="s">
        <v>3027</v>
      </c>
      <c r="AA665" s="8">
        <f>_xlfn.T.TEST(G664:I665,O664:Q665,2,1)</f>
        <v>0.18754724473504022</v>
      </c>
      <c r="AB665" s="9">
        <f>_xlfn.T.TEST(G664:I665,O664:Q665,2,2)</f>
        <v>0.8587626251442646</v>
      </c>
      <c r="AC665" s="10">
        <f>AVERAGE(G664:I665)</f>
        <v>1358.1035621272895</v>
      </c>
      <c r="AD665" s="11">
        <f>STDEV(G664:I665)</f>
        <v>717.13261040549912</v>
      </c>
      <c r="AE665" s="10">
        <f>AVERAGE(O664:Q665)</f>
        <v>1287.0723402588612</v>
      </c>
      <c r="AF665" s="11">
        <f>STDEV(O664:Q665)</f>
        <v>627.42962517852413</v>
      </c>
      <c r="AG665" s="12">
        <f>AE665/AC665</f>
        <v>0.94769822872920884</v>
      </c>
      <c r="AJ665">
        <v>898</v>
      </c>
    </row>
    <row r="666" spans="1:36">
      <c r="A666" t="s">
        <v>2023</v>
      </c>
      <c r="B666">
        <v>9</v>
      </c>
      <c r="C666">
        <v>5</v>
      </c>
      <c r="D666">
        <v>58.713000000000001</v>
      </c>
      <c r="E666" s="4">
        <v>47239.839599999999</v>
      </c>
      <c r="F666" s="4" t="s">
        <v>2024</v>
      </c>
      <c r="G666" s="4">
        <v>3392.2343265074001</v>
      </c>
      <c r="H666" s="4">
        <v>3355.5221720663899</v>
      </c>
      <c r="I666" s="4">
        <v>3395.5859001915301</v>
      </c>
      <c r="J666" s="4">
        <v>3381.1141329217735</v>
      </c>
      <c r="K666" s="4">
        <v>3.5290598310619901</v>
      </c>
      <c r="L666" s="4">
        <v>6.5737360437533431E-3</v>
      </c>
      <c r="M666" s="4">
        <v>3</v>
      </c>
      <c r="N666" s="4">
        <v>396</v>
      </c>
      <c r="O666" s="4">
        <v>3419.4267546005899</v>
      </c>
      <c r="P666" s="4">
        <v>3272.49770889519</v>
      </c>
      <c r="Q666" s="4">
        <v>3185.8672812710101</v>
      </c>
      <c r="R666" s="4">
        <v>3292.5972482555967</v>
      </c>
      <c r="S666">
        <v>3.5175386108948903</v>
      </c>
      <c r="T666">
        <v>3.5859198013117793E-2</v>
      </c>
      <c r="U666">
        <v>3</v>
      </c>
      <c r="V666">
        <v>434</v>
      </c>
      <c r="W666" s="5">
        <v>0.97382020210311993</v>
      </c>
      <c r="X666">
        <v>-3.827266496047161E-2</v>
      </c>
      <c r="Y666" s="6">
        <f t="shared" si="10"/>
        <v>0.27098010192324729</v>
      </c>
      <c r="AJ666">
        <v>899</v>
      </c>
    </row>
    <row r="667" spans="1:36">
      <c r="A667" t="s">
        <v>608</v>
      </c>
      <c r="B667">
        <v>11</v>
      </c>
      <c r="C667">
        <v>7</v>
      </c>
      <c r="D667">
        <v>65.459599999999995</v>
      </c>
      <c r="E667" s="4">
        <v>47239.839599999999</v>
      </c>
      <c r="F667" s="4" t="s">
        <v>609</v>
      </c>
      <c r="G667" s="4">
        <v>2755.5415504730222</v>
      </c>
      <c r="H667" s="4">
        <v>2778.3257051510495</v>
      </c>
      <c r="I667" s="4">
        <v>2607.7145658214545</v>
      </c>
      <c r="J667" s="4">
        <v>2713.8606071485087</v>
      </c>
      <c r="K667" s="4">
        <v>3.2717106602681301</v>
      </c>
      <c r="L667" s="4">
        <v>3.4131589331073776E-2</v>
      </c>
      <c r="M667" s="4">
        <v>3</v>
      </c>
      <c r="N667" s="4">
        <v>308</v>
      </c>
      <c r="O667" s="4">
        <v>2262.0041764134462</v>
      </c>
      <c r="P667" s="4">
        <v>1979.8009384173417</v>
      </c>
      <c r="Q667" s="4">
        <v>2276.5873070497805</v>
      </c>
      <c r="R667" s="4">
        <v>2172.7974739601896</v>
      </c>
      <c r="S667">
        <v>3.2522612796642565</v>
      </c>
      <c r="T667">
        <v>7.699699497630301E-2</v>
      </c>
      <c r="U667">
        <v>3</v>
      </c>
      <c r="V667">
        <v>353</v>
      </c>
      <c r="W667" s="5">
        <f>(R667/J667)</f>
        <v>0.8006297258734959</v>
      </c>
      <c r="X667">
        <f>(LOG(W667,2))</f>
        <v>-0.32079291361839074</v>
      </c>
      <c r="Y667" s="6">
        <f t="shared" si="10"/>
        <v>8.0403169484337816E-3</v>
      </c>
      <c r="Z667" t="s">
        <v>3027</v>
      </c>
      <c r="AA667" s="8">
        <f>_xlfn.T.TEST(G666:I667,O666:Q667,2,1)</f>
        <v>4.9660462607525407E-2</v>
      </c>
      <c r="AB667" s="9">
        <f>_xlfn.T.TEST(G666:I667,O666:Q667,2,2)</f>
        <v>0.31450988288491821</v>
      </c>
      <c r="AC667" s="10">
        <f>AVERAGE(G666:I667)</f>
        <v>3047.4873700351413</v>
      </c>
      <c r="AD667" s="11">
        <f>STDEV(G666:I667)</f>
        <v>370.40220644194125</v>
      </c>
      <c r="AE667" s="10">
        <f>AVERAGE(O666:Q667)</f>
        <v>2732.6973611078934</v>
      </c>
      <c r="AF667" s="11">
        <f>STDEV(O666:Q667)</f>
        <v>626.86300428876768</v>
      </c>
      <c r="AG667" s="12">
        <f>AE667/AC667</f>
        <v>0.89670506528674532</v>
      </c>
      <c r="AJ667">
        <v>900</v>
      </c>
    </row>
    <row r="668" spans="1:36">
      <c r="A668" t="s">
        <v>754</v>
      </c>
      <c r="B668">
        <v>10</v>
      </c>
      <c r="C668">
        <v>6</v>
      </c>
      <c r="D668">
        <v>54.454599999999999</v>
      </c>
      <c r="E668" s="4">
        <v>47309.519899999999</v>
      </c>
      <c r="F668" s="4" t="s">
        <v>755</v>
      </c>
      <c r="G668" s="4">
        <v>2256.9467092811401</v>
      </c>
      <c r="H668" s="4">
        <v>2284.4137450728799</v>
      </c>
      <c r="I668" s="4">
        <v>2343.0810240875799</v>
      </c>
      <c r="J668" s="4">
        <v>2294.8138261472</v>
      </c>
      <c r="K668" s="4">
        <v>3.3607474578224594</v>
      </c>
      <c r="L668" s="4">
        <v>1.9173179987332832E-2</v>
      </c>
      <c r="M668" s="4">
        <v>3</v>
      </c>
      <c r="N668" s="4">
        <v>580</v>
      </c>
      <c r="O668" s="4">
        <v>2142.3139011243102</v>
      </c>
      <c r="P668" s="4">
        <v>2323.7022356493599</v>
      </c>
      <c r="Q668" s="4">
        <v>2270.86341533329</v>
      </c>
      <c r="R668" s="4">
        <v>2245.6265173689867</v>
      </c>
      <c r="S668">
        <v>3.3513375280014408</v>
      </c>
      <c r="T668">
        <v>4.1543171829648486E-2</v>
      </c>
      <c r="U668">
        <v>3</v>
      </c>
      <c r="V668">
        <v>603</v>
      </c>
      <c r="W668" s="5">
        <v>0.97856588267955724</v>
      </c>
      <c r="X668">
        <v>-3.1259110243360456E-2</v>
      </c>
      <c r="Y668" s="6">
        <f t="shared" si="10"/>
        <v>0.45523908357632503</v>
      </c>
      <c r="AJ668">
        <v>901</v>
      </c>
    </row>
    <row r="669" spans="1:36">
      <c r="A669" t="s">
        <v>754</v>
      </c>
      <c r="B669">
        <v>9</v>
      </c>
      <c r="C669">
        <v>6</v>
      </c>
      <c r="D669">
        <v>52.136400000000002</v>
      </c>
      <c r="E669" s="4">
        <v>47309.519899999999</v>
      </c>
      <c r="F669" s="4" t="s">
        <v>755</v>
      </c>
      <c r="G669" s="4">
        <v>2067.70216202761</v>
      </c>
      <c r="H669" s="4">
        <v>2039.2273857996279</v>
      </c>
      <c r="I669" s="4">
        <v>2175.752880323942</v>
      </c>
      <c r="J669" s="4">
        <v>2094.2274760503933</v>
      </c>
      <c r="K669" s="4">
        <v>3.1591469763635631</v>
      </c>
      <c r="L669" s="4">
        <v>3.4391813017647294E-2</v>
      </c>
      <c r="M669" s="4">
        <v>3</v>
      </c>
      <c r="N669" s="4">
        <v>388</v>
      </c>
      <c r="O669" s="4">
        <v>1817.8806146856516</v>
      </c>
      <c r="P669" s="4">
        <v>1951.2812827648672</v>
      </c>
      <c r="Q669" s="4">
        <v>1670.2086438308572</v>
      </c>
      <c r="R669" s="4">
        <v>1813.1235137604588</v>
      </c>
      <c r="S669">
        <v>3.1736694221138015</v>
      </c>
      <c r="T669">
        <v>7.7543912592586139E-2</v>
      </c>
      <c r="U669">
        <v>3</v>
      </c>
      <c r="V669">
        <v>401</v>
      </c>
      <c r="W669" s="5">
        <f>(R669/J669)</f>
        <v>0.86577200160696854</v>
      </c>
      <c r="X669">
        <f>(LOG(W669,2))</f>
        <v>-0.2079409492180303</v>
      </c>
      <c r="Y669" s="6">
        <f t="shared" si="10"/>
        <v>3.6855540006826275E-2</v>
      </c>
      <c r="Z669" t="s">
        <v>3027</v>
      </c>
      <c r="AA669" s="8">
        <f>_xlfn.T.TEST(G668:I669,O668:Q669,2,1)</f>
        <v>8.7463212920296615E-2</v>
      </c>
      <c r="AB669" s="9">
        <f>_xlfn.T.TEST(G668:I669,O668:Q669,2,2)</f>
        <v>0.18916297377250341</v>
      </c>
      <c r="AC669" s="10">
        <f>AVERAGE(G668:I669)</f>
        <v>2194.5206510987969</v>
      </c>
      <c r="AD669" s="11">
        <f>STDEV(G668:I669)</f>
        <v>122.14673318956939</v>
      </c>
      <c r="AE669" s="10">
        <f>AVERAGE(O668:Q669)</f>
        <v>2029.3750155647228</v>
      </c>
      <c r="AF669" s="11">
        <f>STDEV(O668:Q669)</f>
        <v>259.81891650426684</v>
      </c>
      <c r="AG669" s="12">
        <f>AE669/AC669</f>
        <v>0.92474637436135054</v>
      </c>
      <c r="AJ669">
        <v>902</v>
      </c>
    </row>
    <row r="670" spans="1:36">
      <c r="A670" t="s">
        <v>1985</v>
      </c>
      <c r="B670">
        <v>9</v>
      </c>
      <c r="C670">
        <v>7</v>
      </c>
      <c r="D670">
        <v>48.624000000000002</v>
      </c>
      <c r="E670" s="4">
        <v>47315.098400000003</v>
      </c>
      <c r="F670" s="4" t="s">
        <v>637</v>
      </c>
      <c r="G670" s="4">
        <v>4123.2880750718296</v>
      </c>
      <c r="H670" s="4">
        <v>3571.3968298165801</v>
      </c>
      <c r="I670" s="4">
        <v>4234.8215399706796</v>
      </c>
      <c r="J670" s="4">
        <v>3976.5021482863631</v>
      </c>
      <c r="K670" s="4">
        <v>3.5995012214143651</v>
      </c>
      <c r="L670" s="4">
        <v>8.9333806446507152E-2</v>
      </c>
      <c r="M670" s="4">
        <v>3</v>
      </c>
      <c r="N670" s="4">
        <v>336</v>
      </c>
      <c r="O670" s="4">
        <v>4777.3972640543197</v>
      </c>
      <c r="P670" s="4">
        <v>5081.0199671374803</v>
      </c>
      <c r="Q670" s="4">
        <v>4935.19371454869</v>
      </c>
      <c r="R670" s="4">
        <v>4931.2036485801636</v>
      </c>
      <c r="S670">
        <v>3.6929529383713975</v>
      </c>
      <c r="T670">
        <v>3.0793835327154712E-2</v>
      </c>
      <c r="U670">
        <v>3</v>
      </c>
      <c r="V670">
        <v>265</v>
      </c>
      <c r="W670" s="5">
        <v>1.2400857499109412</v>
      </c>
      <c r="X670">
        <v>0.31043988407502704</v>
      </c>
      <c r="Y670" s="6">
        <f t="shared" si="10"/>
        <v>1.2845101846994529E-2</v>
      </c>
      <c r="AJ670">
        <v>903</v>
      </c>
    </row>
    <row r="671" spans="1:36">
      <c r="A671" t="s">
        <v>636</v>
      </c>
      <c r="B671">
        <v>5</v>
      </c>
      <c r="C671">
        <v>4</v>
      </c>
      <c r="D671">
        <v>28.5548</v>
      </c>
      <c r="E671" s="4">
        <v>47315.098400000003</v>
      </c>
      <c r="F671" s="4" t="s">
        <v>637</v>
      </c>
      <c r="G671" s="4">
        <v>2912.3642914716302</v>
      </c>
      <c r="H671" s="4">
        <v>1998.4927523082251</v>
      </c>
      <c r="I671" s="4">
        <v>2950.6329774428227</v>
      </c>
      <c r="J671" s="4">
        <v>2620.4966737408927</v>
      </c>
      <c r="K671" s="4">
        <v>3.2565067359503019</v>
      </c>
      <c r="L671" s="4">
        <v>0.20569036953736008</v>
      </c>
      <c r="M671" s="4">
        <v>3</v>
      </c>
      <c r="N671" s="4">
        <v>323</v>
      </c>
      <c r="O671" s="4">
        <v>2003.89528140897</v>
      </c>
      <c r="P671" s="4">
        <v>2223.8454732701052</v>
      </c>
      <c r="Q671" s="4">
        <v>2694.7478399305505</v>
      </c>
      <c r="R671" s="4">
        <v>2307.4961982032087</v>
      </c>
      <c r="S671">
        <v>3.2783830261247595</v>
      </c>
      <c r="T671">
        <v>0.15295412747977796</v>
      </c>
      <c r="U671">
        <v>3</v>
      </c>
      <c r="V671">
        <v>336</v>
      </c>
      <c r="W671" s="5">
        <f>(R671/J671)</f>
        <v>0.88055681250270013</v>
      </c>
      <c r="X671">
        <f>(LOG(W671,2))</f>
        <v>-0.18351200681978661</v>
      </c>
      <c r="Y671" s="6">
        <f t="shared" si="10"/>
        <v>0.44745897657595013</v>
      </c>
      <c r="Z671" t="s">
        <v>3027</v>
      </c>
      <c r="AA671" s="8">
        <f>_xlfn.T.TEST(G670:I671,O670:Q671,2,1)</f>
        <v>0.39200101715609154</v>
      </c>
      <c r="AB671" s="9">
        <f>_xlfn.T.TEST(G670:I671,O670:Q671,2,2)</f>
        <v>0.65109575302011624</v>
      </c>
      <c r="AC671" s="10">
        <f>AVERAGE(G670:I671)</f>
        <v>3298.4994110136281</v>
      </c>
      <c r="AD671" s="11">
        <f>STDEV(G670:I671)</f>
        <v>847.53491604184046</v>
      </c>
      <c r="AE671" s="10">
        <f>AVERAGE(O670:Q671)</f>
        <v>3619.3499233916864</v>
      </c>
      <c r="AF671" s="11">
        <f>STDEV(O670:Q671)</f>
        <v>1457.4644576166752</v>
      </c>
      <c r="AG671" s="12">
        <f>AE671/AC671</f>
        <v>1.0972716597452601</v>
      </c>
      <c r="AJ671">
        <v>904</v>
      </c>
    </row>
    <row r="672" spans="1:36">
      <c r="A672" t="s">
        <v>2130</v>
      </c>
      <c r="B672">
        <v>18</v>
      </c>
      <c r="C672">
        <v>15</v>
      </c>
      <c r="D672">
        <v>74.691400000000002</v>
      </c>
      <c r="E672" s="4">
        <v>47447.956599999998</v>
      </c>
      <c r="F672" s="4" t="s">
        <v>717</v>
      </c>
      <c r="G672" s="4">
        <v>2321.3250518377299</v>
      </c>
      <c r="H672" s="4">
        <v>2427.9927202540898</v>
      </c>
      <c r="I672" s="4">
        <v>2317.8512016271602</v>
      </c>
      <c r="J672" s="4">
        <v>2355.7229912396597</v>
      </c>
      <c r="K672" s="4">
        <v>3.372124220559463</v>
      </c>
      <c r="L672" s="4">
        <v>2.6578472258369224E-2</v>
      </c>
      <c r="M672" s="4">
        <v>3</v>
      </c>
      <c r="N672" s="4">
        <v>565</v>
      </c>
      <c r="O672" s="4">
        <v>2049.9672709410102</v>
      </c>
      <c r="P672" s="4">
        <v>2086.6660535115402</v>
      </c>
      <c r="Q672" s="4">
        <v>2126.4269578429698</v>
      </c>
      <c r="R672" s="4">
        <v>2087.6867607651734</v>
      </c>
      <c r="S672">
        <v>3.3196653371097482</v>
      </c>
      <c r="T672">
        <v>1.8316953644303375E-2</v>
      </c>
      <c r="U672">
        <v>3</v>
      </c>
      <c r="V672">
        <v>635</v>
      </c>
      <c r="W672" s="5">
        <v>0.88621912191236174</v>
      </c>
      <c r="X672">
        <v>-0.17426463875802919</v>
      </c>
      <c r="Y672" s="6">
        <f t="shared" si="10"/>
        <v>3.1918958582300497E-3</v>
      </c>
      <c r="AJ672">
        <v>908</v>
      </c>
    </row>
    <row r="673" spans="1:36">
      <c r="A673" t="s">
        <v>716</v>
      </c>
      <c r="B673">
        <v>10</v>
      </c>
      <c r="C673">
        <v>7</v>
      </c>
      <c r="D673">
        <v>45.936100000000003</v>
      </c>
      <c r="E673" s="4">
        <v>47447.956599999998</v>
      </c>
      <c r="F673" s="4" t="s">
        <v>717</v>
      </c>
      <c r="G673" s="4">
        <v>2227.6770158521999</v>
      </c>
      <c r="H673" s="4">
        <v>2187.2907804525526</v>
      </c>
      <c r="I673" s="4">
        <v>2260.150534663092</v>
      </c>
      <c r="J673" s="4">
        <v>2225.0394436559486</v>
      </c>
      <c r="K673" s="4">
        <v>3.1854608373696927</v>
      </c>
      <c r="L673" s="4">
        <v>1.6404840993242305E-2</v>
      </c>
      <c r="M673" s="4">
        <v>3</v>
      </c>
      <c r="N673" s="4">
        <v>368</v>
      </c>
      <c r="O673" s="4">
        <v>2653.6399124657773</v>
      </c>
      <c r="P673" s="4">
        <v>2551.6822304979128</v>
      </c>
      <c r="Q673" s="4">
        <v>2534.3999645956033</v>
      </c>
      <c r="R673" s="4">
        <v>2579.9073691864314</v>
      </c>
      <c r="S673">
        <v>3.3268461449912299</v>
      </c>
      <c r="T673">
        <v>2.4976201920602251E-2</v>
      </c>
      <c r="U673">
        <v>3</v>
      </c>
      <c r="V673">
        <v>302</v>
      </c>
      <c r="W673" s="5">
        <f>(R673/J673)</f>
        <v>1.1594883751577012</v>
      </c>
      <c r="X673">
        <f>(LOG(W673,2))</f>
        <v>0.21348835583005069</v>
      </c>
      <c r="Y673" s="6">
        <f t="shared" si="10"/>
        <v>1.1507855049617737E-3</v>
      </c>
      <c r="Z673" t="s">
        <v>3027</v>
      </c>
      <c r="AA673" s="8">
        <f>_xlfn.T.TEST(G672:I673,O672:Q673,2,1)</f>
        <v>0.77211692871524562</v>
      </c>
      <c r="AB673" s="9">
        <f>_xlfn.T.TEST(G672:I673,O672:Q673,2,2)</f>
        <v>0.71835522806573315</v>
      </c>
      <c r="AC673" s="10">
        <f>AVERAGE(G672:I673)</f>
        <v>2290.3812174478039</v>
      </c>
      <c r="AD673" s="11">
        <f>STDEV(G672:I673)</f>
        <v>84.996936299390924</v>
      </c>
      <c r="AE673" s="10">
        <f>AVERAGE(O672:Q673)</f>
        <v>2333.7970649758022</v>
      </c>
      <c r="AF673" s="11">
        <f>STDEV(O672:Q673)</f>
        <v>273.73358066646801</v>
      </c>
      <c r="AG673" s="12">
        <f>AE673/AC673</f>
        <v>1.0189557298135623</v>
      </c>
      <c r="AJ673">
        <v>909</v>
      </c>
    </row>
    <row r="674" spans="1:36">
      <c r="A674" t="s">
        <v>750</v>
      </c>
      <c r="B674">
        <v>21</v>
      </c>
      <c r="C674">
        <v>17</v>
      </c>
      <c r="D674">
        <v>82.071899999999999</v>
      </c>
      <c r="E674" s="4">
        <v>47478.652199999997</v>
      </c>
      <c r="F674" s="4" t="s">
        <v>751</v>
      </c>
      <c r="G674" s="4">
        <v>2950.4919659596198</v>
      </c>
      <c r="H674" s="4">
        <v>3150.25689271587</v>
      </c>
      <c r="I674" s="4">
        <v>3226.1064661188302</v>
      </c>
      <c r="J674" s="4">
        <v>3108.95177493144</v>
      </c>
      <c r="K674" s="4">
        <v>3.4926139854579228</v>
      </c>
      <c r="L674" s="4">
        <v>4.5794931902484681E-2</v>
      </c>
      <c r="M674" s="4">
        <v>3</v>
      </c>
      <c r="N674" s="4">
        <v>439</v>
      </c>
      <c r="O674" s="4">
        <v>3093.8021066766701</v>
      </c>
      <c r="P674" s="4">
        <v>2842.2492327770301</v>
      </c>
      <c r="Q674" s="4">
        <v>3088.2541581523901</v>
      </c>
      <c r="R674" s="4">
        <v>3008.1018325353634</v>
      </c>
      <c r="S674">
        <v>3.4782925342333026</v>
      </c>
      <c r="T674">
        <v>4.7757475326007534E-2</v>
      </c>
      <c r="U674">
        <v>3</v>
      </c>
      <c r="V674">
        <v>470</v>
      </c>
      <c r="W674" s="5">
        <v>0.96756143237432479</v>
      </c>
      <c r="X674">
        <v>-4.7574831182624198E-2</v>
      </c>
      <c r="Y674" s="6">
        <f t="shared" si="10"/>
        <v>0.43649924066732715</v>
      </c>
      <c r="AJ674">
        <v>910</v>
      </c>
    </row>
    <row r="675" spans="1:36">
      <c r="A675" t="s">
        <v>750</v>
      </c>
      <c r="B675">
        <v>14</v>
      </c>
      <c r="C675">
        <v>9</v>
      </c>
      <c r="D675">
        <v>77.545699999999997</v>
      </c>
      <c r="E675" s="4">
        <v>47478.652199999997</v>
      </c>
      <c r="F675" s="4" t="s">
        <v>751</v>
      </c>
      <c r="G675" s="4">
        <v>2083.7854825499576</v>
      </c>
      <c r="H675" s="4">
        <v>2096.3760511198097</v>
      </c>
      <c r="I675" s="4">
        <v>2128.6180289600625</v>
      </c>
      <c r="J675" s="4">
        <v>2102.9265208766096</v>
      </c>
      <c r="K675" s="4">
        <v>3.1609472212810807</v>
      </c>
      <c r="L675" s="4">
        <v>1.0995605076849983E-2</v>
      </c>
      <c r="M675" s="4">
        <v>3</v>
      </c>
      <c r="N675" s="4">
        <v>386</v>
      </c>
      <c r="O675" s="4">
        <v>1500.9283054188104</v>
      </c>
      <c r="P675" s="4">
        <v>1347.259388133235</v>
      </c>
      <c r="Q675" s="4">
        <v>1379.5916129954919</v>
      </c>
      <c r="R675" s="4">
        <v>1409.2597688491792</v>
      </c>
      <c r="S675">
        <v>3.0642330859524267</v>
      </c>
      <c r="T675">
        <v>5.7488736830852538E-2</v>
      </c>
      <c r="U675">
        <v>3</v>
      </c>
      <c r="V675">
        <v>472</v>
      </c>
      <c r="W675" s="5">
        <f>(R675/J675)</f>
        <v>0.67014218274337334</v>
      </c>
      <c r="X675">
        <f>(LOG(W675,2))</f>
        <v>-0.57746087308322025</v>
      </c>
      <c r="Y675" s="6">
        <f t="shared" si="10"/>
        <v>1.4044806775926963E-4</v>
      </c>
      <c r="Z675" t="s">
        <v>3027</v>
      </c>
      <c r="AA675" s="8">
        <f>_xlfn.T.TEST(G674:I675,O674:Q675,2,1)</f>
        <v>4.278643450747107E-2</v>
      </c>
      <c r="AB675" s="9">
        <f>_xlfn.T.TEST(G674:I675,O674:Q675,2,2)</f>
        <v>0.3732110953493456</v>
      </c>
      <c r="AC675" s="10">
        <f>AVERAGE(G674:I675)</f>
        <v>2605.9391479040255</v>
      </c>
      <c r="AD675" s="11">
        <f>STDEV(G674:I675)</f>
        <v>558.52312481503623</v>
      </c>
      <c r="AE675" s="10">
        <f>AVERAGE(O674:Q675)</f>
        <v>2208.6808006922715</v>
      </c>
      <c r="AF675" s="11">
        <f>STDEV(O674:Q675)</f>
        <v>881.91238808991113</v>
      </c>
      <c r="AG675" s="12">
        <f>AE675/AC675</f>
        <v>0.84755655268033736</v>
      </c>
      <c r="AJ675">
        <v>911</v>
      </c>
    </row>
    <row r="676" spans="1:36">
      <c r="A676" t="s">
        <v>1556</v>
      </c>
      <c r="B676">
        <v>4</v>
      </c>
      <c r="C676">
        <v>3</v>
      </c>
      <c r="D676">
        <v>21.155200000000001</v>
      </c>
      <c r="E676" s="4">
        <v>47488.936300000001</v>
      </c>
      <c r="F676" s="4" t="s">
        <v>1557</v>
      </c>
      <c r="G676" s="4">
        <v>1321.54154123168</v>
      </c>
      <c r="H676" s="4">
        <v>1152.0148093482901</v>
      </c>
      <c r="I676" s="4">
        <v>1186.1852785451299</v>
      </c>
      <c r="J676" s="4">
        <v>1219.9138763750334</v>
      </c>
      <c r="K676" s="4">
        <v>3.0863291713834822</v>
      </c>
      <c r="L676" s="4">
        <v>7.349299776690553E-2</v>
      </c>
      <c r="M676" s="4">
        <v>3</v>
      </c>
      <c r="N676" s="4">
        <v>855</v>
      </c>
      <c r="O676" s="4">
        <v>1190.60934882572</v>
      </c>
      <c r="P676" s="4">
        <v>1158.7403167792399</v>
      </c>
      <c r="Q676" s="4">
        <v>1217.1898266380299</v>
      </c>
      <c r="R676" s="4">
        <v>1188.8464974143301</v>
      </c>
      <c r="S676">
        <v>3.0751257826005194</v>
      </c>
      <c r="T676">
        <v>2.4615965009337406E-2</v>
      </c>
      <c r="U676">
        <v>3</v>
      </c>
      <c r="V676">
        <v>884</v>
      </c>
      <c r="W676" s="5">
        <v>0.97453313749244341</v>
      </c>
      <c r="X676">
        <v>-3.7216851956070024E-2</v>
      </c>
      <c r="Y676" s="6">
        <f t="shared" si="10"/>
        <v>0.59881731824602946</v>
      </c>
      <c r="AJ676">
        <v>912</v>
      </c>
    </row>
    <row r="677" spans="1:36">
      <c r="A677" t="s">
        <v>1556</v>
      </c>
      <c r="B677">
        <v>5</v>
      </c>
      <c r="C677">
        <v>2</v>
      </c>
      <c r="D677">
        <v>25.1919</v>
      </c>
      <c r="E677" s="4">
        <v>47488.936300000001</v>
      </c>
      <c r="F677" s="4" t="s">
        <v>1557</v>
      </c>
      <c r="G677" s="4">
        <v>372.2622301089574</v>
      </c>
      <c r="H677" s="4">
        <v>538.41503272453281</v>
      </c>
      <c r="I677" s="4">
        <v>475.73005307795825</v>
      </c>
      <c r="J677" s="4">
        <v>462.13577197048278</v>
      </c>
      <c r="K677" s="4">
        <v>2.5028927098858325</v>
      </c>
      <c r="L677" s="4">
        <v>0.18156232839306952</v>
      </c>
      <c r="M677" s="4">
        <v>3</v>
      </c>
      <c r="N677" s="4">
        <v>908</v>
      </c>
      <c r="O677" s="4">
        <v>457.01003671505566</v>
      </c>
      <c r="P677" s="4">
        <v>392.63606675675516</v>
      </c>
      <c r="Q677" s="4">
        <v>280.02274538244529</v>
      </c>
      <c r="R677" s="4">
        <v>376.55628295141867</v>
      </c>
      <c r="S677">
        <v>2.4910719302913464</v>
      </c>
      <c r="T677">
        <v>0.23789966878114185</v>
      </c>
      <c r="U677">
        <v>3</v>
      </c>
      <c r="V677">
        <v>884</v>
      </c>
      <c r="W677" s="5">
        <f>(R677/J677)</f>
        <v>0.81481743199803591</v>
      </c>
      <c r="X677">
        <f>(LOG(W677,2))</f>
        <v>-0.29545124960061958</v>
      </c>
      <c r="Y677" s="6">
        <f t="shared" si="10"/>
        <v>0.2937028155563306</v>
      </c>
      <c r="Z677" t="s">
        <v>3027</v>
      </c>
      <c r="AA677" s="8">
        <f>_xlfn.T.TEST(G676:I677,O676:Q677,2,1)</f>
        <v>0.2639159723539522</v>
      </c>
      <c r="AB677" s="9">
        <f>_xlfn.T.TEST(G676:I677,O676:Q677,2,2)</f>
        <v>0.82135594838465054</v>
      </c>
      <c r="AC677" s="10">
        <f>AVERAGE(G676:I677)</f>
        <v>841.02482417275814</v>
      </c>
      <c r="AD677" s="11">
        <f>STDEV(G676:I677)</f>
        <v>422.25540867538155</v>
      </c>
      <c r="AE677" s="10">
        <f>AVERAGE(O676:Q677)</f>
        <v>782.70139018287443</v>
      </c>
      <c r="AF677" s="11">
        <f>STDEV(O676:Q677)</f>
        <v>448.88439773616204</v>
      </c>
      <c r="AG677" s="12">
        <f>AE677/AC677</f>
        <v>0.93065194710839683</v>
      </c>
      <c r="AJ677">
        <v>913</v>
      </c>
    </row>
    <row r="678" spans="1:36">
      <c r="A678" t="s">
        <v>354</v>
      </c>
      <c r="B678">
        <v>30</v>
      </c>
      <c r="C678">
        <v>23</v>
      </c>
      <c r="D678">
        <v>103.99420000000001</v>
      </c>
      <c r="E678" s="4">
        <v>47584.477599999998</v>
      </c>
      <c r="F678" s="4" t="s">
        <v>355</v>
      </c>
      <c r="G678" s="4">
        <v>6162.8601623327004</v>
      </c>
      <c r="H678" s="4">
        <v>6251.7270675815098</v>
      </c>
      <c r="I678" s="4">
        <v>6378.0831248845097</v>
      </c>
      <c r="J678" s="4">
        <v>6264.2234515995733</v>
      </c>
      <c r="K678" s="4">
        <v>3.7968672410782744</v>
      </c>
      <c r="L678" s="4">
        <v>1.7265394762547018E-2</v>
      </c>
      <c r="M678" s="4">
        <v>3</v>
      </c>
      <c r="N678" s="4">
        <v>192</v>
      </c>
      <c r="O678" s="4">
        <v>6237.1190043384404</v>
      </c>
      <c r="P678" s="4">
        <v>6505.0119957544402</v>
      </c>
      <c r="Q678" s="4">
        <v>6591.11097578523</v>
      </c>
      <c r="R678" s="4">
        <v>6444.4139919593699</v>
      </c>
      <c r="S678">
        <v>3.8091834319098661</v>
      </c>
      <c r="T678">
        <v>2.8646857368885739E-2</v>
      </c>
      <c r="U678">
        <v>3</v>
      </c>
      <c r="V678">
        <v>192</v>
      </c>
      <c r="W678" s="5">
        <v>1.0287650243884237</v>
      </c>
      <c r="X678">
        <v>4.0913500345459347E-2</v>
      </c>
      <c r="Y678" s="6">
        <f t="shared" si="10"/>
        <v>0.21841064750900308</v>
      </c>
      <c r="AJ678">
        <v>916</v>
      </c>
    </row>
    <row r="679" spans="1:36">
      <c r="A679" t="s">
        <v>354</v>
      </c>
      <c r="B679">
        <v>12</v>
      </c>
      <c r="C679">
        <v>10</v>
      </c>
      <c r="D679">
        <v>70.756900000000002</v>
      </c>
      <c r="E679" s="4">
        <v>47584.477599999998</v>
      </c>
      <c r="F679" s="4" t="s">
        <v>355</v>
      </c>
      <c r="G679" s="4">
        <v>5012.8122376712299</v>
      </c>
      <c r="H679" s="4">
        <v>4699.2933286385451</v>
      </c>
      <c r="I679" s="4">
        <v>4837.3093403319235</v>
      </c>
      <c r="J679" s="4">
        <v>4849.8049688805668</v>
      </c>
      <c r="K679" s="4">
        <v>3.5238473973117013</v>
      </c>
      <c r="L679" s="4">
        <v>3.2399762768156384E-2</v>
      </c>
      <c r="M679" s="4">
        <v>3</v>
      </c>
      <c r="N679" s="4">
        <v>169</v>
      </c>
      <c r="O679" s="4">
        <v>5430.1332217600502</v>
      </c>
      <c r="P679" s="4">
        <v>6311.137277937707</v>
      </c>
      <c r="Q679" s="4">
        <v>6040.4873938943856</v>
      </c>
      <c r="R679" s="4">
        <v>5927.2526311973797</v>
      </c>
      <c r="S679">
        <v>3.6880954700842978</v>
      </c>
      <c r="T679">
        <v>7.6137385709563951E-2</v>
      </c>
      <c r="U679">
        <v>3</v>
      </c>
      <c r="V679">
        <v>138</v>
      </c>
      <c r="W679" s="5">
        <f>(R679/J679)</f>
        <v>1.222163090934667</v>
      </c>
      <c r="X679">
        <f>(LOG(W679,2))</f>
        <v>0.28943681771216623</v>
      </c>
      <c r="Y679" s="6">
        <f t="shared" si="10"/>
        <v>1.7462688600844659E-2</v>
      </c>
      <c r="Z679" t="s">
        <v>3027</v>
      </c>
      <c r="AA679" s="8">
        <f>_xlfn.T.TEST(G678:I679,O678:Q679,2,1)</f>
        <v>5.7325389035504333E-2</v>
      </c>
      <c r="AB679" s="9">
        <f>_xlfn.T.TEST(G678:I679,O678:Q679,2,2)</f>
        <v>0.11378340211238651</v>
      </c>
      <c r="AC679" s="10">
        <f>AVERAGE(G678:I679)</f>
        <v>5557.0142102400705</v>
      </c>
      <c r="AD679" s="11">
        <f>STDEV(G678:I679)</f>
        <v>784.04660982247094</v>
      </c>
      <c r="AE679" s="10">
        <f>AVERAGE(O678:Q679)</f>
        <v>6185.8333115783753</v>
      </c>
      <c r="AF679" s="11">
        <f>STDEV(O678:Q679)</f>
        <v>418.7276884428386</v>
      </c>
      <c r="AG679" s="12">
        <f>AE679/AC679</f>
        <v>1.1131577277919429</v>
      </c>
      <c r="AJ679">
        <v>917</v>
      </c>
    </row>
    <row r="680" spans="1:36">
      <c r="A680" t="s">
        <v>1560</v>
      </c>
      <c r="B680">
        <v>2</v>
      </c>
      <c r="C680">
        <v>2</v>
      </c>
      <c r="D680">
        <v>10.4635</v>
      </c>
      <c r="E680" s="4">
        <v>47623.677900000002</v>
      </c>
      <c r="F680" s="4" t="s">
        <v>1561</v>
      </c>
      <c r="G680" s="4">
        <v>1880.1015947590299</v>
      </c>
      <c r="H680" s="4">
        <v>1672.02715924778</v>
      </c>
      <c r="I680" s="4">
        <v>1526.2595893856701</v>
      </c>
      <c r="J680" s="4">
        <v>1692.7961144641602</v>
      </c>
      <c r="K680" s="4">
        <v>3.2286046535044828</v>
      </c>
      <c r="L680" s="4">
        <v>0.1050527792550688</v>
      </c>
      <c r="M680" s="4">
        <v>3</v>
      </c>
      <c r="N680" s="4">
        <v>711</v>
      </c>
      <c r="O680" s="4">
        <v>1256.5640540533</v>
      </c>
      <c r="P680" s="4">
        <v>1232.58805357647</v>
      </c>
      <c r="Q680" s="4">
        <v>1230.4341565120501</v>
      </c>
      <c r="R680" s="4">
        <v>1239.8620880472733</v>
      </c>
      <c r="S680">
        <v>3.0933733805404513</v>
      </c>
      <c r="T680">
        <v>1.1698368672113657E-2</v>
      </c>
      <c r="U680">
        <v>3</v>
      </c>
      <c r="V680">
        <v>860</v>
      </c>
      <c r="W680" s="21">
        <v>0.73243438914658709</v>
      </c>
      <c r="X680">
        <v>-0.44922856496659724</v>
      </c>
      <c r="Y680" s="6">
        <f t="shared" si="10"/>
        <v>1.1719711242533931E-2</v>
      </c>
      <c r="AJ680">
        <v>919</v>
      </c>
    </row>
    <row r="681" spans="1:36">
      <c r="A681" t="s">
        <v>1560</v>
      </c>
      <c r="B681">
        <v>2</v>
      </c>
      <c r="C681">
        <v>2</v>
      </c>
      <c r="D681">
        <v>8.7726000000000006</v>
      </c>
      <c r="E681" s="4">
        <v>47623.677900000002</v>
      </c>
      <c r="F681" s="4" t="s">
        <v>1561</v>
      </c>
      <c r="G681" s="4">
        <v>560.28474475423786</v>
      </c>
      <c r="H681" s="4">
        <v>275.70090337896835</v>
      </c>
      <c r="I681" s="4">
        <v>537.20652553065918</v>
      </c>
      <c r="J681" s="4">
        <v>457.73072455462182</v>
      </c>
      <c r="K681" s="4">
        <v>2.4987331880060237</v>
      </c>
      <c r="L681" s="4">
        <v>0.34532137894399606</v>
      </c>
      <c r="M681" s="4">
        <v>3</v>
      </c>
      <c r="N681" s="4">
        <v>910</v>
      </c>
      <c r="O681" s="4">
        <v>794.35154727789825</v>
      </c>
      <c r="P681" s="4">
        <v>799.3071553997429</v>
      </c>
      <c r="Q681" s="4">
        <v>528.01215962778986</v>
      </c>
      <c r="R681" s="4">
        <v>707.22362076847708</v>
      </c>
      <c r="S681">
        <v>2.764798789339046</v>
      </c>
      <c r="T681">
        <v>0.21948002205192607</v>
      </c>
      <c r="U681">
        <v>3</v>
      </c>
      <c r="V681">
        <v>694</v>
      </c>
      <c r="W681" s="21">
        <f>(R681/J681)</f>
        <v>1.5450647789846645</v>
      </c>
      <c r="X681">
        <f>(LOG(W681,2))</f>
        <v>0.62766732638904088</v>
      </c>
      <c r="Y681" s="6">
        <f t="shared" si="10"/>
        <v>0.12286797819330063</v>
      </c>
      <c r="Z681" t="s">
        <v>3027</v>
      </c>
      <c r="AA681" s="8">
        <f>_xlfn.T.TEST(G680:I681,O680:Q681,2,1)</f>
        <v>0.58971659975066193</v>
      </c>
      <c r="AB681" s="9">
        <f>_xlfn.T.TEST(G680:I681,O680:Q681,2,2)</f>
        <v>0.74926448224816644</v>
      </c>
      <c r="AC681" s="10">
        <f>AVERAGE(G680:I681)</f>
        <v>1075.2634195093908</v>
      </c>
      <c r="AD681" s="11">
        <f>STDEV(G680:I681)</f>
        <v>693.00757116502211</v>
      </c>
      <c r="AE681" s="10">
        <f>AVERAGE(O680:Q681)</f>
        <v>973.54285440787498</v>
      </c>
      <c r="AF681" s="11">
        <f>STDEV(O680:Q681)</f>
        <v>307.94926825983515</v>
      </c>
      <c r="AG681" s="12">
        <f>AE681/AC681</f>
        <v>0.90539939957417337</v>
      </c>
      <c r="AJ681">
        <v>920</v>
      </c>
    </row>
    <row r="682" spans="1:36">
      <c r="A682" t="s">
        <v>366</v>
      </c>
      <c r="B682">
        <v>25</v>
      </c>
      <c r="C682">
        <v>20</v>
      </c>
      <c r="D682">
        <v>120.8807</v>
      </c>
      <c r="E682" s="4">
        <v>47809.751600000003</v>
      </c>
      <c r="F682" s="4" t="s">
        <v>367</v>
      </c>
      <c r="G682" s="4">
        <v>4161.5042997083901</v>
      </c>
      <c r="H682" s="4">
        <v>3917.2482195187499</v>
      </c>
      <c r="I682" s="4">
        <v>3994.4132677059301</v>
      </c>
      <c r="J682" s="4">
        <v>4024.3885956443569</v>
      </c>
      <c r="K682" s="4">
        <v>3.604699909621377</v>
      </c>
      <c r="L682" s="4">
        <v>3.1024963976803124E-2</v>
      </c>
      <c r="M682" s="4">
        <v>3</v>
      </c>
      <c r="N682" s="4">
        <v>329</v>
      </c>
      <c r="O682" s="4">
        <v>3843.6257473783699</v>
      </c>
      <c r="P682" s="4">
        <v>3939.0545338665202</v>
      </c>
      <c r="Q682" s="4">
        <v>3930.1274690929299</v>
      </c>
      <c r="R682" s="4">
        <v>3904.2692501126062</v>
      </c>
      <c r="S682">
        <v>3.5915397602769312</v>
      </c>
      <c r="T682">
        <v>1.3500131605288459E-2</v>
      </c>
      <c r="U682">
        <v>3</v>
      </c>
      <c r="V682">
        <v>357</v>
      </c>
      <c r="W682" s="5">
        <v>0.97015215040074476</v>
      </c>
      <c r="X682">
        <v>-4.371706984022717E-2</v>
      </c>
      <c r="Y682" s="6">
        <f t="shared" si="10"/>
        <v>0.19954144737026627</v>
      </c>
      <c r="AJ682">
        <v>923</v>
      </c>
    </row>
    <row r="683" spans="1:36">
      <c r="A683" t="s">
        <v>366</v>
      </c>
      <c r="B683">
        <v>17</v>
      </c>
      <c r="C683">
        <v>12</v>
      </c>
      <c r="D683">
        <v>106.59829999999999</v>
      </c>
      <c r="E683" s="4">
        <v>47809.751600000003</v>
      </c>
      <c r="F683" s="4" t="s">
        <v>367</v>
      </c>
      <c r="G683" s="4">
        <v>4556.3773147146348</v>
      </c>
      <c r="H683" s="4">
        <v>4979.1432562093287</v>
      </c>
      <c r="I683" s="4">
        <v>4512.6311855332906</v>
      </c>
      <c r="J683" s="4">
        <v>4682.717252152418</v>
      </c>
      <c r="K683" s="4">
        <v>3.5086210585456841</v>
      </c>
      <c r="L683" s="4">
        <v>5.5019894001391026E-2</v>
      </c>
      <c r="M683" s="4">
        <v>3</v>
      </c>
      <c r="N683" s="4">
        <v>175</v>
      </c>
      <c r="O683" s="4">
        <v>4190.5589613049633</v>
      </c>
      <c r="P683" s="4">
        <v>4366.211068635881</v>
      </c>
      <c r="Q683" s="4">
        <v>4587.5075082594831</v>
      </c>
      <c r="R683" s="4">
        <v>4381.4258460667761</v>
      </c>
      <c r="S683">
        <v>3.5568574977891743</v>
      </c>
      <c r="T683">
        <v>4.5398730670293992E-2</v>
      </c>
      <c r="U683">
        <v>3</v>
      </c>
      <c r="V683">
        <v>197</v>
      </c>
      <c r="W683" s="5">
        <f>(R683/J683)</f>
        <v>0.93565885150397388</v>
      </c>
      <c r="X683">
        <f>(LOG(W683,2))</f>
        <v>-9.594548704194901E-2</v>
      </c>
      <c r="Y683" s="6">
        <f t="shared" si="10"/>
        <v>0.18413875561130447</v>
      </c>
      <c r="Z683" t="s">
        <v>3027</v>
      </c>
      <c r="AA683" s="8">
        <f>_xlfn.T.TEST(G682:I683,O682:Q683,2,1)</f>
        <v>0.11026376443499006</v>
      </c>
      <c r="AB683" s="9">
        <f>_xlfn.T.TEST(G682:I683,O682:Q683,2,2)</f>
        <v>0.32447352194827173</v>
      </c>
      <c r="AC683" s="10">
        <f>AVERAGE(G682:I683)</f>
        <v>4353.5529238983872</v>
      </c>
      <c r="AD683" s="11">
        <f>STDEV(G682:I683)</f>
        <v>403.4929125728948</v>
      </c>
      <c r="AE683" s="10">
        <f>AVERAGE(O682:Q683)</f>
        <v>4142.8475480896914</v>
      </c>
      <c r="AF683" s="11">
        <f>STDEV(O682:Q683)</f>
        <v>291.96069328437596</v>
      </c>
      <c r="AG683" s="12">
        <f>AE683/AC683</f>
        <v>0.95160151272032323</v>
      </c>
      <c r="AJ683">
        <v>924</v>
      </c>
    </row>
    <row r="684" spans="1:36">
      <c r="A684" t="s">
        <v>1262</v>
      </c>
      <c r="B684">
        <v>5</v>
      </c>
      <c r="C684">
        <v>3</v>
      </c>
      <c r="D684">
        <v>18.272300000000001</v>
      </c>
      <c r="E684" s="4">
        <v>47903.8894</v>
      </c>
      <c r="F684" s="4" t="s">
        <v>1263</v>
      </c>
      <c r="G684" s="4">
        <v>1362.8441054166401</v>
      </c>
      <c r="H684" s="4">
        <v>1082.2029122886399</v>
      </c>
      <c r="I684" s="4">
        <v>1424.8269166636401</v>
      </c>
      <c r="J684" s="4">
        <v>1289.9579781229734</v>
      </c>
      <c r="K684" s="4">
        <v>3.1105755628833078</v>
      </c>
      <c r="L684" s="4">
        <v>0.14153235333445896</v>
      </c>
      <c r="M684" s="4">
        <v>3</v>
      </c>
      <c r="N684" s="4">
        <v>833</v>
      </c>
      <c r="O684" s="4">
        <v>1247.82107607138</v>
      </c>
      <c r="P684" s="4">
        <v>1191.1506703477201</v>
      </c>
      <c r="Q684" s="4">
        <v>1252.2353132846999</v>
      </c>
      <c r="R684" s="4">
        <v>1230.4023532346</v>
      </c>
      <c r="S684">
        <v>3.090047153078149</v>
      </c>
      <c r="T684">
        <v>2.7685684892196073E-2</v>
      </c>
      <c r="U684">
        <v>3</v>
      </c>
      <c r="V684">
        <v>866</v>
      </c>
      <c r="W684" s="5">
        <v>0.9538313449752579</v>
      </c>
      <c r="X684">
        <v>-6.8193901275118124E-2</v>
      </c>
      <c r="Y684" s="6">
        <f t="shared" si="10"/>
        <v>0.60820500617467366</v>
      </c>
      <c r="AJ684">
        <v>928</v>
      </c>
    </row>
    <row r="685" spans="1:36">
      <c r="A685" t="s">
        <v>1262</v>
      </c>
      <c r="B685">
        <v>3</v>
      </c>
      <c r="C685">
        <v>2</v>
      </c>
      <c r="D685">
        <v>15.6523</v>
      </c>
      <c r="E685" s="4">
        <v>47903.8894</v>
      </c>
      <c r="F685" s="4" t="s">
        <v>1263</v>
      </c>
      <c r="G685" s="4">
        <v>975.26240944888582</v>
      </c>
      <c r="H685" s="4">
        <v>638.05545724723254</v>
      </c>
      <c r="I685" s="4">
        <v>995.39413195104964</v>
      </c>
      <c r="J685" s="4">
        <v>869.57066621572278</v>
      </c>
      <c r="K685" s="4">
        <v>2.7774280041631103</v>
      </c>
      <c r="L685" s="4">
        <v>0.23086170658119293</v>
      </c>
      <c r="M685" s="4">
        <v>3</v>
      </c>
      <c r="N685" s="4">
        <v>704</v>
      </c>
      <c r="O685" s="4">
        <v>748.66710296224539</v>
      </c>
      <c r="P685" s="4">
        <v>910.89161295243787</v>
      </c>
      <c r="Q685" s="4">
        <v>948.1217293046393</v>
      </c>
      <c r="R685" s="4">
        <v>869.22681507310745</v>
      </c>
      <c r="S685">
        <v>2.8543751475164751</v>
      </c>
      <c r="T685">
        <v>0.12200986694063153</v>
      </c>
      <c r="U685">
        <v>3</v>
      </c>
      <c r="V685">
        <v>623</v>
      </c>
      <c r="W685" s="5">
        <f>(R685/J685)</f>
        <v>0.9996045736637923</v>
      </c>
      <c r="X685">
        <f>(LOG(W685,2))</f>
        <v>-5.7059243535822275E-4</v>
      </c>
      <c r="Y685" s="6">
        <f t="shared" si="10"/>
        <v>0.9980326365837483</v>
      </c>
      <c r="Z685" t="s">
        <v>3027</v>
      </c>
      <c r="AA685" s="8">
        <f>_xlfn.T.TEST(G684:I685,O684:Q685,2,1)</f>
        <v>0.71305830525543912</v>
      </c>
      <c r="AB685" s="9">
        <f>_xlfn.T.TEST(G684:I685,O684:Q685,2,2)</f>
        <v>0.84076593771193209</v>
      </c>
      <c r="AC685" s="10">
        <f>AVERAGE(G684:I685)</f>
        <v>1079.7643221693481</v>
      </c>
      <c r="AD685" s="11">
        <f>STDEV(G684:I685)</f>
        <v>287.17729876671166</v>
      </c>
      <c r="AE685" s="10">
        <f>AVERAGE(O684:Q685)</f>
        <v>1049.8145841538537</v>
      </c>
      <c r="AF685" s="11">
        <f>STDEV(O684:Q685)</f>
        <v>209.99402170862493</v>
      </c>
      <c r="AG685" s="12">
        <f>AE685/AC685</f>
        <v>0.97226270825903693</v>
      </c>
      <c r="AJ685">
        <v>929</v>
      </c>
    </row>
    <row r="686" spans="1:36">
      <c r="A686" t="s">
        <v>1444</v>
      </c>
      <c r="B686">
        <v>7</v>
      </c>
      <c r="C686">
        <v>3</v>
      </c>
      <c r="D686">
        <v>36.264600000000002</v>
      </c>
      <c r="E686" s="4">
        <v>48051.5861</v>
      </c>
      <c r="F686" s="4" t="s">
        <v>1445</v>
      </c>
      <c r="G686" s="4">
        <v>711.14352286822304</v>
      </c>
      <c r="H686" s="4">
        <v>684.93806681363901</v>
      </c>
      <c r="I686" s="4">
        <v>896.78791059831099</v>
      </c>
      <c r="J686" s="4">
        <v>764.28983342672439</v>
      </c>
      <c r="K686" s="4">
        <v>2.8832580826439309</v>
      </c>
      <c r="L686" s="4">
        <v>0.15111069373567934</v>
      </c>
      <c r="M686" s="4">
        <v>3</v>
      </c>
      <c r="N686" s="4">
        <v>1067</v>
      </c>
      <c r="O686" s="4">
        <v>661.35042179161098</v>
      </c>
      <c r="P686" s="4">
        <v>733.89329311843801</v>
      </c>
      <c r="Q686" s="4">
        <v>662.57057047250998</v>
      </c>
      <c r="R686" s="4">
        <v>685.93809512751966</v>
      </c>
      <c r="S686">
        <v>2.8362849230571201</v>
      </c>
      <c r="T686">
        <v>6.0551966274705937E-2</v>
      </c>
      <c r="U686">
        <v>3</v>
      </c>
      <c r="V686">
        <v>1120</v>
      </c>
      <c r="W686" s="19">
        <v>0.89748425940992627</v>
      </c>
      <c r="X686">
        <v>-0.15604145853705434</v>
      </c>
      <c r="Y686" s="6">
        <f t="shared" si="10"/>
        <v>0.33087539645152858</v>
      </c>
      <c r="AJ686">
        <v>933</v>
      </c>
    </row>
    <row r="687" spans="1:36">
      <c r="A687" t="s">
        <v>1444</v>
      </c>
      <c r="B687">
        <v>5</v>
      </c>
      <c r="C687">
        <v>3</v>
      </c>
      <c r="D687">
        <v>31.448</v>
      </c>
      <c r="E687" s="4">
        <v>48051.5861</v>
      </c>
      <c r="F687" s="4" t="s">
        <v>1445</v>
      </c>
      <c r="G687" s="4">
        <v>662.72384706427761</v>
      </c>
      <c r="H687" s="4">
        <v>731.98907643581083</v>
      </c>
      <c r="I687" s="4">
        <v>478.08636579372399</v>
      </c>
      <c r="J687" s="4">
        <v>624.26642976460414</v>
      </c>
      <c r="K687" s="4">
        <v>2.6334931043307974</v>
      </c>
      <c r="L687" s="4">
        <v>0.21024258189021347</v>
      </c>
      <c r="M687" s="4">
        <v>3</v>
      </c>
      <c r="N687" s="4">
        <v>825</v>
      </c>
      <c r="O687" s="4">
        <v>301.49478498182606</v>
      </c>
      <c r="P687" s="4">
        <v>258.79997268701391</v>
      </c>
      <c r="Q687" s="4">
        <v>393.42822176750076</v>
      </c>
      <c r="R687" s="4">
        <v>317.90765981211359</v>
      </c>
      <c r="S687">
        <v>2.4175430240935327</v>
      </c>
      <c r="T687">
        <v>0.21641020174125863</v>
      </c>
      <c r="U687">
        <v>3</v>
      </c>
      <c r="V687">
        <v>923</v>
      </c>
      <c r="W687" s="19">
        <f>(R687/J687)</f>
        <v>0.50924996869043382</v>
      </c>
      <c r="X687">
        <f>(LOG(W687,2))</f>
        <v>-0.9735541083955751</v>
      </c>
      <c r="Y687" s="6">
        <f t="shared" si="10"/>
        <v>2.3150524014633796E-2</v>
      </c>
      <c r="Z687" t="s">
        <v>3027</v>
      </c>
      <c r="AA687" s="8">
        <f>_xlfn.T.TEST(G686:I687,O686:Q687,2,1)</f>
        <v>6.4747567452164353E-2</v>
      </c>
      <c r="AB687" s="9">
        <f>_xlfn.T.TEST(G686:I687,O686:Q687,2,2)</f>
        <v>8.6243391230840336E-2</v>
      </c>
      <c r="AC687" s="10">
        <f>AVERAGE(G686:I687)</f>
        <v>694.27813159566438</v>
      </c>
      <c r="AD687" s="11">
        <f>STDEV(G686:I687)</f>
        <v>134.56489635725538</v>
      </c>
      <c r="AE687" s="10">
        <f>AVERAGE(O686:Q687)</f>
        <v>501.92287746981657</v>
      </c>
      <c r="AF687" s="11">
        <f>STDEV(O686:Q687)</f>
        <v>207.88763998666499</v>
      </c>
      <c r="AG687" s="12">
        <f>AE687/AC687</f>
        <v>0.72294208131868365</v>
      </c>
      <c r="AH687" s="27" t="s">
        <v>3106</v>
      </c>
      <c r="AI687" s="31" t="s">
        <v>3107</v>
      </c>
      <c r="AJ687">
        <v>934</v>
      </c>
    </row>
    <row r="688" spans="1:36">
      <c r="A688" t="s">
        <v>1362</v>
      </c>
      <c r="B688">
        <v>12</v>
      </c>
      <c r="C688">
        <v>11</v>
      </c>
      <c r="D688">
        <v>54.170299999999997</v>
      </c>
      <c r="E688" s="4">
        <v>48148.760799999996</v>
      </c>
      <c r="F688" s="4" t="s">
        <v>1363</v>
      </c>
      <c r="G688" s="4">
        <v>1668.8681416762399</v>
      </c>
      <c r="H688" s="4">
        <v>1821.75165042153</v>
      </c>
      <c r="I688" s="4">
        <v>1690.4530708069601</v>
      </c>
      <c r="J688" s="4">
        <v>1727.02428763491</v>
      </c>
      <c r="K688" s="4">
        <v>3.2372984452175166</v>
      </c>
      <c r="L688" s="4">
        <v>4.7910831900593663E-2</v>
      </c>
      <c r="M688" s="4">
        <v>3</v>
      </c>
      <c r="N688" s="4">
        <v>699</v>
      </c>
      <c r="O688" s="4">
        <v>1464.3529001167101</v>
      </c>
      <c r="P688" s="4">
        <v>1546.3722660708099</v>
      </c>
      <c r="Q688" s="4">
        <v>1621.5749490349599</v>
      </c>
      <c r="R688" s="4">
        <v>1544.1000384074932</v>
      </c>
      <c r="S688">
        <v>3.188675433772346</v>
      </c>
      <c r="T688">
        <v>5.0926525428230389E-2</v>
      </c>
      <c r="U688">
        <v>3</v>
      </c>
      <c r="V688">
        <v>766</v>
      </c>
      <c r="W688" s="5">
        <v>0.89408125262793836</v>
      </c>
      <c r="X688">
        <v>-0.1615221477777414</v>
      </c>
      <c r="Y688" s="6">
        <f t="shared" si="10"/>
        <v>5.0042322286239803E-2</v>
      </c>
      <c r="AJ688">
        <v>936</v>
      </c>
    </row>
    <row r="689" spans="1:36">
      <c r="A689" t="s">
        <v>1362</v>
      </c>
      <c r="B689">
        <v>6</v>
      </c>
      <c r="C689">
        <v>2</v>
      </c>
      <c r="D689">
        <v>32.2483</v>
      </c>
      <c r="E689" s="4">
        <v>48148.760799999996</v>
      </c>
      <c r="F689" s="4" t="s">
        <v>1363</v>
      </c>
      <c r="G689" s="4">
        <v>814.69259370214002</v>
      </c>
      <c r="H689" s="4">
        <v>563.58921108348784</v>
      </c>
      <c r="I689" s="4">
        <v>753.13847392196715</v>
      </c>
      <c r="J689" s="4">
        <v>710.47342623586508</v>
      </c>
      <c r="K689" s="4">
        <v>2.6896709618673555</v>
      </c>
      <c r="L689" s="4">
        <v>0.18420918497765584</v>
      </c>
      <c r="M689" s="4">
        <v>3</v>
      </c>
      <c r="N689" s="4">
        <v>769</v>
      </c>
      <c r="O689" s="4">
        <v>766.85836252967943</v>
      </c>
      <c r="P689" s="4">
        <v>877.904617772086</v>
      </c>
      <c r="Q689" s="4">
        <v>825.51908116727202</v>
      </c>
      <c r="R689" s="4">
        <v>823.42735382301248</v>
      </c>
      <c r="S689">
        <v>2.8308673218984772</v>
      </c>
      <c r="T689">
        <v>6.7465174899358007E-2</v>
      </c>
      <c r="U689">
        <v>3</v>
      </c>
      <c r="V689">
        <v>646</v>
      </c>
      <c r="W689" s="5">
        <f>(R689/J689)</f>
        <v>1.1589840286998272</v>
      </c>
      <c r="X689">
        <f>(LOG(W689,2))</f>
        <v>0.21286068552098739</v>
      </c>
      <c r="Y689" s="6">
        <f t="shared" si="10"/>
        <v>0.2408267550202226</v>
      </c>
      <c r="Z689" t="s">
        <v>3027</v>
      </c>
      <c r="AA689" s="8">
        <f>_xlfn.T.TEST(G688:I689,O688:Q689,2,1)</f>
        <v>0.70066567574902461</v>
      </c>
      <c r="AB689" s="9">
        <f>_xlfn.T.TEST(G688:I689,O688:Q689,2,2)</f>
        <v>0.90392311718737006</v>
      </c>
      <c r="AC689" s="10">
        <f>AVERAGE(G688:I689)</f>
        <v>1218.7488569353875</v>
      </c>
      <c r="AD689" s="11">
        <f>STDEV(G688:I689)</f>
        <v>565.33410634997313</v>
      </c>
      <c r="AE689" s="10">
        <f>AVERAGE(O688:Q689)</f>
        <v>1183.7636961152527</v>
      </c>
      <c r="AF689" s="11">
        <f>STDEV(O688:Q689)</f>
        <v>399.39779836818497</v>
      </c>
      <c r="AG689" s="12">
        <f>AE689/AC689</f>
        <v>0.97129420009623069</v>
      </c>
      <c r="AJ689">
        <v>937</v>
      </c>
    </row>
    <row r="690" spans="1:36">
      <c r="A690" t="s">
        <v>1180</v>
      </c>
      <c r="B690">
        <v>17</v>
      </c>
      <c r="C690">
        <v>6</v>
      </c>
      <c r="D690">
        <v>78.452200000000005</v>
      </c>
      <c r="E690" s="4">
        <v>48337.943700000003</v>
      </c>
      <c r="F690" s="4" t="s">
        <v>1181</v>
      </c>
      <c r="G690" s="4">
        <v>3028.9176228947599</v>
      </c>
      <c r="H690" s="4">
        <v>3039.10490694088</v>
      </c>
      <c r="I690" s="4">
        <v>3183.8761411293099</v>
      </c>
      <c r="J690" s="4">
        <v>3083.9662236549834</v>
      </c>
      <c r="K690" s="4">
        <v>3.4891096129066148</v>
      </c>
      <c r="L690" s="4">
        <v>2.8104823575179572E-2</v>
      </c>
      <c r="M690" s="4">
        <v>3</v>
      </c>
      <c r="N690" s="4">
        <v>440</v>
      </c>
      <c r="O690" s="4">
        <v>2400.69208135285</v>
      </c>
      <c r="P690" s="4">
        <v>2408.3015265067002</v>
      </c>
      <c r="Q690" s="4">
        <v>2183.9074693648599</v>
      </c>
      <c r="R690" s="4">
        <v>2330.96702574147</v>
      </c>
      <c r="S690">
        <v>3.3675361299599529</v>
      </c>
      <c r="T690">
        <v>5.4661490060290953E-2</v>
      </c>
      <c r="U690">
        <v>3</v>
      </c>
      <c r="V690">
        <v>588</v>
      </c>
      <c r="W690" s="5">
        <v>0.75583416182130192</v>
      </c>
      <c r="X690">
        <v>-0.40385836859382551</v>
      </c>
      <c r="Y690" s="6">
        <f t="shared" si="10"/>
        <v>1.0679851657552314E-3</v>
      </c>
      <c r="AJ690">
        <v>940</v>
      </c>
    </row>
    <row r="691" spans="1:36">
      <c r="A691" t="s">
        <v>1180</v>
      </c>
      <c r="B691">
        <v>12</v>
      </c>
      <c r="C691">
        <v>1</v>
      </c>
      <c r="D691">
        <v>72.289900000000003</v>
      </c>
      <c r="E691" s="4">
        <v>48337.943700000003</v>
      </c>
      <c r="F691" s="4" t="s">
        <v>1181</v>
      </c>
      <c r="G691" s="4">
        <v>1012.9612886037673</v>
      </c>
      <c r="H691" s="4">
        <v>1073.6497623947248</v>
      </c>
      <c r="I691" s="4">
        <v>1014.1540699433954</v>
      </c>
      <c r="J691" s="4">
        <v>1033.5883736472961</v>
      </c>
      <c r="K691" s="4">
        <v>2.852470738674481</v>
      </c>
      <c r="L691" s="4">
        <v>3.357168755992692E-2</v>
      </c>
      <c r="M691" s="4">
        <v>3</v>
      </c>
      <c r="N691" s="4">
        <v>656</v>
      </c>
      <c r="O691" s="4">
        <v>1213.853707501386</v>
      </c>
      <c r="P691" s="4">
        <v>903.12512022870931</v>
      </c>
      <c r="Q691" s="4">
        <v>854.76744691461556</v>
      </c>
      <c r="R691" s="4">
        <v>990.58209154823692</v>
      </c>
      <c r="S691">
        <v>2.9111325041944691</v>
      </c>
      <c r="T691">
        <v>0.19671743272506179</v>
      </c>
      <c r="U691">
        <v>3</v>
      </c>
      <c r="V691">
        <v>587</v>
      </c>
      <c r="W691" s="5">
        <f>(R691/J691)</f>
        <v>0.95839128690341213</v>
      </c>
      <c r="X691">
        <f>(LOG(W691,2))</f>
        <v>-6.1313302785683331E-2</v>
      </c>
      <c r="Y691" s="6">
        <f t="shared" si="10"/>
        <v>0.72577487576663369</v>
      </c>
      <c r="Z691" t="s">
        <v>3027</v>
      </c>
      <c r="AA691" s="8">
        <f>_xlfn.T.TEST(G690:I691,O690:Q691,2,1)</f>
        <v>7.4077971685151359E-2</v>
      </c>
      <c r="AB691" s="9">
        <f>_xlfn.T.TEST(G690:I691,O690:Q691,2,2)</f>
        <v>0.48708009250065554</v>
      </c>
      <c r="AC691" s="10">
        <f>AVERAGE(G690:I691)</f>
        <v>2058.7772986511395</v>
      </c>
      <c r="AD691" s="11">
        <f>STDEV(G690:I691)</f>
        <v>1124.5894320294981</v>
      </c>
      <c r="AE691" s="10">
        <f>AVERAGE(O690:Q691)</f>
        <v>1660.7745586448534</v>
      </c>
      <c r="AF691" s="11">
        <f>STDEV(O690:Q691)</f>
        <v>748.78046625807087</v>
      </c>
      <c r="AG691" s="12">
        <f>AE691/AC691</f>
        <v>0.80668004243730118</v>
      </c>
      <c r="AJ691">
        <v>941</v>
      </c>
    </row>
    <row r="692" spans="1:36">
      <c r="A692" t="s">
        <v>1310</v>
      </c>
      <c r="B692">
        <v>7</v>
      </c>
      <c r="C692">
        <v>4</v>
      </c>
      <c r="D692">
        <v>31.258900000000001</v>
      </c>
      <c r="E692" s="4">
        <v>48350.473899999997</v>
      </c>
      <c r="F692" s="4" t="s">
        <v>1311</v>
      </c>
      <c r="G692" s="4">
        <v>3336.9691459288902</v>
      </c>
      <c r="H692" s="4">
        <v>3118.3564084118202</v>
      </c>
      <c r="I692" s="4">
        <v>3219.4579419505098</v>
      </c>
      <c r="J692" s="4">
        <v>3224.9278320970734</v>
      </c>
      <c r="K692" s="4">
        <v>3.5085200003751011</v>
      </c>
      <c r="L692" s="4">
        <v>3.3926020219848939E-2</v>
      </c>
      <c r="M692" s="4">
        <v>3</v>
      </c>
      <c r="N692" s="4">
        <v>417</v>
      </c>
      <c r="O692" s="4">
        <v>4655.9826736098703</v>
      </c>
      <c r="P692" s="4">
        <v>3905.8401789302402</v>
      </c>
      <c r="Q692" s="4">
        <v>3726.14230286266</v>
      </c>
      <c r="R692" s="4">
        <v>4095.9883851342565</v>
      </c>
      <c r="S692">
        <v>3.6123587164542852</v>
      </c>
      <c r="T692">
        <v>0.12041589175157545</v>
      </c>
      <c r="U692">
        <v>3</v>
      </c>
      <c r="V692">
        <v>338</v>
      </c>
      <c r="W692" s="21">
        <v>1.2701023397694946</v>
      </c>
      <c r="X692">
        <v>0.34494474828047322</v>
      </c>
      <c r="Y692" s="6">
        <f t="shared" si="10"/>
        <v>4.04851526878134E-2</v>
      </c>
      <c r="AJ692">
        <v>942</v>
      </c>
    </row>
    <row r="693" spans="1:36">
      <c r="A693" t="s">
        <v>1310</v>
      </c>
      <c r="B693">
        <v>4</v>
      </c>
      <c r="C693">
        <v>1</v>
      </c>
      <c r="D693">
        <v>15.9153</v>
      </c>
      <c r="E693" s="4">
        <v>48350.473899999997</v>
      </c>
      <c r="F693" s="4" t="s">
        <v>1311</v>
      </c>
      <c r="G693" s="4">
        <v>756.52276693870056</v>
      </c>
      <c r="H693" s="4">
        <v>894.36422013463311</v>
      </c>
      <c r="I693" s="4">
        <v>741.25819020398194</v>
      </c>
      <c r="J693" s="4">
        <v>797.38172575910528</v>
      </c>
      <c r="K693" s="4">
        <v>2.7397894015348045</v>
      </c>
      <c r="L693" s="4">
        <v>0.10576536854970651</v>
      </c>
      <c r="M693" s="4">
        <v>3</v>
      </c>
      <c r="N693" s="4">
        <v>735</v>
      </c>
      <c r="O693" s="4">
        <v>396.19501961396452</v>
      </c>
      <c r="P693" s="4">
        <v>511.19372226151199</v>
      </c>
      <c r="Q693" s="4">
        <v>408.36772262189106</v>
      </c>
      <c r="R693" s="4">
        <v>438.58548816578917</v>
      </c>
      <c r="S693">
        <v>2.5572962896884506</v>
      </c>
      <c r="T693">
        <v>0.14404134667296642</v>
      </c>
      <c r="U693">
        <v>3</v>
      </c>
      <c r="V693">
        <v>846</v>
      </c>
      <c r="W693" s="21">
        <f>(R693/J693)</f>
        <v>0.55003202857233402</v>
      </c>
      <c r="X693">
        <f>(LOG(W693,2))</f>
        <v>-0.86241246512805059</v>
      </c>
      <c r="Y693" s="6">
        <f t="shared" si="10"/>
        <v>4.1348780626730012E-3</v>
      </c>
      <c r="Z693" t="s">
        <v>3027</v>
      </c>
      <c r="AA693" s="8">
        <f>_xlfn.T.TEST(G692:I693,O692:Q693,2,1)</f>
        <v>0.42494409801126326</v>
      </c>
      <c r="AB693" s="9">
        <f>_xlfn.T.TEST(G692:I693,O692:Q693,2,2)</f>
        <v>0.80121142186339456</v>
      </c>
      <c r="AC693" s="10">
        <f>AVERAGE(G692:I693)</f>
        <v>2011.1547789280894</v>
      </c>
      <c r="AD693" s="11">
        <f>STDEV(G692:I693)</f>
        <v>1332.4890769998085</v>
      </c>
      <c r="AE693" s="10">
        <f>AVERAGE(O692:Q693)</f>
        <v>2267.2869366500231</v>
      </c>
      <c r="AF693" s="11">
        <f>STDEV(O692:Q693)</f>
        <v>2027.7777005868556</v>
      </c>
      <c r="AG693" s="12">
        <f>AE693/AC693</f>
        <v>1.1273557661526419</v>
      </c>
      <c r="AJ693">
        <v>943</v>
      </c>
    </row>
    <row r="694" spans="1:36">
      <c r="A694" t="s">
        <v>1160</v>
      </c>
      <c r="B694">
        <v>7</v>
      </c>
      <c r="C694">
        <v>5</v>
      </c>
      <c r="D694">
        <v>45.7425</v>
      </c>
      <c r="E694" s="4">
        <v>48628.890099999997</v>
      </c>
      <c r="F694" s="4" t="s">
        <v>1161</v>
      </c>
      <c r="G694" s="4">
        <v>1033.0567411437501</v>
      </c>
      <c r="H694" s="4">
        <v>1057.38643224066</v>
      </c>
      <c r="I694" s="4">
        <v>1052.2226602722501</v>
      </c>
      <c r="J694" s="4">
        <v>1047.5552778855536</v>
      </c>
      <c r="K694" s="4">
        <v>3.0201769492968085</v>
      </c>
      <c r="L694" s="4">
        <v>1.2236878755154586E-2</v>
      </c>
      <c r="M694" s="4">
        <v>3</v>
      </c>
      <c r="N694" s="4">
        <v>932</v>
      </c>
      <c r="O694" s="4">
        <v>1013.5903669542</v>
      </c>
      <c r="P694" s="4">
        <v>1012.34124777073</v>
      </c>
      <c r="Q694" s="4">
        <v>1022.99711858895</v>
      </c>
      <c r="R694" s="4">
        <v>1016.3095777712933</v>
      </c>
      <c r="S694">
        <v>3.0070260184190047</v>
      </c>
      <c r="T694">
        <v>5.7316776671342325E-3</v>
      </c>
      <c r="U694">
        <v>3</v>
      </c>
      <c r="V694">
        <v>958</v>
      </c>
      <c r="W694" s="5">
        <v>0.97017274336364534</v>
      </c>
      <c r="X694">
        <v>-4.3686446756896674E-2</v>
      </c>
      <c r="Y694" s="6">
        <f t="shared" si="10"/>
        <v>1.8402660616876801E-2</v>
      </c>
      <c r="AJ694">
        <v>949</v>
      </c>
    </row>
    <row r="695" spans="1:36">
      <c r="A695" t="s">
        <v>1160</v>
      </c>
      <c r="B695">
        <v>3</v>
      </c>
      <c r="C695">
        <v>2</v>
      </c>
      <c r="D695">
        <v>17.039000000000001</v>
      </c>
      <c r="E695" s="4">
        <v>48628.890099999997</v>
      </c>
      <c r="F695" s="4" t="s">
        <v>1161</v>
      </c>
      <c r="G695" s="4">
        <v>838.8936233987223</v>
      </c>
      <c r="H695" s="4">
        <v>1293.9903964111504</v>
      </c>
      <c r="I695" s="4">
        <v>1122.3414334437498</v>
      </c>
      <c r="J695" s="4">
        <v>1085.0751510845407</v>
      </c>
      <c r="K695" s="4">
        <v>2.87358294114527</v>
      </c>
      <c r="L695" s="4">
        <v>0.21180624651207983</v>
      </c>
      <c r="M695" s="4">
        <v>3</v>
      </c>
      <c r="N695" s="4">
        <v>639</v>
      </c>
      <c r="O695" s="4">
        <v>861.90448056910839</v>
      </c>
      <c r="P695" s="4">
        <v>759.10622801277066</v>
      </c>
      <c r="Q695" s="4">
        <v>818.9011673987161</v>
      </c>
      <c r="R695" s="4">
        <v>813.30395866019853</v>
      </c>
      <c r="S695">
        <v>2.8254949181454023</v>
      </c>
      <c r="T695">
        <v>6.3478345817969795E-2</v>
      </c>
      <c r="U695">
        <v>3</v>
      </c>
      <c r="V695">
        <v>648</v>
      </c>
      <c r="W695" s="5">
        <f>(R695/J695)</f>
        <v>0.74953698630670429</v>
      </c>
      <c r="X695">
        <f>(LOG(W695,2))</f>
        <v>-0.41592842439307554</v>
      </c>
      <c r="Y695" s="6">
        <f t="shared" si="10"/>
        <v>0.11633315760423377</v>
      </c>
      <c r="Z695" t="s">
        <v>3027</v>
      </c>
      <c r="AA695" s="8">
        <f>_xlfn.T.TEST(G694:I695,O694:Q695,2,1)</f>
        <v>0.1539602818588956</v>
      </c>
      <c r="AB695" s="9">
        <f>_xlfn.T.TEST(G694:I695,O694:Q695,2,2)</f>
        <v>7.5615807415973429E-2</v>
      </c>
      <c r="AC695" s="10">
        <f>AVERAGE(G694:I695)</f>
        <v>1066.3152144850471</v>
      </c>
      <c r="AD695" s="11">
        <f>STDEV(G694:I695)</f>
        <v>147.0237770251675</v>
      </c>
      <c r="AE695" s="10">
        <f>AVERAGE(O694:Q695)</f>
        <v>914.80676821574582</v>
      </c>
      <c r="AF695" s="11">
        <f>STDEV(O694:Q695)</f>
        <v>115.94440091826742</v>
      </c>
      <c r="AG695" s="12">
        <f>AE695/AC695</f>
        <v>0.85791401622036412</v>
      </c>
      <c r="AJ695">
        <v>950</v>
      </c>
    </row>
    <row r="696" spans="1:36">
      <c r="A696" t="s">
        <v>290</v>
      </c>
      <c r="B696">
        <v>24</v>
      </c>
      <c r="C696">
        <v>14</v>
      </c>
      <c r="D696">
        <v>104.97620000000001</v>
      </c>
      <c r="E696" s="4">
        <v>48768.7935</v>
      </c>
      <c r="F696" s="4" t="s">
        <v>291</v>
      </c>
      <c r="G696" s="4">
        <v>7255.5780653103902</v>
      </c>
      <c r="H696" s="4">
        <v>6830.4731901365803</v>
      </c>
      <c r="I696" s="4">
        <v>7082.0654277717804</v>
      </c>
      <c r="J696" s="4">
        <v>7056.0388944062506</v>
      </c>
      <c r="K696" s="4">
        <v>3.8485609660550923</v>
      </c>
      <c r="L696" s="4">
        <v>3.0292375395277401E-2</v>
      </c>
      <c r="M696" s="4">
        <v>3</v>
      </c>
      <c r="N696" s="4">
        <v>167</v>
      </c>
      <c r="O696" s="4">
        <v>6002.4627957910197</v>
      </c>
      <c r="P696" s="4">
        <v>6235.2009269363098</v>
      </c>
      <c r="Q696" s="4">
        <v>6207.9509031592197</v>
      </c>
      <c r="R696" s="4">
        <v>6148.5382086288491</v>
      </c>
      <c r="S696">
        <v>3.7887718762003706</v>
      </c>
      <c r="T696">
        <v>2.0693802020528222E-2</v>
      </c>
      <c r="U696">
        <v>3</v>
      </c>
      <c r="V696">
        <v>208</v>
      </c>
      <c r="W696" s="5">
        <v>0.87138666617940097</v>
      </c>
      <c r="X696">
        <v>-0.19861505735614482</v>
      </c>
      <c r="Y696" s="6">
        <f t="shared" si="10"/>
        <v>3.2086310399162899E-3</v>
      </c>
      <c r="AJ696">
        <v>951</v>
      </c>
    </row>
    <row r="697" spans="1:36">
      <c r="A697" t="s">
        <v>290</v>
      </c>
      <c r="B697">
        <v>15</v>
      </c>
      <c r="C697">
        <v>10</v>
      </c>
      <c r="D697">
        <v>84.960999999999999</v>
      </c>
      <c r="E697" s="4">
        <v>48768.7935</v>
      </c>
      <c r="F697" s="4" t="s">
        <v>291</v>
      </c>
      <c r="G697" s="4">
        <v>5971.0778035051753</v>
      </c>
      <c r="H697" s="4">
        <v>6351.2365186550078</v>
      </c>
      <c r="I697" s="4">
        <v>6152.6101334014684</v>
      </c>
      <c r="J697" s="4">
        <v>6158.3081518538847</v>
      </c>
      <c r="K697" s="4">
        <v>3.6275845396813073</v>
      </c>
      <c r="L697" s="4">
        <v>3.0875915229790232E-2</v>
      </c>
      <c r="M697" s="4">
        <v>3</v>
      </c>
      <c r="N697" s="4">
        <v>135</v>
      </c>
      <c r="O697" s="4">
        <v>8000.672390075878</v>
      </c>
      <c r="P697" s="4">
        <v>6925.8423161555702</v>
      </c>
      <c r="Q697" s="4">
        <v>7332.8758165458667</v>
      </c>
      <c r="R697" s="4">
        <v>7419.7968409257728</v>
      </c>
      <c r="S697">
        <v>3.7856340461275164</v>
      </c>
      <c r="T697">
        <v>7.3136958981421918E-2</v>
      </c>
      <c r="U697">
        <v>3</v>
      </c>
      <c r="V697">
        <v>109</v>
      </c>
      <c r="W697" s="5">
        <f>(R697/J697)</f>
        <v>1.2048433852229581</v>
      </c>
      <c r="X697">
        <f>(LOG(W697,2))</f>
        <v>0.26884562608451745</v>
      </c>
      <c r="Y697" s="6">
        <f t="shared" si="10"/>
        <v>1.9105762319173422E-2</v>
      </c>
      <c r="Z697" t="s">
        <v>3027</v>
      </c>
      <c r="AA697" s="8">
        <f>_xlfn.T.TEST(G696:I697,O696:Q697,2,1)</f>
        <v>0.75077947577268456</v>
      </c>
      <c r="AB697" s="9">
        <f>_xlfn.T.TEST(G696:I697,O696:Q697,2,2)</f>
        <v>0.65451273356891448</v>
      </c>
      <c r="AC697" s="10">
        <f>AVERAGE(G696:I697)</f>
        <v>6607.1735231300672</v>
      </c>
      <c r="AD697" s="11">
        <f>STDEV(G696:I697)</f>
        <v>523.93948176594938</v>
      </c>
      <c r="AE697" s="10">
        <f>AVERAGE(O696:Q697)</f>
        <v>6784.1675247773101</v>
      </c>
      <c r="AF697" s="11">
        <f>STDEV(O696:Q697)</f>
        <v>780.44715735998739</v>
      </c>
      <c r="AG697" s="12">
        <f>AE697/AC697</f>
        <v>1.0267881569974864</v>
      </c>
      <c r="AJ697">
        <v>952</v>
      </c>
    </row>
    <row r="698" spans="1:36">
      <c r="A698" t="s">
        <v>312</v>
      </c>
      <c r="B698">
        <v>19</v>
      </c>
      <c r="C698">
        <v>14</v>
      </c>
      <c r="D698">
        <v>100.87220000000001</v>
      </c>
      <c r="E698" s="4">
        <v>48772.492700000003</v>
      </c>
      <c r="F698" s="4" t="s">
        <v>313</v>
      </c>
      <c r="G698" s="4">
        <v>9242.2055097820194</v>
      </c>
      <c r="H698" s="4">
        <v>9177.7187079810192</v>
      </c>
      <c r="I698" s="4">
        <v>9448.6307231815408</v>
      </c>
      <c r="J698" s="4">
        <v>9289.5183136481919</v>
      </c>
      <c r="K698" s="4">
        <v>3.9679931952478795</v>
      </c>
      <c r="L698" s="4">
        <v>1.5234106515584059E-2</v>
      </c>
      <c r="M698" s="4">
        <v>3</v>
      </c>
      <c r="N698" s="4">
        <v>106</v>
      </c>
      <c r="O698" s="4">
        <v>11064.7920150504</v>
      </c>
      <c r="P698" s="4">
        <v>10595.223322289101</v>
      </c>
      <c r="Q698" s="4">
        <v>10774.710911477399</v>
      </c>
      <c r="R698" s="4">
        <v>10811.575416272301</v>
      </c>
      <c r="S698">
        <v>4.0338889820885919</v>
      </c>
      <c r="T698">
        <v>2.1915862491423559E-2</v>
      </c>
      <c r="U698">
        <v>3</v>
      </c>
      <c r="V698">
        <v>80</v>
      </c>
      <c r="W698" s="19">
        <v>1.1638467196289282</v>
      </c>
      <c r="X698">
        <v>0.21890106564087114</v>
      </c>
      <c r="Y698" s="6">
        <f t="shared" si="10"/>
        <v>6.7091995763445672E-4</v>
      </c>
      <c r="AJ698">
        <v>953</v>
      </c>
    </row>
    <row r="699" spans="1:36">
      <c r="A699" t="s">
        <v>312</v>
      </c>
      <c r="B699">
        <v>15</v>
      </c>
      <c r="C699">
        <v>11</v>
      </c>
      <c r="D699">
        <v>91.66</v>
      </c>
      <c r="E699" s="4">
        <v>48772.492700000003</v>
      </c>
      <c r="F699" s="4" t="s">
        <v>313</v>
      </c>
      <c r="G699" s="4">
        <v>5529.9025969837066</v>
      </c>
      <c r="H699" s="4">
        <v>5866.4082651464223</v>
      </c>
      <c r="I699" s="4">
        <v>5203.4292602896812</v>
      </c>
      <c r="J699" s="4">
        <v>5533.2467074732695</v>
      </c>
      <c r="K699" s="4">
        <v>3.5811031574389429</v>
      </c>
      <c r="L699" s="4">
        <v>5.9910965595868386E-2</v>
      </c>
      <c r="M699" s="4">
        <v>3</v>
      </c>
      <c r="N699" s="4">
        <v>146</v>
      </c>
      <c r="O699" s="4">
        <v>7027.1784785116306</v>
      </c>
      <c r="P699" s="4">
        <v>6251.6081244850311</v>
      </c>
      <c r="Q699" s="4">
        <v>5886.4215252283329</v>
      </c>
      <c r="R699" s="4">
        <v>6388.4027094083312</v>
      </c>
      <c r="S699">
        <v>3.7206343171633143</v>
      </c>
      <c r="T699">
        <v>9.1188903141297267E-2</v>
      </c>
      <c r="U699">
        <v>3</v>
      </c>
      <c r="V699">
        <v>127</v>
      </c>
      <c r="W699" s="19">
        <f>(R699/J699)</f>
        <v>1.1545486849122555</v>
      </c>
      <c r="X699">
        <f>(LOG(W699,2))</f>
        <v>0.20732900983837915</v>
      </c>
      <c r="Y699" s="6">
        <f t="shared" si="10"/>
        <v>9.1644341335046217E-2</v>
      </c>
      <c r="Z699" t="s">
        <v>3027</v>
      </c>
      <c r="AA699" s="8">
        <f>_xlfn.T.TEST(G698:I699,O698:Q699,2,1)</f>
        <v>3.0140034671826332E-3</v>
      </c>
      <c r="AB699" s="9">
        <f>_xlfn.T.TEST(G698:I699,O698:Q699,2,2)</f>
        <v>0.38592328004063858</v>
      </c>
      <c r="AC699" s="10">
        <f>AVERAGE(G698:I699)</f>
        <v>7411.3825105607311</v>
      </c>
      <c r="AD699" s="11">
        <f>STDEV(G698:I699)</f>
        <v>2069.9858132939635</v>
      </c>
      <c r="AE699" s="10">
        <f>AVERAGE(O698:Q699)</f>
        <v>8599.9890628403155</v>
      </c>
      <c r="AF699" s="11">
        <f>STDEV(O698:Q699)</f>
        <v>2455.1050246060586</v>
      </c>
      <c r="AG699" s="12">
        <f>AE699/AC699</f>
        <v>1.1603758206496424</v>
      </c>
      <c r="AH699" s="26" t="s">
        <v>3108</v>
      </c>
      <c r="AI699" s="31" t="s">
        <v>3107</v>
      </c>
      <c r="AJ699">
        <v>954</v>
      </c>
    </row>
    <row r="700" spans="1:36">
      <c r="A700" t="s">
        <v>1380</v>
      </c>
      <c r="B700">
        <v>9</v>
      </c>
      <c r="C700">
        <v>8</v>
      </c>
      <c r="D700">
        <v>52.986800000000002</v>
      </c>
      <c r="E700" s="4">
        <v>48832.290800000002</v>
      </c>
      <c r="F700" s="4" t="s">
        <v>1381</v>
      </c>
      <c r="G700" s="4">
        <v>1145.3387443858201</v>
      </c>
      <c r="H700" s="4">
        <v>1241.8386644428999</v>
      </c>
      <c r="I700" s="4">
        <v>1210.1605309905401</v>
      </c>
      <c r="J700" s="4">
        <v>1199.11264660642</v>
      </c>
      <c r="K700" s="4">
        <v>3.0788599833503953</v>
      </c>
      <c r="L700" s="4">
        <v>4.1021529145560905E-2</v>
      </c>
      <c r="M700" s="4">
        <v>3</v>
      </c>
      <c r="N700" s="4">
        <v>867</v>
      </c>
      <c r="O700" s="4">
        <v>2262.3813957098</v>
      </c>
      <c r="P700" s="4">
        <v>2404.17471357862</v>
      </c>
      <c r="Q700" s="4">
        <v>2537.4956933329299</v>
      </c>
      <c r="R700" s="4">
        <v>2401.3506008737836</v>
      </c>
      <c r="S700">
        <v>3.3804555723472824</v>
      </c>
      <c r="T700">
        <v>5.7292296125867864E-2</v>
      </c>
      <c r="U700">
        <v>3</v>
      </c>
      <c r="V700">
        <v>576</v>
      </c>
      <c r="W700" s="19">
        <v>2.0026063503456397</v>
      </c>
      <c r="X700">
        <v>1.0018788603828619</v>
      </c>
      <c r="Y700" s="6">
        <f t="shared" si="10"/>
        <v>1.4077380811504137E-4</v>
      </c>
      <c r="AJ700">
        <v>956</v>
      </c>
    </row>
    <row r="701" spans="1:36">
      <c r="A701" t="s">
        <v>1380</v>
      </c>
      <c r="B701">
        <v>11</v>
      </c>
      <c r="C701">
        <v>2</v>
      </c>
      <c r="D701">
        <v>51.751300000000001</v>
      </c>
      <c r="E701" s="4">
        <v>48832.290800000002</v>
      </c>
      <c r="F701" s="4" t="s">
        <v>1381</v>
      </c>
      <c r="G701" s="4">
        <v>758.91408301349929</v>
      </c>
      <c r="H701" s="4">
        <v>607.3630098063586</v>
      </c>
      <c r="I701" s="4">
        <v>721.09098776949065</v>
      </c>
      <c r="J701" s="4">
        <v>695.78936019644948</v>
      </c>
      <c r="K701" s="4">
        <v>2.6806009065322627</v>
      </c>
      <c r="L701" s="4">
        <v>0.11336770539610144</v>
      </c>
      <c r="M701" s="4">
        <v>3</v>
      </c>
      <c r="N701" s="4">
        <v>781</v>
      </c>
      <c r="O701" s="4">
        <v>675.30677831216747</v>
      </c>
      <c r="P701" s="4">
        <v>705.94354995652179</v>
      </c>
      <c r="Q701" s="4">
        <v>856.12680695452309</v>
      </c>
      <c r="R701" s="4">
        <v>745.79237840773749</v>
      </c>
      <c r="S701">
        <v>2.7878599727581155</v>
      </c>
      <c r="T701">
        <v>0.12975796861414943</v>
      </c>
      <c r="U701">
        <v>3</v>
      </c>
      <c r="V701">
        <v>674</v>
      </c>
      <c r="W701" s="19">
        <f>(R701/J701)</f>
        <v>1.0718651664882748</v>
      </c>
      <c r="X701">
        <f>(LOG(W701,2))</f>
        <v>0.10012343576481894</v>
      </c>
      <c r="Y701" s="6">
        <f t="shared" si="10"/>
        <v>0.52604453157572517</v>
      </c>
      <c r="Z701" t="s">
        <v>3027</v>
      </c>
      <c r="AA701" s="8">
        <f>_xlfn.T.TEST(G700:I701,O700:Q701,2,1)</f>
        <v>6.1692573374149989E-2</v>
      </c>
      <c r="AB701" s="9">
        <f>_xlfn.T.TEST(G700:I701,O700:Q701,2,2)</f>
        <v>0.1395630036980165</v>
      </c>
      <c r="AC701" s="10">
        <f>AVERAGE(G700:I701)</f>
        <v>947.45100340143472</v>
      </c>
      <c r="AD701" s="11">
        <f>STDEV(G700:I701)</f>
        <v>281.88111653860238</v>
      </c>
      <c r="AE701" s="10">
        <f>AVERAGE(O700:Q701)</f>
        <v>1573.5714896407608</v>
      </c>
      <c r="AF701" s="11">
        <f>STDEV(O700:Q701)</f>
        <v>913.0055069748588</v>
      </c>
      <c r="AG701" s="12">
        <f>AE701/AC701</f>
        <v>1.6608473514635553</v>
      </c>
      <c r="AH701" s="26" t="s">
        <v>3109</v>
      </c>
      <c r="AI701" s="31" t="s">
        <v>3110</v>
      </c>
      <c r="AJ701">
        <v>957</v>
      </c>
    </row>
    <row r="702" spans="1:36">
      <c r="A702" t="s">
        <v>1762</v>
      </c>
      <c r="B702">
        <v>4</v>
      </c>
      <c r="C702">
        <v>3</v>
      </c>
      <c r="D702">
        <v>15.6259</v>
      </c>
      <c r="E702" s="4">
        <v>48894.777099999999</v>
      </c>
      <c r="F702" s="4" t="s">
        <v>1763</v>
      </c>
      <c r="G702" s="4">
        <v>542.18798656076206</v>
      </c>
      <c r="H702" s="4">
        <v>491.09325087693901</v>
      </c>
      <c r="I702" s="4">
        <v>460.97522889601902</v>
      </c>
      <c r="J702" s="4">
        <v>498.08548877790668</v>
      </c>
      <c r="K702" s="4">
        <v>2.6973038891817245</v>
      </c>
      <c r="L702" s="4">
        <v>8.2426429109341351E-2</v>
      </c>
      <c r="M702" s="4">
        <v>3</v>
      </c>
      <c r="N702" s="4">
        <v>1212</v>
      </c>
      <c r="O702" s="4">
        <v>429.98562278066998</v>
      </c>
      <c r="P702" s="4">
        <v>409.71153560433999</v>
      </c>
      <c r="Q702" s="4">
        <v>432.23423250681998</v>
      </c>
      <c r="R702" s="4">
        <v>423.97713029727669</v>
      </c>
      <c r="S702">
        <v>2.6273424309946991</v>
      </c>
      <c r="T702">
        <v>2.9259645195005967E-2</v>
      </c>
      <c r="U702">
        <v>3</v>
      </c>
      <c r="V702">
        <v>1281</v>
      </c>
      <c r="W702" s="19">
        <v>0.85121357648370588</v>
      </c>
      <c r="X702">
        <v>-0.23240693351076624</v>
      </c>
      <c r="Y702" s="6">
        <f t="shared" si="10"/>
        <v>4.0224767028268264E-2</v>
      </c>
      <c r="AJ702">
        <v>958</v>
      </c>
    </row>
    <row r="703" spans="1:36">
      <c r="A703" t="s">
        <v>1762</v>
      </c>
      <c r="B703">
        <v>2</v>
      </c>
      <c r="C703">
        <v>2</v>
      </c>
      <c r="D703">
        <v>9.8492999999999995</v>
      </c>
      <c r="E703" s="4">
        <v>48894.777099999999</v>
      </c>
      <c r="F703" s="4" t="s">
        <v>1763</v>
      </c>
      <c r="G703" s="4">
        <v>237.37272678936665</v>
      </c>
      <c r="H703" s="4">
        <v>118.68260334157564</v>
      </c>
      <c r="I703" s="4">
        <v>198.23710649328609</v>
      </c>
      <c r="J703" s="4">
        <v>184.76414554140945</v>
      </c>
      <c r="K703" s="4">
        <v>2.1047408210932725</v>
      </c>
      <c r="L703" s="4">
        <v>0.32734278943972522</v>
      </c>
      <c r="M703" s="4">
        <v>3</v>
      </c>
      <c r="N703" s="4">
        <v>1040</v>
      </c>
      <c r="O703" s="4">
        <v>141.80514677226509</v>
      </c>
      <c r="P703" s="4">
        <v>51.698122425619509</v>
      </c>
      <c r="Q703" s="4">
        <v>101.80930639461378</v>
      </c>
      <c r="R703" s="4">
        <v>98.437525197499468</v>
      </c>
      <c r="S703">
        <v>1.9084027186014558</v>
      </c>
      <c r="T703">
        <v>0.45864665217636302</v>
      </c>
      <c r="U703">
        <v>3</v>
      </c>
      <c r="V703">
        <v>1037</v>
      </c>
      <c r="W703" s="19">
        <f>(R703/J703)</f>
        <v>0.53277395843793507</v>
      </c>
      <c r="X703">
        <f>(LOG(W703,2))</f>
        <v>-0.9084045285266662</v>
      </c>
      <c r="Y703" s="6">
        <f t="shared" si="10"/>
        <v>0.11865112471433335</v>
      </c>
      <c r="Z703" t="s">
        <v>3027</v>
      </c>
      <c r="AA703" s="14">
        <f>_xlfn.T.TEST(G702:I703,O702:Q703,2,1)</f>
        <v>1.1490441091038313E-3</v>
      </c>
      <c r="AB703" s="15">
        <f>_xlfn.T.TEST(G702:I703,O702:Q703,2,2)</f>
        <v>0.45619499456129931</v>
      </c>
      <c r="AC703" s="16">
        <f>AVERAGE(G702:I703)</f>
        <v>341.42481715965806</v>
      </c>
      <c r="AD703" s="17">
        <f>STDEV(G702:I703)</f>
        <v>177.73150705408324</v>
      </c>
      <c r="AE703" s="16">
        <f>AVERAGE(O702:Q703)</f>
        <v>261.20732774738804</v>
      </c>
      <c r="AF703" s="17">
        <f>STDEV(O702:Q703)</f>
        <v>180.74763175461453</v>
      </c>
      <c r="AG703" s="18">
        <f>AE703/AC703</f>
        <v>0.76505079484377814</v>
      </c>
      <c r="AH703" s="27" t="s">
        <v>3111</v>
      </c>
      <c r="AI703" t="s">
        <v>3112</v>
      </c>
      <c r="AJ703">
        <v>959</v>
      </c>
    </row>
    <row r="704" spans="1:36">
      <c r="A704" t="s">
        <v>364</v>
      </c>
      <c r="B704">
        <v>14</v>
      </c>
      <c r="C704">
        <v>11</v>
      </c>
      <c r="D704">
        <v>69.817300000000003</v>
      </c>
      <c r="E704" s="4">
        <v>48921.610099999998</v>
      </c>
      <c r="F704" s="4" t="s">
        <v>365</v>
      </c>
      <c r="G704" s="4">
        <v>5099.6248114027403</v>
      </c>
      <c r="H704" s="4">
        <v>4880.7892656632903</v>
      </c>
      <c r="I704" s="4">
        <v>4578.9241963303502</v>
      </c>
      <c r="J704" s="4">
        <v>4853.1127577987936</v>
      </c>
      <c r="K704" s="4">
        <v>3.686020381882134</v>
      </c>
      <c r="L704" s="4">
        <v>5.3872905512321795E-2</v>
      </c>
      <c r="M704" s="4">
        <v>3</v>
      </c>
      <c r="N704" s="4">
        <v>268</v>
      </c>
      <c r="O704" s="4">
        <v>5218.7812692339103</v>
      </c>
      <c r="P704" s="4">
        <v>5094.01136431138</v>
      </c>
      <c r="Q704" s="4">
        <v>5149.0662350046696</v>
      </c>
      <c r="R704" s="4">
        <v>5153.9529561833197</v>
      </c>
      <c r="S704">
        <v>3.7121404501164701</v>
      </c>
      <c r="T704">
        <v>1.2132111550475236E-2</v>
      </c>
      <c r="U704">
        <v>3</v>
      </c>
      <c r="V704">
        <v>251</v>
      </c>
      <c r="W704" s="5">
        <v>1.0619891219096622</v>
      </c>
      <c r="X704">
        <v>8.6768988508016648E-2</v>
      </c>
      <c r="Y704" s="6">
        <f t="shared" si="10"/>
        <v>0.12461622333316281</v>
      </c>
      <c r="AJ704">
        <v>960</v>
      </c>
    </row>
    <row r="705" spans="1:36">
      <c r="A705" t="s">
        <v>364</v>
      </c>
      <c r="B705">
        <v>6</v>
      </c>
      <c r="C705">
        <v>6</v>
      </c>
      <c r="D705">
        <v>40.204300000000003</v>
      </c>
      <c r="E705" s="4">
        <v>48921.610099999998</v>
      </c>
      <c r="F705" s="4" t="s">
        <v>365</v>
      </c>
      <c r="G705" s="4">
        <v>4601.1092156055365</v>
      </c>
      <c r="H705" s="4">
        <v>4567.283234160579</v>
      </c>
      <c r="I705" s="4">
        <v>4948.3998906497736</v>
      </c>
      <c r="J705" s="4">
        <v>4705.5974468052964</v>
      </c>
      <c r="K705" s="4">
        <v>3.5107378946923515</v>
      </c>
      <c r="L705" s="4">
        <v>4.4830050895521584E-2</v>
      </c>
      <c r="M705" s="4">
        <v>3</v>
      </c>
      <c r="N705" s="4">
        <v>174</v>
      </c>
      <c r="O705" s="4">
        <v>4890.7176844170708</v>
      </c>
      <c r="P705" s="4">
        <v>4984.0128167076009</v>
      </c>
      <c r="Q705" s="4">
        <v>5238.2218410587793</v>
      </c>
      <c r="R705" s="4">
        <v>5037.6507807278167</v>
      </c>
      <c r="S705">
        <v>3.6174700900720058</v>
      </c>
      <c r="T705">
        <v>3.5702012091734479E-2</v>
      </c>
      <c r="U705">
        <v>3</v>
      </c>
      <c r="V705">
        <v>163</v>
      </c>
      <c r="W705" s="5">
        <f>(R705/J705)</f>
        <v>1.0705656056805191</v>
      </c>
      <c r="X705">
        <f>(LOG(W705,2))</f>
        <v>9.8373208698454589E-2</v>
      </c>
      <c r="Y705" s="6">
        <f t="shared" si="10"/>
        <v>0.10666330208481602</v>
      </c>
      <c r="Z705" t="s">
        <v>3027</v>
      </c>
      <c r="AA705" s="8">
        <f>_xlfn.T.TEST(G704:I705,O704:Q705,2,1)</f>
        <v>4.4976943150694367E-3</v>
      </c>
      <c r="AB705" s="9">
        <f>_xlfn.T.TEST(G704:I705,O704:Q705,2,2)</f>
        <v>1.5173082569506625E-2</v>
      </c>
      <c r="AC705" s="10">
        <f>AVERAGE(G704:I705)</f>
        <v>4779.3551023020455</v>
      </c>
      <c r="AD705" s="11">
        <f>STDEV(G704:I705)</f>
        <v>227.31314875371302</v>
      </c>
      <c r="AE705" s="10">
        <f>AVERAGE(O704:Q705)</f>
        <v>5095.8018684555682</v>
      </c>
      <c r="AF705" s="11">
        <f>STDEV(O704:Q705)</f>
        <v>136.23802324939456</v>
      </c>
      <c r="AG705" s="12">
        <f>AE705/AC705</f>
        <v>1.0662111852708123</v>
      </c>
      <c r="AH705" s="26" t="s">
        <v>3113</v>
      </c>
      <c r="AI705" t="s">
        <v>3114</v>
      </c>
      <c r="AJ705">
        <v>961</v>
      </c>
    </row>
    <row r="706" spans="1:36">
      <c r="A706" t="s">
        <v>858</v>
      </c>
      <c r="B706">
        <v>17</v>
      </c>
      <c r="C706">
        <v>14</v>
      </c>
      <c r="D706">
        <v>100.7188</v>
      </c>
      <c r="E706" s="4">
        <v>48990.722600000001</v>
      </c>
      <c r="F706" s="4" t="s">
        <v>859</v>
      </c>
      <c r="G706" s="4">
        <v>2697.1890148692601</v>
      </c>
      <c r="H706" s="4">
        <v>2402.1137743342802</v>
      </c>
      <c r="I706" s="4">
        <v>2505.2672177576901</v>
      </c>
      <c r="J706" s="4">
        <v>2534.8566689870768</v>
      </c>
      <c r="K706" s="4">
        <v>3.4039534076031468</v>
      </c>
      <c r="L706" s="4">
        <v>5.9074920457829652E-2</v>
      </c>
      <c r="M706" s="4">
        <v>3</v>
      </c>
      <c r="N706" s="4">
        <v>532</v>
      </c>
      <c r="O706" s="4">
        <v>2541.2030248330898</v>
      </c>
      <c r="P706" s="4">
        <v>2446.5099859757302</v>
      </c>
      <c r="Q706" s="4">
        <v>2433.6967966259899</v>
      </c>
      <c r="R706" s="4">
        <v>2473.8032691449366</v>
      </c>
      <c r="S706">
        <v>3.3933651591079821</v>
      </c>
      <c r="T706">
        <v>2.3736906657732683E-2</v>
      </c>
      <c r="U706">
        <v>3</v>
      </c>
      <c r="V706">
        <v>565</v>
      </c>
      <c r="W706" s="5">
        <v>0.9759144567860174</v>
      </c>
      <c r="X706">
        <v>-3.5173400151735264E-2</v>
      </c>
      <c r="Y706" s="6">
        <f t="shared" ref="Y706:Y769" si="11">_xlfn.T.TEST(G706:I706,O706:Q706,2,2)</f>
        <v>0.54680690800037723</v>
      </c>
      <c r="AJ706">
        <v>963</v>
      </c>
    </row>
    <row r="707" spans="1:36">
      <c r="A707" t="s">
        <v>858</v>
      </c>
      <c r="B707">
        <v>10</v>
      </c>
      <c r="C707">
        <v>4</v>
      </c>
      <c r="D707">
        <v>57.075000000000003</v>
      </c>
      <c r="E707" s="4">
        <v>48990.722600000001</v>
      </c>
      <c r="F707" s="4" t="s">
        <v>859</v>
      </c>
      <c r="G707" s="4">
        <v>1767.3068740111514</v>
      </c>
      <c r="H707" s="4">
        <v>1810.1183375577118</v>
      </c>
      <c r="I707" s="4">
        <v>1744.8689837155666</v>
      </c>
      <c r="J707" s="4">
        <v>1774.09806509481</v>
      </c>
      <c r="K707" s="4">
        <v>3.0871007454049875</v>
      </c>
      <c r="L707" s="4">
        <v>1.8685867771091866E-2</v>
      </c>
      <c r="M707" s="4">
        <v>3</v>
      </c>
      <c r="N707" s="4">
        <v>449</v>
      </c>
      <c r="O707" s="4">
        <v>1396.9569856612484</v>
      </c>
      <c r="P707" s="4">
        <v>1324.0066736622102</v>
      </c>
      <c r="Q707" s="4">
        <v>1325.3833220327963</v>
      </c>
      <c r="R707" s="4">
        <v>1348.7823271187515</v>
      </c>
      <c r="S707">
        <v>3.045183898789543</v>
      </c>
      <c r="T707">
        <v>3.0936167415727793E-2</v>
      </c>
      <c r="U707">
        <v>3</v>
      </c>
      <c r="V707">
        <v>491</v>
      </c>
      <c r="W707" s="5">
        <f>(R707/J707)</f>
        <v>0.7602636819552987</v>
      </c>
      <c r="X707">
        <f>(LOG(W707,2))</f>
        <v>-0.39542822018315477</v>
      </c>
      <c r="Y707" s="6">
        <f t="shared" si="11"/>
        <v>1.5874761341528281E-4</v>
      </c>
      <c r="Z707" t="s">
        <v>3027</v>
      </c>
      <c r="AA707" s="8">
        <f>_xlfn.T.TEST(G706:I707,O706:Q707,2,1)</f>
        <v>3.7918255158507434E-2</v>
      </c>
      <c r="AB707" s="9">
        <f>_xlfn.T.TEST(G706:I707,O706:Q707,2,2)</f>
        <v>0.44640151553826657</v>
      </c>
      <c r="AC707" s="10">
        <f>AVERAGE(G706:I707)</f>
        <v>2154.4773670409436</v>
      </c>
      <c r="AD707" s="11">
        <f>STDEV(G706:I707)</f>
        <v>427.8262268308352</v>
      </c>
      <c r="AE707" s="10">
        <f>AVERAGE(O706:Q707)</f>
        <v>1911.2927981318442</v>
      </c>
      <c r="AF707" s="11">
        <f>STDEV(O706:Q707)</f>
        <v>617.88129987498723</v>
      </c>
      <c r="AG707" s="12">
        <f>AE707/AC707</f>
        <v>0.88712595795652283</v>
      </c>
      <c r="AJ707">
        <v>964</v>
      </c>
    </row>
    <row r="708" spans="1:36">
      <c r="A708" t="s">
        <v>1256</v>
      </c>
      <c r="B708">
        <v>10</v>
      </c>
      <c r="C708">
        <v>3</v>
      </c>
      <c r="D708">
        <v>48.954799999999999</v>
      </c>
      <c r="E708" s="4">
        <v>49108.128400000001</v>
      </c>
      <c r="F708" s="4" t="s">
        <v>1257</v>
      </c>
      <c r="G708" s="4">
        <v>415.43805457934502</v>
      </c>
      <c r="H708" s="4">
        <v>445.44320722571501</v>
      </c>
      <c r="I708" s="4">
        <v>518.37138719937604</v>
      </c>
      <c r="J708" s="4">
        <v>459.75088300147871</v>
      </c>
      <c r="K708" s="4">
        <v>2.6625225720206132</v>
      </c>
      <c r="L708" s="4">
        <v>0.11514328363263426</v>
      </c>
      <c r="M708" s="4">
        <v>3</v>
      </c>
      <c r="N708" s="4">
        <v>1237</v>
      </c>
      <c r="O708" s="4">
        <v>548.91699536145597</v>
      </c>
      <c r="P708" s="4">
        <v>664.01104291805996</v>
      </c>
      <c r="Q708" s="4">
        <v>689.93115431564297</v>
      </c>
      <c r="R708" s="4">
        <v>634.28639753171967</v>
      </c>
      <c r="S708">
        <v>2.8022853979176312</v>
      </c>
      <c r="T708">
        <v>0.11833677109527836</v>
      </c>
      <c r="U708">
        <v>3</v>
      </c>
      <c r="V708">
        <v>1166</v>
      </c>
      <c r="W708" s="21">
        <v>1.3796306238517428</v>
      </c>
      <c r="X708">
        <v>0.46428205796815547</v>
      </c>
      <c r="Y708" s="6">
        <f t="shared" si="11"/>
        <v>3.0178254599915792E-2</v>
      </c>
      <c r="AJ708">
        <v>965</v>
      </c>
    </row>
    <row r="709" spans="1:36">
      <c r="A709" t="s">
        <v>1256</v>
      </c>
      <c r="B709">
        <v>6</v>
      </c>
      <c r="C709">
        <v>3</v>
      </c>
      <c r="D709">
        <v>27.687999999999999</v>
      </c>
      <c r="E709" s="4">
        <v>49108.128400000001</v>
      </c>
      <c r="F709" s="4" t="s">
        <v>1257</v>
      </c>
      <c r="G709" s="4">
        <v>888.6843654542397</v>
      </c>
      <c r="H709" s="4">
        <v>877.18658017522898</v>
      </c>
      <c r="I709" s="4">
        <v>889.80667701382743</v>
      </c>
      <c r="J709" s="4">
        <v>885.22587421443211</v>
      </c>
      <c r="K709" s="4">
        <v>2.7851772225800366</v>
      </c>
      <c r="L709" s="4">
        <v>7.8904277777520244E-3</v>
      </c>
      <c r="M709" s="4">
        <v>3</v>
      </c>
      <c r="N709" s="4">
        <v>700</v>
      </c>
      <c r="O709" s="4">
        <v>709.20287222403419</v>
      </c>
      <c r="P709" s="4">
        <v>674.67971367989765</v>
      </c>
      <c r="Q709" s="4">
        <v>643.33048232463955</v>
      </c>
      <c r="R709" s="4">
        <v>675.7376894095238</v>
      </c>
      <c r="S709">
        <v>2.7450201744285776</v>
      </c>
      <c r="T709">
        <v>4.8759950945318216E-2</v>
      </c>
      <c r="U709">
        <v>3</v>
      </c>
      <c r="V709">
        <v>706</v>
      </c>
      <c r="W709" s="21">
        <f>(R709/J709)</f>
        <v>0.76335058553184232</v>
      </c>
      <c r="X709">
        <f>(LOG(W709,2))</f>
        <v>-0.3895822962243034</v>
      </c>
      <c r="Y709" s="6">
        <f t="shared" si="11"/>
        <v>4.209919921883083E-4</v>
      </c>
      <c r="Z709" t="s">
        <v>3027</v>
      </c>
      <c r="AA709" s="8">
        <f>_xlfn.T.TEST(G708:I709,O708:Q709,2,1)</f>
        <v>0.84874028852181227</v>
      </c>
      <c r="AB709" s="9">
        <f>_xlfn.T.TEST(G708:I709,O708:Q709,2,2)</f>
        <v>0.86322588208047346</v>
      </c>
      <c r="AC709" s="10">
        <f>AVERAGE(G708:I709)</f>
        <v>672.48837860795538</v>
      </c>
      <c r="AD709" s="11">
        <f>STDEV(G708:I709)</f>
        <v>235.47642227933355</v>
      </c>
      <c r="AE709" s="10">
        <f>AVERAGE(O708:Q709)</f>
        <v>655.01204347062173</v>
      </c>
      <c r="AF709" s="11">
        <f>STDEV(O708:Q709)</f>
        <v>56.597539822500956</v>
      </c>
      <c r="AG709" s="12">
        <f>AE709/AC709</f>
        <v>0.97401243546615701</v>
      </c>
      <c r="AJ709">
        <v>966</v>
      </c>
    </row>
    <row r="710" spans="1:36">
      <c r="A710" t="s">
        <v>510</v>
      </c>
      <c r="B710">
        <v>21</v>
      </c>
      <c r="C710">
        <v>17</v>
      </c>
      <c r="D710">
        <v>107.0994</v>
      </c>
      <c r="E710" s="4">
        <v>49212.196100000001</v>
      </c>
      <c r="F710" s="4" t="s">
        <v>511</v>
      </c>
      <c r="G710" s="4">
        <v>4857.4282701655202</v>
      </c>
      <c r="H710" s="4">
        <v>4863.5763716147303</v>
      </c>
      <c r="I710" s="4">
        <v>4987.4516558648102</v>
      </c>
      <c r="J710" s="4">
        <v>4902.8187658816869</v>
      </c>
      <c r="K710" s="4">
        <v>3.6904458397213471</v>
      </c>
      <c r="L710" s="4">
        <v>1.4962549635884856E-2</v>
      </c>
      <c r="M710" s="4">
        <v>3</v>
      </c>
      <c r="N710" s="4">
        <v>266</v>
      </c>
      <c r="O710" s="4">
        <v>4730.8808646569796</v>
      </c>
      <c r="P710" s="4">
        <v>5199.0238859311103</v>
      </c>
      <c r="Q710" s="4">
        <v>5443.8560822965601</v>
      </c>
      <c r="R710" s="4">
        <v>5124.5869442948833</v>
      </c>
      <c r="S710">
        <v>3.7096588658169956</v>
      </c>
      <c r="T710">
        <v>7.0692393786539284E-2</v>
      </c>
      <c r="U710">
        <v>3</v>
      </c>
      <c r="V710">
        <v>255</v>
      </c>
      <c r="W710" s="5">
        <v>1.0452327913804327</v>
      </c>
      <c r="X710">
        <v>6.3824291174939971E-2</v>
      </c>
      <c r="Y710" s="6">
        <f t="shared" si="11"/>
        <v>0.35739682551309393</v>
      </c>
      <c r="AJ710">
        <v>967</v>
      </c>
    </row>
    <row r="711" spans="1:36">
      <c r="A711" t="s">
        <v>510</v>
      </c>
      <c r="B711">
        <v>8</v>
      </c>
      <c r="C711">
        <v>5</v>
      </c>
      <c r="D711">
        <v>48.055799999999998</v>
      </c>
      <c r="E711" s="4">
        <v>49212.196100000001</v>
      </c>
      <c r="F711" s="4" t="s">
        <v>511</v>
      </c>
      <c r="G711" s="4">
        <v>4024.9864469312502</v>
      </c>
      <c r="H711" s="4">
        <v>2215.8276241784174</v>
      </c>
      <c r="I711" s="4">
        <v>3797.301587316696</v>
      </c>
      <c r="J711" s="4">
        <v>3346.0385528087877</v>
      </c>
      <c r="K711" s="4">
        <v>3.3626540637358242</v>
      </c>
      <c r="L711" s="4">
        <v>0.29449439407480343</v>
      </c>
      <c r="M711" s="4">
        <v>3</v>
      </c>
      <c r="N711" s="4">
        <v>252</v>
      </c>
      <c r="O711" s="4">
        <v>4411.8715944006553</v>
      </c>
      <c r="P711" s="4">
        <v>5239.6543803561826</v>
      </c>
      <c r="Q711" s="4">
        <v>4483.5766285597447</v>
      </c>
      <c r="R711" s="4">
        <v>4711.7008677721951</v>
      </c>
      <c r="S711">
        <v>3.5884197425201267</v>
      </c>
      <c r="T711">
        <v>9.7337390760424469E-2</v>
      </c>
      <c r="U711">
        <v>3</v>
      </c>
      <c r="V711">
        <v>173</v>
      </c>
      <c r="W711" s="5">
        <f>(R711/J711)</f>
        <v>1.4081430304552289</v>
      </c>
      <c r="X711">
        <f>(LOG(W711,2))</f>
        <v>0.49379388145266484</v>
      </c>
      <c r="Y711" s="6">
        <f t="shared" si="11"/>
        <v>9.5137389874211636E-2</v>
      </c>
      <c r="Z711" t="s">
        <v>3027</v>
      </c>
      <c r="AA711" s="8">
        <f>_xlfn.T.TEST(G710:I711,O710:Q711,2,1)</f>
        <v>0.14435278320362929</v>
      </c>
      <c r="AB711" s="9">
        <f>_xlfn.T.TEST(G710:I711,O710:Q711,2,2)</f>
        <v>0.11965214337853985</v>
      </c>
      <c r="AC711" s="10">
        <f>AVERAGE(G710:I711)</f>
        <v>4124.4286593452371</v>
      </c>
      <c r="AD711" s="11">
        <f>STDEV(G710:I711)</f>
        <v>1057.1750327018831</v>
      </c>
      <c r="AE711" s="10">
        <f>AVERAGE(O710:Q711)</f>
        <v>4918.1439060335388</v>
      </c>
      <c r="AF711" s="11">
        <f>STDEV(O710:Q711)</f>
        <v>433.32751108608863</v>
      </c>
      <c r="AG711" s="12">
        <f>AE711/AC711</f>
        <v>1.192442471974847</v>
      </c>
      <c r="AJ711">
        <v>968</v>
      </c>
    </row>
    <row r="712" spans="1:36">
      <c r="A712" t="s">
        <v>1941</v>
      </c>
      <c r="B712">
        <v>34</v>
      </c>
      <c r="C712">
        <v>30</v>
      </c>
      <c r="D712">
        <v>160.40280000000001</v>
      </c>
      <c r="E712" s="4">
        <v>49252.748599999999</v>
      </c>
      <c r="F712" s="4" t="s">
        <v>385</v>
      </c>
      <c r="G712" s="4">
        <v>5201.5810497115899</v>
      </c>
      <c r="H712" s="4">
        <v>4964.7905879673199</v>
      </c>
      <c r="I712" s="4">
        <v>5205.2317620896602</v>
      </c>
      <c r="J712" s="4">
        <v>5123.8677999228566</v>
      </c>
      <c r="K712" s="4">
        <v>3.7095979160561252</v>
      </c>
      <c r="L712" s="4">
        <v>2.6889257170503864E-2</v>
      </c>
      <c r="M712" s="4">
        <v>3</v>
      </c>
      <c r="N712" s="4">
        <v>253</v>
      </c>
      <c r="O712" s="4">
        <v>5088.2774646039798</v>
      </c>
      <c r="P712" s="4">
        <v>5025.7309041620701</v>
      </c>
      <c r="Q712" s="4">
        <v>4967.1574978348299</v>
      </c>
      <c r="R712" s="4">
        <v>5027.0552888669599</v>
      </c>
      <c r="S712">
        <v>3.7013136617384768</v>
      </c>
      <c r="T712">
        <v>1.204897102394694E-2</v>
      </c>
      <c r="U712">
        <v>3</v>
      </c>
      <c r="V712">
        <v>259</v>
      </c>
      <c r="W712" s="5">
        <v>0.98110557984002744</v>
      </c>
      <c r="X712">
        <v>-2.751969716298909E-2</v>
      </c>
      <c r="Y712" s="6">
        <f t="shared" si="11"/>
        <v>0.32764173134575469</v>
      </c>
      <c r="AJ712">
        <v>969</v>
      </c>
    </row>
    <row r="713" spans="1:36">
      <c r="A713" t="s">
        <v>384</v>
      </c>
      <c r="B713">
        <v>19</v>
      </c>
      <c r="C713">
        <v>13</v>
      </c>
      <c r="D713">
        <v>98.437600000000003</v>
      </c>
      <c r="E713" s="4">
        <v>49252.748599999999</v>
      </c>
      <c r="F713" s="4" t="s">
        <v>385</v>
      </c>
      <c r="G713" s="4">
        <v>4707.7285110174907</v>
      </c>
      <c r="H713" s="4">
        <v>4007.5021130062532</v>
      </c>
      <c r="I713" s="4">
        <v>4649.7730520474552</v>
      </c>
      <c r="J713" s="4">
        <v>4455.0012253570658</v>
      </c>
      <c r="K713" s="4">
        <v>3.4869709509981961</v>
      </c>
      <c r="L713" s="4">
        <v>8.7233973127866821E-2</v>
      </c>
      <c r="M713" s="4">
        <v>3</v>
      </c>
      <c r="N713" s="4">
        <v>184</v>
      </c>
      <c r="O713" s="4">
        <v>4911.7647386397548</v>
      </c>
      <c r="P713" s="4">
        <v>5503.9468761413045</v>
      </c>
      <c r="Q713" s="4">
        <v>5054.6600404436467</v>
      </c>
      <c r="R713" s="4">
        <v>5156.7905517415684</v>
      </c>
      <c r="S713">
        <v>3.6276215244191716</v>
      </c>
      <c r="T713">
        <v>5.992472550413476E-2</v>
      </c>
      <c r="U713">
        <v>3</v>
      </c>
      <c r="V713">
        <v>157</v>
      </c>
      <c r="W713" s="5">
        <f>(R713/J713)</f>
        <v>1.1575284249957203</v>
      </c>
      <c r="X713">
        <f>(LOG(W713,2))</f>
        <v>0.21104762164693058</v>
      </c>
      <c r="Y713" s="6">
        <f t="shared" si="11"/>
        <v>7.0585939278075757E-2</v>
      </c>
      <c r="Z713" t="s">
        <v>3027</v>
      </c>
      <c r="AA713" s="8">
        <f>_xlfn.T.TEST(G712:I713,O712:Q713,2,1)</f>
        <v>0.29083207424777791</v>
      </c>
      <c r="AB713" s="9">
        <f>_xlfn.T.TEST(G712:I713,O712:Q713,2,2)</f>
        <v>0.16680112254793455</v>
      </c>
      <c r="AC713" s="10">
        <f>AVERAGE(G712:I713)</f>
        <v>4789.4345126399612</v>
      </c>
      <c r="AD713" s="11">
        <f>STDEV(G712:I713)</f>
        <v>449.68908052056963</v>
      </c>
      <c r="AE713" s="10">
        <f>AVERAGE(O712:Q713)</f>
        <v>5091.9229203042642</v>
      </c>
      <c r="AF713" s="11">
        <f>STDEV(O712:Q713)</f>
        <v>211.45700074103962</v>
      </c>
      <c r="AG713" s="12">
        <f>AE713/AC713</f>
        <v>1.0631574368259959</v>
      </c>
      <c r="AJ713">
        <v>970</v>
      </c>
    </row>
    <row r="714" spans="1:36">
      <c r="A714" t="s">
        <v>1436</v>
      </c>
      <c r="B714">
        <v>11</v>
      </c>
      <c r="C714">
        <v>5</v>
      </c>
      <c r="D714">
        <v>47.470999999999997</v>
      </c>
      <c r="E714" s="4">
        <v>49293.724699999999</v>
      </c>
      <c r="F714" s="4" t="s">
        <v>1437</v>
      </c>
      <c r="G714" s="4">
        <v>1953.68126699306</v>
      </c>
      <c r="H714" s="4">
        <v>1791.18217248922</v>
      </c>
      <c r="I714" s="4">
        <v>1886.0633474802401</v>
      </c>
      <c r="J714" s="4">
        <v>1876.9755956541733</v>
      </c>
      <c r="K714" s="4">
        <v>3.2734586259822263</v>
      </c>
      <c r="L714" s="4">
        <v>4.3490086638061108E-2</v>
      </c>
      <c r="M714" s="4">
        <v>3</v>
      </c>
      <c r="N714" s="4">
        <v>669</v>
      </c>
      <c r="O714" s="4">
        <v>2936.9850270459901</v>
      </c>
      <c r="P714" s="4">
        <v>2898.3001592995702</v>
      </c>
      <c r="Q714" s="4">
        <v>2881.2541381495998</v>
      </c>
      <c r="R714" s="4">
        <v>2905.5131081650529</v>
      </c>
      <c r="S714">
        <v>3.4632228390901969</v>
      </c>
      <c r="T714">
        <v>9.8285609192601663E-3</v>
      </c>
      <c r="U714">
        <v>3</v>
      </c>
      <c r="V714">
        <v>482</v>
      </c>
      <c r="W714" s="5">
        <v>1.5479759645742268</v>
      </c>
      <c r="X714">
        <v>0.63038307092756052</v>
      </c>
      <c r="Y714" s="6">
        <f t="shared" si="11"/>
        <v>3.2803115989511003E-5</v>
      </c>
      <c r="AJ714">
        <v>971</v>
      </c>
    </row>
    <row r="715" spans="1:36">
      <c r="A715" t="s">
        <v>1436</v>
      </c>
      <c r="B715">
        <v>7</v>
      </c>
      <c r="C715">
        <v>4</v>
      </c>
      <c r="D715">
        <v>34.699199999999998</v>
      </c>
      <c r="E715" s="4">
        <v>49293.724699999999</v>
      </c>
      <c r="F715" s="4" t="s">
        <v>1437</v>
      </c>
      <c r="G715" s="4">
        <v>629.28208765321222</v>
      </c>
      <c r="H715" s="4">
        <v>642.87691387293239</v>
      </c>
      <c r="I715" s="4">
        <v>639.44145572152479</v>
      </c>
      <c r="J715" s="4">
        <v>637.20015241588976</v>
      </c>
      <c r="K715" s="4">
        <v>2.6423989941824333</v>
      </c>
      <c r="L715" s="4">
        <v>1.1094027960536799E-2</v>
      </c>
      <c r="M715" s="4">
        <v>3</v>
      </c>
      <c r="N715" s="4">
        <v>819</v>
      </c>
      <c r="O715" s="4">
        <v>536.69965737772281</v>
      </c>
      <c r="P715" s="4">
        <v>517.4609977431553</v>
      </c>
      <c r="Q715" s="4">
        <v>585.01332112674027</v>
      </c>
      <c r="R715" s="4">
        <v>546.39132541587276</v>
      </c>
      <c r="S715">
        <v>2.6527458277724665</v>
      </c>
      <c r="T715">
        <v>6.3696806111928683E-2</v>
      </c>
      <c r="U715">
        <v>3</v>
      </c>
      <c r="V715">
        <v>770</v>
      </c>
      <c r="W715" s="5">
        <f>(R715/J715)</f>
        <v>0.85748775066088245</v>
      </c>
      <c r="X715">
        <f>(LOG(W715,2))</f>
        <v>-0.22181203256637005</v>
      </c>
      <c r="Y715" s="6">
        <f t="shared" si="11"/>
        <v>1.1432414145002397E-2</v>
      </c>
      <c r="Z715" t="s">
        <v>3027</v>
      </c>
      <c r="AA715" s="8">
        <f>_xlfn.T.TEST(G714:I715,O714:Q715,2,1)</f>
        <v>0.1208199923670778</v>
      </c>
      <c r="AB715" s="9">
        <f>_xlfn.T.TEST(G714:I715,O714:Q715,2,2)</f>
        <v>0.45001162147252005</v>
      </c>
      <c r="AC715" s="10">
        <f>AVERAGE(G714:I715)</f>
        <v>1257.0878740350315</v>
      </c>
      <c r="AD715" s="11">
        <f>STDEV(G714:I715)</f>
        <v>681.02738975799195</v>
      </c>
      <c r="AE715" s="10">
        <f>AVERAGE(O714:Q715)</f>
        <v>1725.9522167904631</v>
      </c>
      <c r="AF715" s="11">
        <f>STDEV(O714:Q715)</f>
        <v>1292.4578860093977</v>
      </c>
      <c r="AG715" s="12">
        <f>AE715/AC715</f>
        <v>1.3729765853603053</v>
      </c>
      <c r="AJ715">
        <v>972</v>
      </c>
    </row>
    <row r="716" spans="1:36">
      <c r="A716" t="s">
        <v>630</v>
      </c>
      <c r="B716">
        <v>10</v>
      </c>
      <c r="C716">
        <v>9</v>
      </c>
      <c r="D716">
        <v>46.1</v>
      </c>
      <c r="E716" s="4">
        <v>49357.1368</v>
      </c>
      <c r="F716" s="4" t="s">
        <v>631</v>
      </c>
      <c r="G716" s="4">
        <v>3905.2410656720899</v>
      </c>
      <c r="H716" s="4">
        <v>3926.2919542946802</v>
      </c>
      <c r="I716" s="4">
        <v>4111.5914622606097</v>
      </c>
      <c r="J716" s="4">
        <v>3981.0414940757933</v>
      </c>
      <c r="K716" s="4">
        <v>3.5999967042241972</v>
      </c>
      <c r="L716" s="4">
        <v>2.852230320581348E-2</v>
      </c>
      <c r="M716" s="4">
        <v>3</v>
      </c>
      <c r="N716" s="4">
        <v>334</v>
      </c>
      <c r="O716" s="4">
        <v>3772.6887036563699</v>
      </c>
      <c r="P716" s="4">
        <v>3898.7640438829098</v>
      </c>
      <c r="Q716" s="4">
        <v>3656.6745947444401</v>
      </c>
      <c r="R716" s="4">
        <v>3776.0424474279066</v>
      </c>
      <c r="S716">
        <v>3.5770368676652518</v>
      </c>
      <c r="T716">
        <v>3.2065202289765851E-2</v>
      </c>
      <c r="U716">
        <v>3</v>
      </c>
      <c r="V716">
        <v>375</v>
      </c>
      <c r="W716" s="5">
        <v>0.94850617685021699</v>
      </c>
      <c r="X716">
        <v>-7.6270926119182555E-2</v>
      </c>
      <c r="Y716" s="6">
        <f t="shared" si="11"/>
        <v>9.9191970651957131E-2</v>
      </c>
      <c r="AJ716">
        <v>974</v>
      </c>
    </row>
    <row r="717" spans="1:36">
      <c r="A717" t="s">
        <v>630</v>
      </c>
      <c r="B717">
        <v>7</v>
      </c>
      <c r="C717">
        <v>6</v>
      </c>
      <c r="D717">
        <v>37.628300000000003</v>
      </c>
      <c r="E717" s="4">
        <v>49357.1368</v>
      </c>
      <c r="F717" s="4" t="s">
        <v>631</v>
      </c>
      <c r="G717" s="4">
        <v>2804.0383293641553</v>
      </c>
      <c r="H717" s="4">
        <v>2528.4983394711317</v>
      </c>
      <c r="I717" s="4">
        <v>2576.1734784113819</v>
      </c>
      <c r="J717" s="4">
        <v>2636.2367157488898</v>
      </c>
      <c r="K717" s="4">
        <v>3.2591075274729824</v>
      </c>
      <c r="L717" s="4">
        <v>5.5860907210665535E-2</v>
      </c>
      <c r="M717" s="4">
        <v>3</v>
      </c>
      <c r="N717" s="4">
        <v>320</v>
      </c>
      <c r="O717" s="4">
        <v>2490.3708416849927</v>
      </c>
      <c r="P717" s="4">
        <v>2772.7249198727409</v>
      </c>
      <c r="Q717" s="4">
        <v>2675.2249821864634</v>
      </c>
      <c r="R717" s="4">
        <v>2646.1069145813985</v>
      </c>
      <c r="S717">
        <v>3.337849419613347</v>
      </c>
      <c r="T717">
        <v>5.4197160285950889E-2</v>
      </c>
      <c r="U717">
        <v>3</v>
      </c>
      <c r="V717">
        <v>298</v>
      </c>
      <c r="W717" s="5">
        <f>(R717/J717)</f>
        <v>1.0037440487698028</v>
      </c>
      <c r="X717">
        <f>(LOG(W717,2))</f>
        <v>5.3914339834412357E-3</v>
      </c>
      <c r="Y717" s="6">
        <f t="shared" si="11"/>
        <v>0.93771359564227807</v>
      </c>
      <c r="Z717" t="s">
        <v>3027</v>
      </c>
      <c r="AA717" s="8">
        <f>_xlfn.T.TEST(G716:I717,O716:Q717,2,1)</f>
        <v>0.39888929727482642</v>
      </c>
      <c r="AB717" s="9">
        <f>_xlfn.T.TEST(G716:I717,O716:Q717,2,2)</f>
        <v>0.8116056823715041</v>
      </c>
      <c r="AC717" s="10">
        <f>AVERAGE(G716:I717)</f>
        <v>3308.6391049123417</v>
      </c>
      <c r="AD717" s="11">
        <f>STDEV(G716:I717)</f>
        <v>745.91003220175219</v>
      </c>
      <c r="AE717" s="10">
        <f>AVERAGE(O716:Q717)</f>
        <v>3211.074681004653</v>
      </c>
      <c r="AF717" s="11">
        <f>STDEV(O716:Q717)</f>
        <v>630.17230821385556</v>
      </c>
      <c r="AG717" s="12">
        <f>AE717/AC717</f>
        <v>0.97051221943099364</v>
      </c>
      <c r="AJ717">
        <v>975</v>
      </c>
    </row>
    <row r="718" spans="1:36">
      <c r="A718" t="s">
        <v>1266</v>
      </c>
      <c r="B718">
        <v>16</v>
      </c>
      <c r="C718">
        <v>9</v>
      </c>
      <c r="D718">
        <v>70.068200000000004</v>
      </c>
      <c r="E718" s="4">
        <v>49365.642899999999</v>
      </c>
      <c r="F718" s="4" t="s">
        <v>1267</v>
      </c>
      <c r="G718" s="4">
        <v>1716.7097166892299</v>
      </c>
      <c r="H718" s="4">
        <v>1702.1403155647699</v>
      </c>
      <c r="I718" s="4">
        <v>1752.0415700687199</v>
      </c>
      <c r="J718" s="4">
        <v>1723.6305341075731</v>
      </c>
      <c r="K718" s="4">
        <v>3.2364441790093741</v>
      </c>
      <c r="L718" s="4">
        <v>1.4887424043394819E-2</v>
      </c>
      <c r="M718" s="4">
        <v>3</v>
      </c>
      <c r="N718" s="4">
        <v>703</v>
      </c>
      <c r="O718" s="4">
        <v>1677.9933947255299</v>
      </c>
      <c r="P718" s="4">
        <v>1832.4981139773499</v>
      </c>
      <c r="Q718" s="4">
        <v>1604.29120102714</v>
      </c>
      <c r="R718" s="4">
        <v>1704.9275699100065</v>
      </c>
      <c r="S718">
        <v>3.2317059336765706</v>
      </c>
      <c r="T718">
        <v>6.8309787127615026E-2</v>
      </c>
      <c r="U718">
        <v>3</v>
      </c>
      <c r="V718">
        <v>724</v>
      </c>
      <c r="W718" s="5">
        <v>0.98914908744799512</v>
      </c>
      <c r="X718">
        <v>-1.5740110291508923E-2</v>
      </c>
      <c r="Y718" s="6">
        <f t="shared" si="11"/>
        <v>0.7993446847823541</v>
      </c>
      <c r="AJ718">
        <v>976</v>
      </c>
    </row>
    <row r="719" spans="1:36">
      <c r="A719" t="s">
        <v>1266</v>
      </c>
      <c r="B719">
        <v>6</v>
      </c>
      <c r="C719">
        <v>3</v>
      </c>
      <c r="D719">
        <v>29.052600000000002</v>
      </c>
      <c r="E719" s="4">
        <v>49365.642899999999</v>
      </c>
      <c r="F719" s="4" t="s">
        <v>1267</v>
      </c>
      <c r="G719" s="4">
        <v>786.19932782310775</v>
      </c>
      <c r="H719" s="4">
        <v>850.78211186676151</v>
      </c>
      <c r="I719" s="4">
        <v>926.44368727462722</v>
      </c>
      <c r="J719" s="4">
        <v>854.47504232149879</v>
      </c>
      <c r="K719" s="4">
        <v>2.7698225054533419</v>
      </c>
      <c r="L719" s="4">
        <v>8.2149940443449018E-2</v>
      </c>
      <c r="M719" s="4">
        <v>3</v>
      </c>
      <c r="N719" s="4">
        <v>709</v>
      </c>
      <c r="O719" s="4">
        <v>705.93642661387889</v>
      </c>
      <c r="P719" s="4">
        <v>742.82924560861477</v>
      </c>
      <c r="Q719" s="4">
        <v>707.25012255000206</v>
      </c>
      <c r="R719" s="4">
        <v>718.67193159083206</v>
      </c>
      <c r="S719">
        <v>2.7717727153713585</v>
      </c>
      <c r="T719">
        <v>2.912477256096474E-2</v>
      </c>
      <c r="U719">
        <v>3</v>
      </c>
      <c r="V719">
        <v>685</v>
      </c>
      <c r="W719" s="5">
        <f>(R719/J719)</f>
        <v>0.84106837063174233</v>
      </c>
      <c r="X719">
        <f>(LOG(W719,2))</f>
        <v>-0.24970501264463918</v>
      </c>
      <c r="Y719" s="6">
        <f t="shared" si="11"/>
        <v>3.2551857971398777E-2</v>
      </c>
      <c r="Z719" t="s">
        <v>3027</v>
      </c>
      <c r="AA719" s="8">
        <f>_xlfn.T.TEST(G718:I719,O718:Q719,2,1)</f>
        <v>0.17229461941650145</v>
      </c>
      <c r="AB719" s="9">
        <f>_xlfn.T.TEST(G718:I719,O718:Q719,2,2)</f>
        <v>0.79950387143135415</v>
      </c>
      <c r="AC719" s="10">
        <f>AVERAGE(G718:I719)</f>
        <v>1289.0527882145359</v>
      </c>
      <c r="AD719" s="11">
        <f>STDEV(G718:I719)</f>
        <v>478.39701385062574</v>
      </c>
      <c r="AE719" s="10">
        <f>AVERAGE(O718:Q719)</f>
        <v>1211.7997507504192</v>
      </c>
      <c r="AF719" s="11">
        <f>STDEV(O718:Q719)</f>
        <v>545.35380718434817</v>
      </c>
      <c r="AG719" s="12">
        <f>AE719/AC719</f>
        <v>0.94006991942423113</v>
      </c>
      <c r="AJ719">
        <v>977</v>
      </c>
    </row>
    <row r="720" spans="1:36">
      <c r="A720" t="s">
        <v>276</v>
      </c>
      <c r="B720">
        <v>10</v>
      </c>
      <c r="C720">
        <v>4</v>
      </c>
      <c r="D720">
        <v>54.283299999999997</v>
      </c>
      <c r="E720" s="4">
        <v>49494.758900000001</v>
      </c>
      <c r="F720" s="4" t="s">
        <v>277</v>
      </c>
      <c r="G720" s="4">
        <v>5410.0432638555103</v>
      </c>
      <c r="H720" s="4">
        <v>5605.4831458622002</v>
      </c>
      <c r="I720" s="4">
        <v>5814.88570989032</v>
      </c>
      <c r="J720" s="4">
        <v>5610.1373732026768</v>
      </c>
      <c r="K720" s="4">
        <v>3.7489734957826206</v>
      </c>
      <c r="L720" s="4">
        <v>3.6088483344956929E-2</v>
      </c>
      <c r="M720" s="4">
        <v>3</v>
      </c>
      <c r="N720" s="4">
        <v>219</v>
      </c>
      <c r="O720" s="4">
        <v>5417.4528439279602</v>
      </c>
      <c r="P720" s="4">
        <v>5656.1142305058602</v>
      </c>
      <c r="Q720" s="4">
        <v>5685.7525052268702</v>
      </c>
      <c r="R720" s="4">
        <v>5586.4398598868966</v>
      </c>
      <c r="S720">
        <v>3.7471351277847806</v>
      </c>
      <c r="T720">
        <v>2.633079986753158E-2</v>
      </c>
      <c r="U720">
        <v>3</v>
      </c>
      <c r="V720">
        <v>231</v>
      </c>
      <c r="W720" s="21">
        <v>0.99577594776395784</v>
      </c>
      <c r="X720">
        <v>-6.1069263007670332E-3</v>
      </c>
      <c r="Y720" s="6">
        <f t="shared" si="11"/>
        <v>0.87767422640266224</v>
      </c>
      <c r="AJ720">
        <v>980</v>
      </c>
    </row>
    <row r="721" spans="1:36">
      <c r="A721" t="s">
        <v>276</v>
      </c>
      <c r="B721">
        <v>2</v>
      </c>
      <c r="C721">
        <v>2</v>
      </c>
      <c r="D721">
        <v>14.33</v>
      </c>
      <c r="E721" s="4">
        <v>49494.758900000001</v>
      </c>
      <c r="F721" s="4" t="s">
        <v>277</v>
      </c>
      <c r="G721" s="4">
        <v>6514.2007824178172</v>
      </c>
      <c r="H721" s="4">
        <v>5957.6685506669655</v>
      </c>
      <c r="I721" s="4">
        <v>6833.6557893548816</v>
      </c>
      <c r="J721" s="4">
        <v>6435.1750408132211</v>
      </c>
      <c r="K721" s="4">
        <v>3.6466834876561585</v>
      </c>
      <c r="L721" s="4">
        <v>6.8888298301395215E-2</v>
      </c>
      <c r="M721" s="4">
        <v>3</v>
      </c>
      <c r="N721" s="4">
        <v>128</v>
      </c>
      <c r="O721" s="4">
        <v>3255.5080207473929</v>
      </c>
      <c r="P721" s="4">
        <v>4105.4528592073411</v>
      </c>
      <c r="Q721" s="4">
        <v>3944.06779618785</v>
      </c>
      <c r="R721" s="4">
        <v>3768.342892047528</v>
      </c>
      <c r="S721">
        <v>3.4913924455504959</v>
      </c>
      <c r="T721">
        <v>0.11978711515834896</v>
      </c>
      <c r="U721">
        <v>3</v>
      </c>
      <c r="V721">
        <v>224</v>
      </c>
      <c r="W721" s="21">
        <f>(R721/J721)</f>
        <v>0.58558514230738279</v>
      </c>
      <c r="X721">
        <f>(LOG(W721,2))</f>
        <v>-0.77204914541736347</v>
      </c>
      <c r="Y721" s="6">
        <f t="shared" si="11"/>
        <v>1.8715636826856831E-3</v>
      </c>
      <c r="Z721" t="s">
        <v>3027</v>
      </c>
      <c r="AA721" s="8">
        <f>_xlfn.T.TEST(G720:I721,O720:Q721,2,1)</f>
        <v>8.2442466185920271E-2</v>
      </c>
      <c r="AB721" s="9">
        <f>_xlfn.T.TEST(G720:I721,O720:Q721,2,2)</f>
        <v>1.8664689662501819E-2</v>
      </c>
      <c r="AC721" s="10">
        <f>AVERAGE(G720:I721)</f>
        <v>6022.656207007949</v>
      </c>
      <c r="AD721" s="11">
        <f>STDEV(G720:I721)</f>
        <v>547.00207462030244</v>
      </c>
      <c r="AE721" s="10">
        <f>AVERAGE(O720:Q721)</f>
        <v>4677.3913759672123</v>
      </c>
      <c r="AF721" s="11">
        <f>STDEV(O720:Q721)</f>
        <v>1040.0972055364239</v>
      </c>
      <c r="AG721" s="12">
        <f>AE721/AC721</f>
        <v>0.77663263769308477</v>
      </c>
      <c r="AH721" s="27" t="s">
        <v>3115</v>
      </c>
      <c r="AI721" s="31" t="s">
        <v>3116</v>
      </c>
      <c r="AJ721">
        <v>981</v>
      </c>
    </row>
    <row r="722" spans="1:36">
      <c r="A722" t="s">
        <v>1114</v>
      </c>
      <c r="B722">
        <v>6</v>
      </c>
      <c r="C722">
        <v>4</v>
      </c>
      <c r="D722">
        <v>34.423400000000001</v>
      </c>
      <c r="E722" s="4">
        <v>49582.31</v>
      </c>
      <c r="F722" s="4" t="s">
        <v>1115</v>
      </c>
      <c r="G722" s="4">
        <v>2280.82109957888</v>
      </c>
      <c r="H722" s="4">
        <v>2367.3835016327698</v>
      </c>
      <c r="I722" s="4">
        <v>2248.4437287751298</v>
      </c>
      <c r="J722" s="4">
        <v>2298.8827766622599</v>
      </c>
      <c r="K722" s="4">
        <v>3.3615168265338804</v>
      </c>
      <c r="L722" s="4">
        <v>2.6748890995270738E-2</v>
      </c>
      <c r="M722" s="4">
        <v>3</v>
      </c>
      <c r="N722" s="4">
        <v>577</v>
      </c>
      <c r="O722" s="4">
        <v>2401.7697474076099</v>
      </c>
      <c r="P722" s="4">
        <v>2706.6219479408001</v>
      </c>
      <c r="Q722" s="4">
        <v>2730.8880198401498</v>
      </c>
      <c r="R722" s="4">
        <v>2613.0932383961863</v>
      </c>
      <c r="S722">
        <v>3.4171549061676387</v>
      </c>
      <c r="T722">
        <v>7.0190093987305566E-2</v>
      </c>
      <c r="U722">
        <v>3</v>
      </c>
      <c r="V722">
        <v>532</v>
      </c>
      <c r="W722" s="21">
        <v>1.1366796362666771</v>
      </c>
      <c r="X722">
        <v>0.18482569988096229</v>
      </c>
      <c r="Y722" s="6">
        <f t="shared" si="11"/>
        <v>4.8153999719672283E-2</v>
      </c>
      <c r="AJ722">
        <v>984</v>
      </c>
    </row>
    <row r="723" spans="1:36">
      <c r="A723" t="s">
        <v>1114</v>
      </c>
      <c r="B723">
        <v>7</v>
      </c>
      <c r="C723">
        <v>5</v>
      </c>
      <c r="D723">
        <v>34.614899999999999</v>
      </c>
      <c r="E723" s="4">
        <v>49582.31</v>
      </c>
      <c r="F723" s="4" t="s">
        <v>1115</v>
      </c>
      <c r="G723" s="4">
        <v>1131.4778749173413</v>
      </c>
      <c r="H723" s="4">
        <v>1298.7848547712485</v>
      </c>
      <c r="I723" s="4">
        <v>1082.6142393367766</v>
      </c>
      <c r="J723" s="4">
        <v>1170.9589896751222</v>
      </c>
      <c r="K723" s="4">
        <v>2.9066648082785087</v>
      </c>
      <c r="L723" s="4">
        <v>9.6813354529765805E-2</v>
      </c>
      <c r="M723" s="4">
        <v>3</v>
      </c>
      <c r="N723" s="4">
        <v>608</v>
      </c>
      <c r="O723" s="4">
        <v>576.09068613591387</v>
      </c>
      <c r="P723" s="4">
        <v>533.3186820722874</v>
      </c>
      <c r="Q723" s="4">
        <v>594.64367439408989</v>
      </c>
      <c r="R723" s="4">
        <v>568.01768086743039</v>
      </c>
      <c r="S723">
        <v>2.6696038863076264</v>
      </c>
      <c r="T723">
        <v>5.536704964036495E-2</v>
      </c>
      <c r="U723">
        <v>3</v>
      </c>
      <c r="V723">
        <v>757</v>
      </c>
      <c r="W723" s="21">
        <f>(R723/J723)</f>
        <v>0.48508759561684101</v>
      </c>
      <c r="X723">
        <f>(LOG(W723,2))</f>
        <v>-1.0436828066572015</v>
      </c>
      <c r="Y723" s="6">
        <f t="shared" si="11"/>
        <v>8.8968987559682935E-4</v>
      </c>
      <c r="Z723" t="s">
        <v>3027</v>
      </c>
      <c r="AA723" s="8">
        <f>_xlfn.T.TEST(G722:I723,O722:Q723,2,1)</f>
        <v>0.52928606838187819</v>
      </c>
      <c r="AB723" s="9">
        <f>_xlfn.T.TEST(G722:I723,O722:Q723,2,2)</f>
        <v>0.78912131830615273</v>
      </c>
      <c r="AC723" s="10">
        <f>AVERAGE(G722:I723)</f>
        <v>1734.920883168691</v>
      </c>
      <c r="AD723" s="11">
        <f>STDEV(G722:I723)</f>
        <v>623.15066878754988</v>
      </c>
      <c r="AE723" s="10">
        <f>AVERAGE(O722:Q723)</f>
        <v>1590.5554596318086</v>
      </c>
      <c r="AF723" s="11">
        <f>STDEV(O722:Q723)</f>
        <v>1126.300141112765</v>
      </c>
      <c r="AG723" s="12">
        <f>AE723/AC723</f>
        <v>0.91678846860543239</v>
      </c>
      <c r="AJ723">
        <v>985</v>
      </c>
    </row>
    <row r="724" spans="1:36">
      <c r="A724" t="s">
        <v>213</v>
      </c>
      <c r="B724">
        <v>14</v>
      </c>
      <c r="C724">
        <v>11</v>
      </c>
      <c r="D724">
        <v>75.781700000000001</v>
      </c>
      <c r="E724" s="4">
        <v>49774.459900000002</v>
      </c>
      <c r="F724" s="4" t="s">
        <v>214</v>
      </c>
      <c r="G724" s="4">
        <v>7538.91281056766</v>
      </c>
      <c r="H724" s="4">
        <v>7106.7437937619998</v>
      </c>
      <c r="I724" s="4">
        <v>7138.0359929325296</v>
      </c>
      <c r="J724" s="4">
        <v>7261.2308657540634</v>
      </c>
      <c r="K724" s="4">
        <v>3.8610102450658483</v>
      </c>
      <c r="L724" s="4">
        <v>3.3188321522126508E-2</v>
      </c>
      <c r="M724" s="4">
        <v>3</v>
      </c>
      <c r="N724" s="4">
        <v>158</v>
      </c>
      <c r="O724" s="4">
        <v>7037.4780846049198</v>
      </c>
      <c r="P724" s="4">
        <v>7024.2443152394499</v>
      </c>
      <c r="Q724" s="4">
        <v>6894.1497172687396</v>
      </c>
      <c r="R724" s="4">
        <v>6985.2907057043703</v>
      </c>
      <c r="S724">
        <v>3.8441844847889448</v>
      </c>
      <c r="T724">
        <v>1.1339152799324206E-2</v>
      </c>
      <c r="U724">
        <v>3</v>
      </c>
      <c r="V724">
        <v>170</v>
      </c>
      <c r="W724" s="5">
        <v>0.96199815635237518</v>
      </c>
      <c r="X724">
        <v>-5.5893965781685657E-2</v>
      </c>
      <c r="Y724" s="6">
        <f t="shared" si="11"/>
        <v>0.13265096346367411</v>
      </c>
      <c r="AJ724">
        <v>988</v>
      </c>
    </row>
    <row r="725" spans="1:36">
      <c r="A725" t="s">
        <v>213</v>
      </c>
      <c r="B725">
        <v>12</v>
      </c>
      <c r="C725">
        <v>9</v>
      </c>
      <c r="D725">
        <v>63.079000000000001</v>
      </c>
      <c r="E725" s="4">
        <v>49774.459900000002</v>
      </c>
      <c r="F725" s="4" t="s">
        <v>214</v>
      </c>
      <c r="G725" s="4">
        <v>8049.3473672295549</v>
      </c>
      <c r="H725" s="4">
        <v>8398.0589745867146</v>
      </c>
      <c r="I725" s="4">
        <v>7901.7846869947871</v>
      </c>
      <c r="J725" s="4">
        <v>8116.3970096036855</v>
      </c>
      <c r="K725" s="4">
        <v>3.747486405355493</v>
      </c>
      <c r="L725" s="4">
        <v>3.1398254791692969E-2</v>
      </c>
      <c r="M725" s="4">
        <v>3</v>
      </c>
      <c r="N725" s="4">
        <v>94</v>
      </c>
      <c r="O725" s="4">
        <v>7567.5435228378219</v>
      </c>
      <c r="P725" s="4">
        <v>7917.0814854498076</v>
      </c>
      <c r="Q725" s="4">
        <v>7913.9993443471321</v>
      </c>
      <c r="R725" s="4">
        <v>7799.5414508782551</v>
      </c>
      <c r="S725">
        <v>3.8073111024478496</v>
      </c>
      <c r="T725">
        <v>2.5760746405597428E-2</v>
      </c>
      <c r="U725">
        <v>3</v>
      </c>
      <c r="V725">
        <v>107</v>
      </c>
      <c r="W725" s="5">
        <f>(R725/J725)</f>
        <v>0.96096105718454716</v>
      </c>
      <c r="X725">
        <f>(LOG(W725,2))</f>
        <v>-5.7450127723001468E-2</v>
      </c>
      <c r="Y725" s="6">
        <f t="shared" si="11"/>
        <v>0.16607038059484783</v>
      </c>
      <c r="Z725" t="s">
        <v>3027</v>
      </c>
      <c r="AA725" s="8">
        <f>_xlfn.T.TEST(G724:I725,O724:Q725,2,1)</f>
        <v>2.3473281112028569E-2</v>
      </c>
      <c r="AB725" s="9">
        <f>_xlfn.T.TEST(G724:I725,O724:Q725,2,2)</f>
        <v>0.32227227009550818</v>
      </c>
      <c r="AC725" s="10">
        <f>AVERAGE(G724:I725)</f>
        <v>7688.8139376788749</v>
      </c>
      <c r="AD725" s="11">
        <f>STDEV(G724:I725)</f>
        <v>518.26668058708776</v>
      </c>
      <c r="AE725" s="10">
        <f>AVERAGE(O724:Q725)</f>
        <v>7392.4160782913123</v>
      </c>
      <c r="AF725" s="11">
        <f>STDEV(O724:Q725)</f>
        <v>466.43184019300224</v>
      </c>
      <c r="AG725" s="12">
        <f>AE725/AC725</f>
        <v>0.96145076967787302</v>
      </c>
      <c r="AJ725">
        <v>989</v>
      </c>
    </row>
    <row r="726" spans="1:36">
      <c r="A726" t="s">
        <v>342</v>
      </c>
      <c r="B726">
        <v>19</v>
      </c>
      <c r="C726">
        <v>16</v>
      </c>
      <c r="D726">
        <v>93.506200000000007</v>
      </c>
      <c r="E726" s="4">
        <v>50104.658499999998</v>
      </c>
      <c r="F726" s="4" t="s">
        <v>343</v>
      </c>
      <c r="G726" s="4">
        <v>3256.90859142625</v>
      </c>
      <c r="H726" s="4">
        <v>3424.4300723605202</v>
      </c>
      <c r="I726" s="4">
        <v>3324.3197537379901</v>
      </c>
      <c r="J726" s="4">
        <v>3335.2194725082531</v>
      </c>
      <c r="K726" s="4">
        <v>3.523124417731756</v>
      </c>
      <c r="L726" s="4">
        <v>2.5272985012441268E-2</v>
      </c>
      <c r="M726" s="4">
        <v>3</v>
      </c>
      <c r="N726" s="4">
        <v>403</v>
      </c>
      <c r="O726" s="4">
        <v>3568.03223873447</v>
      </c>
      <c r="P726" s="4">
        <v>3927.6331032807502</v>
      </c>
      <c r="Q726" s="4">
        <v>3976.56874757168</v>
      </c>
      <c r="R726" s="4">
        <v>3824.0780298622999</v>
      </c>
      <c r="S726">
        <v>3.582526745422284</v>
      </c>
      <c r="T726">
        <v>5.8337724045780116E-2</v>
      </c>
      <c r="U726">
        <v>3</v>
      </c>
      <c r="V726">
        <v>367</v>
      </c>
      <c r="W726" s="5">
        <v>1.1465746291611809</v>
      </c>
      <c r="X726">
        <v>0.19733026125686939</v>
      </c>
      <c r="Y726" s="6">
        <f t="shared" si="11"/>
        <v>2.3787832249130045E-2</v>
      </c>
      <c r="AJ726">
        <v>994</v>
      </c>
    </row>
    <row r="727" spans="1:36">
      <c r="A727" t="s">
        <v>342</v>
      </c>
      <c r="B727">
        <v>12</v>
      </c>
      <c r="C727">
        <v>10</v>
      </c>
      <c r="D727">
        <v>80.691699999999997</v>
      </c>
      <c r="E727" s="4">
        <v>50104.658499999998</v>
      </c>
      <c r="F727" s="4" t="s">
        <v>343</v>
      </c>
      <c r="G727" s="4">
        <v>5225.5853382305795</v>
      </c>
      <c r="H727" s="4">
        <v>5178.8003364997994</v>
      </c>
      <c r="I727" s="4">
        <v>4926.9835941699912</v>
      </c>
      <c r="J727" s="4">
        <v>5110.4564229667903</v>
      </c>
      <c r="K727" s="4">
        <v>3.5465828125674572</v>
      </c>
      <c r="L727" s="4">
        <v>3.142671379155168E-2</v>
      </c>
      <c r="M727" s="4">
        <v>3</v>
      </c>
      <c r="N727" s="4">
        <v>163</v>
      </c>
      <c r="O727" s="4">
        <v>4917.9753666084707</v>
      </c>
      <c r="P727" s="4">
        <v>4635.1791586934924</v>
      </c>
      <c r="Q727" s="4">
        <v>5273.2183324502494</v>
      </c>
      <c r="R727" s="4">
        <v>4942.1242859174044</v>
      </c>
      <c r="S727">
        <v>3.6091556949253509</v>
      </c>
      <c r="T727">
        <v>6.4689663068098938E-2</v>
      </c>
      <c r="U727">
        <v>3</v>
      </c>
      <c r="V727">
        <v>167</v>
      </c>
      <c r="W727" s="5">
        <f>(R727/J727)</f>
        <v>0.96706123228193708</v>
      </c>
      <c r="X727">
        <f>(LOG(W727,2))</f>
        <v>-4.8320853879456817E-2</v>
      </c>
      <c r="Y727" s="6">
        <f t="shared" si="11"/>
        <v>0.46085600350707301</v>
      </c>
      <c r="Z727" t="s">
        <v>3027</v>
      </c>
      <c r="AA727" s="8">
        <f>_xlfn.T.TEST(G726:I727,O726:Q727,2,1)</f>
        <v>0.44679276081373293</v>
      </c>
      <c r="AB727" s="9">
        <f>_xlfn.T.TEST(G726:I727,O726:Q727,2,2)</f>
        <v>0.74641919527749323</v>
      </c>
      <c r="AC727" s="10">
        <f>AVERAGE(G726:I727)</f>
        <v>4222.8379477375211</v>
      </c>
      <c r="AD727" s="11">
        <f>STDEV(G726:I727)</f>
        <v>979.08090687691526</v>
      </c>
      <c r="AE727" s="10">
        <f>AVERAGE(O726:Q727)</f>
        <v>4383.1011578898515</v>
      </c>
      <c r="AF727" s="11">
        <f>STDEV(O726:Q727)</f>
        <v>660.15140906773104</v>
      </c>
      <c r="AG727" s="12">
        <f>AE727/AC727</f>
        <v>1.0379515416257437</v>
      </c>
      <c r="AJ727">
        <v>995</v>
      </c>
    </row>
    <row r="728" spans="1:36">
      <c r="A728" t="s">
        <v>448</v>
      </c>
      <c r="B728">
        <v>24</v>
      </c>
      <c r="C728">
        <v>19</v>
      </c>
      <c r="D728">
        <v>156.1574</v>
      </c>
      <c r="E728" s="4">
        <v>50245.2039</v>
      </c>
      <c r="F728" s="4" t="s">
        <v>449</v>
      </c>
      <c r="G728" s="4">
        <v>4799.8580183336298</v>
      </c>
      <c r="H728" s="4">
        <v>4323.9904154015403</v>
      </c>
      <c r="I728" s="4">
        <v>4474.84552398494</v>
      </c>
      <c r="J728" s="4">
        <v>4532.8979859067031</v>
      </c>
      <c r="K728" s="4">
        <v>3.6563759452540707</v>
      </c>
      <c r="L728" s="4">
        <v>5.3649408193694591E-2</v>
      </c>
      <c r="M728" s="4">
        <v>3</v>
      </c>
      <c r="N728" s="4">
        <v>289</v>
      </c>
      <c r="O728" s="4">
        <v>5261.2073649317399</v>
      </c>
      <c r="P728" s="4">
        <v>5069.1116321147401</v>
      </c>
      <c r="Q728" s="4">
        <v>4958.6927539708804</v>
      </c>
      <c r="R728" s="4">
        <v>5096.3372503391211</v>
      </c>
      <c r="S728">
        <v>3.7072581597344758</v>
      </c>
      <c r="T728">
        <v>3.0038035242778469E-2</v>
      </c>
      <c r="U728">
        <v>3</v>
      </c>
      <c r="V728">
        <v>257</v>
      </c>
      <c r="W728" s="5">
        <v>1.1243000098798197</v>
      </c>
      <c r="X728">
        <v>0.16902705781254235</v>
      </c>
      <c r="Y728" s="6">
        <f t="shared" si="11"/>
        <v>2.737482776921368E-2</v>
      </c>
      <c r="AJ728">
        <v>999</v>
      </c>
    </row>
    <row r="729" spans="1:36">
      <c r="A729" t="s">
        <v>448</v>
      </c>
      <c r="B729">
        <v>14</v>
      </c>
      <c r="C729">
        <v>10</v>
      </c>
      <c r="D729">
        <v>83.597099999999998</v>
      </c>
      <c r="E729" s="4">
        <v>50245.2039</v>
      </c>
      <c r="F729" s="4" t="s">
        <v>449</v>
      </c>
      <c r="G729" s="4">
        <v>3780.7732774920064</v>
      </c>
      <c r="H729" s="4">
        <v>3887.5393028382264</v>
      </c>
      <c r="I729" s="4">
        <v>4052.7009025577859</v>
      </c>
      <c r="J729" s="4">
        <v>3907.0044942960062</v>
      </c>
      <c r="K729" s="4">
        <v>3.4299670339733686</v>
      </c>
      <c r="L729" s="4">
        <v>3.5066468169320325E-2</v>
      </c>
      <c r="M729" s="4">
        <v>3</v>
      </c>
      <c r="N729" s="4">
        <v>221</v>
      </c>
      <c r="O729" s="4">
        <v>2778.958322523411</v>
      </c>
      <c r="P729" s="4">
        <v>2907.4295376358295</v>
      </c>
      <c r="Q729" s="4">
        <v>2744.0420384141148</v>
      </c>
      <c r="R729" s="4">
        <v>2810.1432995244518</v>
      </c>
      <c r="S729">
        <v>3.3639704987033494</v>
      </c>
      <c r="T729">
        <v>3.0618408873634678E-2</v>
      </c>
      <c r="U729">
        <v>3</v>
      </c>
      <c r="V729">
        <v>284</v>
      </c>
      <c r="W729" s="5">
        <f>(R729/J729)</f>
        <v>0.71925775965374328</v>
      </c>
      <c r="X729">
        <f>(LOG(W729,2))</f>
        <v>-0.47541921444092722</v>
      </c>
      <c r="Y729" s="6">
        <f t="shared" si="11"/>
        <v>3.0082835631691244E-4</v>
      </c>
      <c r="Z729" t="s">
        <v>3027</v>
      </c>
      <c r="AA729" s="8">
        <f>_xlfn.T.TEST(G728:I729,O728:Q729,2,1)</f>
        <v>0.51033110165285978</v>
      </c>
      <c r="AB729" s="9">
        <f>_xlfn.T.TEST(G728:I729,O728:Q729,2,2)</f>
        <v>0.63004302852390826</v>
      </c>
      <c r="AC729" s="10">
        <f>AVERAGE(G728:I729)</f>
        <v>4219.9512401013553</v>
      </c>
      <c r="AD729" s="11">
        <f>STDEV(G728:I729)</f>
        <v>385.59947398267218</v>
      </c>
      <c r="AE729" s="10">
        <f>AVERAGE(O728:Q729)</f>
        <v>3953.2402749317862</v>
      </c>
      <c r="AF729" s="11">
        <f>STDEV(O728:Q729)</f>
        <v>1257.1157511624072</v>
      </c>
      <c r="AG729" s="12">
        <f>AE729/AC729</f>
        <v>0.93679761921534355</v>
      </c>
      <c r="AJ729">
        <v>1000</v>
      </c>
    </row>
    <row r="730" spans="1:36">
      <c r="A730" t="s">
        <v>730</v>
      </c>
      <c r="B730">
        <v>8</v>
      </c>
      <c r="C730">
        <v>5</v>
      </c>
      <c r="D730">
        <v>38.4923</v>
      </c>
      <c r="E730" s="4">
        <v>50262.819799999997</v>
      </c>
      <c r="F730" s="4" t="s">
        <v>731</v>
      </c>
      <c r="G730" s="4">
        <v>1870.3849924501801</v>
      </c>
      <c r="H730" s="4">
        <v>1800.07028431256</v>
      </c>
      <c r="I730" s="4">
        <v>1729.15213189365</v>
      </c>
      <c r="J730" s="4">
        <v>1799.8691362187967</v>
      </c>
      <c r="K730" s="4">
        <v>3.255240929834355</v>
      </c>
      <c r="L730" s="4">
        <v>3.9234321939189E-2</v>
      </c>
      <c r="M730" s="4">
        <v>3</v>
      </c>
      <c r="N730" s="4">
        <v>683</v>
      </c>
      <c r="O730" s="4">
        <v>3240.1228787837799</v>
      </c>
      <c r="P730" s="4">
        <v>3337.1991616458299</v>
      </c>
      <c r="Q730" s="4">
        <v>3122.5185338686001</v>
      </c>
      <c r="R730" s="4">
        <v>3233.280191432737</v>
      </c>
      <c r="S730">
        <v>3.5096433415804431</v>
      </c>
      <c r="T730">
        <v>3.3249133978556882E-2</v>
      </c>
      <c r="U730">
        <v>3</v>
      </c>
      <c r="V730">
        <v>448</v>
      </c>
      <c r="W730" s="19">
        <v>1.7963973748809765</v>
      </c>
      <c r="X730">
        <v>0.84510651898643385</v>
      </c>
      <c r="Y730" s="6">
        <f t="shared" si="11"/>
        <v>4.2458401549534914E-5</v>
      </c>
      <c r="AJ730">
        <v>1001</v>
      </c>
    </row>
    <row r="731" spans="1:36">
      <c r="A731" t="s">
        <v>730</v>
      </c>
      <c r="B731">
        <v>11</v>
      </c>
      <c r="C731">
        <v>4</v>
      </c>
      <c r="D731">
        <v>56.617800000000003</v>
      </c>
      <c r="E731" s="4">
        <v>50262.819799999997</v>
      </c>
      <c r="F731" s="4" t="s">
        <v>731</v>
      </c>
      <c r="G731" s="4">
        <v>1992.2127173576075</v>
      </c>
      <c r="H731" s="4">
        <v>2317.3618488341795</v>
      </c>
      <c r="I731" s="4">
        <v>2177.1069385399719</v>
      </c>
      <c r="J731" s="4">
        <v>2162.2271682439196</v>
      </c>
      <c r="K731" s="4">
        <v>3.1730244430998331</v>
      </c>
      <c r="L731" s="4">
        <v>7.5424300773160133E-2</v>
      </c>
      <c r="M731" s="4">
        <v>3</v>
      </c>
      <c r="N731" s="4">
        <v>376</v>
      </c>
      <c r="O731" s="4">
        <v>2296.7831407016661</v>
      </c>
      <c r="P731" s="4">
        <v>2406.7448409495823</v>
      </c>
      <c r="Q731" s="4">
        <v>2729.170145009924</v>
      </c>
      <c r="R731" s="4">
        <v>2477.5660422203914</v>
      </c>
      <c r="S731">
        <v>3.3092672718672973</v>
      </c>
      <c r="T731">
        <v>9.0703972260860175E-2</v>
      </c>
      <c r="U731">
        <v>3</v>
      </c>
      <c r="V731">
        <v>309</v>
      </c>
      <c r="W731" s="19">
        <f>(R731/J731)</f>
        <v>1.1458398444935729</v>
      </c>
      <c r="X731">
        <f>(LOG(W731,2))</f>
        <v>0.19640541084734231</v>
      </c>
      <c r="Y731" s="6">
        <f t="shared" si="11"/>
        <v>0.1205754247642309</v>
      </c>
      <c r="Z731" t="s">
        <v>3027</v>
      </c>
      <c r="AA731" s="8">
        <f>_xlfn.T.TEST(G730:I731,O730:Q731,2,1)</f>
        <v>1.9514384942999646E-2</v>
      </c>
      <c r="AB731" s="9">
        <f>_xlfn.T.TEST(G730:I731,O730:Q731,2,2)</f>
        <v>1.5633256980485534E-3</v>
      </c>
      <c r="AC731" s="10">
        <f>AVERAGE(G730:I731)</f>
        <v>1981.0481522313582</v>
      </c>
      <c r="AD731" s="11">
        <f>STDEV(G730:I731)</f>
        <v>228.08837164444967</v>
      </c>
      <c r="AE731" s="10">
        <f>AVERAGE(O730:Q731)</f>
        <v>2855.4231168265637</v>
      </c>
      <c r="AF731" s="11">
        <f>STDEV(O730:Q731)</f>
        <v>442.89336348105047</v>
      </c>
      <c r="AG731" s="12">
        <f>AE731/AC731</f>
        <v>1.4413698695866384</v>
      </c>
      <c r="AH731" s="26" t="s">
        <v>3117</v>
      </c>
      <c r="AI731" s="31" t="s">
        <v>3107</v>
      </c>
      <c r="AJ731">
        <v>1002</v>
      </c>
    </row>
    <row r="732" spans="1:36">
      <c r="A732" t="s">
        <v>514</v>
      </c>
      <c r="B732">
        <v>31</v>
      </c>
      <c r="C732">
        <v>12</v>
      </c>
      <c r="D732">
        <v>128.0043</v>
      </c>
      <c r="E732" s="4">
        <v>50440.387499999997</v>
      </c>
      <c r="F732" s="4" t="s">
        <v>515</v>
      </c>
      <c r="G732" s="4">
        <v>7020.4803057876697</v>
      </c>
      <c r="H732" s="4">
        <v>7158.0202503500304</v>
      </c>
      <c r="I732" s="4">
        <v>7615.2793331467301</v>
      </c>
      <c r="J732" s="4">
        <v>7264.5932964281428</v>
      </c>
      <c r="K732" s="4">
        <v>3.8612113056180499</v>
      </c>
      <c r="L732" s="4">
        <v>4.2864308070347468E-2</v>
      </c>
      <c r="M732" s="4">
        <v>3</v>
      </c>
      <c r="N732" s="4">
        <v>157</v>
      </c>
      <c r="O732" s="4">
        <v>6973.2986597061399</v>
      </c>
      <c r="P732" s="4">
        <v>7522.8394440416596</v>
      </c>
      <c r="Q732" s="4">
        <v>7516.3198051115796</v>
      </c>
      <c r="R732" s="4">
        <v>7337.4859696197927</v>
      </c>
      <c r="S732">
        <v>3.8655472838198919</v>
      </c>
      <c r="T732">
        <v>4.2986427390240466E-2</v>
      </c>
      <c r="U732">
        <v>3</v>
      </c>
      <c r="V732">
        <v>152</v>
      </c>
      <c r="W732" s="5">
        <v>1.0100339647681984</v>
      </c>
      <c r="X732">
        <v>1.4403807807517476E-2</v>
      </c>
      <c r="Y732" s="6">
        <f t="shared" si="11"/>
        <v>0.78989737455167885</v>
      </c>
      <c r="AJ732">
        <v>1004</v>
      </c>
    </row>
    <row r="733" spans="1:36">
      <c r="A733" t="s">
        <v>514</v>
      </c>
      <c r="B733">
        <v>26</v>
      </c>
      <c r="C733">
        <v>7</v>
      </c>
      <c r="D733">
        <v>141.13640000000001</v>
      </c>
      <c r="E733" s="4">
        <v>50440.387499999997</v>
      </c>
      <c r="F733" s="4" t="s">
        <v>515</v>
      </c>
      <c r="G733" s="4">
        <v>3166.8450946495223</v>
      </c>
      <c r="H733" s="4">
        <v>3315.8173506912071</v>
      </c>
      <c r="I733" s="4">
        <v>3346.3046523021981</v>
      </c>
      <c r="J733" s="4">
        <v>3276.3223658809761</v>
      </c>
      <c r="K733" s="4">
        <v>3.3535097497263551</v>
      </c>
      <c r="L733" s="4">
        <v>2.9309607614047786E-2</v>
      </c>
      <c r="M733" s="4">
        <v>3</v>
      </c>
      <c r="N733" s="4">
        <v>254</v>
      </c>
      <c r="O733" s="4">
        <v>3792.0116427507833</v>
      </c>
      <c r="P733" s="4">
        <v>3956.1290490494089</v>
      </c>
      <c r="Q733" s="4">
        <v>4075.4150936075521</v>
      </c>
      <c r="R733" s="4">
        <v>3941.1852618025819</v>
      </c>
      <c r="S733">
        <v>3.5108688820250409</v>
      </c>
      <c r="T733">
        <v>3.6103728976703039E-2</v>
      </c>
      <c r="U733">
        <v>3</v>
      </c>
      <c r="V733">
        <v>215</v>
      </c>
      <c r="W733" s="5">
        <f>(R733/J733)</f>
        <v>1.2029296331903621</v>
      </c>
      <c r="X733">
        <f>(LOG(W733,2))</f>
        <v>0.26655225280787642</v>
      </c>
      <c r="Y733" s="6">
        <f t="shared" si="11"/>
        <v>2.5700460377002065E-3</v>
      </c>
      <c r="Z733" t="s">
        <v>3027</v>
      </c>
      <c r="AA733" s="8">
        <f>_xlfn.T.TEST(G732:I733,O732:Q733,2,1)</f>
        <v>5.550926052089375E-2</v>
      </c>
      <c r="AB733" s="9">
        <f>_xlfn.T.TEST(G732:I733,O732:Q733,2,2)</f>
        <v>0.76056143174988211</v>
      </c>
      <c r="AC733" s="10">
        <f>AVERAGE(G732:I733)</f>
        <v>5270.4578311545592</v>
      </c>
      <c r="AD733" s="11">
        <f>STDEV(G732:I733)</f>
        <v>2194.1663488908389</v>
      </c>
      <c r="AE733" s="10">
        <f>AVERAGE(O732:Q733)</f>
        <v>5639.3356157111875</v>
      </c>
      <c r="AF733" s="11">
        <f>STDEV(O732:Q733)</f>
        <v>1873.0590662295372</v>
      </c>
      <c r="AG733" s="12">
        <f>AE733/AC733</f>
        <v>1.0699897041915656</v>
      </c>
      <c r="AJ733">
        <v>1005</v>
      </c>
    </row>
    <row r="734" spans="1:36">
      <c r="A734" t="s">
        <v>1406</v>
      </c>
      <c r="B734">
        <v>5</v>
      </c>
      <c r="C734">
        <v>3</v>
      </c>
      <c r="D734">
        <v>25.0533</v>
      </c>
      <c r="E734" s="4">
        <v>50488.919199999997</v>
      </c>
      <c r="F734" s="4" t="s">
        <v>1407</v>
      </c>
      <c r="G734" s="4">
        <v>558.649462552263</v>
      </c>
      <c r="H734" s="4">
        <v>574.03291599916201</v>
      </c>
      <c r="I734" s="4">
        <v>604.87493581629099</v>
      </c>
      <c r="J734" s="4">
        <v>579.18577145590541</v>
      </c>
      <c r="K734" s="4">
        <v>2.7628178842421156</v>
      </c>
      <c r="L734" s="4">
        <v>4.0642564422883748E-2</v>
      </c>
      <c r="M734" s="4">
        <v>3</v>
      </c>
      <c r="N734" s="4">
        <v>1167</v>
      </c>
      <c r="O734" s="4">
        <v>615.66209846008803</v>
      </c>
      <c r="P734" s="4">
        <v>542.65996411501806</v>
      </c>
      <c r="Q734" s="4">
        <v>603.83719077371302</v>
      </c>
      <c r="R734" s="4">
        <v>587.3864177829397</v>
      </c>
      <c r="S734">
        <v>2.7689239000517478</v>
      </c>
      <c r="T734">
        <v>6.6707177118929345E-2</v>
      </c>
      <c r="U734">
        <v>3</v>
      </c>
      <c r="V734">
        <v>1189</v>
      </c>
      <c r="W734" s="5">
        <v>1.0141589222857119</v>
      </c>
      <c r="X734">
        <v>2.0283745465843696E-2</v>
      </c>
      <c r="Y734" s="6">
        <f t="shared" si="11"/>
        <v>0.77151763935894446</v>
      </c>
      <c r="AJ734">
        <v>1006</v>
      </c>
    </row>
    <row r="735" spans="1:36">
      <c r="A735" t="s">
        <v>1406</v>
      </c>
      <c r="B735">
        <v>1</v>
      </c>
      <c r="C735">
        <v>1</v>
      </c>
      <c r="D735">
        <v>4.5183999999999997</v>
      </c>
      <c r="E735" s="4">
        <v>50488.919199999997</v>
      </c>
      <c r="F735" s="4" t="s">
        <v>1407</v>
      </c>
      <c r="G735" s="4">
        <v>609.71854214477139</v>
      </c>
      <c r="H735" s="4">
        <v>670.78790517846562</v>
      </c>
      <c r="I735" s="4">
        <v>697.32521048762135</v>
      </c>
      <c r="J735" s="4">
        <v>659.27721927028608</v>
      </c>
      <c r="K735" s="4">
        <v>2.6571911925205463</v>
      </c>
      <c r="L735" s="4">
        <v>6.8140246839593299E-2</v>
      </c>
      <c r="M735" s="4">
        <v>3</v>
      </c>
      <c r="N735" s="4">
        <v>799</v>
      </c>
      <c r="O735" s="4">
        <v>574.10752511404701</v>
      </c>
      <c r="P735" s="4">
        <v>560.75307644280235</v>
      </c>
      <c r="Q735" s="4">
        <v>599.24854008991372</v>
      </c>
      <c r="R735" s="4">
        <v>578.0363805489211</v>
      </c>
      <c r="S735">
        <v>2.6771972049417814</v>
      </c>
      <c r="T735">
        <v>3.3814745862531886E-2</v>
      </c>
      <c r="U735">
        <v>3</v>
      </c>
      <c r="V735">
        <v>750</v>
      </c>
      <c r="W735" s="5">
        <f>(R735/J735)</f>
        <v>0.87677287134039683</v>
      </c>
      <c r="X735">
        <f>(LOG(W735,2))</f>
        <v>-0.18972493503345866</v>
      </c>
      <c r="Y735" s="6">
        <f t="shared" si="11"/>
        <v>4.5367758988531542E-2</v>
      </c>
      <c r="Z735" t="s">
        <v>3027</v>
      </c>
      <c r="AA735" s="8">
        <f>_xlfn.T.TEST(G734:I735,O734:Q735,2,1)</f>
        <v>0.20873852129298431</v>
      </c>
      <c r="AB735" s="9">
        <f>_xlfn.T.TEST(G734:I735,O734:Q735,2,2)</f>
        <v>0.17457895049755884</v>
      </c>
      <c r="AC735" s="10">
        <f>AVERAGE(G734:I735)</f>
        <v>619.23149536309586</v>
      </c>
      <c r="AD735" s="11">
        <f>STDEV(G734:I735)</f>
        <v>54.344076203329713</v>
      </c>
      <c r="AE735" s="10">
        <f>AVERAGE(O734:Q735)</f>
        <v>582.7113991659304</v>
      </c>
      <c r="AF735" s="11">
        <f>STDEV(O734:Q735)</f>
        <v>28.163226804186721</v>
      </c>
      <c r="AG735" s="12">
        <f>AE735/AC735</f>
        <v>0.94102351629296355</v>
      </c>
      <c r="AJ735">
        <v>1007</v>
      </c>
    </row>
    <row r="736" spans="1:36">
      <c r="A736" t="s">
        <v>1602</v>
      </c>
      <c r="B736">
        <v>7</v>
      </c>
      <c r="C736">
        <v>6</v>
      </c>
      <c r="D736">
        <v>34.528599999999997</v>
      </c>
      <c r="E736" s="4">
        <v>50584.058599999997</v>
      </c>
      <c r="F736" s="4" t="s">
        <v>1603</v>
      </c>
      <c r="G736" s="4">
        <v>1253.0530664262501</v>
      </c>
      <c r="H736" s="4">
        <v>1095.3386707977299</v>
      </c>
      <c r="I736" s="4">
        <v>1400.82453164762</v>
      </c>
      <c r="J736" s="4">
        <v>1249.7387562905335</v>
      </c>
      <c r="K736" s="4">
        <v>3.0968192381608204</v>
      </c>
      <c r="L736" s="4">
        <v>0.12224146506918801</v>
      </c>
      <c r="M736" s="4">
        <v>3</v>
      </c>
      <c r="N736" s="4">
        <v>846</v>
      </c>
      <c r="O736" s="4">
        <v>1271.6446706494501</v>
      </c>
      <c r="P736" s="4">
        <v>1345.71355715512</v>
      </c>
      <c r="Q736" s="4">
        <v>1382.49749638973</v>
      </c>
      <c r="R736" s="4">
        <v>1333.2852413981</v>
      </c>
      <c r="S736">
        <v>3.1249230717792194</v>
      </c>
      <c r="T736">
        <v>4.2347875177507134E-2</v>
      </c>
      <c r="U736">
        <v>3</v>
      </c>
      <c r="V736">
        <v>828</v>
      </c>
      <c r="W736" s="5">
        <v>1.0668511596419947</v>
      </c>
      <c r="X736">
        <v>9.3358914470999851E-2</v>
      </c>
      <c r="Y736" s="6">
        <f t="shared" si="11"/>
        <v>0.42448315916703511</v>
      </c>
      <c r="AJ736">
        <v>1008</v>
      </c>
    </row>
    <row r="737" spans="1:36">
      <c r="A737" t="s">
        <v>1602</v>
      </c>
      <c r="B737">
        <v>1</v>
      </c>
      <c r="C737">
        <v>1</v>
      </c>
      <c r="D737">
        <v>4.7888999999999999</v>
      </c>
      <c r="E737" s="4">
        <v>50584.058599999997</v>
      </c>
      <c r="F737" s="4" t="s">
        <v>1603</v>
      </c>
      <c r="G737" s="4">
        <v>600.42138519950299</v>
      </c>
      <c r="H737" s="4">
        <v>154.89927899930294</v>
      </c>
      <c r="I737" s="4">
        <v>499.14327557851482</v>
      </c>
      <c r="J737" s="4">
        <v>418.1546465924402</v>
      </c>
      <c r="K737" s="4">
        <v>2.4594600502598651</v>
      </c>
      <c r="L737" s="4">
        <v>0.55850623565707314</v>
      </c>
      <c r="M737" s="4">
        <v>3</v>
      </c>
      <c r="N737" s="4">
        <v>935</v>
      </c>
      <c r="O737" s="4">
        <v>175.14577859516493</v>
      </c>
      <c r="P737" s="4">
        <v>389.04418065018325</v>
      </c>
      <c r="Q737" s="4">
        <v>371.48029307268865</v>
      </c>
      <c r="R737" s="4">
        <v>311.89008410601224</v>
      </c>
      <c r="S737">
        <v>2.4092435994538177</v>
      </c>
      <c r="T737">
        <v>0.38074059508789371</v>
      </c>
      <c r="U737">
        <v>3</v>
      </c>
      <c r="V737">
        <v>927</v>
      </c>
      <c r="W737" s="5">
        <f>(R737/J737)</f>
        <v>0.74587257763991777</v>
      </c>
      <c r="X737">
        <f>(LOG(W737,2))</f>
        <v>-0.42299890852036309</v>
      </c>
      <c r="Y737" s="6">
        <f t="shared" si="11"/>
        <v>0.52109345619989589</v>
      </c>
      <c r="Z737" t="s">
        <v>3027</v>
      </c>
      <c r="AA737" s="14">
        <f>_xlfn.T.TEST(G736:I737,O736:Q737,2,1)</f>
        <v>0.91598896400322416</v>
      </c>
      <c r="AB737" s="15">
        <f>_xlfn.T.TEST(G736:I737,O736:Q737,2,2)</f>
        <v>0.97103356300302912</v>
      </c>
      <c r="AC737" s="16">
        <f>AVERAGE(G736:I737)</f>
        <v>833.94670144148677</v>
      </c>
      <c r="AD737" s="17">
        <f>STDEV(G736:I737)</f>
        <v>488.4791071099695</v>
      </c>
      <c r="AE737" s="16">
        <f>AVERAGE(O736:Q737)</f>
        <v>822.58766275205608</v>
      </c>
      <c r="AF737" s="17">
        <f>STDEV(O736:Q737)</f>
        <v>565.58831719787395</v>
      </c>
      <c r="AG737" s="18">
        <f>AE737/AC737</f>
        <v>0.98637917906528505</v>
      </c>
      <c r="AJ737">
        <v>1009</v>
      </c>
    </row>
    <row r="738" spans="1:36">
      <c r="A738" t="s">
        <v>59</v>
      </c>
      <c r="B738">
        <v>31</v>
      </c>
      <c r="C738">
        <v>18</v>
      </c>
      <c r="D738">
        <v>143.48580000000001</v>
      </c>
      <c r="E738" s="4">
        <v>50592.172400000003</v>
      </c>
      <c r="F738" s="4" t="s">
        <v>60</v>
      </c>
      <c r="G738" s="4">
        <v>46163.010088486597</v>
      </c>
      <c r="H738" s="4">
        <v>45598.9305004138</v>
      </c>
      <c r="I738" s="4">
        <v>45750.5566635574</v>
      </c>
      <c r="J738" s="4">
        <v>45837.499084152601</v>
      </c>
      <c r="K738" s="4">
        <v>4.661220914291321</v>
      </c>
      <c r="L738" s="4">
        <v>6.3685249169310055E-3</v>
      </c>
      <c r="M738" s="4">
        <v>3</v>
      </c>
      <c r="N738" s="4">
        <v>7</v>
      </c>
      <c r="O738" s="4">
        <v>47226.320778638903</v>
      </c>
      <c r="P738" s="4">
        <v>47138.199016563798</v>
      </c>
      <c r="Q738" s="4">
        <v>47425.7408152676</v>
      </c>
      <c r="R738" s="4">
        <v>47263.420203490103</v>
      </c>
      <c r="S738">
        <v>4.6745251460258688</v>
      </c>
      <c r="T738">
        <v>3.1169383001168043E-3</v>
      </c>
      <c r="U738">
        <v>3</v>
      </c>
      <c r="V738">
        <v>6</v>
      </c>
      <c r="W738" s="5">
        <v>1.0311081788454397</v>
      </c>
      <c r="X738">
        <v>4.4195701179886276E-2</v>
      </c>
      <c r="Y738" s="6">
        <f t="shared" si="11"/>
        <v>1.6463030134300182E-3</v>
      </c>
      <c r="AJ738">
        <v>1010</v>
      </c>
    </row>
    <row r="739" spans="1:36">
      <c r="A739" t="s">
        <v>59</v>
      </c>
      <c r="B739">
        <v>23</v>
      </c>
      <c r="C739">
        <v>8</v>
      </c>
      <c r="D739">
        <v>174.13120000000001</v>
      </c>
      <c r="E739" s="4">
        <v>50592.172400000003</v>
      </c>
      <c r="F739" s="4" t="s">
        <v>60</v>
      </c>
      <c r="G739" s="4">
        <v>35011.211066123382</v>
      </c>
      <c r="H739" s="4">
        <v>35874.099950670527</v>
      </c>
      <c r="I739" s="4">
        <v>34043.66112813486</v>
      </c>
      <c r="J739" s="4">
        <v>34976.324048309594</v>
      </c>
      <c r="K739" s="4">
        <v>4.3818972871072877</v>
      </c>
      <c r="L739" s="4">
        <v>2.6181080886219503E-2</v>
      </c>
      <c r="M739" s="4">
        <v>3</v>
      </c>
      <c r="N739" s="4">
        <v>14</v>
      </c>
      <c r="O739" s="4">
        <v>32183.42989158371</v>
      </c>
      <c r="P739" s="4">
        <v>32111.072386981581</v>
      </c>
      <c r="Q739" s="4">
        <v>33653.969451458608</v>
      </c>
      <c r="R739" s="4">
        <v>32649.490576674631</v>
      </c>
      <c r="S739">
        <v>4.4291184414193783</v>
      </c>
      <c r="T739">
        <v>2.6666762884508512E-2</v>
      </c>
      <c r="U739">
        <v>3</v>
      </c>
      <c r="V739">
        <v>18</v>
      </c>
      <c r="W739" s="5">
        <f>(R739/J739)</f>
        <v>0.93347404179978655</v>
      </c>
      <c r="X739">
        <f>(LOG(W739,2))</f>
        <v>-9.9318190579878812E-2</v>
      </c>
      <c r="Y739" s="6">
        <f t="shared" si="11"/>
        <v>3.323027990797859E-2</v>
      </c>
      <c r="Z739" t="s">
        <v>3027</v>
      </c>
      <c r="AA739" s="8">
        <f>_xlfn.T.TEST(G738:I739,O738:Q739,2,1)</f>
        <v>0.65722935150313022</v>
      </c>
      <c r="AB739" s="9">
        <f>_xlfn.T.TEST(G738:I739,O738:Q739,2,2)</f>
        <v>0.91438379385462754</v>
      </c>
      <c r="AC739" s="10">
        <f>AVERAGE(G738:I739)</f>
        <v>40406.911566231101</v>
      </c>
      <c r="AD739" s="11">
        <f>STDEV(G738:I739)</f>
        <v>5979.8862013244943</v>
      </c>
      <c r="AE739" s="10">
        <f>AVERAGE(O738:Q739)</f>
        <v>39956.455390082367</v>
      </c>
      <c r="AF739" s="11">
        <f>STDEV(O738:Q739)</f>
        <v>8023.8382077323422</v>
      </c>
      <c r="AG739" s="12">
        <f>AE739/AC739</f>
        <v>0.98885200183116218</v>
      </c>
      <c r="AJ739">
        <v>1011</v>
      </c>
    </row>
    <row r="740" spans="1:36">
      <c r="A740" t="s">
        <v>61</v>
      </c>
      <c r="B740">
        <v>45</v>
      </c>
      <c r="C740">
        <v>41</v>
      </c>
      <c r="D740">
        <v>175.48220000000001</v>
      </c>
      <c r="E740" s="4">
        <v>50592.847800000003</v>
      </c>
      <c r="F740" s="4" t="s">
        <v>62</v>
      </c>
      <c r="G740" s="4">
        <v>34077.533291154301</v>
      </c>
      <c r="H740" s="4">
        <v>34262.671167830602</v>
      </c>
      <c r="I740" s="4">
        <v>33679.557939301601</v>
      </c>
      <c r="J740" s="4">
        <v>34006.587466095494</v>
      </c>
      <c r="K740" s="4">
        <v>4.5315630530146818</v>
      </c>
      <c r="L740" s="4">
        <v>8.761835777615844E-3</v>
      </c>
      <c r="M740" s="4">
        <v>3</v>
      </c>
      <c r="N740" s="4">
        <v>13</v>
      </c>
      <c r="O740" s="4">
        <v>37338.699283714901</v>
      </c>
      <c r="P740" s="4">
        <v>37936.441961442899</v>
      </c>
      <c r="Q740" s="4">
        <v>37171.539333681802</v>
      </c>
      <c r="R740" s="4">
        <v>37482.226859613205</v>
      </c>
      <c r="S740">
        <v>4.57382538488684</v>
      </c>
      <c r="T740">
        <v>1.0728902904019663E-2</v>
      </c>
      <c r="U740">
        <v>3</v>
      </c>
      <c r="V740">
        <v>12</v>
      </c>
      <c r="W740" s="19">
        <v>1.1022048859499036</v>
      </c>
      <c r="X740">
        <v>0.14039242760157594</v>
      </c>
      <c r="Y740" s="6">
        <f t="shared" si="11"/>
        <v>2.7392443172345363E-4</v>
      </c>
      <c r="AJ740">
        <v>1012</v>
      </c>
    </row>
    <row r="741" spans="1:36">
      <c r="A741" t="s">
        <v>61</v>
      </c>
      <c r="B741">
        <v>23</v>
      </c>
      <c r="C741">
        <v>18</v>
      </c>
      <c r="D741">
        <v>120.18049999999999</v>
      </c>
      <c r="E741" s="4">
        <v>50592.847800000003</v>
      </c>
      <c r="F741" s="4" t="s">
        <v>62</v>
      </c>
      <c r="G741" s="4">
        <v>34127.561875422449</v>
      </c>
      <c r="H741" s="4">
        <v>35928.558844728439</v>
      </c>
      <c r="I741" s="4">
        <v>34855.267693622118</v>
      </c>
      <c r="J741" s="4">
        <v>34970.462804590999</v>
      </c>
      <c r="K741" s="4">
        <v>4.3818245030402974</v>
      </c>
      <c r="L741" s="4">
        <v>2.5907798448289533E-2</v>
      </c>
      <c r="M741" s="4">
        <v>3</v>
      </c>
      <c r="N741" s="4">
        <v>15</v>
      </c>
      <c r="O741" s="4">
        <v>40678.274931124193</v>
      </c>
      <c r="P741" s="4">
        <v>42373.459298236143</v>
      </c>
      <c r="Q741" s="4">
        <v>42883.600294379154</v>
      </c>
      <c r="R741" s="4">
        <v>41978.444841246506</v>
      </c>
      <c r="S741">
        <v>4.5382683773728427</v>
      </c>
      <c r="T741">
        <v>2.7502437411483036E-2</v>
      </c>
      <c r="U741">
        <v>3</v>
      </c>
      <c r="V741">
        <v>11</v>
      </c>
      <c r="W741" s="19">
        <f>(R741/J741)</f>
        <v>1.2003971773497799</v>
      </c>
      <c r="X741">
        <f>(LOG(W741,2))</f>
        <v>0.26351183165608444</v>
      </c>
      <c r="Y741" s="6">
        <f t="shared" si="11"/>
        <v>1.1661201707014398E-3</v>
      </c>
      <c r="Z741" t="s">
        <v>3027</v>
      </c>
      <c r="AA741" s="35">
        <f>_xlfn.T.TEST(G740:I741,O740:Q741,2,1)</f>
        <v>1.4187277453060795E-3</v>
      </c>
      <c r="AB741" s="36">
        <f>_xlfn.T.TEST(G740:I741,O740:Q741,2,2)</f>
        <v>7.7962764121382322E-4</v>
      </c>
      <c r="AC741" s="37">
        <f>AVERAGE(G740:I741)</f>
        <v>34488.525135343247</v>
      </c>
      <c r="AD741" s="38">
        <f>STDEV(G740:I741)</f>
        <v>801.60387949831829</v>
      </c>
      <c r="AE741" s="37">
        <f>AVERAGE(O740:Q741)</f>
        <v>39730.335850429845</v>
      </c>
      <c r="AF741" s="38">
        <f>STDEV(O740:Q741)</f>
        <v>2581.2085185370329</v>
      </c>
      <c r="AG741" s="39">
        <f>AE741/AC741</f>
        <v>1.1519870940991583</v>
      </c>
      <c r="AH741" s="41" t="s">
        <v>3118</v>
      </c>
      <c r="AI741" s="31" t="s">
        <v>3119</v>
      </c>
      <c r="AJ741">
        <v>1013</v>
      </c>
    </row>
    <row r="742" spans="1:36">
      <c r="A742" t="s">
        <v>1840</v>
      </c>
      <c r="B742">
        <v>36</v>
      </c>
      <c r="C742">
        <v>15</v>
      </c>
      <c r="D742">
        <v>187.69720000000001</v>
      </c>
      <c r="E742" s="4">
        <v>50603.666400000002</v>
      </c>
      <c r="F742" s="4" t="s">
        <v>84</v>
      </c>
      <c r="G742" s="4">
        <v>11793.128637944301</v>
      </c>
      <c r="H742" s="4">
        <v>11274.1083126873</v>
      </c>
      <c r="I742" s="4">
        <v>10998.7867606742</v>
      </c>
      <c r="J742" s="4">
        <v>11355.341237101935</v>
      </c>
      <c r="K742" s="4">
        <v>4.0552001896489855</v>
      </c>
      <c r="L742" s="4">
        <v>3.5521015448765222E-2</v>
      </c>
      <c r="M742" s="4">
        <v>3</v>
      </c>
      <c r="N742" s="4">
        <v>69</v>
      </c>
      <c r="O742" s="4">
        <v>11518.6988444984</v>
      </c>
      <c r="P742" s="4">
        <v>11317.2487060769</v>
      </c>
      <c r="Q742" s="4">
        <v>11077.442711326699</v>
      </c>
      <c r="R742" s="4">
        <v>11304.463420634</v>
      </c>
      <c r="S742">
        <v>4.0532499528832124</v>
      </c>
      <c r="T742">
        <v>1.9541460878473107E-2</v>
      </c>
      <c r="U742">
        <v>3</v>
      </c>
      <c r="V742">
        <v>69</v>
      </c>
      <c r="W742" s="5">
        <v>0.99551948150164793</v>
      </c>
      <c r="X742">
        <v>-6.4785463039045222E-3</v>
      </c>
      <c r="Y742" s="6">
        <f t="shared" si="11"/>
        <v>0.85737385243995412</v>
      </c>
      <c r="AH742" t="s">
        <v>3080</v>
      </c>
      <c r="AJ742">
        <v>1014</v>
      </c>
    </row>
    <row r="743" spans="1:36">
      <c r="A743" t="s">
        <v>83</v>
      </c>
      <c r="B743">
        <v>28</v>
      </c>
      <c r="C743">
        <v>8</v>
      </c>
      <c r="D743">
        <v>192.77529999999999</v>
      </c>
      <c r="E743" s="4">
        <v>50603.666400000002</v>
      </c>
      <c r="F743" s="4" t="s">
        <v>84</v>
      </c>
      <c r="G743" s="4">
        <v>19299.513239634314</v>
      </c>
      <c r="H743" s="4">
        <v>19822.744380095835</v>
      </c>
      <c r="I743" s="4">
        <v>19783.62789702076</v>
      </c>
      <c r="J743" s="4">
        <v>19635.295172250306</v>
      </c>
      <c r="K743" s="4">
        <v>4.1311605574624375</v>
      </c>
      <c r="L743" s="4">
        <v>1.4843304366298103E-2</v>
      </c>
      <c r="M743" s="4">
        <v>3</v>
      </c>
      <c r="N743" s="4">
        <v>26</v>
      </c>
      <c r="O743" s="4">
        <v>21151.485810190599</v>
      </c>
      <c r="P743" s="4">
        <v>21713.235191682117</v>
      </c>
      <c r="Q743" s="4">
        <v>22359.472828615573</v>
      </c>
      <c r="R743" s="4">
        <v>21741.397943496097</v>
      </c>
      <c r="S743">
        <v>4.2525294971795402</v>
      </c>
      <c r="T743">
        <v>2.7803444171334873E-2</v>
      </c>
      <c r="U743">
        <v>3</v>
      </c>
      <c r="V743">
        <v>26</v>
      </c>
      <c r="W743" s="5">
        <f>(R743/J743)</f>
        <v>1.1072610700664307</v>
      </c>
      <c r="X743">
        <f>(LOG(W743,2))</f>
        <v>0.14699542093070847</v>
      </c>
      <c r="Y743" s="6">
        <f t="shared" si="11"/>
        <v>5.5583417944536665E-3</v>
      </c>
      <c r="Z743" t="s">
        <v>3027</v>
      </c>
      <c r="AA743" s="8">
        <f>_xlfn.T.TEST(G742:I743,O742:Q743,2,1)</f>
        <v>9.3121016901780124E-2</v>
      </c>
      <c r="AB743" s="9">
        <f>_xlfn.T.TEST(G742:I743,O742:Q743,2,2)</f>
        <v>0.73789760650054614</v>
      </c>
      <c r="AC743" s="10">
        <f>AVERAGE(G742:I743)</f>
        <v>15495.318204676119</v>
      </c>
      <c r="AD743" s="11">
        <f>STDEV(G742:I743)</f>
        <v>4546.025357437099</v>
      </c>
      <c r="AE743" s="10">
        <f>AVERAGE(O742:Q743)</f>
        <v>16522.930682065049</v>
      </c>
      <c r="AF743" s="11">
        <f>STDEV(O742:Q743)</f>
        <v>5731.0175023953452</v>
      </c>
      <c r="AG743" s="12">
        <f>AE743/AC743</f>
        <v>1.0663176105075933</v>
      </c>
      <c r="AJ743">
        <v>1015</v>
      </c>
    </row>
    <row r="744" spans="1:36">
      <c r="A744" t="s">
        <v>302</v>
      </c>
      <c r="B744">
        <v>12</v>
      </c>
      <c r="C744">
        <v>9</v>
      </c>
      <c r="D744">
        <v>49.872700000000002</v>
      </c>
      <c r="E744" s="4">
        <v>50670.653599999998</v>
      </c>
      <c r="F744" s="4" t="s">
        <v>303</v>
      </c>
      <c r="G744" s="4">
        <v>4311.8687228688696</v>
      </c>
      <c r="H744" s="4">
        <v>4391.6532207794698</v>
      </c>
      <c r="I744" s="4">
        <v>4095.4240404944899</v>
      </c>
      <c r="J744" s="4">
        <v>4266.3153280476099</v>
      </c>
      <c r="K744" s="4">
        <v>3.6300529514814492</v>
      </c>
      <c r="L744" s="4">
        <v>3.5927581729467931E-2</v>
      </c>
      <c r="M744" s="4">
        <v>3</v>
      </c>
      <c r="N744" s="4">
        <v>308</v>
      </c>
      <c r="O744" s="4">
        <v>5180.9098953392704</v>
      </c>
      <c r="P744" s="4">
        <v>5376.9469759426102</v>
      </c>
      <c r="Q744" s="4">
        <v>5214.6923247208897</v>
      </c>
      <c r="R744" s="4">
        <v>5257.5163986675907</v>
      </c>
      <c r="S744">
        <v>3.7207806359641102</v>
      </c>
      <c r="T744">
        <v>1.9933384614725567E-2</v>
      </c>
      <c r="U744">
        <v>3</v>
      </c>
      <c r="V744">
        <v>246</v>
      </c>
      <c r="W744" s="5">
        <v>1.2323318822928129</v>
      </c>
      <c r="X744">
        <v>0.30139084406702765</v>
      </c>
      <c r="Y744" s="6">
        <f t="shared" si="11"/>
        <v>7.6067349734881948E-4</v>
      </c>
      <c r="AJ744">
        <v>1018</v>
      </c>
    </row>
    <row r="745" spans="1:36">
      <c r="A745" t="s">
        <v>302</v>
      </c>
      <c r="B745">
        <v>6</v>
      </c>
      <c r="C745">
        <v>3</v>
      </c>
      <c r="D745">
        <v>35.110100000000003</v>
      </c>
      <c r="E745" s="4">
        <v>50670.653599999998</v>
      </c>
      <c r="F745" s="4" t="s">
        <v>303</v>
      </c>
      <c r="G745" s="4">
        <v>5722.0998766907132</v>
      </c>
      <c r="H745" s="4">
        <v>5714.9493445714479</v>
      </c>
      <c r="I745" s="4">
        <v>5772.9942171152143</v>
      </c>
      <c r="J745" s="4">
        <v>5736.6811461257912</v>
      </c>
      <c r="K745" s="4">
        <v>3.5967838349460139</v>
      </c>
      <c r="L745" s="4">
        <v>5.5172356909803585E-3</v>
      </c>
      <c r="M745" s="4">
        <v>3</v>
      </c>
      <c r="N745" s="4">
        <v>141</v>
      </c>
      <c r="O745" s="4">
        <v>5306.0419581539427</v>
      </c>
      <c r="P745" s="4">
        <v>5457.5388860023322</v>
      </c>
      <c r="Q745" s="4">
        <v>5810.0450264513493</v>
      </c>
      <c r="R745" s="4">
        <v>5524.5419568692078</v>
      </c>
      <c r="S745">
        <v>3.6575383081937867</v>
      </c>
      <c r="T745">
        <v>4.6808565708999439E-2</v>
      </c>
      <c r="U745">
        <v>3</v>
      </c>
      <c r="V745">
        <v>146</v>
      </c>
      <c r="W745" s="5">
        <f>(R745/J745)</f>
        <v>0.96302057167673516</v>
      </c>
      <c r="X745">
        <f>(LOG(W745,2))</f>
        <v>-5.436147819036783E-2</v>
      </c>
      <c r="Y745" s="6">
        <f t="shared" si="11"/>
        <v>0.23124983112066799</v>
      </c>
      <c r="Z745" t="s">
        <v>3027</v>
      </c>
      <c r="AA745" s="8">
        <f>_xlfn.T.TEST(G744:I745,O744:Q745,2,1)</f>
        <v>0.21927035514008664</v>
      </c>
      <c r="AB745" s="9">
        <f>_xlfn.T.TEST(G744:I745,O744:Q745,2,2)</f>
        <v>0.28419530587778014</v>
      </c>
      <c r="AC745" s="10">
        <f>AVERAGE(G744:I745)</f>
        <v>5001.498237086701</v>
      </c>
      <c r="AD745" s="11">
        <f>STDEV(G744:I745)</f>
        <v>811.41302842592654</v>
      </c>
      <c r="AE745" s="10">
        <f>AVERAGE(O744:Q745)</f>
        <v>5391.0291777683997</v>
      </c>
      <c r="AF745" s="11">
        <f>STDEV(O744:Q745)</f>
        <v>229.2002431212257</v>
      </c>
      <c r="AG745" s="12">
        <f>AE745/AC745</f>
        <v>1.0778828507412601</v>
      </c>
      <c r="AJ745">
        <v>1019</v>
      </c>
    </row>
    <row r="746" spans="1:36">
      <c r="A746" t="s">
        <v>740</v>
      </c>
      <c r="B746">
        <v>7</v>
      </c>
      <c r="C746">
        <v>6</v>
      </c>
      <c r="D746">
        <v>35.682699999999997</v>
      </c>
      <c r="E746" s="4">
        <v>50713.8246</v>
      </c>
      <c r="F746" s="4" t="s">
        <v>741</v>
      </c>
      <c r="G746" s="4">
        <v>1687.04227316489</v>
      </c>
      <c r="H746" s="4">
        <v>1504.84275164409</v>
      </c>
      <c r="I746" s="4">
        <v>1559.84828251416</v>
      </c>
      <c r="J746" s="4">
        <v>1583.9111024410468</v>
      </c>
      <c r="K746" s="4">
        <v>3.1997308030093312</v>
      </c>
      <c r="L746" s="4">
        <v>5.9001308171815356E-2</v>
      </c>
      <c r="M746" s="4">
        <v>3</v>
      </c>
      <c r="N746" s="4">
        <v>747</v>
      </c>
      <c r="O746" s="4">
        <v>1523.09335674817</v>
      </c>
      <c r="P746" s="4">
        <v>1423.53701242445</v>
      </c>
      <c r="Q746" s="4">
        <v>1434.30005181193</v>
      </c>
      <c r="R746" s="4">
        <v>1460.3101403281833</v>
      </c>
      <c r="S746">
        <v>3.1644451009414101</v>
      </c>
      <c r="T746">
        <v>3.7415019550497704E-2</v>
      </c>
      <c r="U746">
        <v>3</v>
      </c>
      <c r="V746">
        <v>789</v>
      </c>
      <c r="W746" s="5">
        <v>0.92196471006335157</v>
      </c>
      <c r="X746">
        <v>-0.11721656504725203</v>
      </c>
      <c r="Y746" s="6">
        <f t="shared" si="11"/>
        <v>0.1191255607305222</v>
      </c>
      <c r="AJ746">
        <v>1022</v>
      </c>
    </row>
    <row r="747" spans="1:36">
      <c r="A747" t="s">
        <v>740</v>
      </c>
      <c r="B747">
        <v>5</v>
      </c>
      <c r="C747">
        <v>2</v>
      </c>
      <c r="D747">
        <v>29.9558</v>
      </c>
      <c r="E747" s="4">
        <v>50713.8246</v>
      </c>
      <c r="F747" s="4" t="s">
        <v>741</v>
      </c>
      <c r="G747" s="4">
        <v>2105.2519311041815</v>
      </c>
      <c r="H747" s="4">
        <v>2271.260894488069</v>
      </c>
      <c r="I747" s="4">
        <v>2045.6267490676667</v>
      </c>
      <c r="J747" s="4">
        <v>2140.7131915533059</v>
      </c>
      <c r="K747" s="4">
        <v>3.1686816084626517</v>
      </c>
      <c r="L747" s="4">
        <v>5.4618373094725649E-2</v>
      </c>
      <c r="M747" s="4">
        <v>3</v>
      </c>
      <c r="N747" s="4">
        <v>381</v>
      </c>
      <c r="O747" s="4">
        <v>2741.1244359135558</v>
      </c>
      <c r="P747" s="4">
        <v>2458.7848558922906</v>
      </c>
      <c r="Q747" s="4">
        <v>2521.0440351071898</v>
      </c>
      <c r="R747" s="4">
        <v>2573.6511089710116</v>
      </c>
      <c r="S747">
        <v>3.3257917044002658</v>
      </c>
      <c r="T747">
        <v>5.7637674850093974E-2</v>
      </c>
      <c r="U747">
        <v>3</v>
      </c>
      <c r="V747">
        <v>303</v>
      </c>
      <c r="W747" s="5">
        <f>(R747/J747)</f>
        <v>1.2022400380985017</v>
      </c>
      <c r="X747">
        <f>(LOG(W747,2))</f>
        <v>0.26572497192338362</v>
      </c>
      <c r="Y747" s="6">
        <f t="shared" si="11"/>
        <v>1.6537224851379023E-2</v>
      </c>
      <c r="Z747" t="s">
        <v>3027</v>
      </c>
      <c r="AA747" s="8">
        <f>_xlfn.T.TEST(G746:I747,O746:Q747,2,1)</f>
        <v>0.31327359323540016</v>
      </c>
      <c r="AB747" s="9">
        <f>_xlfn.T.TEST(G746:I747,O746:Q747,2,2)</f>
        <v>0.59791615194859182</v>
      </c>
      <c r="AC747" s="10">
        <f>AVERAGE(G746:I747)</f>
        <v>1862.3121469971763</v>
      </c>
      <c r="AD747" s="11">
        <f>STDEV(G746:I747)</f>
        <v>319.32783991186182</v>
      </c>
      <c r="AE747" s="10">
        <f>AVERAGE(O746:Q747)</f>
        <v>2016.9806246495975</v>
      </c>
      <c r="AF747" s="11">
        <f>STDEV(O746:Q747)</f>
        <v>617.94364858721224</v>
      </c>
      <c r="AG747" s="12">
        <f>AE747/AC747</f>
        <v>1.0830518546001062</v>
      </c>
      <c r="AJ747">
        <v>1023</v>
      </c>
    </row>
    <row r="748" spans="1:36">
      <c r="A748" t="s">
        <v>2170</v>
      </c>
      <c r="B748">
        <v>13</v>
      </c>
      <c r="C748">
        <v>10</v>
      </c>
      <c r="D748">
        <v>56.0886</v>
      </c>
      <c r="E748" s="4">
        <v>50745.001700000001</v>
      </c>
      <c r="F748" s="4" t="s">
        <v>739</v>
      </c>
      <c r="G748" s="4">
        <v>2180.6647267437002</v>
      </c>
      <c r="H748" s="4">
        <v>2031.33019586559</v>
      </c>
      <c r="I748" s="4">
        <v>2132.7873662392399</v>
      </c>
      <c r="J748" s="4">
        <v>2114.9274296161766</v>
      </c>
      <c r="K748" s="4">
        <v>3.3252954698396833</v>
      </c>
      <c r="L748" s="4">
        <v>3.6054396892698251E-2</v>
      </c>
      <c r="M748" s="4">
        <v>3</v>
      </c>
      <c r="N748" s="4">
        <v>617</v>
      </c>
      <c r="O748" s="4">
        <v>1872.98907752789</v>
      </c>
      <c r="P748" s="4">
        <v>2023.3522255555099</v>
      </c>
      <c r="Q748" s="4">
        <v>1956.1753494672901</v>
      </c>
      <c r="R748" s="4">
        <v>1950.8388841835633</v>
      </c>
      <c r="S748">
        <v>3.2902214033774206</v>
      </c>
      <c r="T748">
        <v>3.8610818201417728E-2</v>
      </c>
      <c r="U748">
        <v>3</v>
      </c>
      <c r="V748">
        <v>660</v>
      </c>
      <c r="W748" s="19">
        <v>0.92241410124299505</v>
      </c>
      <c r="X748">
        <v>-0.11651352678293614</v>
      </c>
      <c r="Y748" s="6">
        <f t="shared" si="11"/>
        <v>5.68839586636226E-2</v>
      </c>
      <c r="AJ748">
        <v>1024</v>
      </c>
    </row>
    <row r="749" spans="1:36">
      <c r="A749" t="s">
        <v>738</v>
      </c>
      <c r="B749">
        <v>8</v>
      </c>
      <c r="C749">
        <v>4</v>
      </c>
      <c r="D749">
        <v>44.707599999999999</v>
      </c>
      <c r="E749" s="4">
        <v>50745.001700000001</v>
      </c>
      <c r="F749" s="4" t="s">
        <v>739</v>
      </c>
      <c r="G749" s="4">
        <v>2120.2529696048637</v>
      </c>
      <c r="H749" s="4">
        <v>2188.2218815304591</v>
      </c>
      <c r="I749" s="4">
        <v>2124.6096533688292</v>
      </c>
      <c r="J749" s="4">
        <v>2144.3615015013838</v>
      </c>
      <c r="K749" s="4">
        <v>3.1694211247488604</v>
      </c>
      <c r="L749" s="4">
        <v>1.774263084003903E-2</v>
      </c>
      <c r="M749" s="4">
        <v>3</v>
      </c>
      <c r="N749" s="4">
        <v>380</v>
      </c>
      <c r="O749" s="4">
        <v>2031.2469044685049</v>
      </c>
      <c r="P749" s="4">
        <v>1815.7411729108037</v>
      </c>
      <c r="Q749" s="4">
        <v>1909.4277215905081</v>
      </c>
      <c r="R749" s="4">
        <v>1918.805266323272</v>
      </c>
      <c r="S749">
        <v>3.198272933716837</v>
      </c>
      <c r="T749">
        <v>5.6315498022739087E-2</v>
      </c>
      <c r="U749">
        <v>3</v>
      </c>
      <c r="V749">
        <v>387</v>
      </c>
      <c r="W749" s="19">
        <f>(R749/J749)</f>
        <v>0.89481426754761839</v>
      </c>
      <c r="X749">
        <f>(LOG(W749,2))</f>
        <v>-0.1603398349631813</v>
      </c>
      <c r="Y749" s="6">
        <f t="shared" si="11"/>
        <v>2.7022513145159577E-2</v>
      </c>
      <c r="Z749" t="s">
        <v>3027</v>
      </c>
      <c r="AA749" s="8">
        <f>_xlfn.T.TEST(G748:I749,O748:Q749,2,1)</f>
        <v>1.6661572031315318E-2</v>
      </c>
      <c r="AB749" s="9">
        <f>_xlfn.T.TEST(G748:I749,O748:Q749,2,2)</f>
        <v>8.7195851610459595E-4</v>
      </c>
      <c r="AC749" s="10">
        <f>AVERAGE(G748:I749)</f>
        <v>2129.6444655587802</v>
      </c>
      <c r="AD749" s="11">
        <f>STDEV(G748:I749)</f>
        <v>56.255672946520932</v>
      </c>
      <c r="AE749" s="10">
        <f>AVERAGE(O748:Q749)</f>
        <v>1934.8220752534178</v>
      </c>
      <c r="AF749" s="11">
        <f>STDEV(O748:Q749)</f>
        <v>85.134894878346813</v>
      </c>
      <c r="AG749" s="12">
        <f>AE749/AC749</f>
        <v>0.90851881924138711</v>
      </c>
      <c r="AH749" s="27" t="s">
        <v>3120</v>
      </c>
      <c r="AI749" s="31" t="s">
        <v>3121</v>
      </c>
      <c r="AJ749">
        <v>1025</v>
      </c>
    </row>
    <row r="750" spans="1:36">
      <c r="A750" t="s">
        <v>794</v>
      </c>
      <c r="B750">
        <v>15</v>
      </c>
      <c r="C750">
        <v>10</v>
      </c>
      <c r="D750">
        <v>77.3934</v>
      </c>
      <c r="E750" s="4">
        <v>51040.597000000002</v>
      </c>
      <c r="F750" s="4" t="s">
        <v>795</v>
      </c>
      <c r="G750" s="4">
        <v>1722.5572035461701</v>
      </c>
      <c r="H750" s="4">
        <v>1713.9678274703699</v>
      </c>
      <c r="I750" s="4">
        <v>1691.5849864006</v>
      </c>
      <c r="J750" s="4">
        <v>1709.3700058057136</v>
      </c>
      <c r="K750" s="4">
        <v>3.2328360791554984</v>
      </c>
      <c r="L750" s="4">
        <v>9.3542216306769423E-3</v>
      </c>
      <c r="M750" s="4">
        <v>3</v>
      </c>
      <c r="N750" s="4">
        <v>706</v>
      </c>
      <c r="O750" s="4">
        <v>1872.5105842023199</v>
      </c>
      <c r="P750" s="4">
        <v>1939.9053810775899</v>
      </c>
      <c r="Q750" s="4">
        <v>1874.9785463773201</v>
      </c>
      <c r="R750" s="4">
        <v>1895.7981705524101</v>
      </c>
      <c r="S750">
        <v>3.2777920998369297</v>
      </c>
      <c r="T750">
        <v>2.0159261683664696E-2</v>
      </c>
      <c r="U750">
        <v>3</v>
      </c>
      <c r="V750">
        <v>675</v>
      </c>
      <c r="W750" s="19">
        <v>1.1090624991157625</v>
      </c>
      <c r="X750">
        <v>0.1493406681359826</v>
      </c>
      <c r="Y750" s="6">
        <f t="shared" si="11"/>
        <v>1.4615830079512382E-3</v>
      </c>
      <c r="AJ750">
        <v>1026</v>
      </c>
    </row>
    <row r="751" spans="1:36">
      <c r="A751" t="s">
        <v>794</v>
      </c>
      <c r="B751">
        <v>8</v>
      </c>
      <c r="C751">
        <v>4</v>
      </c>
      <c r="D751">
        <v>42.836199999999998</v>
      </c>
      <c r="E751" s="4">
        <v>51040.597000000002</v>
      </c>
      <c r="F751" s="4" t="s">
        <v>795</v>
      </c>
      <c r="G751" s="4">
        <v>2167.8951115686787</v>
      </c>
      <c r="H751" s="4">
        <v>1506.7233999049784</v>
      </c>
      <c r="I751" s="4">
        <v>2197.2632710568482</v>
      </c>
      <c r="J751" s="4">
        <v>1957.2939275101685</v>
      </c>
      <c r="K751" s="4">
        <v>3.1297791718805894</v>
      </c>
      <c r="L751" s="4">
        <v>0.19950080720106819</v>
      </c>
      <c r="M751" s="4">
        <v>3</v>
      </c>
      <c r="N751" s="4">
        <v>412</v>
      </c>
      <c r="O751" s="4">
        <v>2545.3685816871425</v>
      </c>
      <c r="P751" s="4">
        <v>2644.3935925453097</v>
      </c>
      <c r="Q751" s="4">
        <v>2322.7731839699618</v>
      </c>
      <c r="R751" s="4">
        <v>2504.1784527341383</v>
      </c>
      <c r="S751">
        <v>3.3139073062926316</v>
      </c>
      <c r="T751">
        <v>6.5777712444803585E-2</v>
      </c>
      <c r="U751">
        <v>3</v>
      </c>
      <c r="V751">
        <v>307</v>
      </c>
      <c r="W751" s="19">
        <f>(R751/J751)</f>
        <v>1.2794084820564737</v>
      </c>
      <c r="X751">
        <f>(LOG(W751,2))</f>
        <v>0.35547695300033505</v>
      </c>
      <c r="Y751" s="6">
        <f t="shared" si="11"/>
        <v>8.9107025864491859E-2</v>
      </c>
      <c r="Z751" t="s">
        <v>3027</v>
      </c>
      <c r="AA751" s="8">
        <f>_xlfn.T.TEST(G750:I751,O750:Q751,2,1)</f>
        <v>6.8547818247238421E-2</v>
      </c>
      <c r="AB751" s="9">
        <f>_xlfn.T.TEST(G750:I751,O750:Q751,2,2)</f>
        <v>7.3601755099569968E-2</v>
      </c>
      <c r="AC751" s="10">
        <f>AVERAGE(G750:I751)</f>
        <v>1833.3319666579409</v>
      </c>
      <c r="AD751" s="11">
        <f>STDEV(G750:I751)</f>
        <v>282.01514158250927</v>
      </c>
      <c r="AE751" s="10">
        <f>AVERAGE(O750:Q751)</f>
        <v>2199.9883116432738</v>
      </c>
      <c r="AF751" s="11">
        <f>STDEV(O750:Q751)</f>
        <v>349.96452670555885</v>
      </c>
      <c r="AG751" s="12">
        <f>AE751/AC751</f>
        <v>1.1999945190797749</v>
      </c>
      <c r="AH751" s="26" t="s">
        <v>3122</v>
      </c>
      <c r="AI751" s="31" t="s">
        <v>3123</v>
      </c>
      <c r="AJ751">
        <v>1027</v>
      </c>
    </row>
    <row r="752" spans="1:36">
      <c r="A752" t="s">
        <v>135</v>
      </c>
      <c r="B752">
        <v>34</v>
      </c>
      <c r="C752">
        <v>20</v>
      </c>
      <c r="D752">
        <v>84.197699999999998</v>
      </c>
      <c r="E752" s="4">
        <v>51061.780700000003</v>
      </c>
      <c r="F752" s="4" t="s">
        <v>136</v>
      </c>
      <c r="G752" s="4">
        <v>10873.0967827983</v>
      </c>
      <c r="H752" s="4">
        <v>11580.376455178501</v>
      </c>
      <c r="I752" s="4">
        <v>11503.9195395154</v>
      </c>
      <c r="J752" s="4">
        <v>11319.130925830736</v>
      </c>
      <c r="K752" s="4">
        <v>4.0538130833358874</v>
      </c>
      <c r="L752" s="4">
        <v>3.4292734980406102E-2</v>
      </c>
      <c r="M752" s="4">
        <v>3</v>
      </c>
      <c r="N752" s="4">
        <v>72</v>
      </c>
      <c r="O752" s="4">
        <v>11277.8605389846</v>
      </c>
      <c r="P752" s="4">
        <v>11806.8707536403</v>
      </c>
      <c r="Q752" s="4">
        <v>11686.0732758554</v>
      </c>
      <c r="R752" s="4">
        <v>11590.268189493434</v>
      </c>
      <c r="S752">
        <v>4.0640934853052304</v>
      </c>
      <c r="T752">
        <v>2.3917717228587342E-2</v>
      </c>
      <c r="U752">
        <v>3</v>
      </c>
      <c r="V752">
        <v>66</v>
      </c>
      <c r="W752" s="5">
        <v>1.0239538941142514</v>
      </c>
      <c r="X752">
        <v>3.4150756128696697E-2</v>
      </c>
      <c r="Y752" s="6">
        <f t="shared" si="11"/>
        <v>0.3805814129486636</v>
      </c>
      <c r="AJ752">
        <v>1028</v>
      </c>
    </row>
    <row r="753" spans="1:36">
      <c r="A753" t="s">
        <v>135</v>
      </c>
      <c r="B753">
        <v>30</v>
      </c>
      <c r="C753">
        <v>19</v>
      </c>
      <c r="D753">
        <v>105.2315</v>
      </c>
      <c r="E753" s="4">
        <v>51061.780700000003</v>
      </c>
      <c r="F753" s="4" t="s">
        <v>136</v>
      </c>
      <c r="G753" s="4">
        <v>16080.208708722825</v>
      </c>
      <c r="H753" s="4">
        <v>6223.0513438691933</v>
      </c>
      <c r="I753" s="4">
        <v>15884.299059012979</v>
      </c>
      <c r="J753" s="4">
        <v>12729.186370534999</v>
      </c>
      <c r="K753" s="4">
        <v>3.9429237682959375</v>
      </c>
      <c r="L753" s="4">
        <v>0.44270933368890375</v>
      </c>
      <c r="M753" s="4">
        <v>3</v>
      </c>
      <c r="N753" s="4">
        <v>53</v>
      </c>
      <c r="O753" s="4">
        <v>16661.227693757723</v>
      </c>
      <c r="P753" s="4">
        <v>17042.69134517662</v>
      </c>
      <c r="Q753" s="4">
        <v>17047.072584049827</v>
      </c>
      <c r="R753" s="4">
        <v>16916.997207661389</v>
      </c>
      <c r="S753">
        <v>4.1435653095863056</v>
      </c>
      <c r="T753">
        <v>1.309415175546E-2</v>
      </c>
      <c r="U753">
        <v>3</v>
      </c>
      <c r="V753">
        <v>35</v>
      </c>
      <c r="W753" s="5">
        <f>(R753/J753)</f>
        <v>1.328992813462152</v>
      </c>
      <c r="X753">
        <f>(LOG(W753,2))</f>
        <v>0.41033330325174977</v>
      </c>
      <c r="Y753" s="6">
        <f t="shared" si="11"/>
        <v>0.26778847346389739</v>
      </c>
      <c r="Z753" t="s">
        <v>3027</v>
      </c>
      <c r="AA753" s="8">
        <f>_xlfn.T.TEST(G752:I753,O752:Q753,2,1)</f>
        <v>0.25249728232013807</v>
      </c>
      <c r="AB753" s="9">
        <f>_xlfn.T.TEST(G752:I753,O752:Q753,2,2)</f>
        <v>0.27052710034570082</v>
      </c>
      <c r="AC753" s="10">
        <f>AVERAGE(G752:I753)</f>
        <v>12024.158648182869</v>
      </c>
      <c r="AD753" s="11">
        <f>STDEV(G752:I753)</f>
        <v>3655.0679015320225</v>
      </c>
      <c r="AE753" s="10">
        <f>AVERAGE(O752:Q753)</f>
        <v>14253.632698577412</v>
      </c>
      <c r="AF753" s="11">
        <f>STDEV(O752:Q753)</f>
        <v>2926.1884265694171</v>
      </c>
      <c r="AG753" s="12">
        <f>AE753/AC753</f>
        <v>1.1854162204298151</v>
      </c>
      <c r="AJ753">
        <v>1029</v>
      </c>
    </row>
    <row r="754" spans="1:36">
      <c r="A754" t="s">
        <v>1038</v>
      </c>
      <c r="B754">
        <v>1</v>
      </c>
      <c r="C754">
        <v>1</v>
      </c>
      <c r="D754">
        <v>4.7081999999999997</v>
      </c>
      <c r="E754" s="4">
        <v>51576.176899999999</v>
      </c>
      <c r="F754" s="4" t="s">
        <v>1039</v>
      </c>
      <c r="G754" s="4">
        <v>1394.7358096531</v>
      </c>
      <c r="H754" s="4">
        <v>1825.4338458966399</v>
      </c>
      <c r="I754" s="4">
        <v>2025.34272960057</v>
      </c>
      <c r="J754" s="4">
        <v>1748.5041283834369</v>
      </c>
      <c r="K754" s="4">
        <v>3.2426666620567759</v>
      </c>
      <c r="L754" s="4">
        <v>0.18430913059364268</v>
      </c>
      <c r="M754" s="4">
        <v>3</v>
      </c>
      <c r="N754" s="4">
        <v>694</v>
      </c>
      <c r="O754" s="4">
        <v>1771.9736170864501</v>
      </c>
      <c r="P754" s="4">
        <v>1781.74669908905</v>
      </c>
      <c r="Q754" s="4">
        <v>1869.3502091903099</v>
      </c>
      <c r="R754" s="4">
        <v>1807.6901751219366</v>
      </c>
      <c r="S754">
        <v>3.2571239976188067</v>
      </c>
      <c r="T754">
        <v>2.9663419915240973E-2</v>
      </c>
      <c r="U754">
        <v>3</v>
      </c>
      <c r="V754">
        <v>695</v>
      </c>
      <c r="W754" s="5">
        <v>1.0338495321673731</v>
      </c>
      <c r="X754">
        <v>4.80262291807248E-2</v>
      </c>
      <c r="Y754" s="6">
        <f t="shared" si="11"/>
        <v>0.76936508014347715</v>
      </c>
      <c r="AJ754">
        <v>1040</v>
      </c>
    </row>
    <row r="755" spans="1:36">
      <c r="A755" t="s">
        <v>1038</v>
      </c>
      <c r="B755">
        <v>5</v>
      </c>
      <c r="C755">
        <v>2</v>
      </c>
      <c r="D755">
        <v>21.1494</v>
      </c>
      <c r="E755" s="4">
        <v>51576.176899999999</v>
      </c>
      <c r="F755" s="4" t="s">
        <v>1039</v>
      </c>
      <c r="G755" s="4">
        <v>1296.5778767514821</v>
      </c>
      <c r="H755" s="4">
        <v>1417.438477345371</v>
      </c>
      <c r="I755" s="4">
        <v>1281.8215981327785</v>
      </c>
      <c r="J755" s="4">
        <v>1331.9459840765439</v>
      </c>
      <c r="K755" s="4">
        <v>2.9626097359240426</v>
      </c>
      <c r="L755" s="4">
        <v>5.5862166151369512E-2</v>
      </c>
      <c r="M755" s="4">
        <v>3</v>
      </c>
      <c r="N755" s="4">
        <v>558</v>
      </c>
      <c r="O755" s="4">
        <v>1204.0088201803408</v>
      </c>
      <c r="P755" s="4">
        <v>959.53352758705933</v>
      </c>
      <c r="Q755" s="4">
        <v>979.4223445381391</v>
      </c>
      <c r="R755" s="4">
        <v>1047.6548974351797</v>
      </c>
      <c r="S755">
        <v>2.9354602794757816</v>
      </c>
      <c r="T755">
        <v>0.12959529211847565</v>
      </c>
      <c r="U755">
        <v>3</v>
      </c>
      <c r="V755">
        <v>570</v>
      </c>
      <c r="W755" s="5">
        <f>(R755/J755)</f>
        <v>0.78655959773138462</v>
      </c>
      <c r="X755">
        <f>(LOG(W755,2))</f>
        <v>-0.34637201189862543</v>
      </c>
      <c r="Y755" s="6">
        <f t="shared" si="11"/>
        <v>3.3520398272313512E-2</v>
      </c>
      <c r="Z755" t="s">
        <v>3027</v>
      </c>
      <c r="AA755" s="8">
        <f>_xlfn.T.TEST(G754:I755,O754:Q755,2,1)</f>
        <v>0.37568167747999126</v>
      </c>
      <c r="AB755" s="9">
        <f>_xlfn.T.TEST(G754:I755,O754:Q755,2,2)</f>
        <v>0.61220820972802414</v>
      </c>
      <c r="AC755" s="10">
        <f>AVERAGE(G754:I755)</f>
        <v>1540.2250562299905</v>
      </c>
      <c r="AD755" s="11">
        <f>STDEV(G754:I755)</f>
        <v>309.5361596866274</v>
      </c>
      <c r="AE755" s="10">
        <f>AVERAGE(O754:Q755)</f>
        <v>1427.6725362785583</v>
      </c>
      <c r="AF755" s="11">
        <f>STDEV(O754:Q755)</f>
        <v>426.40326863592821</v>
      </c>
      <c r="AG755" s="12">
        <f>AE755/AC755</f>
        <v>0.92692462734833891</v>
      </c>
      <c r="AJ755">
        <v>1041</v>
      </c>
    </row>
    <row r="756" spans="1:36">
      <c r="A756" t="s">
        <v>1158</v>
      </c>
      <c r="B756">
        <v>3</v>
      </c>
      <c r="C756">
        <v>2</v>
      </c>
      <c r="D756">
        <v>15.9328</v>
      </c>
      <c r="E756" s="4">
        <v>51601.337299999999</v>
      </c>
      <c r="F756" s="4" t="s">
        <v>1159</v>
      </c>
      <c r="G756" s="4">
        <v>1169.6369510700099</v>
      </c>
      <c r="H756" s="4">
        <v>1117.52311083312</v>
      </c>
      <c r="I756" s="4">
        <v>1034.17630261265</v>
      </c>
      <c r="J756" s="4">
        <v>1107.1121215052599</v>
      </c>
      <c r="K756" s="4">
        <v>3.044191605779583</v>
      </c>
      <c r="L756" s="4">
        <v>6.1717146205318416E-2</v>
      </c>
      <c r="M756" s="4">
        <v>3</v>
      </c>
      <c r="N756" s="4">
        <v>910</v>
      </c>
      <c r="O756" s="4">
        <v>868.14372011747605</v>
      </c>
      <c r="P756" s="4">
        <v>1111.1860759419801</v>
      </c>
      <c r="Q756" s="4">
        <v>1044.6317824483599</v>
      </c>
      <c r="R756" s="4">
        <v>1007.9871928359386</v>
      </c>
      <c r="S756">
        <v>3.0034550141372689</v>
      </c>
      <c r="T756">
        <v>0.12460142503864477</v>
      </c>
      <c r="U756">
        <v>3</v>
      </c>
      <c r="V756">
        <v>963</v>
      </c>
      <c r="W756" s="5">
        <v>0.91046532077117148</v>
      </c>
      <c r="X756">
        <v>-0.13532402826655654</v>
      </c>
      <c r="Y756" s="6">
        <f t="shared" si="11"/>
        <v>0.29607493537946411</v>
      </c>
      <c r="AJ756">
        <v>1043</v>
      </c>
    </row>
    <row r="757" spans="1:36">
      <c r="A757" t="s">
        <v>1158</v>
      </c>
      <c r="B757">
        <v>2</v>
      </c>
      <c r="C757">
        <v>1</v>
      </c>
      <c r="D757">
        <v>9.1646000000000001</v>
      </c>
      <c r="E757" s="4">
        <v>51601.337299999999</v>
      </c>
      <c r="F757" s="4" t="s">
        <v>1159</v>
      </c>
      <c r="G757" s="4">
        <v>1278.3625706151902</v>
      </c>
      <c r="H757" s="4">
        <v>560.226922641545</v>
      </c>
      <c r="I757" s="4">
        <v>1431.9893341129198</v>
      </c>
      <c r="J757" s="4">
        <v>1090.1929424565515</v>
      </c>
      <c r="K757" s="4">
        <v>2.8756264893956822</v>
      </c>
      <c r="L757" s="4">
        <v>0.42684874149239227</v>
      </c>
      <c r="M757" s="4">
        <v>3</v>
      </c>
      <c r="N757" s="4">
        <v>637</v>
      </c>
      <c r="O757" s="4">
        <v>1174.3619026255944</v>
      </c>
      <c r="P757" s="4">
        <v>1404.1645649665711</v>
      </c>
      <c r="Q757" s="4">
        <v>1395.142501308761</v>
      </c>
      <c r="R757" s="4">
        <v>1324.5563229669754</v>
      </c>
      <c r="S757">
        <v>3.0373124621192766</v>
      </c>
      <c r="T757">
        <v>9.8259606842473285E-2</v>
      </c>
      <c r="U757">
        <v>3</v>
      </c>
      <c r="V757">
        <v>499</v>
      </c>
      <c r="W757" s="5">
        <f>(R757/J757)</f>
        <v>1.2149742228034688</v>
      </c>
      <c r="X757">
        <f>(LOG(W757,2))</f>
        <v>0.28092570557747393</v>
      </c>
      <c r="Y757" s="6">
        <f t="shared" si="11"/>
        <v>0.44814578977800618</v>
      </c>
      <c r="Z757" t="s">
        <v>3027</v>
      </c>
      <c r="AA757" s="8">
        <f>_xlfn.T.TEST(G756:I757,O756:Q757,2,1)</f>
        <v>0.69382800490656127</v>
      </c>
      <c r="AB757" s="9">
        <f>_xlfn.T.TEST(G756:I757,O756:Q757,2,2)</f>
        <v>0.65787672854415002</v>
      </c>
      <c r="AC757" s="10">
        <f>AVERAGE(G756:I757)</f>
        <v>1098.6525319809057</v>
      </c>
      <c r="AD757" s="11">
        <f>STDEV(G756:I757)</f>
        <v>297.61160228968868</v>
      </c>
      <c r="AE757" s="10">
        <f>AVERAGE(O756:Q757)</f>
        <v>1166.271757901457</v>
      </c>
      <c r="AF757" s="11">
        <f>STDEV(O756:Q757)</f>
        <v>207.72640572680524</v>
      </c>
      <c r="AG757" s="12">
        <f>AE757/AC757</f>
        <v>1.0615474173610029</v>
      </c>
      <c r="AJ757">
        <v>1044</v>
      </c>
    </row>
    <row r="758" spans="1:36">
      <c r="A758" t="s">
        <v>1660</v>
      </c>
      <c r="B758">
        <v>7</v>
      </c>
      <c r="C758">
        <v>2</v>
      </c>
      <c r="D758">
        <v>36.628900000000002</v>
      </c>
      <c r="E758" s="4">
        <v>51732.54</v>
      </c>
      <c r="F758" s="4" t="s">
        <v>1661</v>
      </c>
      <c r="G758" s="4">
        <v>629.10068274276296</v>
      </c>
      <c r="H758" s="4">
        <v>480.51380366641598</v>
      </c>
      <c r="I758" s="4">
        <v>816.87664924595902</v>
      </c>
      <c r="J758" s="4">
        <v>642.16371188504593</v>
      </c>
      <c r="K758" s="4">
        <v>2.8076457603189935</v>
      </c>
      <c r="L758" s="4">
        <v>0.2624898889533378</v>
      </c>
      <c r="M758" s="4">
        <v>3</v>
      </c>
      <c r="N758" s="4">
        <v>1131</v>
      </c>
      <c r="O758" s="4">
        <v>754.34861574346803</v>
      </c>
      <c r="P758" s="4">
        <v>770.66547690440302</v>
      </c>
      <c r="Q758" s="4">
        <v>663.77627324237903</v>
      </c>
      <c r="R758" s="4">
        <v>729.59678863008332</v>
      </c>
      <c r="S758">
        <v>2.8630829137478493</v>
      </c>
      <c r="T758">
        <v>7.8924573479708743E-2</v>
      </c>
      <c r="U758">
        <v>3</v>
      </c>
      <c r="V758">
        <v>1092</v>
      </c>
      <c r="W758" s="5">
        <v>1.1361538734233068</v>
      </c>
      <c r="X758">
        <v>0.18415823747589835</v>
      </c>
      <c r="Y758" s="6">
        <f t="shared" si="11"/>
        <v>0.44312160972888881</v>
      </c>
      <c r="AJ758">
        <v>1047</v>
      </c>
    </row>
    <row r="759" spans="1:36">
      <c r="A759" t="s">
        <v>1660</v>
      </c>
      <c r="B759">
        <v>1</v>
      </c>
      <c r="C759">
        <v>1</v>
      </c>
      <c r="D759">
        <v>5.5293000000000001</v>
      </c>
      <c r="E759" s="4">
        <v>51732.54</v>
      </c>
      <c r="F759" s="4" t="s">
        <v>1661</v>
      </c>
      <c r="G759" s="4">
        <v>333.44815496939265</v>
      </c>
      <c r="H759" s="4">
        <v>379.64239050532439</v>
      </c>
      <c r="I759" s="4">
        <v>354.41329572187487</v>
      </c>
      <c r="J759" s="4">
        <v>355.83461373219734</v>
      </c>
      <c r="K759" s="4">
        <v>2.3893713148727498</v>
      </c>
      <c r="L759" s="4">
        <v>6.5001807786493407E-2</v>
      </c>
      <c r="M759" s="4">
        <v>3</v>
      </c>
      <c r="N759" s="4">
        <v>972</v>
      </c>
      <c r="O759" s="4">
        <v>172.23438042002033</v>
      </c>
      <c r="P759" s="4">
        <v>253.36413026329669</v>
      </c>
      <c r="Q759" s="4">
        <v>269.29099516103645</v>
      </c>
      <c r="R759" s="4">
        <v>231.62983528145116</v>
      </c>
      <c r="S759">
        <v>2.2800365302985095</v>
      </c>
      <c r="T759">
        <v>0.22471525266099682</v>
      </c>
      <c r="U759">
        <v>3</v>
      </c>
      <c r="V759">
        <v>978</v>
      </c>
      <c r="W759" s="5">
        <f>(R759/J759)</f>
        <v>0.65094801444970385</v>
      </c>
      <c r="X759">
        <f>(LOG(W759,2))</f>
        <v>-0.6193857623878507</v>
      </c>
      <c r="Y759" s="6">
        <f t="shared" si="11"/>
        <v>1.9487212311973381E-2</v>
      </c>
      <c r="Z759" t="s">
        <v>3027</v>
      </c>
      <c r="AA759" s="8">
        <f>_xlfn.T.TEST(G758:I759,O758:Q759,2,1)</f>
        <v>0.81699555508942401</v>
      </c>
      <c r="AB759" s="9">
        <f>_xlfn.T.TEST(G758:I759,O758:Q759,2,2)</f>
        <v>0.89607013775410871</v>
      </c>
      <c r="AC759" s="10">
        <f>AVERAGE(G758:I759)</f>
        <v>498.99916280862163</v>
      </c>
      <c r="AD759" s="11">
        <f>STDEV(G758:I759)</f>
        <v>190.19592983446415</v>
      </c>
      <c r="AE759" s="10">
        <f>AVERAGE(O758:Q759)</f>
        <v>480.6133119557673</v>
      </c>
      <c r="AF759" s="11">
        <f>STDEV(O758:Q759)</f>
        <v>277.13059119806127</v>
      </c>
      <c r="AG759" s="12">
        <f>AE759/AC759</f>
        <v>0.96315454569228254</v>
      </c>
      <c r="AJ759">
        <v>1048</v>
      </c>
    </row>
    <row r="760" spans="1:36">
      <c r="A760" t="s">
        <v>71</v>
      </c>
      <c r="B760">
        <v>37</v>
      </c>
      <c r="C760">
        <v>32</v>
      </c>
      <c r="D760">
        <v>185.0051</v>
      </c>
      <c r="E760" s="4">
        <v>51745.566700000003</v>
      </c>
      <c r="F760" s="4" t="s">
        <v>72</v>
      </c>
      <c r="G760" s="4">
        <v>16924.8754096017</v>
      </c>
      <c r="H760" s="4">
        <v>16654.729882665601</v>
      </c>
      <c r="I760" s="4">
        <v>16664.614493424098</v>
      </c>
      <c r="J760" s="4">
        <v>16748.073261897134</v>
      </c>
      <c r="K760" s="4">
        <v>4.2239648519784518</v>
      </c>
      <c r="L760" s="4">
        <v>9.1470160740856187E-3</v>
      </c>
      <c r="M760" s="4">
        <v>3</v>
      </c>
      <c r="N760" s="4">
        <v>39</v>
      </c>
      <c r="O760" s="4">
        <v>14878.1018350145</v>
      </c>
      <c r="P760" s="4">
        <v>14684.1936738165</v>
      </c>
      <c r="Q760" s="4">
        <v>14472.559410104401</v>
      </c>
      <c r="R760" s="4">
        <v>14678.284972978467</v>
      </c>
      <c r="S760">
        <v>4.1666753150975406</v>
      </c>
      <c r="T760">
        <v>1.3818764883566389E-2</v>
      </c>
      <c r="U760">
        <v>3</v>
      </c>
      <c r="V760">
        <v>42</v>
      </c>
      <c r="W760" s="5">
        <v>0.87641633419244946</v>
      </c>
      <c r="X760">
        <v>-0.1903117221077848</v>
      </c>
      <c r="Y760" s="6">
        <f t="shared" si="11"/>
        <v>1.4669025204398111E-4</v>
      </c>
      <c r="AJ760">
        <v>1049</v>
      </c>
    </row>
    <row r="761" spans="1:36">
      <c r="A761" t="s">
        <v>71</v>
      </c>
      <c r="B761">
        <v>29</v>
      </c>
      <c r="C761">
        <v>25</v>
      </c>
      <c r="D761">
        <v>165.1987</v>
      </c>
      <c r="E761" s="4">
        <v>51745.566700000003</v>
      </c>
      <c r="F761" s="4" t="s">
        <v>72</v>
      </c>
      <c r="G761" s="4">
        <v>28140.875189907725</v>
      </c>
      <c r="H761" s="4">
        <v>27888.019126768941</v>
      </c>
      <c r="I761" s="4">
        <v>28757.072947482535</v>
      </c>
      <c r="J761" s="4">
        <v>28261.989088053066</v>
      </c>
      <c r="K761" s="4">
        <v>4.2893258475478673</v>
      </c>
      <c r="L761" s="4">
        <v>1.5816536695381567E-2</v>
      </c>
      <c r="M761" s="4">
        <v>3</v>
      </c>
      <c r="N761" s="4">
        <v>20</v>
      </c>
      <c r="O761" s="4">
        <v>31829.091987287527</v>
      </c>
      <c r="P761" s="4">
        <v>31427.229470734932</v>
      </c>
      <c r="Q761" s="4">
        <v>33508.638565530855</v>
      </c>
      <c r="R761" s="4">
        <v>32254.986674517768</v>
      </c>
      <c r="S761">
        <v>4.4238388987737212</v>
      </c>
      <c r="T761">
        <v>3.4231332778441814E-2</v>
      </c>
      <c r="U761">
        <v>3</v>
      </c>
      <c r="V761">
        <v>19</v>
      </c>
      <c r="W761" s="5">
        <f>(R761/J761)</f>
        <v>1.1412850869775697</v>
      </c>
      <c r="X761">
        <f>(LOG(W761,2))</f>
        <v>0.19065921423396104</v>
      </c>
      <c r="Y761" s="6">
        <f t="shared" si="11"/>
        <v>4.3780002064441386E-3</v>
      </c>
      <c r="Z761" t="s">
        <v>3027</v>
      </c>
      <c r="AA761" s="8">
        <f>_xlfn.T.TEST(G760:I761,O760:Q761,2,1)</f>
        <v>0.51308779717487019</v>
      </c>
      <c r="AB761" s="9">
        <f>_xlfn.T.TEST(G760:I761,O760:Q761,2,2)</f>
        <v>0.84228795304548298</v>
      </c>
      <c r="AC761" s="10">
        <f>AVERAGE(G760:I761)</f>
        <v>22505.031174975098</v>
      </c>
      <c r="AD761" s="11">
        <f>STDEV(G760:I761)</f>
        <v>6313.508596109702</v>
      </c>
      <c r="AE761" s="10">
        <f>AVERAGE(O760:Q761)</f>
        <v>23466.635823748122</v>
      </c>
      <c r="AF761" s="11">
        <f>STDEV(O760:Q761)</f>
        <v>9653.3016123244215</v>
      </c>
      <c r="AG761" s="12">
        <f>AE761/AC761</f>
        <v>1.0427284299806836</v>
      </c>
      <c r="AJ761">
        <v>1050</v>
      </c>
    </row>
    <row r="762" spans="1:36">
      <c r="A762" t="s">
        <v>1198</v>
      </c>
      <c r="B762">
        <v>8</v>
      </c>
      <c r="C762">
        <v>4</v>
      </c>
      <c r="D762">
        <v>32.863700000000001</v>
      </c>
      <c r="E762" s="4">
        <v>51766.827400000002</v>
      </c>
      <c r="F762" s="4" t="s">
        <v>1199</v>
      </c>
      <c r="G762" s="4">
        <v>361.11088219391002</v>
      </c>
      <c r="H762" s="4">
        <v>403.44805480667799</v>
      </c>
      <c r="I762" s="4">
        <v>335.287465471595</v>
      </c>
      <c r="J762" s="4">
        <v>366.61546749072767</v>
      </c>
      <c r="K762" s="4">
        <v>2.5642107838781496</v>
      </c>
      <c r="L762" s="4">
        <v>9.3864256875759527E-2</v>
      </c>
      <c r="M762" s="4">
        <v>3</v>
      </c>
      <c r="N762" s="4">
        <v>1288</v>
      </c>
      <c r="O762" s="4">
        <v>364.68132950676898</v>
      </c>
      <c r="P762" s="4">
        <v>399.53698165167498</v>
      </c>
      <c r="Q762" s="4">
        <v>469.75676889463102</v>
      </c>
      <c r="R762" s="4">
        <v>411.32502668435836</v>
      </c>
      <c r="S762">
        <v>2.614185134552343</v>
      </c>
      <c r="T762">
        <v>0.13011699047063185</v>
      </c>
      <c r="U762">
        <v>3</v>
      </c>
      <c r="V762">
        <v>1287</v>
      </c>
      <c r="W762" s="5">
        <v>1.1219521901234608</v>
      </c>
      <c r="X762">
        <v>0.16601119952835552</v>
      </c>
      <c r="Y762" s="6">
        <f t="shared" si="11"/>
        <v>0.29047948999398676</v>
      </c>
      <c r="AJ762">
        <v>1052</v>
      </c>
    </row>
    <row r="763" spans="1:36">
      <c r="A763" t="s">
        <v>1198</v>
      </c>
      <c r="B763">
        <v>5</v>
      </c>
      <c r="C763">
        <v>1</v>
      </c>
      <c r="D763">
        <v>23.317699999999999</v>
      </c>
      <c r="E763" s="4">
        <v>51766.827400000002</v>
      </c>
      <c r="F763" s="4" t="s">
        <v>1199</v>
      </c>
      <c r="G763" s="4">
        <v>1157.637094307694</v>
      </c>
      <c r="H763" s="4">
        <v>815.98721916202464</v>
      </c>
      <c r="I763" s="4">
        <v>997.16557756777524</v>
      </c>
      <c r="J763" s="4">
        <v>990.2632970124979</v>
      </c>
      <c r="K763" s="4">
        <v>2.8338738058869049</v>
      </c>
      <c r="L763" s="4">
        <v>0.17261014326688914</v>
      </c>
      <c r="M763" s="4">
        <v>3</v>
      </c>
      <c r="N763" s="4">
        <v>665</v>
      </c>
      <c r="O763" s="4">
        <v>767.66327345097613</v>
      </c>
      <c r="P763" s="4">
        <v>936.2307421642563</v>
      </c>
      <c r="Q763" s="4">
        <v>866.35260603078586</v>
      </c>
      <c r="R763" s="4">
        <v>856.74887388200625</v>
      </c>
      <c r="S763">
        <v>2.8480955742253458</v>
      </c>
      <c r="T763">
        <v>9.8854057701720094E-2</v>
      </c>
      <c r="U763">
        <v>3</v>
      </c>
      <c r="V763">
        <v>631</v>
      </c>
      <c r="W763" s="5">
        <f>(R763/J763)</f>
        <v>0.86517280451240774</v>
      </c>
      <c r="X763">
        <f>(LOG(W763,2))</f>
        <v>-0.2089397779597808</v>
      </c>
      <c r="Y763" s="6">
        <f t="shared" si="11"/>
        <v>0.29211424102546957</v>
      </c>
      <c r="Z763" t="s">
        <v>3027</v>
      </c>
      <c r="AA763" s="8">
        <f>_xlfn.T.TEST(G762:I763,O762:Q763,2,1)</f>
        <v>0.60087611099921556</v>
      </c>
      <c r="AB763" s="9">
        <f>_xlfn.T.TEST(G762:I763,O762:Q763,2,2)</f>
        <v>0.80917236369479062</v>
      </c>
      <c r="AC763" s="10">
        <f>AVERAGE(G762:I763)</f>
        <v>678.43938225161276</v>
      </c>
      <c r="AD763" s="11">
        <f>STDEV(G762:I763)</f>
        <v>358.94486689959274</v>
      </c>
      <c r="AE763" s="10">
        <f>AVERAGE(O762:Q763)</f>
        <v>634.03695028318225</v>
      </c>
      <c r="AF763" s="11">
        <f>STDEV(O762:Q763)</f>
        <v>252.06281349271839</v>
      </c>
      <c r="AG763" s="12">
        <f>AE763/AC763</f>
        <v>0.93455210129301869</v>
      </c>
      <c r="AJ763">
        <v>1053</v>
      </c>
    </row>
    <row r="764" spans="1:36">
      <c r="A764" t="s">
        <v>2210</v>
      </c>
      <c r="B764">
        <v>9</v>
      </c>
      <c r="C764">
        <v>6</v>
      </c>
      <c r="D764">
        <v>35.998899999999999</v>
      </c>
      <c r="E764" s="4">
        <v>52112.117100000003</v>
      </c>
      <c r="F764" s="4" t="s">
        <v>2211</v>
      </c>
      <c r="G764" s="4">
        <v>1859.66924801138</v>
      </c>
      <c r="H764" s="4">
        <v>1891.04631035647</v>
      </c>
      <c r="I764" s="4">
        <v>1931.9904890565999</v>
      </c>
      <c r="J764" s="4">
        <v>1894.2353491414833</v>
      </c>
      <c r="K764" s="4">
        <v>3.2774339369078116</v>
      </c>
      <c r="L764" s="4">
        <v>1.9145421288537443E-2</v>
      </c>
      <c r="M764" s="4">
        <v>3</v>
      </c>
      <c r="N764" s="4">
        <v>662</v>
      </c>
      <c r="O764" s="4">
        <v>2442.7714011899102</v>
      </c>
      <c r="P764" s="4">
        <v>2605.3547365357999</v>
      </c>
      <c r="Q764" s="4">
        <v>2535.9022053495501</v>
      </c>
      <c r="R764" s="4">
        <v>2528.0094476917534</v>
      </c>
      <c r="S764">
        <v>3.4027786926612684</v>
      </c>
      <c r="T764">
        <v>3.2269868487763066E-2</v>
      </c>
      <c r="U764">
        <v>3</v>
      </c>
      <c r="V764">
        <v>550</v>
      </c>
      <c r="W764" s="5">
        <v>1.3345804410405038</v>
      </c>
      <c r="X764">
        <v>0.41638626568420251</v>
      </c>
      <c r="Y764" s="6">
        <f t="shared" si="11"/>
        <v>2.5130766174201241E-4</v>
      </c>
      <c r="AJ764">
        <v>1056</v>
      </c>
    </row>
    <row r="765" spans="1:36">
      <c r="A765" t="s">
        <v>1194</v>
      </c>
      <c r="B765">
        <v>10</v>
      </c>
      <c r="C765">
        <v>7</v>
      </c>
      <c r="D765">
        <v>49.566600000000001</v>
      </c>
      <c r="E765" s="4">
        <v>52112.117100000003</v>
      </c>
      <c r="F765" s="4" t="s">
        <v>1195</v>
      </c>
      <c r="G765" s="4">
        <v>938.3120562796513</v>
      </c>
      <c r="H765" s="4">
        <v>963.91465958917706</v>
      </c>
      <c r="I765" s="4">
        <v>1072.1744462308986</v>
      </c>
      <c r="J765" s="4">
        <v>991.46705403324222</v>
      </c>
      <c r="K765" s="4">
        <v>2.8344014105589359</v>
      </c>
      <c r="L765" s="4">
        <v>7.1668816637446786E-2</v>
      </c>
      <c r="M765" s="4">
        <v>3</v>
      </c>
      <c r="N765" s="4">
        <v>663</v>
      </c>
      <c r="O765" s="4">
        <v>774.55503898541906</v>
      </c>
      <c r="P765" s="4">
        <v>607.31010890672917</v>
      </c>
      <c r="Q765" s="4">
        <v>724.65838138855679</v>
      </c>
      <c r="R765" s="4">
        <v>702.17450976023497</v>
      </c>
      <c r="S765">
        <v>2.7616870916820355</v>
      </c>
      <c r="T765">
        <v>0.12227663549014928</v>
      </c>
      <c r="U765">
        <v>3</v>
      </c>
      <c r="V765">
        <v>698</v>
      </c>
      <c r="W765" s="5">
        <f>(R765/J765)</f>
        <v>0.70821769306788507</v>
      </c>
      <c r="X765">
        <f>(LOG(W765,2))</f>
        <v>-0.49773520854000036</v>
      </c>
      <c r="Y765" s="6">
        <f t="shared" si="11"/>
        <v>1.0856334540251325E-2</v>
      </c>
      <c r="Z765" t="s">
        <v>3027</v>
      </c>
      <c r="AA765" s="8">
        <f>_xlfn.T.TEST(G764:I765,O764:Q765,2,1)</f>
        <v>0.44759428257704303</v>
      </c>
      <c r="AB765" s="9">
        <f>_xlfn.T.TEST(G764:I765,O764:Q765,2,2)</f>
        <v>0.7140897921413043</v>
      </c>
      <c r="AC765" s="10">
        <f>AVERAGE(G764:I765)</f>
        <v>1442.8512015873628</v>
      </c>
      <c r="AD765" s="11">
        <f>STDEV(G764:I765)</f>
        <v>497.03412342933035</v>
      </c>
      <c r="AE765" s="10">
        <f>AVERAGE(O764:Q765)</f>
        <v>1615.0919787259945</v>
      </c>
      <c r="AF765" s="11">
        <f>STDEV(O764:Q765)</f>
        <v>1002.8522986763259</v>
      </c>
      <c r="AG765" s="12">
        <f>AE765/AC765</f>
        <v>1.1193752875896974</v>
      </c>
      <c r="AJ765">
        <v>1057</v>
      </c>
    </row>
    <row r="766" spans="1:36">
      <c r="A766" t="s">
        <v>1136</v>
      </c>
      <c r="B766">
        <v>3</v>
      </c>
      <c r="C766">
        <v>1</v>
      </c>
      <c r="D766">
        <v>16.616900000000001</v>
      </c>
      <c r="E766" s="4">
        <v>52119.679700000001</v>
      </c>
      <c r="F766" s="4" t="s">
        <v>1137</v>
      </c>
      <c r="G766" s="4">
        <v>2280.9262183915998</v>
      </c>
      <c r="H766" s="4">
        <v>1909.28883248486</v>
      </c>
      <c r="I766" s="4">
        <v>1978.43509680536</v>
      </c>
      <c r="J766" s="4">
        <v>2056.2167158939396</v>
      </c>
      <c r="K766" s="4">
        <v>3.313068885399538</v>
      </c>
      <c r="L766" s="4">
        <v>9.6123812327869734E-2</v>
      </c>
      <c r="M766" s="4">
        <v>3</v>
      </c>
      <c r="N766" s="4">
        <v>627</v>
      </c>
      <c r="O766" s="4">
        <v>2509.5183626671601</v>
      </c>
      <c r="P766" s="4">
        <v>1977.3653349485601</v>
      </c>
      <c r="Q766" s="4">
        <v>2241.14875780393</v>
      </c>
      <c r="R766" s="4">
        <v>2242.6774851398836</v>
      </c>
      <c r="S766">
        <v>3.3507668230725218</v>
      </c>
      <c r="T766">
        <v>0.11864381272280855</v>
      </c>
      <c r="U766">
        <v>3</v>
      </c>
      <c r="V766">
        <v>604</v>
      </c>
      <c r="W766" s="5">
        <v>1.0906814772026012</v>
      </c>
      <c r="X766">
        <v>0.1252298382751971</v>
      </c>
      <c r="Y766" s="6">
        <f t="shared" si="11"/>
        <v>0.3850505601649854</v>
      </c>
      <c r="AJ766">
        <v>1058</v>
      </c>
    </row>
    <row r="767" spans="1:36">
      <c r="A767" t="s">
        <v>1136</v>
      </c>
      <c r="B767">
        <v>6</v>
      </c>
      <c r="C767">
        <v>2</v>
      </c>
      <c r="D767">
        <v>28.241099999999999</v>
      </c>
      <c r="E767" s="4">
        <v>52119.679700000001</v>
      </c>
      <c r="F767" s="4" t="s">
        <v>1137</v>
      </c>
      <c r="G767" s="4">
        <v>1076.1430495794211</v>
      </c>
      <c r="H767" s="4">
        <v>1198.1816299736004</v>
      </c>
      <c r="I767" s="4">
        <v>1129.4421372252989</v>
      </c>
      <c r="J767" s="4">
        <v>1134.5889389261069</v>
      </c>
      <c r="K767" s="4">
        <v>2.8929616684970201</v>
      </c>
      <c r="L767" s="4">
        <v>5.3924259031155143E-2</v>
      </c>
      <c r="M767" s="4">
        <v>3</v>
      </c>
      <c r="N767" s="4">
        <v>621</v>
      </c>
      <c r="O767" s="4">
        <v>1066.9230649817562</v>
      </c>
      <c r="P767" s="4">
        <v>978.49028359903059</v>
      </c>
      <c r="Q767" s="4">
        <v>1116.6339736004131</v>
      </c>
      <c r="R767" s="4">
        <v>1054.0157740604</v>
      </c>
      <c r="S767">
        <v>2.9380891423998405</v>
      </c>
      <c r="T767">
        <v>6.6384663309188949E-2</v>
      </c>
      <c r="U767">
        <v>3</v>
      </c>
      <c r="V767">
        <v>565</v>
      </c>
      <c r="W767" s="5">
        <f>(R767/J767)</f>
        <v>0.92898470794015509</v>
      </c>
      <c r="X767">
        <f>(LOG(W767,2))</f>
        <v>-0.10627324635315019</v>
      </c>
      <c r="Y767" s="6">
        <f t="shared" si="11"/>
        <v>0.20763870502500492</v>
      </c>
      <c r="Z767" t="s">
        <v>3027</v>
      </c>
      <c r="AA767" s="8">
        <f>_xlfn.T.TEST(G766:I767,O766:Q767,2,1)</f>
        <v>0.49788540390478553</v>
      </c>
      <c r="AB767" s="9">
        <f>_xlfn.T.TEST(G766:I767,O766:Q767,2,2)</f>
        <v>0.88206178172957861</v>
      </c>
      <c r="AC767" s="10">
        <f>AVERAGE(G766:I767)</f>
        <v>1595.4028274100231</v>
      </c>
      <c r="AD767" s="11">
        <f>STDEV(G766:I767)</f>
        <v>521.48158635292236</v>
      </c>
      <c r="AE767" s="10">
        <f>AVERAGE(O766:Q767)</f>
        <v>1648.3466296001418</v>
      </c>
      <c r="AF767" s="11">
        <f>STDEV(O766:Q767)</f>
        <v>673.90854866629081</v>
      </c>
      <c r="AG767" s="12">
        <f>AE767/AC767</f>
        <v>1.0331852252487654</v>
      </c>
      <c r="AJ767">
        <v>1059</v>
      </c>
    </row>
    <row r="768" spans="1:36">
      <c r="A768" t="s">
        <v>234</v>
      </c>
      <c r="B768">
        <v>28</v>
      </c>
      <c r="C768">
        <v>21</v>
      </c>
      <c r="D768">
        <v>159.7714</v>
      </c>
      <c r="E768" s="4">
        <v>52310.821499999998</v>
      </c>
      <c r="F768" s="4" t="s">
        <v>235</v>
      </c>
      <c r="G768" s="4">
        <v>7591.0378658228201</v>
      </c>
      <c r="H768" s="4">
        <v>7572.9426028268299</v>
      </c>
      <c r="I768" s="4">
        <v>7595.9904128338703</v>
      </c>
      <c r="J768" s="4">
        <v>7586.6569604945071</v>
      </c>
      <c r="K768" s="4">
        <v>3.8800504473786295</v>
      </c>
      <c r="L768" s="4">
        <v>1.599173348602519E-3</v>
      </c>
      <c r="M768" s="4">
        <v>3</v>
      </c>
      <c r="N768" s="4">
        <v>147</v>
      </c>
      <c r="O768" s="4">
        <v>6865.1970880608296</v>
      </c>
      <c r="P768" s="4">
        <v>6661.0297259322197</v>
      </c>
      <c r="Q768" s="4">
        <v>6963.5864982399298</v>
      </c>
      <c r="R768" s="4">
        <v>6829.9377707443264</v>
      </c>
      <c r="S768">
        <v>3.8344167467349042</v>
      </c>
      <c r="T768">
        <v>2.2596018944841451E-2</v>
      </c>
      <c r="U768">
        <v>3</v>
      </c>
      <c r="V768">
        <v>176</v>
      </c>
      <c r="W768" s="5">
        <v>0.90025656969985668</v>
      </c>
      <c r="X768">
        <v>-0.15159187224207066</v>
      </c>
      <c r="Y768" s="6">
        <f t="shared" si="11"/>
        <v>1.0665171672373604E-3</v>
      </c>
      <c r="AJ768">
        <v>1061</v>
      </c>
    </row>
    <row r="769" spans="1:36">
      <c r="A769" t="s">
        <v>234</v>
      </c>
      <c r="B769">
        <v>23</v>
      </c>
      <c r="C769">
        <v>20</v>
      </c>
      <c r="D769">
        <v>146.39240000000001</v>
      </c>
      <c r="E769" s="4">
        <v>52310.821499999998</v>
      </c>
      <c r="F769" s="4" t="s">
        <v>235</v>
      </c>
      <c r="G769" s="4">
        <v>8059.0298827996803</v>
      </c>
      <c r="H769" s="4">
        <v>6518.3486615819675</v>
      </c>
      <c r="I769" s="4">
        <v>8134.7637642381897</v>
      </c>
      <c r="J769" s="4">
        <v>7570.7141028732794</v>
      </c>
      <c r="K769" s="4">
        <v>3.717259969159298</v>
      </c>
      <c r="L769" s="4">
        <v>0.120485534888227</v>
      </c>
      <c r="M769" s="4">
        <v>3</v>
      </c>
      <c r="N769" s="4">
        <v>105</v>
      </c>
      <c r="O769" s="4">
        <v>8154.028830106543</v>
      </c>
      <c r="P769" s="4">
        <v>8656.1288658306585</v>
      </c>
      <c r="Q769" s="4">
        <v>7650.277733801765</v>
      </c>
      <c r="R769" s="4">
        <v>8153.4784765796549</v>
      </c>
      <c r="S769">
        <v>3.8265849610580767</v>
      </c>
      <c r="T769">
        <v>6.1682359658435375E-2</v>
      </c>
      <c r="U769">
        <v>3</v>
      </c>
      <c r="V769">
        <v>101</v>
      </c>
      <c r="W769" s="5">
        <f>(R769/J769)</f>
        <v>1.0769761433053193</v>
      </c>
      <c r="X769">
        <f>(LOG(W769,2))</f>
        <v>0.1069862922996596</v>
      </c>
      <c r="Y769" s="6">
        <f t="shared" si="11"/>
        <v>0.38739703258811847</v>
      </c>
      <c r="Z769" t="s">
        <v>3027</v>
      </c>
      <c r="AA769" s="8">
        <f>_xlfn.T.TEST(G768:I769,O768:Q769,2,1)</f>
        <v>0.85940361907523033</v>
      </c>
      <c r="AB769" s="9">
        <f>_xlfn.T.TEST(G768:I769,O768:Q769,2,2)</f>
        <v>0.83301801846849188</v>
      </c>
      <c r="AC769" s="10">
        <f>AVERAGE(G768:I769)</f>
        <v>7578.6855316838928</v>
      </c>
      <c r="AD769" s="11">
        <f>STDEV(G768:I769)</f>
        <v>577.01871629423897</v>
      </c>
      <c r="AE769" s="10">
        <f>AVERAGE(O768:Q769)</f>
        <v>7491.7081236619897</v>
      </c>
      <c r="AF769" s="11">
        <f>STDEV(O768:Q769)</f>
        <v>797.63949672281149</v>
      </c>
      <c r="AG769" s="12">
        <f>AE769/AC769</f>
        <v>0.9885234177274832</v>
      </c>
      <c r="AJ769">
        <v>1062</v>
      </c>
    </row>
    <row r="770" spans="1:36">
      <c r="A770" t="s">
        <v>1028</v>
      </c>
      <c r="B770">
        <v>14</v>
      </c>
      <c r="C770">
        <v>10</v>
      </c>
      <c r="D770">
        <v>66.021199999999993</v>
      </c>
      <c r="E770" s="4">
        <v>52490.838600000003</v>
      </c>
      <c r="F770" s="4" t="s">
        <v>1029</v>
      </c>
      <c r="G770" s="4">
        <v>1737.0138645294201</v>
      </c>
      <c r="H770" s="4">
        <v>1604.58174652159</v>
      </c>
      <c r="I770" s="4">
        <v>1612.0125901936501</v>
      </c>
      <c r="J770" s="4">
        <v>1651.2027337482202</v>
      </c>
      <c r="K770" s="4">
        <v>3.2178003989701214</v>
      </c>
      <c r="L770" s="4">
        <v>4.5062570158779396E-2</v>
      </c>
      <c r="M770" s="4">
        <v>3</v>
      </c>
      <c r="N770" s="4">
        <v>724</v>
      </c>
      <c r="O770" s="4">
        <v>1633.8579076979499</v>
      </c>
      <c r="P770" s="4">
        <v>1715.1990389552</v>
      </c>
      <c r="Q770" s="4">
        <v>1715.30062833024</v>
      </c>
      <c r="R770" s="4">
        <v>1688.1191916611299</v>
      </c>
      <c r="S770">
        <v>3.2274031072500837</v>
      </c>
      <c r="T770">
        <v>2.7836706104015688E-2</v>
      </c>
      <c r="U770">
        <v>3</v>
      </c>
      <c r="V770">
        <v>729</v>
      </c>
      <c r="W770" s="5">
        <v>1.022357313949638</v>
      </c>
      <c r="X770">
        <v>3.1899506422214542E-2</v>
      </c>
      <c r="Y770" s="6">
        <f t="shared" ref="Y770:Y833" si="12">_xlfn.T.TEST(G770:I770,O770:Q770,2,2)</f>
        <v>0.50772647736578524</v>
      </c>
      <c r="AJ770">
        <v>1064</v>
      </c>
    </row>
    <row r="771" spans="1:36">
      <c r="A771" t="s">
        <v>1028</v>
      </c>
      <c r="B771">
        <v>10</v>
      </c>
      <c r="C771">
        <v>4</v>
      </c>
      <c r="D771">
        <v>49.664900000000003</v>
      </c>
      <c r="E771" s="4">
        <v>52490.838600000003</v>
      </c>
      <c r="F771" s="4" t="s">
        <v>1029</v>
      </c>
      <c r="G771" s="4">
        <v>1325.876556046306</v>
      </c>
      <c r="H771" s="4">
        <v>1352.7839912120155</v>
      </c>
      <c r="I771" s="4">
        <v>1372.8340923940045</v>
      </c>
      <c r="J771" s="4">
        <v>1350.4982132174421</v>
      </c>
      <c r="K771" s="4">
        <v>2.9686171371003529</v>
      </c>
      <c r="L771" s="4">
        <v>1.7446946414412474E-2</v>
      </c>
      <c r="M771" s="4">
        <v>3</v>
      </c>
      <c r="N771" s="4">
        <v>549</v>
      </c>
      <c r="O771" s="4">
        <v>1165.0006358512235</v>
      </c>
      <c r="P771" s="4">
        <v>960.66757091703812</v>
      </c>
      <c r="Q771" s="4">
        <v>1079.5284107295213</v>
      </c>
      <c r="R771" s="4">
        <v>1068.398872499261</v>
      </c>
      <c r="S771">
        <v>2.9439754529941409</v>
      </c>
      <c r="T771">
        <v>9.6050433660082243E-2</v>
      </c>
      <c r="U771">
        <v>3</v>
      </c>
      <c r="V771">
        <v>558</v>
      </c>
      <c r="W771" s="5">
        <f>(R771/J771)</f>
        <v>0.7911146138830466</v>
      </c>
      <c r="X771">
        <f>(LOG(W771,2))</f>
        <v>-0.3380413724999905</v>
      </c>
      <c r="Y771" s="6">
        <f t="shared" si="12"/>
        <v>9.7296539288147087E-3</v>
      </c>
      <c r="Z771" t="s">
        <v>3027</v>
      </c>
      <c r="AA771" s="8">
        <f>_xlfn.T.TEST(G770:I771,O770:Q771,2,1)</f>
        <v>0.20187361936418033</v>
      </c>
      <c r="AB771" s="9">
        <f>_xlfn.T.TEST(G770:I771,O770:Q771,2,2)</f>
        <v>0.45590233580888084</v>
      </c>
      <c r="AC771" s="10">
        <f>AVERAGE(G770:I771)</f>
        <v>1500.8504734828311</v>
      </c>
      <c r="AD771" s="11">
        <f>STDEV(G770:I771)</f>
        <v>171.94073935557665</v>
      </c>
      <c r="AE771" s="10">
        <f>AVERAGE(O770:Q771)</f>
        <v>1378.2590320801955</v>
      </c>
      <c r="AF771" s="11">
        <f>STDEV(O770:Q771)</f>
        <v>346.85966821867771</v>
      </c>
      <c r="AG771" s="12">
        <f>AE771/AC771</f>
        <v>0.91831868426029584</v>
      </c>
      <c r="AJ771">
        <v>1065</v>
      </c>
    </row>
    <row r="772" spans="1:36">
      <c r="A772" t="s">
        <v>223</v>
      </c>
      <c r="B772">
        <v>25</v>
      </c>
      <c r="C772">
        <v>19</v>
      </c>
      <c r="D772">
        <v>104.3092</v>
      </c>
      <c r="E772" s="4">
        <v>52558.5386</v>
      </c>
      <c r="F772" s="4" t="s">
        <v>224</v>
      </c>
      <c r="G772" s="4">
        <v>5888.3512431219497</v>
      </c>
      <c r="H772" s="4">
        <v>5421.1390251920602</v>
      </c>
      <c r="I772" s="4">
        <v>5608.2000818087399</v>
      </c>
      <c r="J772" s="4">
        <v>5639.230116707583</v>
      </c>
      <c r="K772" s="4">
        <v>3.7512198169464317</v>
      </c>
      <c r="L772" s="4">
        <v>4.1698365882462458E-2</v>
      </c>
      <c r="M772" s="4">
        <v>3</v>
      </c>
      <c r="N772" s="4">
        <v>218</v>
      </c>
      <c r="O772" s="4">
        <v>5716.9474457851902</v>
      </c>
      <c r="P772" s="4">
        <v>5355.78074152726</v>
      </c>
      <c r="Q772" s="4">
        <v>5358.1290486592698</v>
      </c>
      <c r="R772" s="4">
        <v>5476.9524119905736</v>
      </c>
      <c r="S772">
        <v>3.7385389674579645</v>
      </c>
      <c r="T772">
        <v>3.7949044822735388E-2</v>
      </c>
      <c r="U772">
        <v>3</v>
      </c>
      <c r="V772">
        <v>237</v>
      </c>
      <c r="W772" s="5">
        <v>0.97122342919892157</v>
      </c>
      <c r="X772">
        <v>-4.2124870182777517E-2</v>
      </c>
      <c r="Y772" s="6">
        <f t="shared" si="12"/>
        <v>0.42108947608870473</v>
      </c>
      <c r="AJ772">
        <v>1066</v>
      </c>
    </row>
    <row r="773" spans="1:36">
      <c r="A773" t="s">
        <v>223</v>
      </c>
      <c r="B773">
        <v>18</v>
      </c>
      <c r="C773">
        <v>13</v>
      </c>
      <c r="D773">
        <v>85.362799999999993</v>
      </c>
      <c r="E773" s="4">
        <v>52558.5386</v>
      </c>
      <c r="F773" s="4" t="s">
        <v>224</v>
      </c>
      <c r="G773" s="4">
        <v>7908.1576796173204</v>
      </c>
      <c r="H773" s="4">
        <v>8218.4099778160671</v>
      </c>
      <c r="I773" s="4">
        <v>7568.6372631994573</v>
      </c>
      <c r="J773" s="4">
        <v>7898.4016402109492</v>
      </c>
      <c r="K773" s="4">
        <v>3.7356623373648818</v>
      </c>
      <c r="L773" s="4">
        <v>4.1147084611267738E-2</v>
      </c>
      <c r="M773" s="4">
        <v>3</v>
      </c>
      <c r="N773" s="4">
        <v>99</v>
      </c>
      <c r="O773" s="4">
        <v>7856.5681250660709</v>
      </c>
      <c r="P773" s="4">
        <v>7472.9034911682884</v>
      </c>
      <c r="Q773" s="4">
        <v>8418.6805976984961</v>
      </c>
      <c r="R773" s="4">
        <v>7916.0507379776172</v>
      </c>
      <c r="S773">
        <v>3.8137506011199473</v>
      </c>
      <c r="T773">
        <v>6.0091334353373771E-2</v>
      </c>
      <c r="U773">
        <v>3</v>
      </c>
      <c r="V773">
        <v>104</v>
      </c>
      <c r="W773" s="5">
        <f>(R773/J773)</f>
        <v>1.0022345151045264</v>
      </c>
      <c r="X773">
        <f>(LOG(W773,2))</f>
        <v>3.2201274867000324E-3</v>
      </c>
      <c r="Y773" s="6">
        <f t="shared" si="12"/>
        <v>0.9602271870900253</v>
      </c>
      <c r="Z773" t="s">
        <v>3027</v>
      </c>
      <c r="AA773" s="8">
        <f>_xlfn.T.TEST(G772:I773,O772:Q773,2,1)</f>
        <v>0.74666714181933824</v>
      </c>
      <c r="AB773" s="9">
        <f>_xlfn.T.TEST(G772:I773,O772:Q773,2,2)</f>
        <v>0.92631280767973401</v>
      </c>
      <c r="AC773" s="10">
        <f>AVERAGE(G772:I773)</f>
        <v>6768.815878459267</v>
      </c>
      <c r="AD773" s="11">
        <f>STDEV(G772:I773)</f>
        <v>1263.1402885341245</v>
      </c>
      <c r="AE773" s="10">
        <f>AVERAGE(O772:Q773)</f>
        <v>6696.5015749840968</v>
      </c>
      <c r="AF773" s="11">
        <f>STDEV(O772:Q773)</f>
        <v>1375.7001553294867</v>
      </c>
      <c r="AG773" s="12">
        <f>AE773/AC773</f>
        <v>0.98931655037252531</v>
      </c>
      <c r="AJ773">
        <v>1067</v>
      </c>
    </row>
    <row r="774" spans="1:36">
      <c r="A774" t="s">
        <v>1452</v>
      </c>
      <c r="B774">
        <v>7</v>
      </c>
      <c r="C774">
        <v>5</v>
      </c>
      <c r="D774">
        <v>33.954599999999999</v>
      </c>
      <c r="E774" s="4">
        <v>52572.194100000001</v>
      </c>
      <c r="F774" s="4" t="s">
        <v>1453</v>
      </c>
      <c r="G774" s="4">
        <v>864.42384687842798</v>
      </c>
      <c r="H774" s="4">
        <v>865.96867890874898</v>
      </c>
      <c r="I774" s="4">
        <v>873.63109940739002</v>
      </c>
      <c r="J774" s="4">
        <v>868.00787506485574</v>
      </c>
      <c r="K774" s="4">
        <v>2.9385236653627786</v>
      </c>
      <c r="L774" s="4">
        <v>5.6805149849581231E-3</v>
      </c>
      <c r="M774" s="4">
        <v>3</v>
      </c>
      <c r="N774" s="4">
        <v>1019</v>
      </c>
      <c r="O774" s="4">
        <v>901.41110268882801</v>
      </c>
      <c r="P774" s="4">
        <v>962.89686984248601</v>
      </c>
      <c r="Q774" s="4">
        <v>911.70921287333204</v>
      </c>
      <c r="R774" s="4">
        <v>925.33906180154872</v>
      </c>
      <c r="S774">
        <v>2.9663008956450372</v>
      </c>
      <c r="T774">
        <v>3.5588097141850954E-2</v>
      </c>
      <c r="U774">
        <v>3</v>
      </c>
      <c r="V774">
        <v>1000</v>
      </c>
      <c r="W774" s="5">
        <v>1.0660491550637248</v>
      </c>
      <c r="X774">
        <v>9.2273961672790103E-2</v>
      </c>
      <c r="Y774" s="6">
        <f t="shared" si="12"/>
        <v>4.065176710793602E-2</v>
      </c>
      <c r="AJ774">
        <v>1068</v>
      </c>
    </row>
    <row r="775" spans="1:36">
      <c r="A775" t="s">
        <v>1452</v>
      </c>
      <c r="B775">
        <v>4</v>
      </c>
      <c r="C775">
        <v>4</v>
      </c>
      <c r="D775">
        <v>23.8764</v>
      </c>
      <c r="E775" s="4">
        <v>52572.194100000001</v>
      </c>
      <c r="F775" s="4" t="s">
        <v>1453</v>
      </c>
      <c r="G775" s="4">
        <v>582.60247675583969</v>
      </c>
      <c r="H775" s="4">
        <v>649.11858215899031</v>
      </c>
      <c r="I775" s="4">
        <v>593.15242209589633</v>
      </c>
      <c r="J775" s="4">
        <v>608.29116033690877</v>
      </c>
      <c r="K775" s="4">
        <v>2.6222346285302534</v>
      </c>
      <c r="L775" s="4">
        <v>5.876939537596268E-2</v>
      </c>
      <c r="M775" s="4">
        <v>3</v>
      </c>
      <c r="N775" s="4">
        <v>832</v>
      </c>
      <c r="O775" s="4">
        <v>461.44183414594966</v>
      </c>
      <c r="P775" s="4">
        <v>425.29028398214717</v>
      </c>
      <c r="Q775" s="4">
        <v>463.17211884842385</v>
      </c>
      <c r="R775" s="4">
        <v>449.96807899217356</v>
      </c>
      <c r="S775">
        <v>2.5684237377181569</v>
      </c>
      <c r="T775">
        <v>4.7534707697141666E-2</v>
      </c>
      <c r="U775">
        <v>3</v>
      </c>
      <c r="V775">
        <v>839</v>
      </c>
      <c r="W775" s="5">
        <f>(R775/J775)</f>
        <v>0.7397248362822727</v>
      </c>
      <c r="X775">
        <f>(LOG(W775,2))</f>
        <v>-0.43493937976184599</v>
      </c>
      <c r="Y775" s="6">
        <f t="shared" si="12"/>
        <v>2.757650003423187E-3</v>
      </c>
      <c r="Z775" t="s">
        <v>3027</v>
      </c>
      <c r="AA775" s="8">
        <f>_xlfn.T.TEST(G774:I775,O774:Q775,2,1)</f>
        <v>0.3691462608634421</v>
      </c>
      <c r="AB775" s="9">
        <f>_xlfn.T.TEST(G774:I775,O774:Q775,2,2)</f>
        <v>0.68745817732304626</v>
      </c>
      <c r="AC775" s="10">
        <f>AVERAGE(G774:I775)</f>
        <v>738.14951770088226</v>
      </c>
      <c r="AD775" s="11">
        <f>STDEV(G774:I775)</f>
        <v>144.07203082272636</v>
      </c>
      <c r="AE775" s="10">
        <f>AVERAGE(O774:Q775)</f>
        <v>687.65357039686114</v>
      </c>
      <c r="AF775" s="11">
        <f>STDEV(O774:Q775)</f>
        <v>261.55315069487654</v>
      </c>
      <c r="AG775" s="12">
        <f>AE775/AC775</f>
        <v>0.93159116670386632</v>
      </c>
      <c r="AJ775">
        <v>1069</v>
      </c>
    </row>
    <row r="776" spans="1:36">
      <c r="A776" t="s">
        <v>1494</v>
      </c>
      <c r="B776">
        <v>11</v>
      </c>
      <c r="C776">
        <v>6</v>
      </c>
      <c r="D776">
        <v>40.305199999999999</v>
      </c>
      <c r="E776" s="4">
        <v>52641.092199999999</v>
      </c>
      <c r="F776" s="4" t="s">
        <v>1495</v>
      </c>
      <c r="G776" s="4">
        <v>536.30326422076303</v>
      </c>
      <c r="H776" s="4">
        <v>300.604749045294</v>
      </c>
      <c r="I776" s="4">
        <v>526.38321693047999</v>
      </c>
      <c r="J776" s="4">
        <v>454.43041006551238</v>
      </c>
      <c r="K776" s="4">
        <v>2.6574673862631273</v>
      </c>
      <c r="L776" s="4">
        <v>0.29335456597536147</v>
      </c>
      <c r="M776" s="4">
        <v>3</v>
      </c>
      <c r="N776" s="4">
        <v>1244</v>
      </c>
      <c r="O776" s="4">
        <v>532.42968869381502</v>
      </c>
      <c r="P776" s="4">
        <v>525.77494630384194</v>
      </c>
      <c r="Q776" s="4">
        <v>537.77600618167298</v>
      </c>
      <c r="R776" s="4">
        <v>531.99354705977669</v>
      </c>
      <c r="S776">
        <v>2.7259063644504473</v>
      </c>
      <c r="T776">
        <v>1.1301651853515232E-2</v>
      </c>
      <c r="U776">
        <v>3</v>
      </c>
      <c r="V776">
        <v>1216</v>
      </c>
      <c r="W776" s="5">
        <v>1.1706821006610946</v>
      </c>
      <c r="X776">
        <v>0.22734936442584205</v>
      </c>
      <c r="Y776" s="6">
        <f t="shared" si="12"/>
        <v>0.37101985031129098</v>
      </c>
      <c r="AJ776">
        <v>1070</v>
      </c>
    </row>
    <row r="777" spans="1:36">
      <c r="A777" t="s">
        <v>1494</v>
      </c>
      <c r="B777">
        <v>4</v>
      </c>
      <c r="C777">
        <v>3</v>
      </c>
      <c r="D777">
        <v>20.381599999999999</v>
      </c>
      <c r="E777" s="4">
        <v>52641.092199999999</v>
      </c>
      <c r="F777" s="4" t="s">
        <v>1495</v>
      </c>
      <c r="G777" s="4">
        <v>561.19731856732778</v>
      </c>
      <c r="H777" s="4">
        <v>552.14192444967989</v>
      </c>
      <c r="I777" s="4">
        <v>524.57187762619117</v>
      </c>
      <c r="J777" s="4">
        <v>545.97037354773295</v>
      </c>
      <c r="K777" s="4">
        <v>2.5752922000269503</v>
      </c>
      <c r="L777" s="4">
        <v>3.4940968292188478E-2</v>
      </c>
      <c r="M777" s="4">
        <v>3</v>
      </c>
      <c r="N777" s="4">
        <v>868</v>
      </c>
      <c r="O777" s="4">
        <v>507.88997592164594</v>
      </c>
      <c r="P777" s="4">
        <v>486.16804291365617</v>
      </c>
      <c r="Q777" s="4">
        <v>576.1332652508197</v>
      </c>
      <c r="R777" s="4">
        <v>523.39709469537399</v>
      </c>
      <c r="S777">
        <v>2.6340733395655831</v>
      </c>
      <c r="T777">
        <v>8.9691984777120815E-2</v>
      </c>
      <c r="U777">
        <v>3</v>
      </c>
      <c r="V777">
        <v>785</v>
      </c>
      <c r="W777" s="5">
        <f>(R777/J777)</f>
        <v>0.9586547550086334</v>
      </c>
      <c r="X777">
        <f>(LOG(W777,2))</f>
        <v>-6.0916750879346039E-2</v>
      </c>
      <c r="Y777" s="6">
        <f t="shared" si="12"/>
        <v>0.48341350863215515</v>
      </c>
      <c r="Z777" t="s">
        <v>3027</v>
      </c>
      <c r="AA777" s="8">
        <f>_xlfn.T.TEST(G776:I777,O776:Q777,2,1)</f>
        <v>0.55307089853174185</v>
      </c>
      <c r="AB777" s="9">
        <f>_xlfn.T.TEST(G776:I777,O776:Q777,2,2)</f>
        <v>0.52940753708831534</v>
      </c>
      <c r="AC777" s="10">
        <f>AVERAGE(G776:I777)</f>
        <v>500.20039180662269</v>
      </c>
      <c r="AD777" s="11">
        <f>STDEV(G776:I777)</f>
        <v>98.833087117563934</v>
      </c>
      <c r="AE777" s="10">
        <f>AVERAGE(O776:Q777)</f>
        <v>527.69532087757534</v>
      </c>
      <c r="AF777" s="11">
        <f>STDEV(O776:Q777)</f>
        <v>30.300901809499393</v>
      </c>
      <c r="AG777" s="12">
        <f>AE777/AC777</f>
        <v>1.0549678279372123</v>
      </c>
      <c r="AJ777">
        <v>1071</v>
      </c>
    </row>
    <row r="778" spans="1:36">
      <c r="A778" t="s">
        <v>856</v>
      </c>
      <c r="B778">
        <v>10</v>
      </c>
      <c r="C778">
        <v>9</v>
      </c>
      <c r="D778">
        <v>55.314999999999998</v>
      </c>
      <c r="E778" s="4">
        <v>52891.419199999997</v>
      </c>
      <c r="F778" s="4" t="s">
        <v>857</v>
      </c>
      <c r="G778" s="4">
        <v>3037.8797202896699</v>
      </c>
      <c r="H778" s="4">
        <v>2958.0260507640701</v>
      </c>
      <c r="I778" s="4">
        <v>3087.6021112131998</v>
      </c>
      <c r="J778" s="4">
        <v>3027.8359607556467</v>
      </c>
      <c r="K778" s="4">
        <v>3.4811323426680527</v>
      </c>
      <c r="L778" s="4">
        <v>2.1589448981008934E-2</v>
      </c>
      <c r="M778" s="4">
        <v>3</v>
      </c>
      <c r="N778" s="4">
        <v>450</v>
      </c>
      <c r="O778" s="4">
        <v>2734.4508900036999</v>
      </c>
      <c r="P778" s="4">
        <v>2790.62011380081</v>
      </c>
      <c r="Q778" s="4">
        <v>2590.6056643387001</v>
      </c>
      <c r="R778" s="4">
        <v>2705.2255560477365</v>
      </c>
      <c r="S778">
        <v>3.4322034815176425</v>
      </c>
      <c r="T778">
        <v>3.8133692668167157E-2</v>
      </c>
      <c r="U778">
        <v>3</v>
      </c>
      <c r="V778">
        <v>513</v>
      </c>
      <c r="W778" s="5">
        <v>0.89345182206390161</v>
      </c>
      <c r="X778">
        <v>-0.16253815850639008</v>
      </c>
      <c r="Y778" s="6">
        <f t="shared" si="12"/>
        <v>1.0219294880529244E-2</v>
      </c>
      <c r="AJ778">
        <v>1073</v>
      </c>
    </row>
    <row r="779" spans="1:36">
      <c r="A779" t="s">
        <v>856</v>
      </c>
      <c r="B779">
        <v>10</v>
      </c>
      <c r="C779">
        <v>5</v>
      </c>
      <c r="D779">
        <v>51.732799999999997</v>
      </c>
      <c r="E779" s="4">
        <v>52891.419199999997</v>
      </c>
      <c r="F779" s="4" t="s">
        <v>857</v>
      </c>
      <c r="G779" s="4">
        <v>2078.6229082228565</v>
      </c>
      <c r="H779" s="4">
        <v>1540.4814425483041</v>
      </c>
      <c r="I779" s="4">
        <v>1710.8503186638491</v>
      </c>
      <c r="J779" s="4">
        <v>1776.6515564783367</v>
      </c>
      <c r="K779" s="4">
        <v>3.087725383876756</v>
      </c>
      <c r="L779" s="4">
        <v>0.15480746696694025</v>
      </c>
      <c r="M779" s="4">
        <v>3</v>
      </c>
      <c r="N779" s="4">
        <v>448</v>
      </c>
      <c r="O779" s="4">
        <v>1298.4171874011076</v>
      </c>
      <c r="P779" s="4">
        <v>1419.612985348057</v>
      </c>
      <c r="Q779" s="4">
        <v>1419.749141909462</v>
      </c>
      <c r="R779" s="4">
        <v>1379.2597715528755</v>
      </c>
      <c r="S779">
        <v>3.0548881014222431</v>
      </c>
      <c r="T779">
        <v>5.0760390555937042E-2</v>
      </c>
      <c r="U779">
        <v>3</v>
      </c>
      <c r="V779">
        <v>483</v>
      </c>
      <c r="W779" s="5">
        <f>(R779/J779)</f>
        <v>0.77632542325115916</v>
      </c>
      <c r="X779">
        <f>(LOG(W779,2))</f>
        <v>-0.36526656090762466</v>
      </c>
      <c r="Y779" s="6">
        <f t="shared" si="12"/>
        <v>7.2353244204766839E-2</v>
      </c>
      <c r="Z779" t="s">
        <v>3027</v>
      </c>
      <c r="AA779" s="8">
        <f>_xlfn.T.TEST(G778:I779,O778:Q779,2,1)</f>
        <v>1.5304353178363308E-2</v>
      </c>
      <c r="AB779" s="9">
        <f>_xlfn.T.TEST(G778:I779,O778:Q779,2,2)</f>
        <v>0.40644064538902214</v>
      </c>
      <c r="AC779" s="10">
        <f>AVERAGE(G778:I779)</f>
        <v>2402.2437586169913</v>
      </c>
      <c r="AD779" s="11">
        <f>STDEV(G778:I779)</f>
        <v>708.2418706240594</v>
      </c>
      <c r="AE779" s="10">
        <f>AVERAGE(O778:Q779)</f>
        <v>2042.242663800306</v>
      </c>
      <c r="AF779" s="11">
        <f>STDEV(O778:Q779)</f>
        <v>730.52929538499563</v>
      </c>
      <c r="AG779" s="12">
        <f>AE779/AC779</f>
        <v>0.8501396481829373</v>
      </c>
      <c r="AJ779">
        <v>1074</v>
      </c>
    </row>
    <row r="780" spans="1:36">
      <c r="A780" t="s">
        <v>326</v>
      </c>
      <c r="B780">
        <v>19</v>
      </c>
      <c r="C780">
        <v>13</v>
      </c>
      <c r="D780">
        <v>95.707099999999997</v>
      </c>
      <c r="E780" s="4">
        <v>53004.4228</v>
      </c>
      <c r="F780" s="4" t="s">
        <v>327</v>
      </c>
      <c r="G780" s="4">
        <v>4169.6258535524603</v>
      </c>
      <c r="H780" s="4">
        <v>3948.5134609903598</v>
      </c>
      <c r="I780" s="4">
        <v>4187.7738879293302</v>
      </c>
      <c r="J780" s="4">
        <v>4101.9710674907174</v>
      </c>
      <c r="K780" s="4">
        <v>3.6129925928257549</v>
      </c>
      <c r="L780" s="4">
        <v>3.247404746199322E-2</v>
      </c>
      <c r="M780" s="4">
        <v>3</v>
      </c>
      <c r="N780" s="4">
        <v>323</v>
      </c>
      <c r="O780" s="4">
        <v>4088.9747831621798</v>
      </c>
      <c r="P780" s="4">
        <v>4101.7049247405603</v>
      </c>
      <c r="Q780" s="4">
        <v>4137.1773873379998</v>
      </c>
      <c r="R780" s="4">
        <v>4109.2856984135797</v>
      </c>
      <c r="S780">
        <v>3.613766336669797</v>
      </c>
      <c r="T780">
        <v>6.0787860936227546E-3</v>
      </c>
      <c r="U780">
        <v>3</v>
      </c>
      <c r="V780">
        <v>336</v>
      </c>
      <c r="W780" s="5">
        <v>1.0017831990529706</v>
      </c>
      <c r="X780">
        <v>2.5703214137687246E-3</v>
      </c>
      <c r="Y780" s="6">
        <f t="shared" si="12"/>
        <v>0.9300172523143645</v>
      </c>
      <c r="AJ780">
        <v>1076</v>
      </c>
    </row>
    <row r="781" spans="1:36">
      <c r="A781" t="s">
        <v>326</v>
      </c>
      <c r="B781">
        <v>13</v>
      </c>
      <c r="C781">
        <v>10</v>
      </c>
      <c r="D781">
        <v>76.837999999999994</v>
      </c>
      <c r="E781" s="4">
        <v>53004.4228</v>
      </c>
      <c r="F781" s="4" t="s">
        <v>327</v>
      </c>
      <c r="G781" s="4">
        <v>5129.7991861724659</v>
      </c>
      <c r="H781" s="4">
        <v>5409.7510580268299</v>
      </c>
      <c r="I781" s="4">
        <v>5316.7809058458188</v>
      </c>
      <c r="J781" s="4">
        <v>5285.4437166817052</v>
      </c>
      <c r="K781" s="4">
        <v>3.56120457566991</v>
      </c>
      <c r="L781" s="4">
        <v>2.697645369993238E-2</v>
      </c>
      <c r="M781" s="4">
        <v>3</v>
      </c>
      <c r="N781" s="4">
        <v>155</v>
      </c>
      <c r="O781" s="4">
        <v>5916.3930179173676</v>
      </c>
      <c r="P781" s="4">
        <v>5788.5838692322423</v>
      </c>
      <c r="Q781" s="4">
        <v>5114.7975434826367</v>
      </c>
      <c r="R781" s="4">
        <v>5606.5914768774164</v>
      </c>
      <c r="S781">
        <v>3.6639409444376017</v>
      </c>
      <c r="T781">
        <v>7.6815584171969681E-2</v>
      </c>
      <c r="U781">
        <v>3</v>
      </c>
      <c r="V781">
        <v>144</v>
      </c>
      <c r="W781" s="5">
        <f>(R781/J781)</f>
        <v>1.0607607946296198</v>
      </c>
      <c r="X781">
        <f>(LOG(W781,2))</f>
        <v>8.5099360013877343E-2</v>
      </c>
      <c r="Y781" s="6">
        <f t="shared" si="12"/>
        <v>0.28739946180840342</v>
      </c>
      <c r="Z781" t="s">
        <v>3027</v>
      </c>
      <c r="AA781" s="8">
        <f>_xlfn.T.TEST(G780:I781,O780:Q781,2,1)</f>
        <v>0.32308067381000277</v>
      </c>
      <c r="AB781" s="9">
        <f>_xlfn.T.TEST(G780:I781,O780:Q781,2,2)</f>
        <v>0.71913416931975016</v>
      </c>
      <c r="AC781" s="10">
        <f>AVERAGE(G780:I781)</f>
        <v>4693.7073920862113</v>
      </c>
      <c r="AD781" s="11">
        <f>STDEV(G780:I781)</f>
        <v>659.85746226805941</v>
      </c>
      <c r="AE781" s="10">
        <f>AVERAGE(O780:Q781)</f>
        <v>4857.938587645498</v>
      </c>
      <c r="AF781" s="11">
        <f>STDEV(O780:Q781)</f>
        <v>864.30253241331411</v>
      </c>
      <c r="AG781" s="12">
        <f>AE781/AC781</f>
        <v>1.0349896535596121</v>
      </c>
      <c r="AJ781">
        <v>1077</v>
      </c>
    </row>
    <row r="782" spans="1:36">
      <c r="A782" t="s">
        <v>1827</v>
      </c>
      <c r="B782">
        <v>23</v>
      </c>
      <c r="C782">
        <v>13</v>
      </c>
      <c r="D782">
        <v>106.4721</v>
      </c>
      <c r="E782" s="4">
        <v>53028.048000000003</v>
      </c>
      <c r="F782" s="4" t="s">
        <v>597</v>
      </c>
      <c r="G782" s="4">
        <v>14185.8555141651</v>
      </c>
      <c r="H782" s="4">
        <v>14685.655014775901</v>
      </c>
      <c r="I782" s="4">
        <v>14968.4175666055</v>
      </c>
      <c r="J782" s="4">
        <v>14613.309365182167</v>
      </c>
      <c r="K782" s="4">
        <v>4.1647485784452227</v>
      </c>
      <c r="L782" s="4">
        <v>2.7116745600327227E-2</v>
      </c>
      <c r="M782" s="4">
        <v>3</v>
      </c>
      <c r="N782" s="4">
        <v>48</v>
      </c>
      <c r="O782" s="4">
        <v>13730.7809586775</v>
      </c>
      <c r="P782" s="4">
        <v>13577.6338983404</v>
      </c>
      <c r="Q782" s="4">
        <v>13656.752677762201</v>
      </c>
      <c r="R782" s="4">
        <v>13655.055844926703</v>
      </c>
      <c r="S782">
        <v>4.135293480608591</v>
      </c>
      <c r="T782">
        <v>5.6087379002402113E-3</v>
      </c>
      <c r="U782">
        <v>3</v>
      </c>
      <c r="V782">
        <v>50</v>
      </c>
      <c r="W782" s="5">
        <v>0.93442597454765375</v>
      </c>
      <c r="X782">
        <v>-9.7847717041162685E-2</v>
      </c>
      <c r="Y782" s="6">
        <f t="shared" si="12"/>
        <v>1.4703774687626806E-2</v>
      </c>
      <c r="AJ782">
        <v>1078</v>
      </c>
    </row>
    <row r="783" spans="1:36">
      <c r="A783" t="s">
        <v>596</v>
      </c>
      <c r="B783">
        <v>16</v>
      </c>
      <c r="C783">
        <v>9</v>
      </c>
      <c r="D783">
        <v>82.139600000000002</v>
      </c>
      <c r="E783" s="4">
        <v>53028.048000000003</v>
      </c>
      <c r="F783" s="4" t="s">
        <v>597</v>
      </c>
      <c r="G783" s="4">
        <v>2714.3661931274974</v>
      </c>
      <c r="H783" s="4">
        <v>2812.2899060520963</v>
      </c>
      <c r="I783" s="4">
        <v>2810.5142042485672</v>
      </c>
      <c r="J783" s="4">
        <v>2779.0567678093876</v>
      </c>
      <c r="K783" s="4">
        <v>3.2820205413757</v>
      </c>
      <c r="L783" s="4">
        <v>2.0161774491115642E-2</v>
      </c>
      <c r="M783" s="4">
        <v>3</v>
      </c>
      <c r="N783" s="4">
        <v>302</v>
      </c>
      <c r="O783" s="4">
        <v>2744.0044518737941</v>
      </c>
      <c r="P783" s="4">
        <v>2630.9719378224213</v>
      </c>
      <c r="Q783" s="4">
        <v>2642.7260475913354</v>
      </c>
      <c r="R783" s="4">
        <v>2672.5674790958506</v>
      </c>
      <c r="S783">
        <v>3.3421707113929733</v>
      </c>
      <c r="T783">
        <v>2.3252829185953571E-2</v>
      </c>
      <c r="U783">
        <v>3</v>
      </c>
      <c r="V783">
        <v>294</v>
      </c>
      <c r="W783" s="5">
        <f>(R783/J783)</f>
        <v>0.96168149929608027</v>
      </c>
      <c r="X783">
        <f>(LOG(W783,2))</f>
        <v>-5.6368930069595043E-2</v>
      </c>
      <c r="Y783" s="6">
        <f t="shared" si="12"/>
        <v>9.2208098644804004E-2</v>
      </c>
      <c r="Z783" t="s">
        <v>3027</v>
      </c>
      <c r="AA783" s="14">
        <f>_xlfn.T.TEST(G782:I783,O782:Q783,2,1)</f>
        <v>6.4133383001172536E-2</v>
      </c>
      <c r="AB783" s="15">
        <f>_xlfn.T.TEST(G782:I783,O782:Q783,2,2)</f>
        <v>0.88574515699281919</v>
      </c>
      <c r="AC783" s="16">
        <f>AVERAGE(G782:I783)</f>
        <v>8696.1830664957761</v>
      </c>
      <c r="AD783" s="17">
        <f>STDEV(G782:I783)</f>
        <v>6486.8271629874107</v>
      </c>
      <c r="AE783" s="16">
        <f>AVERAGE(O782:Q783)</f>
        <v>8163.8116620112751</v>
      </c>
      <c r="AF783" s="17">
        <f>STDEV(O782:Q783)</f>
        <v>6015.6800335371936</v>
      </c>
      <c r="AG783" s="18">
        <f>AE783/AC783</f>
        <v>0.93878102606468861</v>
      </c>
      <c r="AJ783">
        <v>1079</v>
      </c>
    </row>
    <row r="784" spans="1:36">
      <c r="A784" t="s">
        <v>968</v>
      </c>
      <c r="B784">
        <v>4</v>
      </c>
      <c r="C784">
        <v>2</v>
      </c>
      <c r="D784">
        <v>19.276800000000001</v>
      </c>
      <c r="E784" s="4">
        <v>53089.895900000003</v>
      </c>
      <c r="F784" s="4" t="s">
        <v>969</v>
      </c>
      <c r="G784" s="4">
        <v>997.76665887669003</v>
      </c>
      <c r="H784" s="4">
        <v>1130.11717594273</v>
      </c>
      <c r="I784" s="4">
        <v>1236.4178711735301</v>
      </c>
      <c r="J784" s="4">
        <v>1121.4339019976499</v>
      </c>
      <c r="K784" s="4">
        <v>3.0497736810900578</v>
      </c>
      <c r="L784" s="4">
        <v>0.10661557979308739</v>
      </c>
      <c r="M784" s="4">
        <v>3</v>
      </c>
      <c r="N784" s="4">
        <v>907</v>
      </c>
      <c r="O784" s="4">
        <v>1060.90408851486</v>
      </c>
      <c r="P784" s="4">
        <v>1165.6486832262201</v>
      </c>
      <c r="Q784" s="4">
        <v>1111.4735424246901</v>
      </c>
      <c r="R784" s="4">
        <v>1112.6754380552568</v>
      </c>
      <c r="S784">
        <v>3.0463685012460773</v>
      </c>
      <c r="T784">
        <v>4.7078094778578765E-2</v>
      </c>
      <c r="U784">
        <v>3</v>
      </c>
      <c r="V784">
        <v>918</v>
      </c>
      <c r="W784" s="5">
        <v>0.99218994188886989</v>
      </c>
      <c r="X784">
        <v>-1.1311762591862761E-2</v>
      </c>
      <c r="Y784" s="6">
        <f t="shared" si="12"/>
        <v>0.913082499358016</v>
      </c>
      <c r="AJ784">
        <v>1080</v>
      </c>
    </row>
    <row r="785" spans="1:36">
      <c r="A785" t="s">
        <v>968</v>
      </c>
      <c r="B785">
        <v>2</v>
      </c>
      <c r="C785">
        <v>1</v>
      </c>
      <c r="D785">
        <v>8.5965000000000007</v>
      </c>
      <c r="E785" s="4">
        <v>53089.895900000003</v>
      </c>
      <c r="F785" s="4" t="s">
        <v>969</v>
      </c>
      <c r="G785" s="4">
        <v>1272.8594535589327</v>
      </c>
      <c r="H785" s="4">
        <v>1660.3140771305366</v>
      </c>
      <c r="I785" s="4">
        <v>1509.4341924445578</v>
      </c>
      <c r="J785" s="4">
        <v>1480.8692410446756</v>
      </c>
      <c r="K785" s="4">
        <v>3.0086398357105897</v>
      </c>
      <c r="L785" s="4">
        <v>0.13188225887964417</v>
      </c>
      <c r="M785" s="4">
        <v>3</v>
      </c>
      <c r="N785" s="4">
        <v>511</v>
      </c>
      <c r="O785" s="4">
        <v>1813.4589286992998</v>
      </c>
      <c r="P785" s="4">
        <v>1078.5592494099762</v>
      </c>
      <c r="Q785" s="4">
        <v>1276.1332662746504</v>
      </c>
      <c r="R785" s="4">
        <v>1389.3838147946421</v>
      </c>
      <c r="S785">
        <v>3.0580642673493763</v>
      </c>
      <c r="T785">
        <v>0.2737284536436202</v>
      </c>
      <c r="U785">
        <v>3</v>
      </c>
      <c r="V785">
        <v>482</v>
      </c>
      <c r="W785" s="5">
        <f>(R785/J785)</f>
        <v>0.93822180668328603</v>
      </c>
      <c r="X785">
        <f>(LOG(W785,2))</f>
        <v>-9.1999061727501344E-2</v>
      </c>
      <c r="Y785" s="6">
        <f t="shared" si="12"/>
        <v>0.72970198899586391</v>
      </c>
      <c r="Z785" t="s">
        <v>3027</v>
      </c>
      <c r="AA785" s="8">
        <f>_xlfn.T.TEST(G784:I785,O784:Q785,2,1)</f>
        <v>0.75457921530504879</v>
      </c>
      <c r="AB785" s="9">
        <f>_xlfn.T.TEST(G784:I785,O784:Q785,2,2)</f>
        <v>0.75099616950661696</v>
      </c>
      <c r="AC785" s="10">
        <f>AVERAGE(G784:I785)</f>
        <v>1301.1515715211629</v>
      </c>
      <c r="AD785" s="11">
        <f>STDEV(G784:I785)</f>
        <v>244.40352747249059</v>
      </c>
      <c r="AE785" s="10">
        <f>AVERAGE(O784:Q785)</f>
        <v>1251.0296264249494</v>
      </c>
      <c r="AF785" s="11">
        <f>STDEV(O784:Q785)</f>
        <v>286.22245542472592</v>
      </c>
      <c r="AG785" s="12">
        <f>AE785/AC785</f>
        <v>0.96147878064842485</v>
      </c>
      <c r="AJ785">
        <v>1081</v>
      </c>
    </row>
    <row r="786" spans="1:36">
      <c r="A786" t="s">
        <v>854</v>
      </c>
      <c r="B786">
        <v>11</v>
      </c>
      <c r="C786">
        <v>4</v>
      </c>
      <c r="D786">
        <v>41.496000000000002</v>
      </c>
      <c r="E786" s="4">
        <v>53263.386700000003</v>
      </c>
      <c r="F786" s="4" t="s">
        <v>855</v>
      </c>
      <c r="G786" s="4">
        <v>866.23667990425497</v>
      </c>
      <c r="H786" s="4">
        <v>941.41415075590999</v>
      </c>
      <c r="I786" s="4">
        <v>949.838187536296</v>
      </c>
      <c r="J786" s="4">
        <v>919.16300606548702</v>
      </c>
      <c r="K786" s="4">
        <v>2.9633925368019312</v>
      </c>
      <c r="L786" s="4">
        <v>5.0076717361408216E-2</v>
      </c>
      <c r="M786" s="4">
        <v>3</v>
      </c>
      <c r="N786" s="4">
        <v>997</v>
      </c>
      <c r="O786" s="4">
        <v>971.82190384025205</v>
      </c>
      <c r="P786" s="4">
        <v>945.07356601729396</v>
      </c>
      <c r="Q786" s="4">
        <v>898.52725659975602</v>
      </c>
      <c r="R786" s="4">
        <v>938.47424215243393</v>
      </c>
      <c r="S786">
        <v>2.9724223572508364</v>
      </c>
      <c r="T786">
        <v>3.9521905495176722E-2</v>
      </c>
      <c r="U786">
        <v>3</v>
      </c>
      <c r="V786">
        <v>993</v>
      </c>
      <c r="W786" s="5">
        <v>1.0210095880268391</v>
      </c>
      <c r="X786">
        <v>2.999641424100661E-2</v>
      </c>
      <c r="Y786" s="6">
        <f t="shared" si="12"/>
        <v>0.6017401171878165</v>
      </c>
      <c r="AJ786">
        <v>1082</v>
      </c>
    </row>
    <row r="787" spans="1:36">
      <c r="A787" t="s">
        <v>854</v>
      </c>
      <c r="B787">
        <v>12</v>
      </c>
      <c r="C787">
        <v>6</v>
      </c>
      <c r="D787">
        <v>63.2164</v>
      </c>
      <c r="E787" s="4">
        <v>53263.386700000003</v>
      </c>
      <c r="F787" s="4" t="s">
        <v>855</v>
      </c>
      <c r="G787" s="4">
        <v>1724.1714807218821</v>
      </c>
      <c r="H787" s="4">
        <v>1834.6281626766859</v>
      </c>
      <c r="I787" s="4">
        <v>1775.1486599548309</v>
      </c>
      <c r="J787" s="4">
        <v>1777.9827677844662</v>
      </c>
      <c r="K787" s="4">
        <v>3.0880506706425881</v>
      </c>
      <c r="L787" s="4">
        <v>3.1093019251406132E-2</v>
      </c>
      <c r="M787" s="4">
        <v>3</v>
      </c>
      <c r="N787" s="4">
        <v>447</v>
      </c>
      <c r="O787" s="4">
        <v>1825.8191006306386</v>
      </c>
      <c r="P787" s="4">
        <v>1798.4403429327822</v>
      </c>
      <c r="Q787" s="4">
        <v>1639.2458182665498</v>
      </c>
      <c r="R787" s="4">
        <v>1754.5017539433236</v>
      </c>
      <c r="S787">
        <v>3.159395838671315</v>
      </c>
      <c r="T787">
        <v>5.7423100836700894E-2</v>
      </c>
      <c r="U787">
        <v>3</v>
      </c>
      <c r="V787">
        <v>408</v>
      </c>
      <c r="W787" s="5">
        <f>(R787/J787)</f>
        <v>0.9867934525201264</v>
      </c>
      <c r="X787">
        <f>(LOG(W787,2))</f>
        <v>-1.9179951653138193E-2</v>
      </c>
      <c r="Y787" s="6">
        <f t="shared" si="12"/>
        <v>0.74127902511315913</v>
      </c>
      <c r="Z787" t="s">
        <v>3027</v>
      </c>
      <c r="AA787" s="8">
        <f>_xlfn.T.TEST(G786:I787,O786:Q787,2,1)</f>
        <v>0.95863649406478824</v>
      </c>
      <c r="AB787" s="9">
        <f>_xlfn.T.TEST(G786:I787,O786:Q787,2,2)</f>
        <v>0.99392322080812845</v>
      </c>
      <c r="AC787" s="10">
        <f>AVERAGE(G786:I787)</f>
        <v>1348.5728869249767</v>
      </c>
      <c r="AD787" s="11">
        <f>STDEV(G786:I787)</f>
        <v>472.59004188044611</v>
      </c>
      <c r="AE787" s="10">
        <f>AVERAGE(O786:Q787)</f>
        <v>1346.4879980478788</v>
      </c>
      <c r="AF787" s="11">
        <f>STDEV(O786:Q787)</f>
        <v>452.08482025375309</v>
      </c>
      <c r="AG787" s="12">
        <f>AE787/AC787</f>
        <v>0.99845400356383263</v>
      </c>
      <c r="AJ787">
        <v>1083</v>
      </c>
    </row>
    <row r="788" spans="1:36">
      <c r="A788" t="s">
        <v>1666</v>
      </c>
      <c r="B788">
        <v>14</v>
      </c>
      <c r="C788">
        <v>9</v>
      </c>
      <c r="D788">
        <v>71.389799999999994</v>
      </c>
      <c r="E788" s="4">
        <v>53502.015200000002</v>
      </c>
      <c r="F788" s="4" t="s">
        <v>1667</v>
      </c>
      <c r="G788" s="4">
        <v>1269.35819427719</v>
      </c>
      <c r="H788" s="4">
        <v>1087.4446533085199</v>
      </c>
      <c r="I788" s="4">
        <v>1372.56878746436</v>
      </c>
      <c r="J788" s="4">
        <v>1243.1238783500232</v>
      </c>
      <c r="K788" s="4">
        <v>3.094514408612008</v>
      </c>
      <c r="L788" s="4">
        <v>0.11612767331597994</v>
      </c>
      <c r="M788" s="4">
        <v>3</v>
      </c>
      <c r="N788" s="4">
        <v>850</v>
      </c>
      <c r="O788" s="4">
        <v>1527.09530649864</v>
      </c>
      <c r="P788" s="4">
        <v>1492.6873922662301</v>
      </c>
      <c r="Q788" s="4">
        <v>1484.2874276795401</v>
      </c>
      <c r="R788" s="4">
        <v>1501.3567088148036</v>
      </c>
      <c r="S788">
        <v>3.1764838889554996</v>
      </c>
      <c r="T788">
        <v>1.5108010748131263E-2</v>
      </c>
      <c r="U788">
        <v>3</v>
      </c>
      <c r="V788">
        <v>777</v>
      </c>
      <c r="W788" s="5">
        <v>1.2077289600514538</v>
      </c>
      <c r="X788">
        <v>0.27229671967636254</v>
      </c>
      <c r="Y788" s="6">
        <f t="shared" si="12"/>
        <v>3.7631373545283425E-2</v>
      </c>
      <c r="AJ788">
        <v>1087</v>
      </c>
    </row>
    <row r="789" spans="1:36">
      <c r="A789" t="s">
        <v>1666</v>
      </c>
      <c r="B789">
        <v>6</v>
      </c>
      <c r="C789">
        <v>4</v>
      </c>
      <c r="D789">
        <v>29.1035</v>
      </c>
      <c r="E789" s="4">
        <v>53502.015200000002</v>
      </c>
      <c r="F789" s="4" t="s">
        <v>1667</v>
      </c>
      <c r="G789" s="4">
        <v>369.38252269162922</v>
      </c>
      <c r="H789" s="4">
        <v>330.21688906075661</v>
      </c>
      <c r="I789" s="4">
        <v>344.40158272026252</v>
      </c>
      <c r="J789" s="4">
        <v>348.00033149088279</v>
      </c>
      <c r="K789" s="4">
        <v>2.3797027808096525</v>
      </c>
      <c r="L789" s="4">
        <v>5.6980607383302288E-2</v>
      </c>
      <c r="M789" s="4">
        <v>3</v>
      </c>
      <c r="N789" s="4">
        <v>975</v>
      </c>
      <c r="O789" s="4">
        <v>356.45679712069409</v>
      </c>
      <c r="P789" s="4">
        <v>266.00084836027224</v>
      </c>
      <c r="Q789" s="4">
        <v>316.3836408576451</v>
      </c>
      <c r="R789" s="4">
        <v>312.94709544620383</v>
      </c>
      <c r="S789">
        <v>2.4107129570569534</v>
      </c>
      <c r="T789">
        <v>0.14483530466071468</v>
      </c>
      <c r="U789">
        <v>3</v>
      </c>
      <c r="V789">
        <v>926</v>
      </c>
      <c r="W789" s="5">
        <f>(R789/J789)</f>
        <v>0.8992724061655174</v>
      </c>
      <c r="X789">
        <f>(LOG(W789,2))</f>
        <v>-0.15316989405890885</v>
      </c>
      <c r="Y789" s="6">
        <f t="shared" si="12"/>
        <v>0.28703395111658869</v>
      </c>
      <c r="Z789" t="s">
        <v>3027</v>
      </c>
      <c r="AA789" s="8">
        <f>_xlfn.T.TEST(G788:I789,O788:Q789,2,1)</f>
        <v>0.20219234205335521</v>
      </c>
      <c r="AB789" s="9">
        <f>_xlfn.T.TEST(G788:I789,O788:Q789,2,2)</f>
        <v>0.74597784750229523</v>
      </c>
      <c r="AC789" s="10">
        <f>AVERAGE(G788:I789)</f>
        <v>795.56210492045318</v>
      </c>
      <c r="AD789" s="11">
        <f>STDEV(G788:I789)</f>
        <v>498.86589201262564</v>
      </c>
      <c r="AE789" s="10">
        <f>AVERAGE(O788:Q789)</f>
        <v>907.1519021305038</v>
      </c>
      <c r="AF789" s="11">
        <f>STDEV(O788:Q789)</f>
        <v>651.70759710756784</v>
      </c>
      <c r="AG789" s="12">
        <f>AE789/AC789</f>
        <v>1.1402653501466216</v>
      </c>
      <c r="AJ789">
        <v>1088</v>
      </c>
    </row>
    <row r="790" spans="1:36">
      <c r="A790" t="s">
        <v>470</v>
      </c>
      <c r="B790">
        <v>18</v>
      </c>
      <c r="C790">
        <v>7</v>
      </c>
      <c r="D790">
        <v>112.4318</v>
      </c>
      <c r="E790" s="4">
        <v>53562.959000000003</v>
      </c>
      <c r="F790" s="4" t="s">
        <v>471</v>
      </c>
      <c r="G790" s="4">
        <v>3634.1062747548099</v>
      </c>
      <c r="H790" s="4">
        <v>3708.38392701886</v>
      </c>
      <c r="I790" s="4">
        <v>3834.8828325647801</v>
      </c>
      <c r="J790" s="4">
        <v>3725.7910114461497</v>
      </c>
      <c r="K790" s="4">
        <v>3.5712184906243096</v>
      </c>
      <c r="L790" s="4">
        <v>2.724625412746981E-2</v>
      </c>
      <c r="M790" s="4">
        <v>3</v>
      </c>
      <c r="N790" s="4">
        <v>366</v>
      </c>
      <c r="O790" s="4">
        <v>2969.6160315449702</v>
      </c>
      <c r="P790" s="4">
        <v>3076.89143462837</v>
      </c>
      <c r="Q790" s="4">
        <v>2954.62050973024</v>
      </c>
      <c r="R790" s="4">
        <v>3000.3759919678596</v>
      </c>
      <c r="S790">
        <v>3.4771756817213415</v>
      </c>
      <c r="T790">
        <v>2.2226264786655788E-2</v>
      </c>
      <c r="U790">
        <v>3</v>
      </c>
      <c r="V790">
        <v>471</v>
      </c>
      <c r="W790" s="5">
        <v>0.80529905803902746</v>
      </c>
      <c r="X790">
        <v>-0.31240344901689338</v>
      </c>
      <c r="Y790" s="6">
        <f t="shared" si="12"/>
        <v>4.9282854440793643E-4</v>
      </c>
      <c r="AJ790">
        <v>1089</v>
      </c>
    </row>
    <row r="791" spans="1:36">
      <c r="A791" t="s">
        <v>470</v>
      </c>
      <c r="B791">
        <v>15</v>
      </c>
      <c r="C791">
        <v>3</v>
      </c>
      <c r="D791">
        <v>95.862499999999997</v>
      </c>
      <c r="E791" s="4">
        <v>53562.959000000003</v>
      </c>
      <c r="F791" s="4" t="s">
        <v>471</v>
      </c>
      <c r="G791" s="4">
        <v>3755.9744477562813</v>
      </c>
      <c r="H791" s="4">
        <v>3848.4104370881291</v>
      </c>
      <c r="I791" s="4">
        <v>3675.6706888230365</v>
      </c>
      <c r="J791" s="4">
        <v>3760.0185245558159</v>
      </c>
      <c r="K791" s="4">
        <v>3.4133131077516494</v>
      </c>
      <c r="L791" s="4">
        <v>2.2989475313155917E-2</v>
      </c>
      <c r="M791" s="4">
        <v>3</v>
      </c>
      <c r="N791" s="4">
        <v>232</v>
      </c>
      <c r="O791" s="4">
        <v>3954.6479093380681</v>
      </c>
      <c r="P791" s="4">
        <v>3726.6722099240783</v>
      </c>
      <c r="Q791" s="4">
        <v>3498.0398056377344</v>
      </c>
      <c r="R791" s="4">
        <v>3726.453308299961</v>
      </c>
      <c r="S791">
        <v>3.4865377159424855</v>
      </c>
      <c r="T791">
        <v>6.1265796635384846E-2</v>
      </c>
      <c r="U791">
        <v>3</v>
      </c>
      <c r="V791">
        <v>225</v>
      </c>
      <c r="W791" s="5">
        <f>(R791/J791)</f>
        <v>0.99107312476344245</v>
      </c>
      <c r="X791">
        <f>(LOG(W791,2))</f>
        <v>-1.2936586575968159E-2</v>
      </c>
      <c r="Y791" s="6">
        <f t="shared" si="12"/>
        <v>0.82346884332414616</v>
      </c>
      <c r="Z791" t="s">
        <v>3027</v>
      </c>
      <c r="AA791" s="8">
        <f>_xlfn.T.TEST(G790:I791,O790:Q791,2,1)</f>
        <v>7.2257422671477237E-2</v>
      </c>
      <c r="AB791" s="9">
        <f>_xlfn.T.TEST(G790:I791,O790:Q791,2,2)</f>
        <v>5.7794948110910439E-2</v>
      </c>
      <c r="AC791" s="10">
        <f>AVERAGE(G790:I791)</f>
        <v>3742.9047680009826</v>
      </c>
      <c r="AD791" s="11">
        <f>STDEV(G790:I791)</f>
        <v>86.38454618389963</v>
      </c>
      <c r="AE791" s="10">
        <f>AVERAGE(O790:Q791)</f>
        <v>3363.4146501339096</v>
      </c>
      <c r="AF791" s="11">
        <f>STDEV(O790:Q791)</f>
        <v>425.1875605619</v>
      </c>
      <c r="AG791" s="12">
        <f>AE791/AC791</f>
        <v>0.89861080059759257</v>
      </c>
      <c r="AJ791">
        <v>1090</v>
      </c>
    </row>
    <row r="792" spans="1:36">
      <c r="A792" t="s">
        <v>472</v>
      </c>
      <c r="B792">
        <v>15</v>
      </c>
      <c r="C792">
        <v>11</v>
      </c>
      <c r="D792">
        <v>68.594800000000006</v>
      </c>
      <c r="E792" s="4">
        <v>53598.201399999998</v>
      </c>
      <c r="F792" s="4" t="s">
        <v>473</v>
      </c>
      <c r="G792" s="4">
        <v>3136.98514613732</v>
      </c>
      <c r="H792" s="4">
        <v>3027.2568597813001</v>
      </c>
      <c r="I792" s="4">
        <v>3460.7564745253298</v>
      </c>
      <c r="J792" s="4">
        <v>3208.3328268146502</v>
      </c>
      <c r="K792" s="4">
        <v>3.5062794148962153</v>
      </c>
      <c r="L792" s="4">
        <v>7.0249846249695769E-2</v>
      </c>
      <c r="M792" s="4">
        <v>3</v>
      </c>
      <c r="N792" s="4">
        <v>422</v>
      </c>
      <c r="O792" s="4">
        <v>3442.1703301872299</v>
      </c>
      <c r="P792" s="4">
        <v>3516.0652756577501</v>
      </c>
      <c r="Q792" s="4">
        <v>3705.4697967306602</v>
      </c>
      <c r="R792" s="4">
        <v>3554.5684675252137</v>
      </c>
      <c r="S792">
        <v>3.5507868839551726</v>
      </c>
      <c r="T792">
        <v>3.8206307779588639E-2</v>
      </c>
      <c r="U792">
        <v>3</v>
      </c>
      <c r="V792">
        <v>404</v>
      </c>
      <c r="W792" s="5">
        <v>1.1079176193369935</v>
      </c>
      <c r="X792">
        <v>0.14785061189928078</v>
      </c>
      <c r="Y792" s="6">
        <f t="shared" si="12"/>
        <v>8.4878344571296685E-2</v>
      </c>
      <c r="AJ792">
        <v>1091</v>
      </c>
    </row>
    <row r="793" spans="1:36">
      <c r="A793" t="s">
        <v>472</v>
      </c>
      <c r="B793">
        <v>11</v>
      </c>
      <c r="C793">
        <v>9</v>
      </c>
      <c r="D793">
        <v>69.204599999999999</v>
      </c>
      <c r="E793" s="4">
        <v>53598.201399999998</v>
      </c>
      <c r="F793" s="4" t="s">
        <v>473</v>
      </c>
      <c r="G793" s="4">
        <v>3635.5252732538074</v>
      </c>
      <c r="H793" s="4">
        <v>3667.4892555692795</v>
      </c>
      <c r="I793" s="4">
        <v>3797.0987258905502</v>
      </c>
      <c r="J793" s="4">
        <v>3700.0377515712125</v>
      </c>
      <c r="K793" s="4">
        <v>3.4063292783780112</v>
      </c>
      <c r="L793" s="4">
        <v>2.3124933341004173E-2</v>
      </c>
      <c r="M793" s="4">
        <v>3</v>
      </c>
      <c r="N793" s="4">
        <v>233</v>
      </c>
      <c r="O793" s="4">
        <v>3918.3311203042322</v>
      </c>
      <c r="P793" s="4">
        <v>3590.9417360730345</v>
      </c>
      <c r="Q793" s="4">
        <v>3544.1976703800392</v>
      </c>
      <c r="R793" s="4">
        <v>3684.4901755857691</v>
      </c>
      <c r="S793">
        <v>3.481619434810403</v>
      </c>
      <c r="T793">
        <v>5.53282588504607E-2</v>
      </c>
      <c r="U793">
        <v>3</v>
      </c>
      <c r="V793">
        <v>228</v>
      </c>
      <c r="W793" s="5">
        <f>(R793/J793)</f>
        <v>0.99579799530995561</v>
      </c>
      <c r="X793">
        <f>(LOG(W793,2))</f>
        <v>-6.074983840998794E-3</v>
      </c>
      <c r="Y793" s="6">
        <f t="shared" si="12"/>
        <v>0.90892766762925536</v>
      </c>
      <c r="Z793" t="s">
        <v>3027</v>
      </c>
      <c r="AA793" s="8">
        <f>_xlfn.T.TEST(G792:I793,O792:Q793,2,1)</f>
        <v>0.20060135561319681</v>
      </c>
      <c r="AB793" s="9">
        <f>_xlfn.T.TEST(G792:I793,O792:Q793,2,2)</f>
        <v>0.27837905786755945</v>
      </c>
      <c r="AC793" s="10">
        <f>AVERAGE(G792:I793)</f>
        <v>3454.1852891929316</v>
      </c>
      <c r="AD793" s="11">
        <f>STDEV(G792:I793)</f>
        <v>309.48324414414037</v>
      </c>
      <c r="AE793" s="10">
        <f>AVERAGE(O792:Q793)</f>
        <v>3619.5293215554907</v>
      </c>
      <c r="AF793" s="11">
        <f>STDEV(O792:Q793)</f>
        <v>170.4824967755051</v>
      </c>
      <c r="AG793" s="12">
        <f>AE793/AC793</f>
        <v>1.0478677368234615</v>
      </c>
      <c r="AJ793">
        <v>1092</v>
      </c>
    </row>
    <row r="794" spans="1:36">
      <c r="A794" t="s">
        <v>944</v>
      </c>
      <c r="B794">
        <v>7</v>
      </c>
      <c r="C794">
        <v>3</v>
      </c>
      <c r="D794">
        <v>32.542099999999998</v>
      </c>
      <c r="E794" s="4">
        <v>53638.400300000001</v>
      </c>
      <c r="F794" s="4" t="s">
        <v>945</v>
      </c>
      <c r="G794" s="4">
        <v>3835.5270209524501</v>
      </c>
      <c r="H794" s="4">
        <v>3791.9105999327999</v>
      </c>
      <c r="I794" s="4">
        <v>3705.4571054932298</v>
      </c>
      <c r="J794" s="4">
        <v>3777.631575459493</v>
      </c>
      <c r="K794" s="4">
        <v>3.577219599814732</v>
      </c>
      <c r="L794" s="4">
        <v>1.7524254857967422E-2</v>
      </c>
      <c r="M794" s="4">
        <v>3</v>
      </c>
      <c r="N794" s="4">
        <v>358</v>
      </c>
      <c r="O794" s="4">
        <v>3860.8614939249801</v>
      </c>
      <c r="P794" s="4">
        <v>3753.5506771597702</v>
      </c>
      <c r="Q794" s="4">
        <v>3558.9228415401199</v>
      </c>
      <c r="R794" s="4">
        <v>3724.4450042082899</v>
      </c>
      <c r="S794">
        <v>3.5710615657910196</v>
      </c>
      <c r="T794">
        <v>4.1095818182038134E-2</v>
      </c>
      <c r="U794">
        <v>3</v>
      </c>
      <c r="V794">
        <v>382</v>
      </c>
      <c r="W794" s="5">
        <v>0.9859206568484028</v>
      </c>
      <c r="X794">
        <v>-2.0456546232642168E-2</v>
      </c>
      <c r="Y794" s="6">
        <f t="shared" si="12"/>
        <v>0.61007816870323306</v>
      </c>
      <c r="AJ794">
        <v>1093</v>
      </c>
    </row>
    <row r="795" spans="1:36">
      <c r="A795" t="s">
        <v>944</v>
      </c>
      <c r="B795">
        <v>4</v>
      </c>
      <c r="C795">
        <v>3</v>
      </c>
      <c r="D795">
        <v>22.9878</v>
      </c>
      <c r="E795" s="4">
        <v>53638.400300000001</v>
      </c>
      <c r="F795" s="4" t="s">
        <v>945</v>
      </c>
      <c r="G795" s="4">
        <v>1528.1539369904874</v>
      </c>
      <c r="H795" s="4">
        <v>1548.99046099254</v>
      </c>
      <c r="I795" s="4">
        <v>1518.9718221545154</v>
      </c>
      <c r="J795" s="4">
        <v>1532.0387400458474</v>
      </c>
      <c r="K795" s="4">
        <v>3.0233928704365884</v>
      </c>
      <c r="L795" s="4">
        <v>1.0040057304760088E-2</v>
      </c>
      <c r="M795" s="4">
        <v>3</v>
      </c>
      <c r="N795" s="4">
        <v>497</v>
      </c>
      <c r="O795" s="4">
        <v>1524.7480303410684</v>
      </c>
      <c r="P795" s="4">
        <v>1374.4016610713941</v>
      </c>
      <c r="Q795" s="4">
        <v>1426.2152087164009</v>
      </c>
      <c r="R795" s="4">
        <v>1441.7883000429542</v>
      </c>
      <c r="S795">
        <v>3.0741435289122343</v>
      </c>
      <c r="T795">
        <v>5.2971310227485684E-2</v>
      </c>
      <c r="U795">
        <v>3</v>
      </c>
      <c r="V795">
        <v>465</v>
      </c>
      <c r="W795" s="5">
        <f>(R795/J795)</f>
        <v>0.9410912807595242</v>
      </c>
      <c r="X795">
        <f>(LOG(W795,2))</f>
        <v>-8.7593431537944993E-2</v>
      </c>
      <c r="Y795" s="6">
        <f t="shared" si="12"/>
        <v>0.11526160670269318</v>
      </c>
      <c r="Z795" t="s">
        <v>3027</v>
      </c>
      <c r="AA795" s="8">
        <f>_xlfn.T.TEST(G794:I795,O794:Q795,2,1)</f>
        <v>7.8886015614940533E-2</v>
      </c>
      <c r="AB795" s="9">
        <f>_xlfn.T.TEST(G794:I795,O794:Q795,2,2)</f>
        <v>0.92236316445393862</v>
      </c>
      <c r="AC795" s="10">
        <f>AVERAGE(G794:I795)</f>
        <v>2654.8351577526705</v>
      </c>
      <c r="AD795" s="11">
        <f>STDEV(G794:I795)</f>
        <v>1230.7127120361042</v>
      </c>
      <c r="AE795" s="10">
        <f>AVERAGE(O794:Q795)</f>
        <v>2583.1166521256223</v>
      </c>
      <c r="AF795" s="11">
        <f>STDEV(O794:Q795)</f>
        <v>1254.9344545387098</v>
      </c>
      <c r="AG795" s="12">
        <f>AE795/AC795</f>
        <v>0.97298570292862996</v>
      </c>
      <c r="AJ795">
        <v>1094</v>
      </c>
    </row>
    <row r="796" spans="1:36">
      <c r="A796" t="s">
        <v>1440</v>
      </c>
      <c r="B796">
        <v>11</v>
      </c>
      <c r="C796">
        <v>7</v>
      </c>
      <c r="D796">
        <v>59.4848</v>
      </c>
      <c r="E796" s="4">
        <v>53944.777900000001</v>
      </c>
      <c r="F796" s="4" t="s">
        <v>1441</v>
      </c>
      <c r="G796" s="4">
        <v>1460.50062474333</v>
      </c>
      <c r="H796" s="4">
        <v>1568.85932630666</v>
      </c>
      <c r="I796" s="4">
        <v>1644.14686729767</v>
      </c>
      <c r="J796" s="4">
        <v>1557.8356061158865</v>
      </c>
      <c r="K796" s="4">
        <v>3.1925216259144213</v>
      </c>
      <c r="L796" s="4">
        <v>5.9260474591091995E-2</v>
      </c>
      <c r="M796" s="4">
        <v>3</v>
      </c>
      <c r="N796" s="4">
        <v>759</v>
      </c>
      <c r="O796" s="4">
        <v>1151.1500509513201</v>
      </c>
      <c r="P796" s="4">
        <v>1214.33884098007</v>
      </c>
      <c r="Q796" s="4">
        <v>1220.1763968707101</v>
      </c>
      <c r="R796" s="4">
        <v>1195.2217629340332</v>
      </c>
      <c r="S796">
        <v>3.0774484922993959</v>
      </c>
      <c r="T796">
        <v>3.2026411432817106E-2</v>
      </c>
      <c r="U796">
        <v>3</v>
      </c>
      <c r="V796">
        <v>880</v>
      </c>
      <c r="W796" s="19">
        <v>0.76723227935074001</v>
      </c>
      <c r="X796">
        <v>-0.38226467552248089</v>
      </c>
      <c r="Y796" s="6">
        <f t="shared" si="12"/>
        <v>3.2742186559790065E-3</v>
      </c>
      <c r="AJ796">
        <v>1096</v>
      </c>
    </row>
    <row r="797" spans="1:36">
      <c r="A797" t="s">
        <v>1440</v>
      </c>
      <c r="B797">
        <v>7</v>
      </c>
      <c r="C797">
        <v>4</v>
      </c>
      <c r="D797">
        <v>42.145400000000002</v>
      </c>
      <c r="E797" s="4">
        <v>53944.777900000001</v>
      </c>
      <c r="F797" s="4" t="s">
        <v>1441</v>
      </c>
      <c r="G797" s="4">
        <v>652.12480688482071</v>
      </c>
      <c r="H797" s="4">
        <v>669.37595948875605</v>
      </c>
      <c r="I797" s="4">
        <v>577.69058259001315</v>
      </c>
      <c r="J797" s="4">
        <v>633.06378298786331</v>
      </c>
      <c r="K797" s="4">
        <v>2.639570591805442</v>
      </c>
      <c r="L797" s="4">
        <v>7.6965645944439498E-2</v>
      </c>
      <c r="M797" s="4">
        <v>3</v>
      </c>
      <c r="N797" s="4">
        <v>821</v>
      </c>
      <c r="O797" s="4">
        <v>419.51622517566818</v>
      </c>
      <c r="P797" s="4">
        <v>367.10712320570468</v>
      </c>
      <c r="Q797" s="4">
        <v>317.10704336942877</v>
      </c>
      <c r="R797" s="4">
        <v>367.91013058360051</v>
      </c>
      <c r="S797">
        <v>2.4809837784680515</v>
      </c>
      <c r="T797">
        <v>0.13918973361690368</v>
      </c>
      <c r="U797">
        <v>3</v>
      </c>
      <c r="V797">
        <v>890</v>
      </c>
      <c r="W797" s="19">
        <f>(R797/J797)</f>
        <v>0.58115807675362441</v>
      </c>
      <c r="X797">
        <f>(LOG(W797,2))</f>
        <v>-0.78299746046636043</v>
      </c>
      <c r="Y797" s="6">
        <f t="shared" si="12"/>
        <v>2.8945875203644994E-3</v>
      </c>
      <c r="Z797" t="s">
        <v>3027</v>
      </c>
      <c r="AA797" s="14">
        <f>_xlfn.T.TEST(G796:I797,O796:Q797,2,1)</f>
        <v>9.7119944364865241E-5</v>
      </c>
      <c r="AB797" s="15">
        <f>_xlfn.T.TEST(G796:I797,O796:Q797,2,2)</f>
        <v>0.28726288171174413</v>
      </c>
      <c r="AC797" s="16">
        <f>AVERAGE(G796:I797)</f>
        <v>1095.4496945518749</v>
      </c>
      <c r="AD797" s="17">
        <f>STDEV(G796:I797)</f>
        <v>510.8028445900153</v>
      </c>
      <c r="AE797" s="16">
        <f>AVERAGE(O796:Q797)</f>
        <v>781.56594675881695</v>
      </c>
      <c r="AF797" s="17">
        <f>STDEV(O796:Q797)</f>
        <v>454.93782108083985</v>
      </c>
      <c r="AG797" s="18">
        <f>AE797/AC797</f>
        <v>0.71346584936384405</v>
      </c>
      <c r="AH797" s="27" t="s">
        <v>3124</v>
      </c>
      <c r="AI797" s="31" t="s">
        <v>3125</v>
      </c>
      <c r="AJ797">
        <v>1097</v>
      </c>
    </row>
    <row r="798" spans="1:36">
      <c r="A798" t="s">
        <v>1816</v>
      </c>
      <c r="B798">
        <v>98</v>
      </c>
      <c r="C798">
        <v>85</v>
      </c>
      <c r="D798">
        <v>344.00040000000001</v>
      </c>
      <c r="E798" s="4">
        <v>54099.714500000002</v>
      </c>
      <c r="F798" s="4" t="s">
        <v>44</v>
      </c>
      <c r="G798" s="4">
        <v>39991.574058356098</v>
      </c>
      <c r="H798" s="4">
        <v>39056.755927468403</v>
      </c>
      <c r="I798" s="4">
        <v>39560.865417888897</v>
      </c>
      <c r="J798" s="4">
        <v>39536.398467904466</v>
      </c>
      <c r="K798" s="4">
        <v>4.5969971051204297</v>
      </c>
      <c r="L798" s="4">
        <v>1.1834388470007206E-2</v>
      </c>
      <c r="M798" s="4">
        <v>3</v>
      </c>
      <c r="N798" s="4">
        <v>11</v>
      </c>
      <c r="O798" s="4">
        <v>37744.732097204003</v>
      </c>
      <c r="P798" s="4">
        <v>36891.683080873903</v>
      </c>
      <c r="Q798" s="4">
        <v>37729.920549678201</v>
      </c>
      <c r="R798" s="4">
        <v>37455.445242585374</v>
      </c>
      <c r="S798">
        <v>4.5735149640087815</v>
      </c>
      <c r="T798">
        <v>1.3036516179233622E-2</v>
      </c>
      <c r="U798">
        <v>3</v>
      </c>
      <c r="V798">
        <v>13</v>
      </c>
      <c r="W798" s="5">
        <v>0.94736614092433324</v>
      </c>
      <c r="X798">
        <v>-7.8005984286895216E-2</v>
      </c>
      <c r="Y798" s="6">
        <f t="shared" si="12"/>
        <v>5.9665743480448513E-3</v>
      </c>
      <c r="AJ798">
        <v>1098</v>
      </c>
    </row>
    <row r="799" spans="1:36">
      <c r="A799" t="s">
        <v>43</v>
      </c>
      <c r="B799">
        <v>46</v>
      </c>
      <c r="C799">
        <v>35</v>
      </c>
      <c r="D799">
        <v>224.9547</v>
      </c>
      <c r="E799" s="4">
        <v>54099.714500000002</v>
      </c>
      <c r="F799" s="4" t="s">
        <v>44</v>
      </c>
      <c r="G799" s="4">
        <v>44205.063871145845</v>
      </c>
      <c r="H799" s="4">
        <v>45611.618336147083</v>
      </c>
      <c r="I799" s="4">
        <v>44387.204658342118</v>
      </c>
      <c r="J799" s="4">
        <v>44734.62895521168</v>
      </c>
      <c r="K799" s="4">
        <v>4.4887669626743838</v>
      </c>
      <c r="L799" s="4">
        <v>1.709940821390777E-2</v>
      </c>
      <c r="M799" s="4">
        <v>3</v>
      </c>
      <c r="N799" s="4">
        <v>6</v>
      </c>
      <c r="O799" s="4">
        <v>47409.714475356472</v>
      </c>
      <c r="P799" s="4">
        <v>45548.893293678841</v>
      </c>
      <c r="Q799" s="4">
        <v>45861.280647866377</v>
      </c>
      <c r="R799" s="4">
        <v>46273.296138967227</v>
      </c>
      <c r="S799">
        <v>4.5805724682253599</v>
      </c>
      <c r="T799">
        <v>2.1534764638235733E-2</v>
      </c>
      <c r="U799">
        <v>3</v>
      </c>
      <c r="V799">
        <v>7</v>
      </c>
      <c r="W799" s="5">
        <f>(R799/J799)</f>
        <v>1.0343954386052037</v>
      </c>
      <c r="X799">
        <f>(LOG(W799,2))</f>
        <v>4.8787818392899175E-2</v>
      </c>
      <c r="Y799" s="6">
        <f t="shared" si="12"/>
        <v>0.10117442516689926</v>
      </c>
      <c r="Z799" t="s">
        <v>3027</v>
      </c>
      <c r="AA799" s="8">
        <f>_xlfn.T.TEST(G798:I799,O798:Q799,2,1)</f>
        <v>0.77879300277667818</v>
      </c>
      <c r="AB799" s="9">
        <f>_xlfn.T.TEST(G798:I799,O798:Q799,2,2)</f>
        <v>0.90920910248872833</v>
      </c>
      <c r="AC799" s="10">
        <f>AVERAGE(G798:I799)</f>
        <v>42135.513711558073</v>
      </c>
      <c r="AD799" s="11">
        <f>STDEV(G798:I799)</f>
        <v>2903.1188025889069</v>
      </c>
      <c r="AE799" s="10">
        <f>AVERAGE(O798:Q799)</f>
        <v>41864.370690776304</v>
      </c>
      <c r="AF799" s="11">
        <f>STDEV(O798:Q799)</f>
        <v>4880.4621888120419</v>
      </c>
      <c r="AG799" s="12">
        <f>AE799/AC799</f>
        <v>0.99356497650324382</v>
      </c>
      <c r="AJ799">
        <v>1099</v>
      </c>
    </row>
    <row r="800" spans="1:36">
      <c r="A800" t="s">
        <v>1815</v>
      </c>
      <c r="B800">
        <v>99</v>
      </c>
      <c r="C800">
        <v>74</v>
      </c>
      <c r="D800">
        <v>317.42939999999999</v>
      </c>
      <c r="E800" s="4">
        <v>54108.087800000001</v>
      </c>
      <c r="F800" s="4" t="s">
        <v>38</v>
      </c>
      <c r="G800" s="4">
        <v>43608.564121465803</v>
      </c>
      <c r="H800" s="4">
        <v>40297.9002502695</v>
      </c>
      <c r="I800" s="4">
        <v>40502.708316543001</v>
      </c>
      <c r="J800" s="4">
        <v>41469.724229426101</v>
      </c>
      <c r="K800" s="4">
        <v>4.6177311473476994</v>
      </c>
      <c r="L800" s="4">
        <v>4.4734279402417775E-2</v>
      </c>
      <c r="M800" s="4">
        <v>3</v>
      </c>
      <c r="N800" s="4">
        <v>9</v>
      </c>
      <c r="O800" s="4">
        <v>40351.032333892101</v>
      </c>
      <c r="P800" s="4">
        <v>39237.561409744398</v>
      </c>
      <c r="Q800" s="4">
        <v>40360.598025949199</v>
      </c>
      <c r="R800" s="4">
        <v>39983.063923195237</v>
      </c>
      <c r="S800">
        <v>4.6018760712716267</v>
      </c>
      <c r="T800">
        <v>1.6147882816690894E-2</v>
      </c>
      <c r="U800">
        <v>3</v>
      </c>
      <c r="V800">
        <v>10</v>
      </c>
      <c r="W800" s="5">
        <v>0.96415070671784309</v>
      </c>
      <c r="X800">
        <v>-5.2669422663682006E-2</v>
      </c>
      <c r="Y800" s="6">
        <f t="shared" si="12"/>
        <v>0.26008172355159564</v>
      </c>
      <c r="AJ800">
        <v>1100</v>
      </c>
    </row>
    <row r="801" spans="1:36">
      <c r="A801" t="s">
        <v>37</v>
      </c>
      <c r="B801">
        <v>69</v>
      </c>
      <c r="C801">
        <v>55</v>
      </c>
      <c r="D801">
        <v>328.04329999999999</v>
      </c>
      <c r="E801" s="4">
        <v>54108.087800000001</v>
      </c>
      <c r="F801" s="4" t="s">
        <v>38</v>
      </c>
      <c r="G801" s="4">
        <v>57988.473127988815</v>
      </c>
      <c r="H801" s="4">
        <v>60668.373518515153</v>
      </c>
      <c r="I801" s="4">
        <v>60282.49364989734</v>
      </c>
      <c r="J801" s="4">
        <v>59646.44676546711</v>
      </c>
      <c r="K801" s="4">
        <v>4.6137077003295648</v>
      </c>
      <c r="L801" s="4">
        <v>2.4288996048782791E-2</v>
      </c>
      <c r="M801" s="4">
        <v>3</v>
      </c>
      <c r="N801" s="4">
        <v>3</v>
      </c>
      <c r="O801" s="4">
        <v>67940.240798616695</v>
      </c>
      <c r="P801" s="4">
        <v>62215.808157326093</v>
      </c>
      <c r="Q801" s="4">
        <v>63955.6678246753</v>
      </c>
      <c r="R801" s="4">
        <v>64703.90559353937</v>
      </c>
      <c r="S801">
        <v>4.7261725278798821</v>
      </c>
      <c r="T801">
        <v>4.5355084429416784E-2</v>
      </c>
      <c r="U801">
        <v>3</v>
      </c>
      <c r="V801">
        <v>2</v>
      </c>
      <c r="W801" s="5">
        <f>(R801/J801)</f>
        <v>1.0847906137302437</v>
      </c>
      <c r="X801">
        <f>(LOG(W801,2))</f>
        <v>0.11741660056383539</v>
      </c>
      <c r="Y801" s="6">
        <f t="shared" si="12"/>
        <v>5.5426513811807174E-2</v>
      </c>
      <c r="Z801" t="s">
        <v>3027</v>
      </c>
      <c r="AA801" s="8">
        <f>_xlfn.T.TEST(G800:I801,O800:Q801,2,1)</f>
        <v>0.38900927785945077</v>
      </c>
      <c r="AB801" s="9">
        <f>_xlfn.T.TEST(G800:I801,O800:Q801,2,2)</f>
        <v>0.80195832673396228</v>
      </c>
      <c r="AC801" s="10">
        <f>AVERAGE(G800:I801)</f>
        <v>50558.085497446598</v>
      </c>
      <c r="AD801" s="11">
        <f>STDEV(G800:I801)</f>
        <v>10066.484560524306</v>
      </c>
      <c r="AE801" s="10">
        <f>AVERAGE(O800:Q801)</f>
        <v>52343.484758367296</v>
      </c>
      <c r="AF801" s="11">
        <f>STDEV(O800:Q801)</f>
        <v>13672.878850142568</v>
      </c>
      <c r="AG801" s="12">
        <f>AE801/AC801</f>
        <v>1.0353138225736587</v>
      </c>
      <c r="AJ801">
        <v>1101</v>
      </c>
    </row>
    <row r="802" spans="1:36">
      <c r="A802" t="s">
        <v>1108</v>
      </c>
      <c r="B802">
        <v>7</v>
      </c>
      <c r="C802">
        <v>7</v>
      </c>
      <c r="D802">
        <v>39.199399999999997</v>
      </c>
      <c r="E802" s="4">
        <v>54163.622000000003</v>
      </c>
      <c r="F802" s="4" t="s">
        <v>1109</v>
      </c>
      <c r="G802" s="4">
        <v>541.40615309010695</v>
      </c>
      <c r="H802" s="4">
        <v>441.79308462893403</v>
      </c>
      <c r="I802" s="4">
        <v>473.58889164058701</v>
      </c>
      <c r="J802" s="4">
        <v>485.59604311987596</v>
      </c>
      <c r="K802" s="4">
        <v>2.6862751392323476</v>
      </c>
      <c r="L802" s="4">
        <v>0.10477936356539851</v>
      </c>
      <c r="M802" s="4">
        <v>3</v>
      </c>
      <c r="N802" s="4">
        <v>1219</v>
      </c>
      <c r="O802" s="4">
        <v>648.82207205827604</v>
      </c>
      <c r="P802" s="4">
        <v>649.76396351286201</v>
      </c>
      <c r="Q802" s="4">
        <v>632.70834730696504</v>
      </c>
      <c r="R802" s="4">
        <v>643.76479429270103</v>
      </c>
      <c r="S802">
        <v>2.8087272226408686</v>
      </c>
      <c r="T802">
        <v>1.4891678720393016E-2</v>
      </c>
      <c r="U802">
        <v>3</v>
      </c>
      <c r="V802">
        <v>1161</v>
      </c>
      <c r="W802" s="5">
        <v>1.325720840220642</v>
      </c>
      <c r="X802">
        <v>0.40677701615225592</v>
      </c>
      <c r="Y802" s="6">
        <f t="shared" si="12"/>
        <v>6.1234606718017295E-3</v>
      </c>
      <c r="AJ802">
        <v>1103</v>
      </c>
    </row>
    <row r="803" spans="1:36">
      <c r="A803" t="s">
        <v>1108</v>
      </c>
      <c r="B803">
        <v>5</v>
      </c>
      <c r="C803">
        <v>4</v>
      </c>
      <c r="D803">
        <v>24.145199999999999</v>
      </c>
      <c r="E803" s="4">
        <v>54163.622000000003</v>
      </c>
      <c r="F803" s="4" t="s">
        <v>1109</v>
      </c>
      <c r="G803" s="4">
        <v>1222.4119604579571</v>
      </c>
      <c r="H803" s="4">
        <v>1225.7449754927611</v>
      </c>
      <c r="I803" s="4">
        <v>1141.9946181347784</v>
      </c>
      <c r="J803" s="4">
        <v>1196.7171846951658</v>
      </c>
      <c r="K803" s="4">
        <v>2.9161146506553797</v>
      </c>
      <c r="L803" s="4">
        <v>3.9625423361858356E-2</v>
      </c>
      <c r="M803" s="4">
        <v>3</v>
      </c>
      <c r="N803" s="4">
        <v>601</v>
      </c>
      <c r="O803" s="4">
        <v>985.98717172399313</v>
      </c>
      <c r="P803" s="4">
        <v>1025.8700860475931</v>
      </c>
      <c r="Q803" s="4">
        <v>980.52334684626987</v>
      </c>
      <c r="R803" s="4">
        <v>997.46020153928544</v>
      </c>
      <c r="S803">
        <v>2.9141376084057238</v>
      </c>
      <c r="T803">
        <v>2.4817920901320348E-2</v>
      </c>
      <c r="U803">
        <v>3</v>
      </c>
      <c r="V803">
        <v>584</v>
      </c>
      <c r="W803" s="5">
        <f>(R803/J803)</f>
        <v>0.83349701524789577</v>
      </c>
      <c r="X803">
        <f>(LOG(W803,2))</f>
        <v>-0.26275106195613707</v>
      </c>
      <c r="Y803" s="6">
        <f t="shared" si="12"/>
        <v>2.9709858936851669E-3</v>
      </c>
      <c r="Z803" t="s">
        <v>3027</v>
      </c>
      <c r="AA803" s="8">
        <f>_xlfn.T.TEST(G802:I803,O802:Q803,2,1)</f>
        <v>0.81112253901870823</v>
      </c>
      <c r="AB803" s="9">
        <f>_xlfn.T.TEST(G802:I803,O802:Q803,2,2)</f>
        <v>0.91071497923107403</v>
      </c>
      <c r="AC803" s="10">
        <f>AVERAGE(G802:I803)</f>
        <v>841.15661390752075</v>
      </c>
      <c r="AD803" s="11">
        <f>STDEV(G802:I803)</f>
        <v>391.97320052732061</v>
      </c>
      <c r="AE803" s="10">
        <f>AVERAGE(O802:Q803)</f>
        <v>820.61249791599323</v>
      </c>
      <c r="AF803" s="11">
        <f>STDEV(O802:Q803)</f>
        <v>194.45312122384576</v>
      </c>
      <c r="AG803" s="12">
        <f>AE803/AC803</f>
        <v>0.97557634850412511</v>
      </c>
      <c r="AJ803">
        <v>1104</v>
      </c>
    </row>
    <row r="804" spans="1:36">
      <c r="A804" t="s">
        <v>1210</v>
      </c>
      <c r="B804">
        <v>5</v>
      </c>
      <c r="C804">
        <v>2</v>
      </c>
      <c r="D804">
        <v>27.532900000000001</v>
      </c>
      <c r="E804" s="4">
        <v>54175.0821</v>
      </c>
      <c r="F804" s="4" t="s">
        <v>1211</v>
      </c>
      <c r="G804" s="4">
        <v>3299.7544821845599</v>
      </c>
      <c r="H804" s="4">
        <v>3163.4893069059599</v>
      </c>
      <c r="I804" s="4">
        <v>3100.2605280419298</v>
      </c>
      <c r="J804" s="4">
        <v>3187.8347723774837</v>
      </c>
      <c r="K804" s="4">
        <v>3.5034958035320098</v>
      </c>
      <c r="L804" s="4">
        <v>3.198123672127088E-2</v>
      </c>
      <c r="M804" s="4">
        <v>3</v>
      </c>
      <c r="N804" s="4">
        <v>426</v>
      </c>
      <c r="O804" s="4">
        <v>2981.7139940653901</v>
      </c>
      <c r="P804" s="4">
        <v>3324.2990001551998</v>
      </c>
      <c r="Q804" s="4">
        <v>3398.8884635600498</v>
      </c>
      <c r="R804" s="4">
        <v>3234.9671525935464</v>
      </c>
      <c r="S804">
        <v>3.5098698752613524</v>
      </c>
      <c r="T804">
        <v>6.877100754511245E-2</v>
      </c>
      <c r="U804">
        <v>3</v>
      </c>
      <c r="V804">
        <v>447</v>
      </c>
      <c r="W804" s="5">
        <v>1.0147850762606845</v>
      </c>
      <c r="X804">
        <v>2.1174207956530015E-2</v>
      </c>
      <c r="Y804" s="6">
        <f t="shared" si="12"/>
        <v>0.75544447687888039</v>
      </c>
      <c r="AJ804">
        <v>1105</v>
      </c>
    </row>
    <row r="805" spans="1:36">
      <c r="A805" t="s">
        <v>1210</v>
      </c>
      <c r="B805">
        <v>6</v>
      </c>
      <c r="C805">
        <v>2</v>
      </c>
      <c r="D805">
        <v>23.125800000000002</v>
      </c>
      <c r="E805" s="4">
        <v>54175.0821</v>
      </c>
      <c r="F805" s="4" t="s">
        <v>1211</v>
      </c>
      <c r="G805" s="4">
        <v>985.17974805802817</v>
      </c>
      <c r="H805" s="4">
        <v>995.19827058313126</v>
      </c>
      <c r="I805" s="4">
        <v>940.12132708694219</v>
      </c>
      <c r="J805" s="4">
        <v>973.49978190936736</v>
      </c>
      <c r="K805" s="4">
        <v>2.8264589817339081</v>
      </c>
      <c r="L805" s="4">
        <v>3.0136021266109231E-2</v>
      </c>
      <c r="M805" s="4">
        <v>3</v>
      </c>
      <c r="N805" s="4">
        <v>671</v>
      </c>
      <c r="O805" s="4">
        <v>491.55099562121666</v>
      </c>
      <c r="P805" s="4">
        <v>474.12019328057687</v>
      </c>
      <c r="Q805" s="4">
        <v>425.26382301024893</v>
      </c>
      <c r="R805" s="4">
        <v>463.64500397068076</v>
      </c>
      <c r="S805">
        <v>2.5814276163462804</v>
      </c>
      <c r="T805">
        <v>7.411422602111592E-2</v>
      </c>
      <c r="U805">
        <v>3</v>
      </c>
      <c r="V805">
        <v>827</v>
      </c>
      <c r="W805" s="5">
        <f>(R805/J805)</f>
        <v>0.47626616110926467</v>
      </c>
      <c r="X805">
        <f>(LOG(W805,2))</f>
        <v>-1.0701600465719974</v>
      </c>
      <c r="Y805" s="6">
        <f t="shared" si="12"/>
        <v>4.0408320556947797E-5</v>
      </c>
      <c r="Z805" t="s">
        <v>3027</v>
      </c>
      <c r="AA805" s="8">
        <f>_xlfn.T.TEST(G804:I805,O804:Q805,2,1)</f>
        <v>0.18369500479842776</v>
      </c>
      <c r="AB805" s="9">
        <f>_xlfn.T.TEST(G804:I805,O804:Q805,2,2)</f>
        <v>0.77720079946023513</v>
      </c>
      <c r="AC805" s="10">
        <f>AVERAGE(G804:I805)</f>
        <v>2080.6672771434255</v>
      </c>
      <c r="AD805" s="11">
        <f>STDEV(G804:I805)</f>
        <v>1214.6957243430722</v>
      </c>
      <c r="AE805" s="10">
        <f>AVERAGE(O804:Q805)</f>
        <v>1849.3060782821137</v>
      </c>
      <c r="AF805" s="11">
        <f>STDEV(O804:Q805)</f>
        <v>1524.5778959218007</v>
      </c>
      <c r="AG805" s="12">
        <f>AE805/AC805</f>
        <v>0.88880432666824538</v>
      </c>
      <c r="AJ805">
        <v>1106</v>
      </c>
    </row>
    <row r="806" spans="1:36">
      <c r="A806" t="s">
        <v>1889</v>
      </c>
      <c r="B806">
        <v>36</v>
      </c>
      <c r="C806">
        <v>34</v>
      </c>
      <c r="D806">
        <v>150.82839999999999</v>
      </c>
      <c r="E806" s="4">
        <v>54190.182099999998</v>
      </c>
      <c r="F806" s="4" t="s">
        <v>188</v>
      </c>
      <c r="G806" s="4">
        <v>7438.6423379856797</v>
      </c>
      <c r="H806" s="4">
        <v>7137.2291090822</v>
      </c>
      <c r="I806" s="4">
        <v>7655.3755477456598</v>
      </c>
      <c r="J806" s="4">
        <v>7410.4156649378465</v>
      </c>
      <c r="K806" s="4">
        <v>3.8698425691029237</v>
      </c>
      <c r="L806" s="4">
        <v>3.5115968926451836E-2</v>
      </c>
      <c r="M806" s="4">
        <v>3</v>
      </c>
      <c r="N806" s="4">
        <v>152</v>
      </c>
      <c r="O806" s="4">
        <v>7445.3510634975601</v>
      </c>
      <c r="P806" s="4">
        <v>7338.2545737912496</v>
      </c>
      <c r="Q806" s="4">
        <v>7466.0576085613602</v>
      </c>
      <c r="R806" s="4">
        <v>7416.55441528339</v>
      </c>
      <c r="S806">
        <v>3.8702021874927581</v>
      </c>
      <c r="T806">
        <v>9.2489680190470935E-3</v>
      </c>
      <c r="U806">
        <v>3</v>
      </c>
      <c r="V806">
        <v>149</v>
      </c>
      <c r="W806" s="5">
        <v>1.0008283948732577</v>
      </c>
      <c r="X806">
        <v>1.1946264326288284E-3</v>
      </c>
      <c r="Y806" s="6">
        <f t="shared" si="12"/>
        <v>0.97037721352493655</v>
      </c>
      <c r="AJ806">
        <v>1107</v>
      </c>
    </row>
    <row r="807" spans="1:36">
      <c r="A807" t="s">
        <v>187</v>
      </c>
      <c r="B807">
        <v>19</v>
      </c>
      <c r="C807">
        <v>15</v>
      </c>
      <c r="D807">
        <v>133.2706</v>
      </c>
      <c r="E807" s="4">
        <v>54190.182099999998</v>
      </c>
      <c r="F807" s="4" t="s">
        <v>188</v>
      </c>
      <c r="G807" s="4">
        <v>9319.3991289123805</v>
      </c>
      <c r="H807" s="4">
        <v>10120.314516572493</v>
      </c>
      <c r="I807" s="4">
        <v>9671.1616470161098</v>
      </c>
      <c r="J807" s="4">
        <v>9703.6250975003277</v>
      </c>
      <c r="K807" s="4">
        <v>3.8250571322552838</v>
      </c>
      <c r="L807" s="4">
        <v>4.1370452375503464E-2</v>
      </c>
      <c r="M807" s="4">
        <v>3</v>
      </c>
      <c r="N807" s="4">
        <v>80</v>
      </c>
      <c r="O807" s="4">
        <v>10498.912125424156</v>
      </c>
      <c r="P807" s="4">
        <v>9660.5192695097594</v>
      </c>
      <c r="Q807" s="4">
        <v>10119.658588770382</v>
      </c>
      <c r="R807" s="4">
        <v>10093.029994568096</v>
      </c>
      <c r="S807">
        <v>3.9192635958592907</v>
      </c>
      <c r="T807">
        <v>4.1596059019600666E-2</v>
      </c>
      <c r="U807">
        <v>3</v>
      </c>
      <c r="V807">
        <v>74</v>
      </c>
      <c r="W807" s="5">
        <f>(R807/J807)</f>
        <v>1.0401298373705803</v>
      </c>
      <c r="X807">
        <f>(LOG(W807,2))</f>
        <v>5.6763628403909624E-2</v>
      </c>
      <c r="Y807" s="6">
        <f t="shared" si="12"/>
        <v>0.31015962144306075</v>
      </c>
      <c r="Z807" t="s">
        <v>3027</v>
      </c>
      <c r="AA807" s="8">
        <f>_xlfn.T.TEST(G806:I807,O806:Q807,2,1)</f>
        <v>0.43693475176518343</v>
      </c>
      <c r="AB807" s="9">
        <f>_xlfn.T.TEST(G806:I807,O806:Q807,2,2)</f>
        <v>0.81095834521140731</v>
      </c>
      <c r="AC807" s="10">
        <f>AVERAGE(G806:I807)</f>
        <v>8557.0203812190866</v>
      </c>
      <c r="AD807" s="11">
        <f>STDEV(G806:I807)</f>
        <v>1291.972196176725</v>
      </c>
      <c r="AE807" s="10">
        <f>AVERAGE(O806:Q807)</f>
        <v>8754.792204925745</v>
      </c>
      <c r="AF807" s="11">
        <f>STDEV(O806:Q807)</f>
        <v>1490.4501253983528</v>
      </c>
      <c r="AG807" s="12">
        <f>AE807/AC807</f>
        <v>1.0231122300632505</v>
      </c>
      <c r="AJ807">
        <v>1108</v>
      </c>
    </row>
    <row r="808" spans="1:36">
      <c r="A808" t="s">
        <v>710</v>
      </c>
      <c r="B808">
        <v>8</v>
      </c>
      <c r="C808">
        <v>4</v>
      </c>
      <c r="D808">
        <v>34.165199999999999</v>
      </c>
      <c r="E808" s="4">
        <v>54255.3796</v>
      </c>
      <c r="F808" s="4" t="s">
        <v>711</v>
      </c>
      <c r="G808" s="4">
        <v>1633.3125563251299</v>
      </c>
      <c r="H808" s="4">
        <v>1610.1404526060501</v>
      </c>
      <c r="I808" s="4">
        <v>1681.5673103639599</v>
      </c>
      <c r="J808" s="4">
        <v>1641.6734397650469</v>
      </c>
      <c r="K808" s="4">
        <v>3.2152867718986489</v>
      </c>
      <c r="L808" s="4">
        <v>2.2196893503863637E-2</v>
      </c>
      <c r="M808" s="4">
        <v>3</v>
      </c>
      <c r="N808" s="4">
        <v>730</v>
      </c>
      <c r="O808" s="4">
        <v>1588.66874473659</v>
      </c>
      <c r="P808" s="4">
        <v>1783.7628774782099</v>
      </c>
      <c r="Q808" s="4">
        <v>1733.5061795875799</v>
      </c>
      <c r="R808" s="4">
        <v>1701.97926726746</v>
      </c>
      <c r="S808">
        <v>3.2309542654041632</v>
      </c>
      <c r="T808">
        <v>5.9516618242972393E-2</v>
      </c>
      <c r="U808">
        <v>3</v>
      </c>
      <c r="V808">
        <v>725</v>
      </c>
      <c r="W808" s="5">
        <v>1.0367343626580472</v>
      </c>
      <c r="X808">
        <v>5.2046286852434162E-2</v>
      </c>
      <c r="Y808" s="6">
        <f t="shared" si="12"/>
        <v>0.38684668054792049</v>
      </c>
      <c r="AJ808">
        <v>1109</v>
      </c>
    </row>
    <row r="809" spans="1:36">
      <c r="A809" t="s">
        <v>710</v>
      </c>
      <c r="B809">
        <v>4</v>
      </c>
      <c r="C809">
        <v>2</v>
      </c>
      <c r="D809">
        <v>21.548300000000001</v>
      </c>
      <c r="E809" s="4">
        <v>54255.3796</v>
      </c>
      <c r="F809" s="4" t="s">
        <v>711</v>
      </c>
      <c r="G809" s="4">
        <v>2141.1127208507869</v>
      </c>
      <c r="H809" s="4">
        <v>2412.2868427044041</v>
      </c>
      <c r="I809" s="4">
        <v>2172.3575859330172</v>
      </c>
      <c r="J809" s="4">
        <v>2241.9190498294024</v>
      </c>
      <c r="K809" s="4">
        <v>3.1887430504105545</v>
      </c>
      <c r="L809" s="4">
        <v>6.6178845539084874E-2</v>
      </c>
      <c r="M809" s="4">
        <v>3</v>
      </c>
      <c r="N809" s="4">
        <v>365</v>
      </c>
      <c r="O809" s="4">
        <v>2697.1153634676621</v>
      </c>
      <c r="P809" s="4">
        <v>2878.9691064591252</v>
      </c>
      <c r="Q809" s="4">
        <v>3089.9604454905025</v>
      </c>
      <c r="R809" s="4">
        <v>2888.6816384724298</v>
      </c>
      <c r="S809">
        <v>3.3759417128614917</v>
      </c>
      <c r="T809">
        <v>6.8059613159764845E-2</v>
      </c>
      <c r="U809">
        <v>3</v>
      </c>
      <c r="V809">
        <v>274</v>
      </c>
      <c r="W809" s="5">
        <f>(R809/J809)</f>
        <v>1.2884861470320448</v>
      </c>
      <c r="X809">
        <f>(LOG(W809,2))</f>
        <v>0.36567702635887822</v>
      </c>
      <c r="Y809" s="6">
        <f t="shared" si="12"/>
        <v>1.0432278367242514E-2</v>
      </c>
      <c r="Z809" t="s">
        <v>3027</v>
      </c>
      <c r="AA809" s="8">
        <f>_xlfn.T.TEST(G808:I809,O808:Q809,2,1)</f>
        <v>6.202421094868308E-2</v>
      </c>
      <c r="AB809" s="9">
        <f>_xlfn.T.TEST(G808:I809,O808:Q809,2,2)</f>
        <v>0.27386562399432363</v>
      </c>
      <c r="AC809" s="10">
        <f>AVERAGE(G808:I809)</f>
        <v>1941.796244797225</v>
      </c>
      <c r="AD809" s="11">
        <f>STDEV(G808:I809)</f>
        <v>342.67297565911713</v>
      </c>
      <c r="AE809" s="10">
        <f>AVERAGE(O808:Q809)</f>
        <v>2295.330452869945</v>
      </c>
      <c r="AF809" s="11">
        <f>STDEV(O808:Q809)</f>
        <v>664.86399895060379</v>
      </c>
      <c r="AG809" s="12">
        <f>AE809/AC809</f>
        <v>1.1820655534894384</v>
      </c>
      <c r="AJ809">
        <v>1110</v>
      </c>
    </row>
    <row r="810" spans="1:36">
      <c r="A810" t="s">
        <v>262</v>
      </c>
      <c r="B810">
        <v>17</v>
      </c>
      <c r="C810">
        <v>14</v>
      </c>
      <c r="D810">
        <v>88.247100000000003</v>
      </c>
      <c r="E810" s="4">
        <v>54307.9663</v>
      </c>
      <c r="F810" s="4" t="s">
        <v>263</v>
      </c>
      <c r="G810" s="4">
        <v>4800.4475298880498</v>
      </c>
      <c r="H810" s="4">
        <v>5245.7345521963698</v>
      </c>
      <c r="I810" s="4">
        <v>5230.6928093563702</v>
      </c>
      <c r="J810" s="4">
        <v>5092.2916304802629</v>
      </c>
      <c r="K810" s="4">
        <v>3.7069132673071485</v>
      </c>
      <c r="L810" s="4">
        <v>4.9654712903204244E-2</v>
      </c>
      <c r="M810" s="4">
        <v>3</v>
      </c>
      <c r="N810" s="4">
        <v>256</v>
      </c>
      <c r="O810" s="4">
        <v>4318.3099358725503</v>
      </c>
      <c r="P810" s="4">
        <v>4485.5421629407101</v>
      </c>
      <c r="Q810" s="4">
        <v>4557.3346298841898</v>
      </c>
      <c r="R810" s="4">
        <v>4453.728909565817</v>
      </c>
      <c r="S810">
        <v>3.6487237787818341</v>
      </c>
      <c r="T810">
        <v>2.7538026649547839E-2</v>
      </c>
      <c r="U810">
        <v>3</v>
      </c>
      <c r="V810">
        <v>304</v>
      </c>
      <c r="W810" s="19">
        <v>0.87460209130751965</v>
      </c>
      <c r="X810">
        <v>-0.19330129675936875</v>
      </c>
      <c r="Y810" s="6">
        <f t="shared" si="12"/>
        <v>1.7022807120966186E-2</v>
      </c>
      <c r="AJ810">
        <v>1112</v>
      </c>
    </row>
    <row r="811" spans="1:36">
      <c r="A811" t="s">
        <v>262</v>
      </c>
      <c r="B811">
        <v>17</v>
      </c>
      <c r="C811">
        <v>15</v>
      </c>
      <c r="D811">
        <v>121.2658</v>
      </c>
      <c r="E811" s="4">
        <v>54307.9663</v>
      </c>
      <c r="F811" s="4" t="s">
        <v>263</v>
      </c>
      <c r="G811" s="4">
        <v>6664.5654936895908</v>
      </c>
      <c r="H811" s="4">
        <v>6502.4090681786683</v>
      </c>
      <c r="I811" s="4">
        <v>7009.3070813444228</v>
      </c>
      <c r="J811" s="4">
        <v>6725.427214404227</v>
      </c>
      <c r="K811" s="4">
        <v>3.6658430000937963</v>
      </c>
      <c r="L811" s="4">
        <v>3.8491474556138501E-2</v>
      </c>
      <c r="M811" s="4">
        <v>3</v>
      </c>
      <c r="N811" s="4">
        <v>120</v>
      </c>
      <c r="O811" s="4">
        <v>6273.2517650940936</v>
      </c>
      <c r="P811" s="4">
        <v>5652.0944244792436</v>
      </c>
      <c r="Q811" s="4">
        <v>5108.0201452323927</v>
      </c>
      <c r="R811" s="4">
        <v>5677.7887782685775</v>
      </c>
      <c r="S811">
        <v>3.6694212640879749</v>
      </c>
      <c r="T811">
        <v>0.10268796792274425</v>
      </c>
      <c r="U811">
        <v>3</v>
      </c>
      <c r="V811">
        <v>142</v>
      </c>
      <c r="W811" s="19">
        <f>(R811/J811)</f>
        <v>0.84422722858529153</v>
      </c>
      <c r="X811">
        <f>(LOG(W811,2))</f>
        <v>-0.24429673406904059</v>
      </c>
      <c r="Y811" s="6">
        <f t="shared" si="12"/>
        <v>4.6656126210737982E-2</v>
      </c>
      <c r="Z811" t="s">
        <v>3027</v>
      </c>
      <c r="AA811" s="8">
        <f>_xlfn.T.TEST(G810:I811,O810:Q811,2,1)</f>
        <v>1.2847444923282948E-2</v>
      </c>
      <c r="AB811" s="9">
        <f>_xlfn.T.TEST(G810:I811,O810:Q811,2,2)</f>
        <v>0.11643796595852048</v>
      </c>
      <c r="AC811" s="10">
        <f>AVERAGE(G810:I811)</f>
        <v>5908.859422442245</v>
      </c>
      <c r="AD811" s="11">
        <f>STDEV(G810:I811)</f>
        <v>923.32002797034227</v>
      </c>
      <c r="AE811" s="10">
        <f>AVERAGE(O810:Q811)</f>
        <v>5065.7588439171968</v>
      </c>
      <c r="AF811" s="11">
        <f>STDEV(O810:Q811)</f>
        <v>769.08270475284121</v>
      </c>
      <c r="AG811" s="12">
        <f>AE811/AC811</f>
        <v>0.85731585095375673</v>
      </c>
      <c r="AH811" s="27" t="s">
        <v>3126</v>
      </c>
      <c r="AI811" s="31" t="s">
        <v>3127</v>
      </c>
      <c r="AJ811">
        <v>1113</v>
      </c>
    </row>
    <row r="812" spans="1:36">
      <c r="A812" t="s">
        <v>920</v>
      </c>
      <c r="B812">
        <v>9</v>
      </c>
      <c r="C812">
        <v>5</v>
      </c>
      <c r="D812">
        <v>56.076900000000002</v>
      </c>
      <c r="E812" s="4">
        <v>54494.005700000002</v>
      </c>
      <c r="F812" s="4" t="s">
        <v>921</v>
      </c>
      <c r="G812" s="4">
        <v>1563.43402470302</v>
      </c>
      <c r="H812" s="4">
        <v>1524.9311252848699</v>
      </c>
      <c r="I812" s="4">
        <v>1511.080406544</v>
      </c>
      <c r="J812" s="4">
        <v>1533.1485188439631</v>
      </c>
      <c r="K812" s="4">
        <v>3.1855842277768351</v>
      </c>
      <c r="L812" s="4">
        <v>1.7693598740660905E-2</v>
      </c>
      <c r="M812" s="4">
        <v>3</v>
      </c>
      <c r="N812" s="4">
        <v>764</v>
      </c>
      <c r="O812" s="4">
        <v>1320.8083106679801</v>
      </c>
      <c r="P812" s="4">
        <v>1412.2934595271699</v>
      </c>
      <c r="Q812" s="4">
        <v>1376.4923236489201</v>
      </c>
      <c r="R812" s="4">
        <v>1369.8646979480234</v>
      </c>
      <c r="S812">
        <v>3.1366776738451749</v>
      </c>
      <c r="T812">
        <v>3.3653886408575563E-2</v>
      </c>
      <c r="U812">
        <v>3</v>
      </c>
      <c r="V812">
        <v>813</v>
      </c>
      <c r="W812" s="19">
        <v>0.89349771474256112</v>
      </c>
      <c r="X812">
        <v>-0.16246405552970719</v>
      </c>
      <c r="Y812" s="6">
        <f t="shared" si="12"/>
        <v>6.139903114493632E-3</v>
      </c>
      <c r="AJ812">
        <v>1114</v>
      </c>
    </row>
    <row r="813" spans="1:36">
      <c r="A813" t="s">
        <v>920</v>
      </c>
      <c r="B813">
        <v>4</v>
      </c>
      <c r="C813">
        <v>3</v>
      </c>
      <c r="D813">
        <v>21.900200000000002</v>
      </c>
      <c r="E813" s="4">
        <v>54494.005700000002</v>
      </c>
      <c r="F813" s="4" t="s">
        <v>921</v>
      </c>
      <c r="G813" s="4">
        <v>1560.4232201303971</v>
      </c>
      <c r="H813" s="4">
        <v>1663.1560756356969</v>
      </c>
      <c r="I813" s="4">
        <v>1496.3734591992968</v>
      </c>
      <c r="J813" s="4">
        <v>1573.3175849884635</v>
      </c>
      <c r="K813" s="4">
        <v>3.0349395199758598</v>
      </c>
      <c r="L813" s="4">
        <v>5.3476588421375655E-2</v>
      </c>
      <c r="M813" s="4">
        <v>3</v>
      </c>
      <c r="N813" s="4">
        <v>485</v>
      </c>
      <c r="O813" s="4">
        <v>1245.8070731441035</v>
      </c>
      <c r="P813" s="4">
        <v>1159.2792562687985</v>
      </c>
      <c r="Q813" s="4">
        <v>1038.2273471568853</v>
      </c>
      <c r="R813" s="4">
        <v>1147.7712255232623</v>
      </c>
      <c r="S813">
        <v>2.9750973648041299</v>
      </c>
      <c r="T813">
        <v>9.0843243661608342E-2</v>
      </c>
      <c r="U813">
        <v>3</v>
      </c>
      <c r="V813">
        <v>538</v>
      </c>
      <c r="W813" s="19">
        <f>(R813/J813)</f>
        <v>0.72952291163241423</v>
      </c>
      <c r="X813">
        <f>(LOG(W813,2))</f>
        <v>-0.45497480628580389</v>
      </c>
      <c r="Y813" s="6">
        <f t="shared" si="12"/>
        <v>5.3233976798814989E-3</v>
      </c>
      <c r="Z813" t="s">
        <v>3027</v>
      </c>
      <c r="AA813" s="8">
        <f>_xlfn.T.TEST(G812:I813,O812:Q813,2,1)</f>
        <v>6.8126274022787259E-3</v>
      </c>
      <c r="AB813" s="9">
        <f>_xlfn.T.TEST(G812:I813,O812:Q813,2,2)</f>
        <v>8.4957174092144293E-4</v>
      </c>
      <c r="AC813" s="10">
        <f>AVERAGE(G812:I813)</f>
        <v>1553.2330519162133</v>
      </c>
      <c r="AD813" s="11">
        <f>STDEV(G812:I813)</f>
        <v>60.082755188547608</v>
      </c>
      <c r="AE813" s="10">
        <f>AVERAGE(O812:Q813)</f>
        <v>1258.8179617356427</v>
      </c>
      <c r="AF813" s="11">
        <f>STDEV(O812:Q813)</f>
        <v>141.40879999703074</v>
      </c>
      <c r="AG813" s="12">
        <f>AE813/AC813</f>
        <v>0.81045015117509078</v>
      </c>
      <c r="AJ813">
        <v>1115</v>
      </c>
    </row>
    <row r="814" spans="1:36">
      <c r="A814" t="s">
        <v>1268</v>
      </c>
      <c r="B814">
        <v>9</v>
      </c>
      <c r="C814">
        <v>7</v>
      </c>
      <c r="D814">
        <v>47.48</v>
      </c>
      <c r="E814" s="4">
        <v>54505.860999999997</v>
      </c>
      <c r="F814" s="4" t="s">
        <v>1269</v>
      </c>
      <c r="G814" s="4">
        <v>417.90621822263302</v>
      </c>
      <c r="H814" s="4">
        <v>354.42672714761198</v>
      </c>
      <c r="I814" s="4">
        <v>323.97642392131797</v>
      </c>
      <c r="J814" s="4">
        <v>365.43645643052099</v>
      </c>
      <c r="K814" s="4">
        <v>2.5628118709771837</v>
      </c>
      <c r="L814" s="4">
        <v>0.13113902783658565</v>
      </c>
      <c r="M814" s="4">
        <v>3</v>
      </c>
      <c r="N814" s="4">
        <v>1289</v>
      </c>
      <c r="O814" s="4">
        <v>671.85920195623305</v>
      </c>
      <c r="P814" s="4">
        <v>589.643900361889</v>
      </c>
      <c r="Q814" s="4">
        <v>557.25113979411697</v>
      </c>
      <c r="R814" s="4">
        <v>606.25141403741293</v>
      </c>
      <c r="S814">
        <v>2.7826527645718531</v>
      </c>
      <c r="T814">
        <v>9.7453590466877252E-2</v>
      </c>
      <c r="U814">
        <v>3</v>
      </c>
      <c r="V814">
        <v>1180</v>
      </c>
      <c r="W814" s="21">
        <v>1.6589790191134834</v>
      </c>
      <c r="X814">
        <v>0.73029564083727583</v>
      </c>
      <c r="Y814" s="6">
        <f t="shared" si="12"/>
        <v>5.388378451828886E-3</v>
      </c>
      <c r="AH814" s="27" t="s">
        <v>3128</v>
      </c>
      <c r="AI814" t="s">
        <v>3050</v>
      </c>
      <c r="AJ814">
        <v>1116</v>
      </c>
    </row>
    <row r="815" spans="1:36">
      <c r="A815" t="s">
        <v>1268</v>
      </c>
      <c r="B815">
        <v>10</v>
      </c>
      <c r="C815">
        <v>4</v>
      </c>
      <c r="D815">
        <v>49.799900000000001</v>
      </c>
      <c r="E815" s="4">
        <v>54505.860999999997</v>
      </c>
      <c r="F815" s="4" t="s">
        <v>1269</v>
      </c>
      <c r="G815" s="4">
        <v>773.30964631509892</v>
      </c>
      <c r="H815" s="4">
        <v>888.8932298969944</v>
      </c>
      <c r="I815" s="4">
        <v>887.99813912690661</v>
      </c>
      <c r="J815" s="4">
        <v>850.06700511300005</v>
      </c>
      <c r="K815" s="4">
        <v>2.7675762827729797</v>
      </c>
      <c r="L815" s="4">
        <v>7.8200105184702648E-2</v>
      </c>
      <c r="M815" s="4">
        <v>3</v>
      </c>
      <c r="N815" s="4">
        <v>710</v>
      </c>
      <c r="O815" s="4">
        <v>364.29505257409102</v>
      </c>
      <c r="P815" s="4">
        <v>451.04451108920716</v>
      </c>
      <c r="Q815" s="4">
        <v>500.49031338590146</v>
      </c>
      <c r="R815" s="4">
        <v>438.6099590163999</v>
      </c>
      <c r="S815">
        <v>2.5573205204466576</v>
      </c>
      <c r="T815">
        <v>0.15718709143531934</v>
      </c>
      <c r="U815">
        <v>3</v>
      </c>
      <c r="V815">
        <v>845</v>
      </c>
      <c r="W815" s="21">
        <f>(R815/J815)</f>
        <v>0.5159710427275026</v>
      </c>
      <c r="X815">
        <f>(LOG(W815,2))</f>
        <v>-0.95463799374599623</v>
      </c>
      <c r="Y815" s="6">
        <f t="shared" si="12"/>
        <v>1.7418106288494058E-3</v>
      </c>
      <c r="Z815" t="s">
        <v>3027</v>
      </c>
      <c r="AA815" s="8">
        <f>_xlfn.T.TEST(G814:I815,O814:Q815,2,1)</f>
        <v>0.58439992179376921</v>
      </c>
      <c r="AB815" s="9">
        <f>_xlfn.T.TEST(G814:I815,O814:Q815,2,2)</f>
        <v>0.48956459629013205</v>
      </c>
      <c r="AC815" s="10">
        <f>AVERAGE(G814:I815)</f>
        <v>607.75173077176044</v>
      </c>
      <c r="AD815" s="11">
        <f>STDEV(G814:I815)</f>
        <v>270.4556585467115</v>
      </c>
      <c r="AE815" s="10">
        <f>AVERAGE(O814:Q815)</f>
        <v>522.43068652690647</v>
      </c>
      <c r="AF815" s="11">
        <f>STDEV(O814:Q815)</f>
        <v>108.29885137527602</v>
      </c>
      <c r="AG815" s="12">
        <f>AE815/AC815</f>
        <v>0.85961200943597793</v>
      </c>
      <c r="AJ815">
        <v>1117</v>
      </c>
    </row>
    <row r="816" spans="1:36">
      <c r="A816" t="s">
        <v>145</v>
      </c>
      <c r="B816">
        <v>41</v>
      </c>
      <c r="C816">
        <v>34</v>
      </c>
      <c r="D816">
        <v>170.52680000000001</v>
      </c>
      <c r="E816" s="4">
        <v>54595.260799999996</v>
      </c>
      <c r="F816" s="4" t="s">
        <v>146</v>
      </c>
      <c r="G816" s="4">
        <v>10081.338402790199</v>
      </c>
      <c r="H816" s="4">
        <v>10547.2977554098</v>
      </c>
      <c r="I816" s="4">
        <v>10631.2735089667</v>
      </c>
      <c r="J816" s="4">
        <v>10419.969889055566</v>
      </c>
      <c r="K816" s="4">
        <v>4.0178664639696571</v>
      </c>
      <c r="L816" s="4">
        <v>2.8431370074499227E-2</v>
      </c>
      <c r="M816" s="4">
        <v>3</v>
      </c>
      <c r="N816" s="4">
        <v>89</v>
      </c>
      <c r="O816" s="4">
        <v>10072.5227028807</v>
      </c>
      <c r="P816" s="4">
        <v>10189.225865586501</v>
      </c>
      <c r="Q816" s="4">
        <v>10213.6472906866</v>
      </c>
      <c r="R816" s="4">
        <v>10158.4652863846</v>
      </c>
      <c r="S816">
        <v>4.0068281008613074</v>
      </c>
      <c r="T816">
        <v>7.4246897303074282E-3</v>
      </c>
      <c r="U816">
        <v>3</v>
      </c>
      <c r="V816">
        <v>90</v>
      </c>
      <c r="W816" s="5">
        <v>0.97490351647314899</v>
      </c>
      <c r="X816">
        <v>-3.6668648531192463E-2</v>
      </c>
      <c r="Y816" s="6">
        <f t="shared" si="12"/>
        <v>0.21256587903840116</v>
      </c>
      <c r="AJ816">
        <v>1119</v>
      </c>
    </row>
    <row r="817" spans="1:36">
      <c r="A817" t="s">
        <v>145</v>
      </c>
      <c r="B817">
        <v>31</v>
      </c>
      <c r="C817">
        <v>25</v>
      </c>
      <c r="D817">
        <v>173.92179999999999</v>
      </c>
      <c r="E817" s="4">
        <v>54595.260799999996</v>
      </c>
      <c r="F817" s="4" t="s">
        <v>146</v>
      </c>
      <c r="G817" s="4">
        <v>10796.962852825667</v>
      </c>
      <c r="H817" s="4">
        <v>12151.291386746285</v>
      </c>
      <c r="I817" s="4">
        <v>11638.313830384988</v>
      </c>
      <c r="J817" s="4">
        <v>11528.85602331898</v>
      </c>
      <c r="K817" s="4">
        <v>3.8999093387571016</v>
      </c>
      <c r="L817" s="4">
        <v>5.9309173454079267E-2</v>
      </c>
      <c r="M817" s="4">
        <v>3</v>
      </c>
      <c r="N817" s="4">
        <v>58</v>
      </c>
      <c r="O817" s="4">
        <v>12461.377724486501</v>
      </c>
      <c r="P817" s="4">
        <v>12255.382145885726</v>
      </c>
      <c r="Q817" s="4">
        <v>12968.434615871574</v>
      </c>
      <c r="R817" s="4">
        <v>12561.731495414602</v>
      </c>
      <c r="S817">
        <v>4.0142915381699833</v>
      </c>
      <c r="T817">
        <v>2.9213018628062339E-2</v>
      </c>
      <c r="U817">
        <v>3</v>
      </c>
      <c r="V817">
        <v>58</v>
      </c>
      <c r="W817" s="5">
        <f>(R817/J817)</f>
        <v>1.0895904563303127</v>
      </c>
      <c r="X817">
        <f>(LOG(W817,2))</f>
        <v>0.1237859720224338</v>
      </c>
      <c r="Y817" s="6">
        <f t="shared" si="12"/>
        <v>8.2452111715591622E-2</v>
      </c>
      <c r="Z817" t="s">
        <v>3027</v>
      </c>
      <c r="AA817" s="8">
        <f>_xlfn.T.TEST(G816:I817,O816:Q817,2,1)</f>
        <v>0.33702377693627333</v>
      </c>
      <c r="AB817" s="9">
        <f>_xlfn.T.TEST(G816:I817,O816:Q817,2,2)</f>
        <v>0.55394421910739222</v>
      </c>
      <c r="AC817" s="10">
        <f>AVERAGE(G816:I817)</f>
        <v>10974.412956187274</v>
      </c>
      <c r="AD817" s="11">
        <f>STDEV(G816:I817)</f>
        <v>768.77174546909328</v>
      </c>
      <c r="AE817" s="10">
        <f>AVERAGE(O816:Q817)</f>
        <v>11360.0983908996</v>
      </c>
      <c r="AF817" s="11">
        <f>STDEV(O816:Q817)</f>
        <v>1337.4780994973119</v>
      </c>
      <c r="AG817" s="12">
        <f>AE817/AC817</f>
        <v>1.035144060666578</v>
      </c>
      <c r="AJ817">
        <v>1120</v>
      </c>
    </row>
    <row r="818" spans="1:36">
      <c r="A818" t="s">
        <v>41</v>
      </c>
      <c r="B818">
        <v>54</v>
      </c>
      <c r="C818">
        <v>43</v>
      </c>
      <c r="D818">
        <v>214.97739999999999</v>
      </c>
      <c r="E818" s="4">
        <v>54834.6656</v>
      </c>
      <c r="F818" s="4" t="s">
        <v>42</v>
      </c>
      <c r="G818" s="4">
        <v>50835.684447173197</v>
      </c>
      <c r="H818" s="4">
        <v>48898.462328299996</v>
      </c>
      <c r="I818" s="4">
        <v>48825.167458703298</v>
      </c>
      <c r="J818" s="4">
        <v>49519.771411392168</v>
      </c>
      <c r="K818" s="4">
        <v>4.6947786312665016</v>
      </c>
      <c r="L818" s="4">
        <v>2.3025211608733373E-2</v>
      </c>
      <c r="M818" s="4">
        <v>3</v>
      </c>
      <c r="N818" s="4">
        <v>5</v>
      </c>
      <c r="O818" s="4">
        <v>51835.4929296255</v>
      </c>
      <c r="P818" s="4">
        <v>50836.498593577802</v>
      </c>
      <c r="Q818" s="4">
        <v>51474.362435648698</v>
      </c>
      <c r="R818" s="4">
        <v>51382.117986284</v>
      </c>
      <c r="S818">
        <v>4.7108120020478399</v>
      </c>
      <c r="T818">
        <v>9.8447680843106386E-3</v>
      </c>
      <c r="U818">
        <v>3</v>
      </c>
      <c r="V818">
        <v>5</v>
      </c>
      <c r="W818" s="5">
        <v>1.0376081415929839</v>
      </c>
      <c r="X818">
        <v>5.3261704854274727E-2</v>
      </c>
      <c r="Y818" s="6">
        <f t="shared" si="12"/>
        <v>6.0941981818976865E-2</v>
      </c>
      <c r="AJ818">
        <v>1121</v>
      </c>
    </row>
    <row r="819" spans="1:36">
      <c r="A819" t="s">
        <v>41</v>
      </c>
      <c r="B819">
        <v>28</v>
      </c>
      <c r="C819">
        <v>22</v>
      </c>
      <c r="D819">
        <v>167.99350000000001</v>
      </c>
      <c r="E819" s="4">
        <v>54834.6656</v>
      </c>
      <c r="F819" s="4" t="s">
        <v>42</v>
      </c>
      <c r="G819" s="4">
        <v>44617.696781449187</v>
      </c>
      <c r="H819" s="4">
        <v>48076.864691725525</v>
      </c>
      <c r="I819" s="4">
        <v>45896.325238108431</v>
      </c>
      <c r="J819" s="4">
        <v>46196.962237094376</v>
      </c>
      <c r="K819" s="4">
        <v>4.5027365418654535</v>
      </c>
      <c r="L819" s="4">
        <v>3.7861158281058065E-2</v>
      </c>
      <c r="M819" s="4">
        <v>3</v>
      </c>
      <c r="N819" s="4">
        <v>5</v>
      </c>
      <c r="O819" s="4">
        <v>49257.583079798453</v>
      </c>
      <c r="P819" s="4">
        <v>50517.706810665295</v>
      </c>
      <c r="Q819" s="4">
        <v>50979.392121623008</v>
      </c>
      <c r="R819" s="4">
        <v>50251.560670695588</v>
      </c>
      <c r="S819">
        <v>4.6163915862180547</v>
      </c>
      <c r="T819">
        <v>1.7735269171112136E-2</v>
      </c>
      <c r="U819">
        <v>3</v>
      </c>
      <c r="V819">
        <v>5</v>
      </c>
      <c r="W819" s="5">
        <f>(R819/J819)</f>
        <v>1.0877676417941076</v>
      </c>
      <c r="X819">
        <f>(LOG(W819,2))</f>
        <v>0.12137041519834839</v>
      </c>
      <c r="Y819" s="6">
        <f t="shared" si="12"/>
        <v>2.3219577147900086E-2</v>
      </c>
      <c r="Z819" t="s">
        <v>3027</v>
      </c>
      <c r="AA819" s="8">
        <f>_xlfn.T.TEST(G818:I819,O818:Q819,2,1)</f>
        <v>6.0115866776079838E-3</v>
      </c>
      <c r="AB819" s="9">
        <f>_xlfn.T.TEST(G818:I819,O818:Q819,2,2)</f>
        <v>1.348768290865064E-2</v>
      </c>
      <c r="AC819" s="10">
        <f>AVERAGE(G818:I819)</f>
        <v>47858.366824243276</v>
      </c>
      <c r="AD819" s="11">
        <f>STDEV(G818:I819)</f>
        <v>2248.5645724435067</v>
      </c>
      <c r="AE819" s="10">
        <f>AVERAGE(O818:Q819)</f>
        <v>50816.83932848979</v>
      </c>
      <c r="AF819" s="11">
        <f>STDEV(O818:Q819)</f>
        <v>896.38853240287142</v>
      </c>
      <c r="AG819" s="12">
        <f>AE819/AC819</f>
        <v>1.0618172474441367</v>
      </c>
      <c r="AH819" s="26" t="s">
        <v>3129</v>
      </c>
      <c r="AI819" s="31" t="s">
        <v>3130</v>
      </c>
      <c r="AJ819">
        <v>1122</v>
      </c>
    </row>
    <row r="820" spans="1:36">
      <c r="A820" t="s">
        <v>201</v>
      </c>
      <c r="B820">
        <v>15</v>
      </c>
      <c r="C820">
        <v>7</v>
      </c>
      <c r="D820">
        <v>79.398200000000003</v>
      </c>
      <c r="E820" s="4">
        <v>54855.887199999997</v>
      </c>
      <c r="F820" s="4" t="s">
        <v>202</v>
      </c>
      <c r="G820" s="4">
        <v>3598.7632004934298</v>
      </c>
      <c r="H820" s="4">
        <v>3309.98639149157</v>
      </c>
      <c r="I820" s="4">
        <v>3674.4841279337402</v>
      </c>
      <c r="J820" s="4">
        <v>3527.7445733062468</v>
      </c>
      <c r="K820" s="4">
        <v>3.5474971324633269</v>
      </c>
      <c r="L820" s="4">
        <v>5.4524083757347686E-2</v>
      </c>
      <c r="M820" s="4">
        <v>3</v>
      </c>
      <c r="N820" s="4">
        <v>385</v>
      </c>
      <c r="O820" s="4">
        <v>4212.0274418444496</v>
      </c>
      <c r="P820" s="4">
        <v>3820.6474120563698</v>
      </c>
      <c r="Q820" s="4">
        <v>3882.36805151404</v>
      </c>
      <c r="R820" s="4">
        <v>3971.6809684716195</v>
      </c>
      <c r="S820">
        <v>3.5989743558361962</v>
      </c>
      <c r="T820">
        <v>5.298044717564869E-2</v>
      </c>
      <c r="U820">
        <v>3</v>
      </c>
      <c r="V820">
        <v>350</v>
      </c>
      <c r="W820" s="5">
        <v>1.1258414224557391</v>
      </c>
      <c r="X820">
        <v>0.17100363456912729</v>
      </c>
      <c r="Y820" s="6">
        <f t="shared" si="12"/>
        <v>5.4254665916818032E-2</v>
      </c>
      <c r="AJ820">
        <v>1123</v>
      </c>
    </row>
    <row r="821" spans="1:36">
      <c r="A821" t="s">
        <v>201</v>
      </c>
      <c r="B821">
        <v>7</v>
      </c>
      <c r="C821">
        <v>5</v>
      </c>
      <c r="D821">
        <v>32.2149</v>
      </c>
      <c r="E821" s="4">
        <v>54855.887199999997</v>
      </c>
      <c r="F821" s="4" t="s">
        <v>202</v>
      </c>
      <c r="G821" s="4">
        <v>8624.612637051041</v>
      </c>
      <c r="H821" s="4">
        <v>9025.4148852043836</v>
      </c>
      <c r="I821" s="4">
        <v>9654.815969160516</v>
      </c>
      <c r="J821" s="4">
        <v>9101.6144971386475</v>
      </c>
      <c r="K821" s="4">
        <v>3.7972415599989757</v>
      </c>
      <c r="L821" s="4">
        <v>5.7057083141412751E-2</v>
      </c>
      <c r="M821" s="4">
        <v>3</v>
      </c>
      <c r="N821" s="4">
        <v>87</v>
      </c>
      <c r="O821" s="4">
        <v>8696.1243644106253</v>
      </c>
      <c r="P821" s="4">
        <v>8847.3239583109516</v>
      </c>
      <c r="Q821" s="4">
        <v>9071.7288766424626</v>
      </c>
      <c r="R821" s="4">
        <v>8871.7257331213477</v>
      </c>
      <c r="S821">
        <v>3.8632501392216207</v>
      </c>
      <c r="T821">
        <v>2.1302224425568162E-2</v>
      </c>
      <c r="U821">
        <v>3</v>
      </c>
      <c r="V821">
        <v>88</v>
      </c>
      <c r="W821" s="5">
        <f>(R821/J821)</f>
        <v>0.97474197966859921</v>
      </c>
      <c r="X821">
        <f>(LOG(W821,2))</f>
        <v>-3.6907715938923238E-2</v>
      </c>
      <c r="Y821" s="6">
        <f t="shared" si="12"/>
        <v>0.51106658654746273</v>
      </c>
      <c r="Z821" t="s">
        <v>3027</v>
      </c>
      <c r="AA821" s="8">
        <f>_xlfn.T.TEST(G820:I821,O820:Q821,2,1)</f>
        <v>0.58103666169023982</v>
      </c>
      <c r="AB821" s="9">
        <f>_xlfn.T.TEST(G820:I821,O820:Q821,2,2)</f>
        <v>0.95008236744308239</v>
      </c>
      <c r="AC821" s="10">
        <f>AVERAGE(G820:I821)</f>
        <v>6314.6795352224472</v>
      </c>
      <c r="AD821" s="11">
        <f>STDEV(G820:I821)</f>
        <v>3072.9595729129042</v>
      </c>
      <c r="AE821" s="10">
        <f>AVERAGE(O820:Q821)</f>
        <v>6421.7033507964834</v>
      </c>
      <c r="AF821" s="11">
        <f>STDEV(O820:Q821)</f>
        <v>2689.8195087270719</v>
      </c>
      <c r="AG821" s="12">
        <f>AE821/AC821</f>
        <v>1.0169484159848605</v>
      </c>
      <c r="AJ821">
        <v>1124</v>
      </c>
    </row>
    <row r="822" spans="1:36">
      <c r="A822" t="s">
        <v>1614</v>
      </c>
      <c r="B822">
        <v>15</v>
      </c>
      <c r="C822">
        <v>11</v>
      </c>
      <c r="D822">
        <v>72.952100000000002</v>
      </c>
      <c r="E822" s="4">
        <v>54983.953000000001</v>
      </c>
      <c r="F822" s="4" t="s">
        <v>1615</v>
      </c>
      <c r="G822" s="4">
        <v>2964.56789819388</v>
      </c>
      <c r="H822" s="4">
        <v>2940.1706090827001</v>
      </c>
      <c r="I822" s="4">
        <v>3065.7915815711399</v>
      </c>
      <c r="J822" s="4">
        <v>2990.1766962825732</v>
      </c>
      <c r="K822" s="4">
        <v>3.4756968525228018</v>
      </c>
      <c r="L822" s="4">
        <v>2.2276584277725837E-2</v>
      </c>
      <c r="M822" s="4">
        <v>3</v>
      </c>
      <c r="N822" s="4">
        <v>457</v>
      </c>
      <c r="O822" s="4">
        <v>2277.1364860331701</v>
      </c>
      <c r="P822" s="4">
        <v>2216.92431360821</v>
      </c>
      <c r="Q822" s="4">
        <v>2180.1745814129699</v>
      </c>
      <c r="R822" s="4">
        <v>2224.7451270181168</v>
      </c>
      <c r="S822">
        <v>3.3472802641844339</v>
      </c>
      <c r="T822">
        <v>2.2003319616607984E-2</v>
      </c>
      <c r="U822">
        <v>3</v>
      </c>
      <c r="V822">
        <v>610</v>
      </c>
      <c r="W822" s="19">
        <v>0.7440179470945476</v>
      </c>
      <c r="X822">
        <v>-0.42659067265080852</v>
      </c>
      <c r="Y822" s="6">
        <f t="shared" si="12"/>
        <v>8.838327294553092E-5</v>
      </c>
      <c r="AJ822">
        <v>1126</v>
      </c>
    </row>
    <row r="823" spans="1:36">
      <c r="A823" t="s">
        <v>1614</v>
      </c>
      <c r="B823">
        <v>4</v>
      </c>
      <c r="C823">
        <v>1</v>
      </c>
      <c r="D823">
        <v>17.916</v>
      </c>
      <c r="E823" s="4">
        <v>54983.953000000001</v>
      </c>
      <c r="F823" s="4" t="s">
        <v>1615</v>
      </c>
      <c r="G823" s="4">
        <v>401.44297302085113</v>
      </c>
      <c r="H823" s="4">
        <v>406.60558241616121</v>
      </c>
      <c r="I823" s="4">
        <v>410.87538851700373</v>
      </c>
      <c r="J823" s="4">
        <v>406.30798131800537</v>
      </c>
      <c r="K823" s="4">
        <v>2.4469784766532401</v>
      </c>
      <c r="L823" s="4">
        <v>1.162478932222725E-2</v>
      </c>
      <c r="M823" s="4">
        <v>3</v>
      </c>
      <c r="N823" s="4">
        <v>944</v>
      </c>
      <c r="O823" s="4">
        <v>224.94915404987339</v>
      </c>
      <c r="P823" s="4">
        <v>232.29457525972845</v>
      </c>
      <c r="Q823" s="4">
        <v>234.40509341837307</v>
      </c>
      <c r="R823" s="4">
        <v>230.54960757599164</v>
      </c>
      <c r="S823">
        <v>2.2780064192964371</v>
      </c>
      <c r="T823">
        <v>2.1529447598982735E-2</v>
      </c>
      <c r="U823">
        <v>3</v>
      </c>
      <c r="V823">
        <v>979</v>
      </c>
      <c r="W823" s="19">
        <f>(R823/J823)</f>
        <v>0.56742574149816472</v>
      </c>
      <c r="X823">
        <f>(LOG(W823,2))</f>
        <v>-0.81749649434670835</v>
      </c>
      <c r="Y823" s="6">
        <f t="shared" si="12"/>
        <v>1.5345616884064274E-6</v>
      </c>
      <c r="Z823" t="s">
        <v>3027</v>
      </c>
      <c r="AA823" s="14">
        <f>_xlfn.T.TEST(G822:I823,O822:Q823,2,1)</f>
        <v>1.7375962764259806E-2</v>
      </c>
      <c r="AB823" s="15">
        <f>_xlfn.T.TEST(G822:I823,O822:Q823,2,2)</f>
        <v>0.53374397827331999</v>
      </c>
      <c r="AC823" s="16">
        <f>AVERAGE(G822:I823)</f>
        <v>1698.2423388002892</v>
      </c>
      <c r="AD823" s="17">
        <f>STDEV(G822:I823)</f>
        <v>1415.8732254346382</v>
      </c>
      <c r="AE823" s="16">
        <f>AVERAGE(O822:Q823)</f>
        <v>1227.6473672970542</v>
      </c>
      <c r="AF823" s="17">
        <f>STDEV(O822:Q823)</f>
        <v>1092.7090630689345</v>
      </c>
      <c r="AG823" s="18">
        <f>AE823/AC823</f>
        <v>0.7228929224343309</v>
      </c>
      <c r="AH823" s="27" t="s">
        <v>3132</v>
      </c>
      <c r="AI823" t="s">
        <v>3131</v>
      </c>
      <c r="AJ823">
        <v>1127</v>
      </c>
    </row>
    <row r="824" spans="1:36">
      <c r="A824" t="s">
        <v>868</v>
      </c>
      <c r="B824">
        <v>10</v>
      </c>
      <c r="C824">
        <v>5</v>
      </c>
      <c r="D824">
        <v>43.673900000000003</v>
      </c>
      <c r="E824" s="4">
        <v>55273.039299999997</v>
      </c>
      <c r="F824" s="4" t="s">
        <v>869</v>
      </c>
      <c r="G824" s="4">
        <v>1289.90782159951</v>
      </c>
      <c r="H824" s="4">
        <v>1395.6845321338001</v>
      </c>
      <c r="I824" s="4">
        <v>1533.3380434191299</v>
      </c>
      <c r="J824" s="4">
        <v>1406.3101323841468</v>
      </c>
      <c r="K824" s="4">
        <v>3.148081105840705</v>
      </c>
      <c r="L824" s="4">
        <v>8.6796264790474753E-2</v>
      </c>
      <c r="M824" s="4">
        <v>3</v>
      </c>
      <c r="N824" s="4">
        <v>807</v>
      </c>
      <c r="O824" s="4">
        <v>1267.04597117754</v>
      </c>
      <c r="P824" s="4">
        <v>1290.33130655844</v>
      </c>
      <c r="Q824" s="4">
        <v>1436.1323772835799</v>
      </c>
      <c r="R824" s="4">
        <v>1331.16988500652</v>
      </c>
      <c r="S824">
        <v>3.1242334840342161</v>
      </c>
      <c r="T824">
        <v>6.8843774303631367E-2</v>
      </c>
      <c r="U824">
        <v>3</v>
      </c>
      <c r="V824">
        <v>829</v>
      </c>
      <c r="W824" s="19">
        <v>0.94656921994137955</v>
      </c>
      <c r="X824">
        <v>-7.9220084875222668E-2</v>
      </c>
      <c r="Y824" s="6">
        <f t="shared" si="12"/>
        <v>0.44189253939043099</v>
      </c>
      <c r="AJ824">
        <v>1131</v>
      </c>
    </row>
    <row r="825" spans="1:36">
      <c r="A825" t="s">
        <v>868</v>
      </c>
      <c r="B825">
        <v>10</v>
      </c>
      <c r="C825">
        <v>7</v>
      </c>
      <c r="D825">
        <v>56.197499999999998</v>
      </c>
      <c r="E825" s="4">
        <v>55273.039299999997</v>
      </c>
      <c r="F825" s="4" t="s">
        <v>869</v>
      </c>
      <c r="G825" s="4">
        <v>1675.8709988931728</v>
      </c>
      <c r="H825" s="4">
        <v>1757.6286726290871</v>
      </c>
      <c r="I825" s="4">
        <v>1839.0691301610368</v>
      </c>
      <c r="J825" s="4">
        <v>1757.5229338944323</v>
      </c>
      <c r="K825" s="4">
        <v>3.0830241240037264</v>
      </c>
      <c r="L825" s="4">
        <v>4.6428479220748019E-2</v>
      </c>
      <c r="M825" s="4">
        <v>3</v>
      </c>
      <c r="N825" s="4">
        <v>455</v>
      </c>
      <c r="O825" s="4">
        <v>1166.6899824517479</v>
      </c>
      <c r="P825" s="4">
        <v>622.87568158623935</v>
      </c>
      <c r="Q825" s="4">
        <v>912.83039582177787</v>
      </c>
      <c r="R825" s="4">
        <v>900.79868661992168</v>
      </c>
      <c r="S825">
        <v>2.8698697762622802</v>
      </c>
      <c r="T825">
        <v>0.30207273765324633</v>
      </c>
      <c r="U825">
        <v>3</v>
      </c>
      <c r="V825">
        <v>611</v>
      </c>
      <c r="W825" s="19">
        <f>(R825/J825)</f>
        <v>0.51253879494128363</v>
      </c>
      <c r="X825">
        <f>(LOG(W825,2))</f>
        <v>-0.96426688607192657</v>
      </c>
      <c r="Y825" s="6">
        <f t="shared" si="12"/>
        <v>6.4119970351555408E-3</v>
      </c>
      <c r="Z825" t="s">
        <v>3027</v>
      </c>
      <c r="AA825" s="8">
        <f>_xlfn.T.TEST(G824:I825,O824:Q825,2,1)</f>
        <v>6.1028346060192709E-2</v>
      </c>
      <c r="AB825" s="9">
        <f>_xlfn.T.TEST(G824:I825,O824:Q825,2,2)</f>
        <v>1.095188900722085E-2</v>
      </c>
      <c r="AC825" s="10">
        <f>AVERAGE(G824:I825)</f>
        <v>1581.9165331392896</v>
      </c>
      <c r="AD825" s="11">
        <f>STDEV(G824:I825)</f>
        <v>213.60757066701848</v>
      </c>
      <c r="AE825" s="10">
        <f>AVERAGE(O824:Q825)</f>
        <v>1115.9842858132208</v>
      </c>
      <c r="AF825" s="11">
        <f>STDEV(O824:Q825)</f>
        <v>297.56007230570856</v>
      </c>
      <c r="AG825" s="12">
        <f>AE825/AC825</f>
        <v>0.70546344414175044</v>
      </c>
      <c r="AH825" s="27" t="s">
        <v>3133</v>
      </c>
      <c r="AI825" t="s">
        <v>3134</v>
      </c>
      <c r="AJ825">
        <v>1132</v>
      </c>
    </row>
    <row r="826" spans="1:36">
      <c r="A826" t="s">
        <v>728</v>
      </c>
      <c r="B826">
        <v>17</v>
      </c>
      <c r="C826">
        <v>13</v>
      </c>
      <c r="D826">
        <v>64.561099999999996</v>
      </c>
      <c r="E826" s="4">
        <v>55430.325100000002</v>
      </c>
      <c r="F826" s="4" t="s">
        <v>729</v>
      </c>
      <c r="G826" s="4">
        <v>1963.7264030082299</v>
      </c>
      <c r="H826" s="4">
        <v>2100.9957653651099</v>
      </c>
      <c r="I826" s="4">
        <v>1987.6301827817899</v>
      </c>
      <c r="J826" s="4">
        <v>2017.4507837183764</v>
      </c>
      <c r="K826" s="4">
        <v>3.3048029487868003</v>
      </c>
      <c r="L826" s="4">
        <v>3.6349140926246297E-2</v>
      </c>
      <c r="M826" s="4">
        <v>3</v>
      </c>
      <c r="N826" s="4">
        <v>634</v>
      </c>
      <c r="O826" s="4">
        <v>2077.5255717545901</v>
      </c>
      <c r="P826" s="4">
        <v>2331.2758640439502</v>
      </c>
      <c r="Q826" s="4">
        <v>2115.8420600294298</v>
      </c>
      <c r="R826" s="4">
        <v>2174.88116527599</v>
      </c>
      <c r="S826">
        <v>3.3374355322447591</v>
      </c>
      <c r="T826">
        <v>6.2895408182091717E-2</v>
      </c>
      <c r="U826">
        <v>3</v>
      </c>
      <c r="V826">
        <v>621</v>
      </c>
      <c r="W826" s="5">
        <v>1.0780343108382811</v>
      </c>
      <c r="X826">
        <v>0.10840309579775004</v>
      </c>
      <c r="Y826" s="6">
        <f t="shared" si="12"/>
        <v>0.15377872473413587</v>
      </c>
      <c r="AJ826">
        <v>1134</v>
      </c>
    </row>
    <row r="827" spans="1:36">
      <c r="A827" t="s">
        <v>728</v>
      </c>
      <c r="B827">
        <v>8</v>
      </c>
      <c r="C827">
        <v>6</v>
      </c>
      <c r="D827">
        <v>45.0396</v>
      </c>
      <c r="E827" s="4">
        <v>55430.325100000002</v>
      </c>
      <c r="F827" s="4" t="s">
        <v>729</v>
      </c>
      <c r="G827" s="4">
        <v>2147.0228463193607</v>
      </c>
      <c r="H827" s="4">
        <v>2313.9368056234453</v>
      </c>
      <c r="I827" s="4">
        <v>2031.9510340495904</v>
      </c>
      <c r="J827" s="4">
        <v>2164.3035619974653</v>
      </c>
      <c r="K827" s="4">
        <v>3.1734412973763337</v>
      </c>
      <c r="L827" s="4">
        <v>6.5510640104305171E-2</v>
      </c>
      <c r="M827" s="4">
        <v>3</v>
      </c>
      <c r="N827" s="4">
        <v>375</v>
      </c>
      <c r="O827" s="4">
        <v>2437.158957245389</v>
      </c>
      <c r="P827" s="4">
        <v>2400.3012077850749</v>
      </c>
      <c r="Q827" s="4">
        <v>1960.7354615528272</v>
      </c>
      <c r="R827" s="4">
        <v>2266.0652088610968</v>
      </c>
      <c r="S827">
        <v>3.270514435037609</v>
      </c>
      <c r="T827">
        <v>0.11697136302418247</v>
      </c>
      <c r="U827">
        <v>3</v>
      </c>
      <c r="V827">
        <v>339</v>
      </c>
      <c r="W827" s="5">
        <f>(R827/J827)</f>
        <v>1.0470181949752531</v>
      </c>
      <c r="X827">
        <f>(LOG(W827,2))</f>
        <v>6.6286513493632723E-2</v>
      </c>
      <c r="Y827" s="6">
        <f t="shared" si="12"/>
        <v>0.58913783237883122</v>
      </c>
      <c r="Z827" t="s">
        <v>3027</v>
      </c>
      <c r="AA827" s="8">
        <f>_xlfn.T.TEST(G826:I827,O826:Q827,2,1)</f>
        <v>5.2159672725148654E-2</v>
      </c>
      <c r="AB827" s="9">
        <f>_xlfn.T.TEST(G826:I827,O826:Q827,2,2)</f>
        <v>0.20469956938059922</v>
      </c>
      <c r="AC827" s="10">
        <f>AVERAGE(G826:I827)</f>
        <v>2090.8771728579209</v>
      </c>
      <c r="AD827" s="11">
        <f>STDEV(G826:I827)</f>
        <v>129.08127005903231</v>
      </c>
      <c r="AE827" s="10">
        <f>AVERAGE(O826:Q827)</f>
        <v>2220.4731870685432</v>
      </c>
      <c r="AF827" s="11">
        <f>STDEV(O826:Q827)</f>
        <v>195.14786843948514</v>
      </c>
      <c r="AG827" s="12">
        <f>AE827/AC827</f>
        <v>1.061981648608026</v>
      </c>
      <c r="AJ827">
        <v>1135</v>
      </c>
    </row>
    <row r="828" spans="1:36">
      <c r="A828" t="s">
        <v>932</v>
      </c>
      <c r="B828">
        <v>7</v>
      </c>
      <c r="C828">
        <v>3</v>
      </c>
      <c r="D828">
        <v>27.001000000000001</v>
      </c>
      <c r="E828" s="4">
        <v>55520.300199999998</v>
      </c>
      <c r="F828" s="4" t="s">
        <v>933</v>
      </c>
      <c r="G828" s="4">
        <v>1212.1577578085401</v>
      </c>
      <c r="H828" s="4">
        <v>1244.1854823485401</v>
      </c>
      <c r="I828" s="4">
        <v>1276.1460801524399</v>
      </c>
      <c r="J828" s="4">
        <v>1244.1631067698399</v>
      </c>
      <c r="K828" s="4">
        <v>3.0948773190418266</v>
      </c>
      <c r="L828" s="4">
        <v>2.571541212411518E-2</v>
      </c>
      <c r="M828" s="4">
        <v>3</v>
      </c>
      <c r="N828" s="4">
        <v>847</v>
      </c>
      <c r="O828" s="4">
        <v>1192.1918956475399</v>
      </c>
      <c r="P828" s="4">
        <v>1168.22005623464</v>
      </c>
      <c r="Q828" s="4">
        <v>1190.0561627929301</v>
      </c>
      <c r="R828" s="4">
        <v>1183.4893715583701</v>
      </c>
      <c r="S828">
        <v>3.0731643620586988</v>
      </c>
      <c r="T828">
        <v>1.1209785850727941E-2</v>
      </c>
      <c r="U828">
        <v>3</v>
      </c>
      <c r="V828">
        <v>887</v>
      </c>
      <c r="W828" s="5">
        <v>0.95123329499056264</v>
      </c>
      <c r="X828">
        <v>-7.2128881825333516E-2</v>
      </c>
      <c r="Y828" s="6">
        <f t="shared" si="12"/>
        <v>3.8622898047028738E-2</v>
      </c>
      <c r="AJ828">
        <v>1136</v>
      </c>
    </row>
    <row r="829" spans="1:36">
      <c r="A829" t="s">
        <v>932</v>
      </c>
      <c r="B829">
        <v>3</v>
      </c>
      <c r="C829">
        <v>2</v>
      </c>
      <c r="D829">
        <v>15.4924</v>
      </c>
      <c r="E829" s="4">
        <v>55520.300199999998</v>
      </c>
      <c r="F829" s="4" t="s">
        <v>933</v>
      </c>
      <c r="G829" s="4">
        <v>1492.5987813270899</v>
      </c>
      <c r="H829" s="4">
        <v>1673.7280346250552</v>
      </c>
      <c r="I829" s="4">
        <v>1487.7589507610091</v>
      </c>
      <c r="J829" s="4">
        <v>1551.3619222377181</v>
      </c>
      <c r="K829" s="4">
        <v>3.0288362507691233</v>
      </c>
      <c r="L829" s="4">
        <v>6.8326923988422147E-2</v>
      </c>
      <c r="M829" s="4">
        <v>3</v>
      </c>
      <c r="N829" s="4">
        <v>491</v>
      </c>
      <c r="O829" s="4">
        <v>1542.7253395135681</v>
      </c>
      <c r="P829" s="4">
        <v>1406.0197455518553</v>
      </c>
      <c r="Q829" s="4">
        <v>1536.9851768359945</v>
      </c>
      <c r="R829" s="4">
        <v>1495.2434206338062</v>
      </c>
      <c r="S829">
        <v>3.089953932070324</v>
      </c>
      <c r="T829">
        <v>5.1712819673892643E-2</v>
      </c>
      <c r="U829">
        <v>3</v>
      </c>
      <c r="V829">
        <v>451</v>
      </c>
      <c r="W829" s="5">
        <f>(R829/J829)</f>
        <v>0.96382629946017662</v>
      </c>
      <c r="X829">
        <f>(LOG(W829,2))</f>
        <v>-5.3154927153394295E-2</v>
      </c>
      <c r="Y829" s="6">
        <f t="shared" si="12"/>
        <v>0.49993083861379428</v>
      </c>
      <c r="Z829" t="s">
        <v>3027</v>
      </c>
      <c r="AA829" s="8">
        <f>_xlfn.T.TEST(G828:I829,O828:Q829,2,1)</f>
        <v>0.27989906793927732</v>
      </c>
      <c r="AB829" s="9">
        <f>_xlfn.T.TEST(G828:I829,O828:Q829,2,2)</f>
        <v>0.5866431020703049</v>
      </c>
      <c r="AC829" s="10">
        <f>AVERAGE(G828:I829)</f>
        <v>1397.7625145037789</v>
      </c>
      <c r="AD829" s="11">
        <f>STDEV(G828:I829)</f>
        <v>182.25028502454435</v>
      </c>
      <c r="AE829" s="10">
        <f>AVERAGE(O828:Q829)</f>
        <v>1339.3663960960882</v>
      </c>
      <c r="AF829" s="11">
        <f>STDEV(O828:Q829)</f>
        <v>177.81769336146846</v>
      </c>
      <c r="AG829" s="12">
        <f>AE829/AC829</f>
        <v>0.95822171663515965</v>
      </c>
      <c r="AJ829">
        <v>1137</v>
      </c>
    </row>
    <row r="830" spans="1:36">
      <c r="A830" t="s">
        <v>1664</v>
      </c>
      <c r="B830">
        <v>7</v>
      </c>
      <c r="C830">
        <v>4</v>
      </c>
      <c r="D830">
        <v>41.699100000000001</v>
      </c>
      <c r="E830" s="4">
        <v>55701.567799999997</v>
      </c>
      <c r="F830" s="4" t="s">
        <v>1665</v>
      </c>
      <c r="G830" s="4">
        <v>721.59253556896897</v>
      </c>
      <c r="H830" s="4">
        <v>693.38860789090097</v>
      </c>
      <c r="I830" s="4">
        <v>610.34763993285799</v>
      </c>
      <c r="J830" s="4">
        <v>675.1095944642426</v>
      </c>
      <c r="K830" s="4">
        <v>2.8293742801014976</v>
      </c>
      <c r="L830" s="4">
        <v>8.5661953283886941E-2</v>
      </c>
      <c r="M830" s="4">
        <v>3</v>
      </c>
      <c r="N830" s="4">
        <v>1115</v>
      </c>
      <c r="O830" s="4">
        <v>746.30295159019397</v>
      </c>
      <c r="P830" s="4">
        <v>690.20903707519199</v>
      </c>
      <c r="Q830" s="4">
        <v>716.42492593616601</v>
      </c>
      <c r="R830" s="4">
        <v>717.64563820051728</v>
      </c>
      <c r="S830">
        <v>2.8559100495850909</v>
      </c>
      <c r="T830">
        <v>3.9109655921940857E-2</v>
      </c>
      <c r="U830">
        <v>3</v>
      </c>
      <c r="V830">
        <v>1098</v>
      </c>
      <c r="W830" s="21">
        <v>1.063006131278627</v>
      </c>
      <c r="X830">
        <v>8.8149918167003877E-2</v>
      </c>
      <c r="Y830" s="6">
        <f t="shared" si="12"/>
        <v>0.31565237068064084</v>
      </c>
      <c r="AJ830">
        <v>1139</v>
      </c>
    </row>
    <row r="831" spans="1:36">
      <c r="A831" t="s">
        <v>1664</v>
      </c>
      <c r="B831">
        <v>4</v>
      </c>
      <c r="C831">
        <v>1</v>
      </c>
      <c r="D831">
        <v>24.433399999999999</v>
      </c>
      <c r="E831" s="4">
        <v>55701.567799999997</v>
      </c>
      <c r="F831" s="4" t="s">
        <v>1665</v>
      </c>
      <c r="G831" s="4">
        <v>300.54350445843306</v>
      </c>
      <c r="H831" s="4">
        <v>367.17339390061477</v>
      </c>
      <c r="I831" s="4">
        <v>383.87998570756497</v>
      </c>
      <c r="J831" s="4">
        <v>350.53229468887099</v>
      </c>
      <c r="K831" s="4">
        <v>2.3828511590523322</v>
      </c>
      <c r="L831" s="4">
        <v>0.12578042201050205</v>
      </c>
      <c r="M831" s="4">
        <v>3</v>
      </c>
      <c r="N831" s="4">
        <v>974</v>
      </c>
      <c r="O831" s="4">
        <v>274.45800129387379</v>
      </c>
      <c r="P831" s="4">
        <v>88.075162322618056</v>
      </c>
      <c r="Q831" s="4">
        <v>78.503117834812372</v>
      </c>
      <c r="R831" s="4">
        <v>147.01209381710143</v>
      </c>
      <c r="S831">
        <v>2.0825950950244492</v>
      </c>
      <c r="T831">
        <v>0.75146955431585605</v>
      </c>
      <c r="U831">
        <v>3</v>
      </c>
      <c r="V831">
        <v>1019</v>
      </c>
      <c r="W831" s="21">
        <f>(R831/J831)</f>
        <v>0.41939671763364317</v>
      </c>
      <c r="X831">
        <f>(LOG(W831,2))</f>
        <v>-1.2536125245167484</v>
      </c>
      <c r="Y831" s="6">
        <f t="shared" si="12"/>
        <v>4.140890296302982E-2</v>
      </c>
      <c r="Z831" t="s">
        <v>3027</v>
      </c>
      <c r="AA831" s="8">
        <f>_xlfn.T.TEST(G830:I831,O830:Q831,2,1)</f>
        <v>0.29899415068462898</v>
      </c>
      <c r="AB831" s="9">
        <f>_xlfn.T.TEST(G830:I831,O830:Q831,2,2)</f>
        <v>0.60537261215127014</v>
      </c>
      <c r="AC831" s="10">
        <f>AVERAGE(G830:I831)</f>
        <v>512.82094457655683</v>
      </c>
      <c r="AD831" s="11">
        <f>STDEV(G830:I831)</f>
        <v>183.63137314875473</v>
      </c>
      <c r="AE831" s="10">
        <f>AVERAGE(O830:Q831)</f>
        <v>432.32886600880926</v>
      </c>
      <c r="AF831" s="11">
        <f>STDEV(O830:Q831)</f>
        <v>320.75503513133896</v>
      </c>
      <c r="AG831" s="12">
        <f>AE831/AC831</f>
        <v>0.84304057894084072</v>
      </c>
      <c r="AJ831">
        <v>1140</v>
      </c>
    </row>
    <row r="832" spans="1:36">
      <c r="A832" t="s">
        <v>356</v>
      </c>
      <c r="B832">
        <v>33</v>
      </c>
      <c r="C832">
        <v>24</v>
      </c>
      <c r="D832">
        <v>161.68369999999999</v>
      </c>
      <c r="E832" s="4">
        <v>55712.9323</v>
      </c>
      <c r="F832" s="4" t="s">
        <v>357</v>
      </c>
      <c r="G832" s="4">
        <v>7830.6382564718597</v>
      </c>
      <c r="H832" s="4">
        <v>7570.6689406990399</v>
      </c>
      <c r="I832" s="4">
        <v>7294.5512907872399</v>
      </c>
      <c r="J832" s="4">
        <v>7565.2861626527128</v>
      </c>
      <c r="K832" s="4">
        <v>3.8788253601861058</v>
      </c>
      <c r="L832" s="4">
        <v>3.5436070735948941E-2</v>
      </c>
      <c r="M832" s="4">
        <v>3</v>
      </c>
      <c r="N832" s="4">
        <v>148</v>
      </c>
      <c r="O832" s="4">
        <v>7608.5618099416097</v>
      </c>
      <c r="P832" s="4">
        <v>7337.16244063263</v>
      </c>
      <c r="Q832" s="4">
        <v>6868.9701144582295</v>
      </c>
      <c r="R832" s="4">
        <v>7271.5647883441561</v>
      </c>
      <c r="S832">
        <v>3.8616278779591373</v>
      </c>
      <c r="T832">
        <v>5.1451650591760718E-2</v>
      </c>
      <c r="U832">
        <v>3</v>
      </c>
      <c r="V832">
        <v>159</v>
      </c>
      <c r="W832" s="5">
        <v>0.9611751138035517</v>
      </c>
      <c r="X832">
        <v>-5.7128799371092671E-2</v>
      </c>
      <c r="Y832" s="6">
        <f t="shared" si="12"/>
        <v>0.33102990351272671</v>
      </c>
      <c r="AJ832">
        <v>1141</v>
      </c>
    </row>
    <row r="833" spans="1:36">
      <c r="A833" t="s">
        <v>356</v>
      </c>
      <c r="B833">
        <v>15</v>
      </c>
      <c r="C833">
        <v>11</v>
      </c>
      <c r="D833">
        <v>95.593699999999998</v>
      </c>
      <c r="E833" s="4">
        <v>55712.9323</v>
      </c>
      <c r="F833" s="4" t="s">
        <v>357</v>
      </c>
      <c r="G833" s="4">
        <v>4771.2893152681308</v>
      </c>
      <c r="H833" s="4">
        <v>4975.4104118934638</v>
      </c>
      <c r="I833" s="4">
        <v>4734.3225919242395</v>
      </c>
      <c r="J833" s="4">
        <v>4827.0074396952778</v>
      </c>
      <c r="K833" s="4">
        <v>3.5218010913535953</v>
      </c>
      <c r="L833" s="4">
        <v>2.689928416268356E-2</v>
      </c>
      <c r="M833" s="4">
        <v>3</v>
      </c>
      <c r="N833" s="4">
        <v>170</v>
      </c>
      <c r="O833" s="4">
        <v>4438.8714096950371</v>
      </c>
      <c r="P833" s="4">
        <v>4720.7406805981054</v>
      </c>
      <c r="Q833" s="4">
        <v>4689.7025689020993</v>
      </c>
      <c r="R833" s="4">
        <v>4616.4382197317464</v>
      </c>
      <c r="S833">
        <v>3.5795490598793123</v>
      </c>
      <c r="T833">
        <v>3.3480025273746689E-2</v>
      </c>
      <c r="U833">
        <v>3</v>
      </c>
      <c r="V833">
        <v>178</v>
      </c>
      <c r="W833" s="5">
        <f>(R833/J833)</f>
        <v>0.95637686028161073</v>
      </c>
      <c r="X833">
        <f>(LOG(W833,2))</f>
        <v>-6.4348870693974963E-2</v>
      </c>
      <c r="Y833" s="6">
        <f t="shared" si="12"/>
        <v>0.14508983243461299</v>
      </c>
      <c r="Z833" t="s">
        <v>3027</v>
      </c>
      <c r="AA833" s="8">
        <f>_xlfn.T.TEST(G832:I833,O832:Q833,2,1)</f>
        <v>4.6449581578400945E-3</v>
      </c>
      <c r="AB833" s="9">
        <f>_xlfn.T.TEST(G832:I833,O832:Q833,2,2)</f>
        <v>0.77604805287714396</v>
      </c>
      <c r="AC833" s="10">
        <f>AVERAGE(G832:I833)</f>
        <v>6196.1468011739953</v>
      </c>
      <c r="AD833" s="11">
        <f>STDEV(G832:I833)</f>
        <v>1511.6025971327983</v>
      </c>
      <c r="AE833" s="10">
        <f>AVERAGE(O832:Q833)</f>
        <v>5944.0015040379512</v>
      </c>
      <c r="AF833" s="11">
        <f>STDEV(O832:Q833)</f>
        <v>1476.6363668316378</v>
      </c>
      <c r="AG833" s="12">
        <f>AE833/AC833</f>
        <v>0.95930611310108571</v>
      </c>
      <c r="AJ833">
        <v>1142</v>
      </c>
    </row>
    <row r="834" spans="1:36">
      <c r="A834" t="s">
        <v>1646</v>
      </c>
      <c r="B834">
        <v>6</v>
      </c>
      <c r="C834">
        <v>3</v>
      </c>
      <c r="D834">
        <v>36.493499999999997</v>
      </c>
      <c r="E834" s="4">
        <v>55800.849000000002</v>
      </c>
      <c r="F834" s="4" t="s">
        <v>1647</v>
      </c>
      <c r="G834" s="4">
        <v>1906.5385201977101</v>
      </c>
      <c r="H834" s="4">
        <v>1666.2651481775999</v>
      </c>
      <c r="I834" s="4">
        <v>1659.1446269041801</v>
      </c>
      <c r="J834" s="4">
        <v>1743.9827650931632</v>
      </c>
      <c r="K834" s="4">
        <v>3.2415421887032454</v>
      </c>
      <c r="L834" s="4">
        <v>8.0747601735674954E-2</v>
      </c>
      <c r="M834" s="4">
        <v>3</v>
      </c>
      <c r="N834" s="4">
        <v>695</v>
      </c>
      <c r="O834" s="4">
        <v>1861.7865000694701</v>
      </c>
      <c r="P834" s="4">
        <v>1628.1370491570599</v>
      </c>
      <c r="Q834" s="4">
        <v>1604.3178998984499</v>
      </c>
      <c r="R834" s="4">
        <v>1698.08048304166</v>
      </c>
      <c r="S834">
        <v>3.2299582704265051</v>
      </c>
      <c r="T834">
        <v>8.3784554764926675E-2</v>
      </c>
      <c r="U834">
        <v>3</v>
      </c>
      <c r="V834">
        <v>726</v>
      </c>
      <c r="W834" s="5">
        <v>0.97367962403627828</v>
      </c>
      <c r="X834">
        <v>-3.8480943572382444E-2</v>
      </c>
      <c r="Y834" s="6">
        <f t="shared" ref="Y834:Y897" si="13">_xlfn.T.TEST(G834:I834,O834:Q834,2,2)</f>
        <v>0.71152591938120935</v>
      </c>
      <c r="AJ834">
        <v>1143</v>
      </c>
    </row>
    <row r="835" spans="1:36">
      <c r="A835" t="s">
        <v>1646</v>
      </c>
      <c r="B835">
        <v>3</v>
      </c>
      <c r="C835">
        <v>1</v>
      </c>
      <c r="D835">
        <v>12.6995</v>
      </c>
      <c r="E835" s="4">
        <v>55800.849000000002</v>
      </c>
      <c r="F835" s="4" t="s">
        <v>1647</v>
      </c>
      <c r="G835" s="4">
        <v>412.59236168032612</v>
      </c>
      <c r="H835" s="4">
        <v>308.34768680198675</v>
      </c>
      <c r="I835" s="4">
        <v>375.60741543455248</v>
      </c>
      <c r="J835" s="4">
        <v>365.51582130562173</v>
      </c>
      <c r="K835" s="4">
        <v>2.4010293032536048</v>
      </c>
      <c r="L835" s="4">
        <v>0.14459007475279054</v>
      </c>
      <c r="M835" s="4">
        <v>3</v>
      </c>
      <c r="N835" s="4">
        <v>963</v>
      </c>
      <c r="O835" s="4">
        <v>352.55229606773486</v>
      </c>
      <c r="P835" s="4">
        <v>337.29174874263919</v>
      </c>
      <c r="Q835" s="4">
        <v>0</v>
      </c>
      <c r="R835" s="4">
        <v>344.92202240518702</v>
      </c>
      <c r="S835">
        <v>2.4529629558284016</v>
      </c>
      <c r="T835">
        <v>3.1284858017900541E-2</v>
      </c>
      <c r="U835">
        <v>2</v>
      </c>
      <c r="V835">
        <v>907</v>
      </c>
      <c r="W835" s="5">
        <f>(R835/J835)</f>
        <v>0.9436582558126384</v>
      </c>
      <c r="X835">
        <f>(LOG(W835,2))</f>
        <v>-8.366361020388903E-2</v>
      </c>
      <c r="Y835" s="6">
        <f t="shared" si="13"/>
        <v>0.31832799757816038</v>
      </c>
      <c r="Z835" t="s">
        <v>3027</v>
      </c>
      <c r="AA835" s="8">
        <f>_xlfn.T.TEST(G834:I835,O834:Q835,2,1)</f>
        <v>0.1814532457855223</v>
      </c>
      <c r="AB835" s="9">
        <f>_xlfn.T.TEST(G834:I835,O834:Q835,2,2)</f>
        <v>0.84639239963212831</v>
      </c>
      <c r="AC835" s="10">
        <f>AVERAGE(G834:I835)</f>
        <v>1054.7492931993927</v>
      </c>
      <c r="AD835" s="11">
        <f>STDEV(G834:I835)</f>
        <v>760.98683567967259</v>
      </c>
      <c r="AE835" s="10">
        <f>AVERAGE(O834:Q835)</f>
        <v>964.01424898922562</v>
      </c>
      <c r="AF835" s="11">
        <f>STDEV(O834:Q835)</f>
        <v>818.90575261385152</v>
      </c>
      <c r="AG835" s="12">
        <f>AE835/AC835</f>
        <v>0.91397477600109256</v>
      </c>
      <c r="AJ835">
        <v>1144</v>
      </c>
    </row>
    <row r="836" spans="1:36">
      <c r="A836" t="s">
        <v>1662</v>
      </c>
      <c r="B836">
        <v>11</v>
      </c>
      <c r="C836">
        <v>6</v>
      </c>
      <c r="D836">
        <v>70.872699999999995</v>
      </c>
      <c r="E836" s="4">
        <v>56040.355499999998</v>
      </c>
      <c r="F836" s="4" t="s">
        <v>1663</v>
      </c>
      <c r="G836" s="4">
        <v>1890.6051349572599</v>
      </c>
      <c r="H836" s="4">
        <v>2027.86872769704</v>
      </c>
      <c r="I836" s="4">
        <v>1995.93503063868</v>
      </c>
      <c r="J836" s="4">
        <v>1971.4696310976599</v>
      </c>
      <c r="K836" s="4">
        <v>3.2947900915039461</v>
      </c>
      <c r="L836" s="4">
        <v>3.6433658797015697E-2</v>
      </c>
      <c r="M836" s="4">
        <v>3</v>
      </c>
      <c r="N836" s="4">
        <v>647</v>
      </c>
      <c r="O836" s="4">
        <v>2382.7313429915398</v>
      </c>
      <c r="P836" s="4">
        <v>2116.3231563989302</v>
      </c>
      <c r="Q836" s="4">
        <v>2151.4785805551901</v>
      </c>
      <c r="R836" s="4">
        <v>2216.8443599818866</v>
      </c>
      <c r="S836">
        <v>3.3457352032751659</v>
      </c>
      <c r="T836">
        <v>6.5288165456326944E-2</v>
      </c>
      <c r="U836">
        <v>3</v>
      </c>
      <c r="V836">
        <v>612</v>
      </c>
      <c r="W836" s="5">
        <v>1.1244628499540259</v>
      </c>
      <c r="X836">
        <v>0.16923599808999185</v>
      </c>
      <c r="Y836" s="6">
        <f t="shared" si="13"/>
        <v>5.8165714078076046E-2</v>
      </c>
      <c r="AJ836">
        <v>1147</v>
      </c>
    </row>
    <row r="837" spans="1:36">
      <c r="A837" t="s">
        <v>1662</v>
      </c>
      <c r="B837">
        <v>10</v>
      </c>
      <c r="C837">
        <v>1</v>
      </c>
      <c r="D837">
        <v>44.135800000000003</v>
      </c>
      <c r="E837" s="4">
        <v>56040.355499999998</v>
      </c>
      <c r="F837" s="4" t="s">
        <v>1663</v>
      </c>
      <c r="G837" s="4">
        <v>392.38008375456582</v>
      </c>
      <c r="H837" s="4">
        <v>309.71552846166867</v>
      </c>
      <c r="I837" s="4">
        <v>356.70515232875113</v>
      </c>
      <c r="J837" s="4">
        <v>352.93358818166189</v>
      </c>
      <c r="K837" s="4">
        <v>2.3858161146793488</v>
      </c>
      <c r="L837" s="4">
        <v>0.1174757409660028</v>
      </c>
      <c r="M837" s="4">
        <v>3</v>
      </c>
      <c r="N837" s="4">
        <v>973</v>
      </c>
      <c r="O837" s="4">
        <v>456.95242889793332</v>
      </c>
      <c r="P837" s="4">
        <v>379.57619632666149</v>
      </c>
      <c r="Q837" s="4">
        <v>225.42697344593302</v>
      </c>
      <c r="R837" s="4">
        <v>353.98519955684259</v>
      </c>
      <c r="S837">
        <v>2.4642271361215067</v>
      </c>
      <c r="T837">
        <v>0.33296620092872259</v>
      </c>
      <c r="U837">
        <v>3</v>
      </c>
      <c r="V837">
        <v>899</v>
      </c>
      <c r="W837" s="5">
        <f>(R837/J837)</f>
        <v>1.0029796296255018</v>
      </c>
      <c r="X837">
        <f>(LOG(W837,2))</f>
        <v>4.2923053152949548E-3</v>
      </c>
      <c r="Y837" s="6">
        <f t="shared" si="13"/>
        <v>0.98906699196979231</v>
      </c>
      <c r="Z837" t="s">
        <v>3027</v>
      </c>
      <c r="AA837" s="8">
        <f>_xlfn.T.TEST(G836:I837,O836:Q837,2,1)</f>
        <v>0.20028277434289804</v>
      </c>
      <c r="AB837" s="9">
        <f>_xlfn.T.TEST(G836:I837,O836:Q837,2,2)</f>
        <v>0.82857296002899028</v>
      </c>
      <c r="AC837" s="10">
        <f>AVERAGE(G836:I837)</f>
        <v>1162.2016096396608</v>
      </c>
      <c r="AD837" s="11">
        <f>STDEV(G836:I837)</f>
        <v>888.05911011939895</v>
      </c>
      <c r="AE837" s="10">
        <f>AVERAGE(O836:Q837)</f>
        <v>1285.4147797693647</v>
      </c>
      <c r="AF837" s="11">
        <f>STDEV(O836:Q837)</f>
        <v>1027.1364498376797</v>
      </c>
      <c r="AG837" s="12">
        <f>AE837/AC837</f>
        <v>1.1060170362076043</v>
      </c>
      <c r="AJ837">
        <v>1148</v>
      </c>
    </row>
    <row r="838" spans="1:36">
      <c r="A838" t="s">
        <v>248</v>
      </c>
      <c r="B838">
        <v>58</v>
      </c>
      <c r="C838">
        <v>46</v>
      </c>
      <c r="D838">
        <v>258.07060000000001</v>
      </c>
      <c r="E838" s="4">
        <v>56066.374400000001</v>
      </c>
      <c r="F838" s="4" t="s">
        <v>249</v>
      </c>
      <c r="G838" s="4">
        <v>8843.2349248176597</v>
      </c>
      <c r="H838" s="4">
        <v>8539.7763929682696</v>
      </c>
      <c r="I838" s="4">
        <v>8631.7618437278397</v>
      </c>
      <c r="J838" s="4">
        <v>8671.591053837923</v>
      </c>
      <c r="K838" s="4">
        <v>3.938098788653567</v>
      </c>
      <c r="L838" s="4">
        <v>1.7943719011851288E-2</v>
      </c>
      <c r="M838" s="4">
        <v>3</v>
      </c>
      <c r="N838" s="4">
        <v>119</v>
      </c>
      <c r="O838" s="4">
        <v>8516.2713623703894</v>
      </c>
      <c r="P838" s="4">
        <v>8220.6751295146096</v>
      </c>
      <c r="Q838" s="4">
        <v>7943.6649493513096</v>
      </c>
      <c r="R838" s="4">
        <v>8226.8704804121026</v>
      </c>
      <c r="S838">
        <v>3.9152346600526267</v>
      </c>
      <c r="T838">
        <v>3.4807096576777372E-2</v>
      </c>
      <c r="U838">
        <v>3</v>
      </c>
      <c r="V838">
        <v>134</v>
      </c>
      <c r="W838" s="5">
        <v>0.94871522761339244</v>
      </c>
      <c r="X838">
        <v>-7.595299116458179E-2</v>
      </c>
      <c r="Y838" s="6">
        <f t="shared" si="13"/>
        <v>7.7362531144783836E-2</v>
      </c>
      <c r="AJ838">
        <v>1149</v>
      </c>
    </row>
    <row r="839" spans="1:36">
      <c r="A839" t="s">
        <v>248</v>
      </c>
      <c r="B839">
        <v>36</v>
      </c>
      <c r="C839">
        <v>30</v>
      </c>
      <c r="D839">
        <v>255.57159999999999</v>
      </c>
      <c r="E839" s="4">
        <v>56066.374400000001</v>
      </c>
      <c r="F839" s="4" t="s">
        <v>249</v>
      </c>
      <c r="G839" s="4">
        <v>6722.5922992504456</v>
      </c>
      <c r="H839" s="4">
        <v>7108.5755394791695</v>
      </c>
      <c r="I839" s="4">
        <v>7312.1895224152613</v>
      </c>
      <c r="J839" s="4">
        <v>7047.7857870482912</v>
      </c>
      <c r="K839" s="4">
        <v>3.6861758186726572</v>
      </c>
      <c r="L839" s="4">
        <v>4.2490290183478253E-2</v>
      </c>
      <c r="M839" s="4">
        <v>3</v>
      </c>
      <c r="N839" s="4">
        <v>113</v>
      </c>
      <c r="O839" s="4">
        <v>6648.1844551781187</v>
      </c>
      <c r="P839" s="4">
        <v>7445.0120437369369</v>
      </c>
      <c r="Q839" s="4">
        <v>7016.6582997710357</v>
      </c>
      <c r="R839" s="4">
        <v>7036.6182662286974</v>
      </c>
      <c r="S839">
        <v>3.7626060233251577</v>
      </c>
      <c r="T839">
        <v>5.667333229545355E-2</v>
      </c>
      <c r="U839">
        <v>3</v>
      </c>
      <c r="V839">
        <v>113</v>
      </c>
      <c r="W839" s="5">
        <f>(R839/J839)</f>
        <v>0.99841545683182986</v>
      </c>
      <c r="X839">
        <f>(LOG(W839,2))</f>
        <v>-2.2878256290934543E-3</v>
      </c>
      <c r="Y839" s="6">
        <f t="shared" si="13"/>
        <v>0.97091990248925608</v>
      </c>
      <c r="Z839" t="s">
        <v>3027</v>
      </c>
      <c r="AA839" s="8">
        <f>_xlfn.T.TEST(G838:I839,O838:Q839,2,1)</f>
        <v>0.16103469910503515</v>
      </c>
      <c r="AB839" s="9">
        <f>_xlfn.T.TEST(G838:I839,O838:Q839,2,2)</f>
        <v>0.64215076997923859</v>
      </c>
      <c r="AC839" s="10">
        <f>AVERAGE(G838:I839)</f>
        <v>7859.688420443108</v>
      </c>
      <c r="AD839" s="11">
        <f>STDEV(G838:I839)</f>
        <v>914.6468104909485</v>
      </c>
      <c r="AE839" s="10">
        <f>AVERAGE(O838:Q839)</f>
        <v>7631.7443733204009</v>
      </c>
      <c r="AF839" s="11">
        <f>STDEV(O838:Q839)</f>
        <v>722.09581484216767</v>
      </c>
      <c r="AG839" s="12">
        <f>AE839/AC839</f>
        <v>0.97099833543912206</v>
      </c>
      <c r="AJ839">
        <v>1150</v>
      </c>
    </row>
    <row r="840" spans="1:36">
      <c r="A840" t="s">
        <v>400</v>
      </c>
      <c r="B840">
        <v>9</v>
      </c>
      <c r="C840">
        <v>6</v>
      </c>
      <c r="D840">
        <v>56.398200000000003</v>
      </c>
      <c r="E840" s="4">
        <v>56104.438499999997</v>
      </c>
      <c r="F840" s="4" t="s">
        <v>401</v>
      </c>
      <c r="G840" s="4">
        <v>5137.1763455747396</v>
      </c>
      <c r="H840" s="4">
        <v>5031.6136786227898</v>
      </c>
      <c r="I840" s="4">
        <v>4830.4217526944403</v>
      </c>
      <c r="J840" s="4">
        <v>4999.7372589639899</v>
      </c>
      <c r="K840" s="4">
        <v>3.6989471823399644</v>
      </c>
      <c r="L840" s="4">
        <v>3.1170003082845951E-2</v>
      </c>
      <c r="M840" s="4">
        <v>3</v>
      </c>
      <c r="N840" s="4">
        <v>262</v>
      </c>
      <c r="O840" s="4">
        <v>3836.12453775003</v>
      </c>
      <c r="P840" s="4">
        <v>3708.1357231685001</v>
      </c>
      <c r="Q840" s="4">
        <v>3841.70929384184</v>
      </c>
      <c r="R840" s="4">
        <v>3795.3231849201234</v>
      </c>
      <c r="S840">
        <v>3.5792487634861274</v>
      </c>
      <c r="T840">
        <v>1.9908231580432999E-2</v>
      </c>
      <c r="U840">
        <v>3</v>
      </c>
      <c r="V840">
        <v>371</v>
      </c>
      <c r="W840" s="19">
        <v>0.7591045265659746</v>
      </c>
      <c r="X840">
        <v>-0.39762954050415655</v>
      </c>
      <c r="Y840" s="6">
        <f t="shared" si="13"/>
        <v>2.7241217989410068E-4</v>
      </c>
      <c r="AJ840">
        <v>1153</v>
      </c>
    </row>
    <row r="841" spans="1:36">
      <c r="A841" t="s">
        <v>400</v>
      </c>
      <c r="B841">
        <v>12</v>
      </c>
      <c r="C841">
        <v>6</v>
      </c>
      <c r="D841">
        <v>73.724299999999999</v>
      </c>
      <c r="E841" s="4">
        <v>56104.438499999997</v>
      </c>
      <c r="F841" s="4" t="s">
        <v>401</v>
      </c>
      <c r="G841" s="4">
        <v>4310.9738372972388</v>
      </c>
      <c r="H841" s="4">
        <v>4347.0027380880792</v>
      </c>
      <c r="I841" s="4">
        <v>4391.3703298483724</v>
      </c>
      <c r="J841" s="4">
        <v>4349.7823017445635</v>
      </c>
      <c r="K841" s="4">
        <v>3.4765906450649906</v>
      </c>
      <c r="L841" s="4">
        <v>9.2579933392659356E-3</v>
      </c>
      <c r="M841" s="4">
        <v>3</v>
      </c>
      <c r="N841" s="4">
        <v>192</v>
      </c>
      <c r="O841" s="4">
        <v>4179.8334882633553</v>
      </c>
      <c r="P841" s="4">
        <v>3983.4435521940727</v>
      </c>
      <c r="Q841" s="4">
        <v>3789.0370413608239</v>
      </c>
      <c r="R841" s="4">
        <v>3984.1046939394173</v>
      </c>
      <c r="S841">
        <v>3.5155727742157765</v>
      </c>
      <c r="T841">
        <v>4.9044660554894273E-2</v>
      </c>
      <c r="U841">
        <v>3</v>
      </c>
      <c r="V841">
        <v>213</v>
      </c>
      <c r="W841" s="19">
        <f>(R841/J841)</f>
        <v>0.9159319748810224</v>
      </c>
      <c r="X841">
        <f>(LOG(W841,2))</f>
        <v>-0.12668763973770153</v>
      </c>
      <c r="Y841" s="6">
        <f t="shared" si="13"/>
        <v>3.3705445653332139E-2</v>
      </c>
      <c r="Z841" t="s">
        <v>3027</v>
      </c>
      <c r="AA841" s="8">
        <f>_xlfn.T.TEST(G840:I841,O840:Q841,2,1)</f>
        <v>1.179356051108487E-2</v>
      </c>
      <c r="AB841" s="9">
        <f>_xlfn.T.TEST(G840:I841,O840:Q841,2,2)</f>
        <v>8.0528726427181441E-4</v>
      </c>
      <c r="AC841" s="10">
        <f>AVERAGE(G840:I841)</f>
        <v>4674.7597803542767</v>
      </c>
      <c r="AD841" s="11">
        <f>STDEV(G840:I841)</f>
        <v>370.26447464253914</v>
      </c>
      <c r="AE841" s="10">
        <f>AVERAGE(O840:Q841)</f>
        <v>3889.7139394297706</v>
      </c>
      <c r="AF841" s="11">
        <f>STDEV(O840:Q841)</f>
        <v>168.0698362706253</v>
      </c>
      <c r="AG841" s="12">
        <f>AE841/AC841</f>
        <v>0.83206712690913687</v>
      </c>
      <c r="AH841" s="27" t="s">
        <v>3135</v>
      </c>
      <c r="AI841" t="s">
        <v>3134</v>
      </c>
      <c r="AJ841">
        <v>1154</v>
      </c>
    </row>
    <row r="842" spans="1:36">
      <c r="A842" t="s">
        <v>1502</v>
      </c>
      <c r="B842">
        <v>9</v>
      </c>
      <c r="C842">
        <v>6</v>
      </c>
      <c r="D842">
        <v>48.918399999999998</v>
      </c>
      <c r="E842" s="4">
        <v>56118.298900000002</v>
      </c>
      <c r="F842" s="4" t="s">
        <v>1503</v>
      </c>
      <c r="G842" s="4">
        <v>533.470024511769</v>
      </c>
      <c r="H842" s="4">
        <v>605.27669658213699</v>
      </c>
      <c r="I842" s="4">
        <v>483.637410967054</v>
      </c>
      <c r="J842" s="4">
        <v>540.7947106869866</v>
      </c>
      <c r="K842" s="4">
        <v>2.7330324352806796</v>
      </c>
      <c r="L842" s="4">
        <v>0.11307349499222075</v>
      </c>
      <c r="M842" s="4">
        <v>3</v>
      </c>
      <c r="N842" s="4">
        <v>1192</v>
      </c>
      <c r="O842" s="4">
        <v>612.478797121193</v>
      </c>
      <c r="P842" s="4">
        <v>657.60663971033398</v>
      </c>
      <c r="Q842" s="4">
        <v>695.95897280950805</v>
      </c>
      <c r="R842" s="4">
        <v>655.34813654701168</v>
      </c>
      <c r="S842">
        <v>2.8164720688701546</v>
      </c>
      <c r="T842">
        <v>6.3761361575268891E-2</v>
      </c>
      <c r="U842">
        <v>3</v>
      </c>
      <c r="V842">
        <v>1153</v>
      </c>
      <c r="W842" s="5">
        <v>1.2118242349569297</v>
      </c>
      <c r="X842">
        <v>0.27718046304798433</v>
      </c>
      <c r="Y842" s="6">
        <f t="shared" si="13"/>
        <v>5.5287891781036116E-2</v>
      </c>
      <c r="AJ842">
        <v>1155</v>
      </c>
    </row>
    <row r="843" spans="1:36">
      <c r="A843" t="s">
        <v>1502</v>
      </c>
      <c r="B843">
        <v>9</v>
      </c>
      <c r="C843">
        <v>4</v>
      </c>
      <c r="D843">
        <v>40.108899999999998</v>
      </c>
      <c r="E843" s="4">
        <v>56118.298900000002</v>
      </c>
      <c r="F843" s="4" t="s">
        <v>1503</v>
      </c>
      <c r="G843" s="4">
        <v>549.47619577122873</v>
      </c>
      <c r="H843" s="4">
        <v>613.20575530626672</v>
      </c>
      <c r="I843" s="4">
        <v>459.71376599586347</v>
      </c>
      <c r="J843" s="4">
        <v>540.79857235778627</v>
      </c>
      <c r="K843" s="4">
        <v>2.5711586596223901</v>
      </c>
      <c r="L843" s="4">
        <v>0.14259108829211259</v>
      </c>
      <c r="M843" s="4">
        <v>3</v>
      </c>
      <c r="N843" s="4">
        <v>873</v>
      </c>
      <c r="O843" s="4">
        <v>505.64596025379166</v>
      </c>
      <c r="P843" s="4">
        <v>289.53812451270278</v>
      </c>
      <c r="Q843" s="4">
        <v>387.50409435024699</v>
      </c>
      <c r="R843" s="4">
        <v>394.22939303891371</v>
      </c>
      <c r="S843">
        <v>2.5109910333343386</v>
      </c>
      <c r="T843">
        <v>0.2744868214732874</v>
      </c>
      <c r="U843">
        <v>3</v>
      </c>
      <c r="V843">
        <v>875</v>
      </c>
      <c r="W843" s="5">
        <f>(R843/J843)</f>
        <v>0.7289763937803001</v>
      </c>
      <c r="X843">
        <f>(LOG(W843,2))</f>
        <v>-0.45605599793118712</v>
      </c>
      <c r="Y843" s="6">
        <f t="shared" si="13"/>
        <v>0.12866514154558614</v>
      </c>
      <c r="Z843" t="s">
        <v>3027</v>
      </c>
      <c r="AA843" s="8">
        <f>_xlfn.T.TEST(G842:I843,O842:Q843,2,1)</f>
        <v>0.83735287684049575</v>
      </c>
      <c r="AB843" s="9">
        <f>_xlfn.T.TEST(G842:I843,O842:Q843,2,2)</f>
        <v>0.82463219420341638</v>
      </c>
      <c r="AC843" s="10">
        <f>AVERAGE(G842:I843)</f>
        <v>540.79664152238649</v>
      </c>
      <c r="AD843" s="11">
        <f>STDEV(G842:I843)</f>
        <v>62.243684948083178</v>
      </c>
      <c r="AE843" s="10">
        <f>AVERAGE(O842:Q843)</f>
        <v>524.78876479296275</v>
      </c>
      <c r="AF843" s="11">
        <f>STDEV(O842:Q843)</f>
        <v>160.7393923319249</v>
      </c>
      <c r="AG843" s="12">
        <f>AE843/AC843</f>
        <v>0.97039945239977776</v>
      </c>
      <c r="AJ843">
        <v>1156</v>
      </c>
    </row>
    <row r="844" spans="1:36">
      <c r="A844" t="s">
        <v>1232</v>
      </c>
      <c r="B844">
        <v>11</v>
      </c>
      <c r="C844">
        <v>7</v>
      </c>
      <c r="D844">
        <v>59.723500000000001</v>
      </c>
      <c r="E844" s="4">
        <v>56305.266799999998</v>
      </c>
      <c r="F844" s="4" t="s">
        <v>1233</v>
      </c>
      <c r="G844" s="4">
        <v>2163.9837216876399</v>
      </c>
      <c r="H844" s="4">
        <v>2081.6599071841401</v>
      </c>
      <c r="I844" s="4">
        <v>2254.2247041493802</v>
      </c>
      <c r="J844" s="4">
        <v>2166.6227776737201</v>
      </c>
      <c r="K844" s="4">
        <v>3.3357833045660361</v>
      </c>
      <c r="L844" s="4">
        <v>3.9837420540076447E-2</v>
      </c>
      <c r="M844" s="4">
        <v>3</v>
      </c>
      <c r="N844" s="4">
        <v>608</v>
      </c>
      <c r="O844" s="4">
        <v>2553.9292229698599</v>
      </c>
      <c r="P844" s="4">
        <v>2721.8788059241801</v>
      </c>
      <c r="Q844" s="4">
        <v>2601.37292151669</v>
      </c>
      <c r="R844" s="4">
        <v>2625.7269834702433</v>
      </c>
      <c r="S844">
        <v>3.4192495672460685</v>
      </c>
      <c r="T844">
        <v>3.2974845669053621E-2</v>
      </c>
      <c r="U844">
        <v>3</v>
      </c>
      <c r="V844">
        <v>529</v>
      </c>
      <c r="W844" s="21">
        <v>1.2118985411431236</v>
      </c>
      <c r="X844">
        <v>0.27726892297204819</v>
      </c>
      <c r="Y844" s="6">
        <f t="shared" si="13"/>
        <v>2.8828781359239376E-3</v>
      </c>
      <c r="AJ844">
        <v>1158</v>
      </c>
    </row>
    <row r="845" spans="1:36">
      <c r="A845" t="s">
        <v>1232</v>
      </c>
      <c r="B845">
        <v>15</v>
      </c>
      <c r="C845">
        <v>5</v>
      </c>
      <c r="D845">
        <v>72.376999999999995</v>
      </c>
      <c r="E845" s="4">
        <v>56305.266799999998</v>
      </c>
      <c r="F845" s="4" t="s">
        <v>1233</v>
      </c>
      <c r="G845" s="4">
        <v>1048.7905717297974</v>
      </c>
      <c r="H845" s="4">
        <v>806.0354925456727</v>
      </c>
      <c r="I845" s="4">
        <v>936.1754327767901</v>
      </c>
      <c r="J845" s="4">
        <v>930.33383235075337</v>
      </c>
      <c r="K845" s="4">
        <v>2.806761937889934</v>
      </c>
      <c r="L845" s="4">
        <v>0.13057992494895512</v>
      </c>
      <c r="M845" s="4">
        <v>3</v>
      </c>
      <c r="N845" s="4">
        <v>685</v>
      </c>
      <c r="O845" s="4">
        <v>641.81694512352487</v>
      </c>
      <c r="P845" s="4">
        <v>694.26700068619198</v>
      </c>
      <c r="Q845" s="4">
        <v>753.38210197532771</v>
      </c>
      <c r="R845" s="4">
        <v>696.48868259501489</v>
      </c>
      <c r="S845">
        <v>2.7581560958296945</v>
      </c>
      <c r="T845">
        <v>8.0138775389009279E-2</v>
      </c>
      <c r="U845">
        <v>3</v>
      </c>
      <c r="V845">
        <v>700</v>
      </c>
      <c r="W845" s="21">
        <f>(R845/J845)</f>
        <v>0.74864382910286931</v>
      </c>
      <c r="X845">
        <f>(LOG(W845,2))</f>
        <v>-0.41764858207779243</v>
      </c>
      <c r="Y845" s="6">
        <f t="shared" si="13"/>
        <v>3.8796059632349486E-2</v>
      </c>
      <c r="Z845" t="s">
        <v>3027</v>
      </c>
      <c r="AA845" s="14">
        <f>_xlfn.T.TEST(G844:I845,O844:Q845,2,1)</f>
        <v>0.52546460641328974</v>
      </c>
      <c r="AB845" s="15">
        <f>_xlfn.T.TEST(G844:I845,O844:Q845,2,2)</f>
        <v>0.83112175945718691</v>
      </c>
      <c r="AC845" s="16">
        <f>AVERAGE(G844:I845)</f>
        <v>1548.4783050122367</v>
      </c>
      <c r="AD845" s="17">
        <f>STDEV(G844:I845)</f>
        <v>683.67119094933196</v>
      </c>
      <c r="AE845" s="16">
        <f>AVERAGE(O844:Q845)</f>
        <v>1661.1078330326291</v>
      </c>
      <c r="AF845" s="17">
        <f>STDEV(O844:Q845)</f>
        <v>1058.6939727769372</v>
      </c>
      <c r="AG845" s="18">
        <f>AE845/AC845</f>
        <v>1.0727356189982282</v>
      </c>
      <c r="AJ845">
        <v>1159</v>
      </c>
    </row>
    <row r="846" spans="1:36">
      <c r="A846" t="s">
        <v>624</v>
      </c>
      <c r="B846">
        <v>23</v>
      </c>
      <c r="C846">
        <v>18</v>
      </c>
      <c r="D846">
        <v>118.15260000000001</v>
      </c>
      <c r="E846" s="4">
        <v>56314.655500000001</v>
      </c>
      <c r="F846" s="4" t="s">
        <v>625</v>
      </c>
      <c r="G846" s="4">
        <v>6166.3776656341397</v>
      </c>
      <c r="H846" s="4">
        <v>5976.2441841097798</v>
      </c>
      <c r="I846" s="4">
        <v>5756.9410042262598</v>
      </c>
      <c r="J846" s="4">
        <v>5966.5209513233931</v>
      </c>
      <c r="K846" s="4">
        <v>3.7757211699794042</v>
      </c>
      <c r="L846" s="4">
        <v>3.4340185588414632E-2</v>
      </c>
      <c r="M846" s="4">
        <v>3</v>
      </c>
      <c r="N846" s="4">
        <v>204</v>
      </c>
      <c r="O846" s="4">
        <v>5504.1471225140804</v>
      </c>
      <c r="P846" s="4">
        <v>4983.7667557615396</v>
      </c>
      <c r="Q846" s="4">
        <v>5257.4863450166804</v>
      </c>
      <c r="R846" s="4">
        <v>5248.4667410974334</v>
      </c>
      <c r="S846">
        <v>3.7200324494754033</v>
      </c>
      <c r="T846">
        <v>4.9596848083399543E-2</v>
      </c>
      <c r="U846">
        <v>3</v>
      </c>
      <c r="V846">
        <v>247</v>
      </c>
      <c r="W846" s="5">
        <v>0.87965277988897483</v>
      </c>
      <c r="X846">
        <v>-0.1849939252105714</v>
      </c>
      <c r="Y846" s="6">
        <f t="shared" si="13"/>
        <v>1.9871994409985952E-2</v>
      </c>
      <c r="AJ846">
        <v>1160</v>
      </c>
    </row>
    <row r="847" spans="1:36">
      <c r="A847" t="s">
        <v>624</v>
      </c>
      <c r="B847">
        <v>14</v>
      </c>
      <c r="C847">
        <v>12</v>
      </c>
      <c r="D847">
        <v>81.950199999999995</v>
      </c>
      <c r="E847" s="4">
        <v>56314.655500000001</v>
      </c>
      <c r="F847" s="4" t="s">
        <v>625</v>
      </c>
      <c r="G847" s="4">
        <v>2867.4665506855035</v>
      </c>
      <c r="H847" s="4">
        <v>2066.6923712538223</v>
      </c>
      <c r="I847" s="4">
        <v>3017.0091728669636</v>
      </c>
      <c r="J847" s="4">
        <v>2650.3893649354295</v>
      </c>
      <c r="K847" s="4">
        <v>3.2614328033806896</v>
      </c>
      <c r="L847" s="4">
        <v>0.19280052541279849</v>
      </c>
      <c r="M847" s="4">
        <v>3</v>
      </c>
      <c r="N847" s="4">
        <v>316</v>
      </c>
      <c r="O847" s="4">
        <v>2725.0250238711224</v>
      </c>
      <c r="P847" s="4">
        <v>2638.6187840112998</v>
      </c>
      <c r="Q847" s="4">
        <v>2818.7171945631235</v>
      </c>
      <c r="R847" s="4">
        <v>2727.4536674818482</v>
      </c>
      <c r="S847">
        <v>3.3509994137250367</v>
      </c>
      <c r="T847">
        <v>3.3024856063497303E-2</v>
      </c>
      <c r="U847">
        <v>3</v>
      </c>
      <c r="V847">
        <v>289</v>
      </c>
      <c r="W847" s="5">
        <f>(R847/J847)</f>
        <v>1.0290765966563167</v>
      </c>
      <c r="X847">
        <f>(LOG(W847,2))</f>
        <v>4.1350369504490558E-2</v>
      </c>
      <c r="Y847" s="6">
        <f t="shared" si="13"/>
        <v>0.80967873023331993</v>
      </c>
      <c r="Z847" t="s">
        <v>3027</v>
      </c>
      <c r="AA847" s="8">
        <f>_xlfn.T.TEST(G846:I847,O846:Q847,2,1)</f>
        <v>0.20382353667622718</v>
      </c>
      <c r="AB847" s="9">
        <f>_xlfn.T.TEST(G846:I847,O846:Q847,2,2)</f>
        <v>0.74149191790298841</v>
      </c>
      <c r="AC847" s="10">
        <f>AVERAGE(G846:I847)</f>
        <v>4308.4551581294118</v>
      </c>
      <c r="AD847" s="11">
        <f>STDEV(G846:I847)</f>
        <v>1849.3938908555929</v>
      </c>
      <c r="AE847" s="10">
        <f>AVERAGE(O846:Q847)</f>
        <v>3987.9602042896408</v>
      </c>
      <c r="AF847" s="11">
        <f>STDEV(O846:Q847)</f>
        <v>1391.7619649315327</v>
      </c>
      <c r="AG847" s="12">
        <f>AE847/AC847</f>
        <v>0.92561255900852424</v>
      </c>
      <c r="AJ847">
        <v>1161</v>
      </c>
    </row>
    <row r="848" spans="1:36">
      <c r="A848" t="s">
        <v>712</v>
      </c>
      <c r="B848">
        <v>12</v>
      </c>
      <c r="C848">
        <v>8</v>
      </c>
      <c r="D848">
        <v>63.130200000000002</v>
      </c>
      <c r="E848" s="4">
        <v>56968.916899999997</v>
      </c>
      <c r="F848" s="4" t="s">
        <v>713</v>
      </c>
      <c r="G848" s="4">
        <v>1358.33441774106</v>
      </c>
      <c r="H848" s="4">
        <v>1439.51774799242</v>
      </c>
      <c r="I848" s="4">
        <v>1429.7784850129101</v>
      </c>
      <c r="J848" s="4">
        <v>1409.2102169154634</v>
      </c>
      <c r="K848" s="4">
        <v>3.1489757831991869</v>
      </c>
      <c r="L848" s="4">
        <v>3.1455932743097055E-2</v>
      </c>
      <c r="M848" s="4">
        <v>3</v>
      </c>
      <c r="N848" s="4">
        <v>806</v>
      </c>
      <c r="O848" s="4">
        <v>5331.8921203789096</v>
      </c>
      <c r="P848" s="4">
        <v>4364.5798131081001</v>
      </c>
      <c r="Q848" s="4">
        <v>4684.3590667164999</v>
      </c>
      <c r="R848" s="4">
        <v>4793.6103334011705</v>
      </c>
      <c r="S848">
        <v>3.6806627278762507</v>
      </c>
      <c r="T848">
        <v>0.10280845129076006</v>
      </c>
      <c r="U848">
        <v>3</v>
      </c>
      <c r="V848">
        <v>277</v>
      </c>
      <c r="W848" s="21">
        <v>3.4016289946390108</v>
      </c>
      <c r="X848">
        <v>1.7662257992075598</v>
      </c>
      <c r="Y848" s="6">
        <f t="shared" si="13"/>
        <v>2.9066591711570733E-4</v>
      </c>
      <c r="AJ848">
        <v>1166</v>
      </c>
    </row>
    <row r="849" spans="1:36">
      <c r="A849" t="s">
        <v>712</v>
      </c>
      <c r="B849">
        <v>14</v>
      </c>
      <c r="C849">
        <v>7</v>
      </c>
      <c r="D849">
        <v>78.889300000000006</v>
      </c>
      <c r="E849" s="4">
        <v>56968.916899999997</v>
      </c>
      <c r="F849" s="4" t="s">
        <v>713</v>
      </c>
      <c r="G849" s="4">
        <v>2245.6299593591352</v>
      </c>
      <c r="H849" s="4">
        <v>2175.3857074343678</v>
      </c>
      <c r="I849" s="4">
        <v>2300.4822973684363</v>
      </c>
      <c r="J849" s="4">
        <v>2240.4993213873131</v>
      </c>
      <c r="K849" s="4">
        <v>3.1884679398796956</v>
      </c>
      <c r="L849" s="4">
        <v>2.7987473370542044E-2</v>
      </c>
      <c r="M849" s="4">
        <v>3</v>
      </c>
      <c r="N849" s="4">
        <v>366</v>
      </c>
      <c r="O849" s="4">
        <v>1681.7836654095124</v>
      </c>
      <c r="P849" s="4">
        <v>1960.9081074060189</v>
      </c>
      <c r="Q849" s="4">
        <v>1819.6238228692318</v>
      </c>
      <c r="R849" s="4">
        <v>1820.7718652282545</v>
      </c>
      <c r="S849">
        <v>3.1754975659630409</v>
      </c>
      <c r="T849">
        <v>7.6651976589268644E-2</v>
      </c>
      <c r="U849">
        <v>3</v>
      </c>
      <c r="V849">
        <v>399</v>
      </c>
      <c r="W849" s="21">
        <f>(R849/J849)</f>
        <v>0.81266343080203918</v>
      </c>
      <c r="X849">
        <f>(LOG(W849,2))</f>
        <v>-0.29927011927715585</v>
      </c>
      <c r="Y849" s="6">
        <f t="shared" si="13"/>
        <v>8.9616808456068984E-3</v>
      </c>
      <c r="Z849" t="s">
        <v>3027</v>
      </c>
      <c r="AA849" s="8">
        <f>_xlfn.T.TEST(G848:I849,O848:Q849,2,1)</f>
        <v>0.14654483389857631</v>
      </c>
      <c r="AB849" s="9">
        <f>_xlfn.T.TEST(G848:I849,O848:Q849,2,2)</f>
        <v>6.1212695016234442E-2</v>
      </c>
      <c r="AC849" s="10">
        <f>AVERAGE(G848:I849)</f>
        <v>1824.8547691513884</v>
      </c>
      <c r="AD849" s="11">
        <f>STDEV(G848:I849)</f>
        <v>457.89876030190732</v>
      </c>
      <c r="AE849" s="10">
        <f>AVERAGE(O848:Q849)</f>
        <v>3307.1910993147121</v>
      </c>
      <c r="AF849" s="11">
        <f>STDEV(O848:Q849)</f>
        <v>1660.2024183599992</v>
      </c>
      <c r="AG849" s="12">
        <f>AE849/AC849</f>
        <v>1.8123037269714641</v>
      </c>
      <c r="AH849" s="26" t="s">
        <v>3136</v>
      </c>
      <c r="AJ849">
        <v>1167</v>
      </c>
    </row>
    <row r="850" spans="1:36">
      <c r="A850" t="s">
        <v>105</v>
      </c>
      <c r="B850">
        <v>37</v>
      </c>
      <c r="C850">
        <v>28</v>
      </c>
      <c r="D850">
        <v>206.22280000000001</v>
      </c>
      <c r="E850" s="4">
        <v>57361.299800000001</v>
      </c>
      <c r="F850" s="4" t="s">
        <v>106</v>
      </c>
      <c r="G850" s="4">
        <v>12139.563556928601</v>
      </c>
      <c r="H850" s="4">
        <v>12208.0009093547</v>
      </c>
      <c r="I850" s="4">
        <v>12182.9236936571</v>
      </c>
      <c r="J850" s="4">
        <v>12176.829386646801</v>
      </c>
      <c r="K850" s="4">
        <v>4.0855342210441812</v>
      </c>
      <c r="L850" s="4">
        <v>2.8433760299926762E-3</v>
      </c>
      <c r="M850" s="4">
        <v>3</v>
      </c>
      <c r="N850" s="4">
        <v>57</v>
      </c>
      <c r="O850" s="4">
        <v>12696.3594836543</v>
      </c>
      <c r="P850" s="4">
        <v>12002.738392318701</v>
      </c>
      <c r="Q850" s="4">
        <v>12103.0235221369</v>
      </c>
      <c r="R850" s="4">
        <v>12267.373799369967</v>
      </c>
      <c r="S850">
        <v>4.0887515988706706</v>
      </c>
      <c r="T850">
        <v>3.0559194957261154E-2</v>
      </c>
      <c r="U850">
        <v>3</v>
      </c>
      <c r="V850">
        <v>61</v>
      </c>
      <c r="W850" s="5">
        <v>1.0074357954643314</v>
      </c>
      <c r="X850">
        <v>1.0687897793683008E-2</v>
      </c>
      <c r="Y850" s="6">
        <f t="shared" si="13"/>
        <v>0.69837813953361183</v>
      </c>
      <c r="AJ850">
        <v>1168</v>
      </c>
    </row>
    <row r="851" spans="1:36">
      <c r="A851" t="s">
        <v>105</v>
      </c>
      <c r="B851">
        <v>19</v>
      </c>
      <c r="C851">
        <v>16</v>
      </c>
      <c r="D851">
        <v>120.1653</v>
      </c>
      <c r="E851" s="4">
        <v>57361.299800000001</v>
      </c>
      <c r="F851" s="4" t="s">
        <v>106</v>
      </c>
      <c r="G851" s="4">
        <v>14546.268525649855</v>
      </c>
      <c r="H851" s="4">
        <v>15246.405868673739</v>
      </c>
      <c r="I851" s="4">
        <v>14265.874414654805</v>
      </c>
      <c r="J851" s="4">
        <v>14686.182936326131</v>
      </c>
      <c r="K851" s="4">
        <v>4.0050320568039721</v>
      </c>
      <c r="L851" s="4">
        <v>3.4387242981658218E-2</v>
      </c>
      <c r="M851" s="4">
        <v>3</v>
      </c>
      <c r="N851" s="4">
        <v>38</v>
      </c>
      <c r="O851" s="4">
        <v>16105.021213877519</v>
      </c>
      <c r="P851" s="4">
        <v>15870.03039758864</v>
      </c>
      <c r="Q851" s="4">
        <v>15488.501981455262</v>
      </c>
      <c r="R851" s="4">
        <v>15821.184530973806</v>
      </c>
      <c r="S851">
        <v>4.1144810279396937</v>
      </c>
      <c r="T851">
        <v>1.9666578390060623E-2</v>
      </c>
      <c r="U851">
        <v>3</v>
      </c>
      <c r="V851">
        <v>41</v>
      </c>
      <c r="W851" s="5">
        <f>(R851/J851)</f>
        <v>1.0772836345269987</v>
      </c>
      <c r="X851">
        <f>(LOG(W851,2))</f>
        <v>0.10739814241004213</v>
      </c>
      <c r="Y851" s="6">
        <f t="shared" si="13"/>
        <v>2.9539043254447003E-2</v>
      </c>
      <c r="Z851" t="s">
        <v>3027</v>
      </c>
      <c r="AA851" s="8">
        <f>_xlfn.T.TEST(G850:I851,O850:Q851,2,1)</f>
        <v>8.3403627315631931E-2</v>
      </c>
      <c r="AB851" s="9">
        <f>_xlfn.T.TEST(G850:I851,O850:Q851,2,2)</f>
        <v>0.54960605210948188</v>
      </c>
      <c r="AC851" s="10">
        <f>AVERAGE(G850:I851)</f>
        <v>13431.506161486468</v>
      </c>
      <c r="AD851" s="11">
        <f>STDEV(G850:I851)</f>
        <v>1411.2239674860566</v>
      </c>
      <c r="AE851" s="10">
        <f>AVERAGE(O850:Q851)</f>
        <v>14044.279165171887</v>
      </c>
      <c r="AF851" s="11">
        <f>STDEV(O850:Q851)</f>
        <v>1970.7386718541891</v>
      </c>
      <c r="AG851" s="12">
        <f>AE851/AC851</f>
        <v>1.0456220617641889</v>
      </c>
      <c r="AJ851">
        <v>1169</v>
      </c>
    </row>
    <row r="852" spans="1:36">
      <c r="A852" t="s">
        <v>1568</v>
      </c>
      <c r="B852">
        <v>2</v>
      </c>
      <c r="C852">
        <v>1</v>
      </c>
      <c r="D852">
        <v>9.0570000000000004</v>
      </c>
      <c r="E852" s="4">
        <v>57573.6558</v>
      </c>
      <c r="F852" s="4" t="s">
        <v>1569</v>
      </c>
      <c r="G852" s="4">
        <v>972.51442208381104</v>
      </c>
      <c r="H852" s="4">
        <v>1079.9442485409199</v>
      </c>
      <c r="I852" s="4">
        <v>993.42970581421696</v>
      </c>
      <c r="J852" s="4">
        <v>1015.2961254796493</v>
      </c>
      <c r="K852" s="4">
        <v>3.0065927288552499</v>
      </c>
      <c r="L852" s="4">
        <v>5.6097151369395554E-2</v>
      </c>
      <c r="M852" s="4">
        <v>3</v>
      </c>
      <c r="N852" s="4">
        <v>950</v>
      </c>
      <c r="O852" s="4">
        <v>968.16460286171696</v>
      </c>
      <c r="P852" s="4">
        <v>845.698143785051</v>
      </c>
      <c r="Q852" s="4">
        <v>825.41586476286602</v>
      </c>
      <c r="R852" s="4">
        <v>879.75953713654462</v>
      </c>
      <c r="S852">
        <v>2.9443639835530648</v>
      </c>
      <c r="T852">
        <v>8.7785068277580799E-2</v>
      </c>
      <c r="U852">
        <v>3</v>
      </c>
      <c r="V852">
        <v>1023</v>
      </c>
      <c r="W852" s="5">
        <v>0.86650536238471898</v>
      </c>
      <c r="X852">
        <v>-0.2067194173289188</v>
      </c>
      <c r="Y852" s="6">
        <f t="shared" si="13"/>
        <v>7.0719264789041142E-2</v>
      </c>
      <c r="AJ852">
        <v>1170</v>
      </c>
    </row>
    <row r="853" spans="1:36">
      <c r="A853" t="s">
        <v>1568</v>
      </c>
      <c r="B853">
        <v>1</v>
      </c>
      <c r="C853">
        <v>1</v>
      </c>
      <c r="D853">
        <v>4.7713999999999999</v>
      </c>
      <c r="E853" s="4">
        <v>57573.6558</v>
      </c>
      <c r="F853" s="4" t="s">
        <v>1569</v>
      </c>
      <c r="G853" s="4">
        <v>459.57191886079391</v>
      </c>
      <c r="H853" s="4">
        <v>498.91532934603799</v>
      </c>
      <c r="I853" s="4">
        <v>389.88182133006637</v>
      </c>
      <c r="J853" s="4">
        <v>449.45635651229946</v>
      </c>
      <c r="K853" s="4">
        <v>2.4908106500616523</v>
      </c>
      <c r="L853" s="4">
        <v>0.12285090487420169</v>
      </c>
      <c r="M853" s="4">
        <v>3</v>
      </c>
      <c r="N853" s="4">
        <v>915</v>
      </c>
      <c r="O853" s="4">
        <v>910.90176156724181</v>
      </c>
      <c r="P853" s="4">
        <v>626.52550734177612</v>
      </c>
      <c r="Q853" s="4">
        <v>570.18707189106419</v>
      </c>
      <c r="R853" s="4">
        <v>702.53811360002749</v>
      </c>
      <c r="S853">
        <v>2.7619119222162265</v>
      </c>
      <c r="T853">
        <v>0.25996266890440395</v>
      </c>
      <c r="U853">
        <v>3</v>
      </c>
      <c r="V853">
        <v>697</v>
      </c>
      <c r="W853" s="5">
        <f>(R853/J853)</f>
        <v>1.5630841647264642</v>
      </c>
      <c r="X853">
        <f>(LOG(W853,2))</f>
        <v>0.64439546276775816</v>
      </c>
      <c r="Y853" s="6">
        <f t="shared" si="13"/>
        <v>8.3171308949511608E-2</v>
      </c>
      <c r="Z853" t="s">
        <v>3027</v>
      </c>
      <c r="AA853" s="8">
        <f>_xlfn.T.TEST(G852:I853,O852:Q853,2,1)</f>
        <v>0.59103256069708321</v>
      </c>
      <c r="AB853" s="9">
        <f>_xlfn.T.TEST(G852:I853,O852:Q853,2,2)</f>
        <v>0.69095546494013393</v>
      </c>
      <c r="AC853" s="10">
        <f>AVERAGE(G852:I853)</f>
        <v>732.3762409959744</v>
      </c>
      <c r="AD853" s="11">
        <f>STDEV(G852:I853)</f>
        <v>313.95776796406545</v>
      </c>
      <c r="AE853" s="10">
        <f>AVERAGE(O852:Q853)</f>
        <v>791.148825368286</v>
      </c>
      <c r="AF853" s="11">
        <f>STDEV(O852:Q853)</f>
        <v>158.58760523840758</v>
      </c>
      <c r="AG853" s="12">
        <f>AE853/AC853</f>
        <v>1.0802491685044089</v>
      </c>
      <c r="AJ853">
        <v>1171</v>
      </c>
    </row>
    <row r="854" spans="1:36">
      <c r="A854" t="s">
        <v>286</v>
      </c>
      <c r="B854">
        <v>31</v>
      </c>
      <c r="C854">
        <v>23</v>
      </c>
      <c r="D854">
        <v>159.49510000000001</v>
      </c>
      <c r="E854" s="4">
        <v>57612.715300000003</v>
      </c>
      <c r="F854" s="4" t="s">
        <v>287</v>
      </c>
      <c r="G854" s="4">
        <v>7030.4949787554197</v>
      </c>
      <c r="H854" s="4">
        <v>7084.7847549112603</v>
      </c>
      <c r="I854" s="4">
        <v>7108.8419091574697</v>
      </c>
      <c r="J854" s="4">
        <v>7074.7072142747165</v>
      </c>
      <c r="K854" s="4">
        <v>3.8497084713544925</v>
      </c>
      <c r="L854" s="4">
        <v>5.6728673972219704E-3</v>
      </c>
      <c r="M854" s="4">
        <v>3</v>
      </c>
      <c r="N854" s="4">
        <v>165</v>
      </c>
      <c r="O854" s="4">
        <v>7287.2481411232202</v>
      </c>
      <c r="P854" s="4">
        <v>7235.5257766432696</v>
      </c>
      <c r="Q854" s="4">
        <v>7482.3048632563996</v>
      </c>
      <c r="R854" s="4">
        <v>7335.0262603409637</v>
      </c>
      <c r="S854">
        <v>3.8654016730123972</v>
      </c>
      <c r="T854">
        <v>1.7742593198793996E-2</v>
      </c>
      <c r="U854">
        <v>3</v>
      </c>
      <c r="V854">
        <v>153</v>
      </c>
      <c r="W854" s="5">
        <v>1.0367957341811966</v>
      </c>
      <c r="X854">
        <v>5.2131687486126753E-2</v>
      </c>
      <c r="Y854" s="6">
        <f t="shared" si="13"/>
        <v>2.9634836750590535E-2</v>
      </c>
      <c r="AJ854">
        <v>1172</v>
      </c>
    </row>
    <row r="855" spans="1:36">
      <c r="A855" t="s">
        <v>286</v>
      </c>
      <c r="B855">
        <v>23</v>
      </c>
      <c r="C855">
        <v>15</v>
      </c>
      <c r="D855">
        <v>121.2311</v>
      </c>
      <c r="E855" s="4">
        <v>57612.715300000003</v>
      </c>
      <c r="F855" s="4" t="s">
        <v>287</v>
      </c>
      <c r="G855" s="4">
        <v>6497.9972621610241</v>
      </c>
      <c r="H855" s="4">
        <v>5241.2371155788651</v>
      </c>
      <c r="I855" s="4">
        <v>6961.2278895912914</v>
      </c>
      <c r="J855" s="4">
        <v>6233.4874224437281</v>
      </c>
      <c r="K855" s="4">
        <v>3.6328542106928134</v>
      </c>
      <c r="L855" s="4">
        <v>0.14277416904007925</v>
      </c>
      <c r="M855" s="4">
        <v>3</v>
      </c>
      <c r="N855" s="4">
        <v>133</v>
      </c>
      <c r="O855" s="4">
        <v>7399.4738398785676</v>
      </c>
      <c r="P855" s="4">
        <v>8453.9307994700521</v>
      </c>
      <c r="Q855" s="4">
        <v>8481.6107959375568</v>
      </c>
      <c r="R855" s="4">
        <v>8111.6718117620603</v>
      </c>
      <c r="S855">
        <v>3.8243524032889695</v>
      </c>
      <c r="T855">
        <v>7.605544322173792E-2</v>
      </c>
      <c r="U855">
        <v>3</v>
      </c>
      <c r="V855">
        <v>102</v>
      </c>
      <c r="W855" s="5">
        <f>(R855/J855)</f>
        <v>1.3013055553069559</v>
      </c>
      <c r="X855">
        <f>(LOG(W855,2))</f>
        <v>0.3799597563430967</v>
      </c>
      <c r="Y855" s="6">
        <f t="shared" si="13"/>
        <v>3.9782155016950586E-2</v>
      </c>
      <c r="Z855" t="s">
        <v>3027</v>
      </c>
      <c r="AA855" s="8">
        <f>_xlfn.T.TEST(G854:I855,O854:Q855,2,1)</f>
        <v>7.4877698688299951E-2</v>
      </c>
      <c r="AB855" s="9">
        <f>_xlfn.T.TEST(G854:I855,O854:Q855,2,2)</f>
        <v>1.8525209155267688E-2</v>
      </c>
      <c r="AC855" s="10">
        <f>AVERAGE(G854:I855)</f>
        <v>6654.0973183592214</v>
      </c>
      <c r="AD855" s="11">
        <f>STDEV(G854:I855)</f>
        <v>727.85024250139975</v>
      </c>
      <c r="AE855" s="10">
        <f>AVERAGE(O854:Q855)</f>
        <v>7723.3490360515107</v>
      </c>
      <c r="AF855" s="11">
        <f>STDEV(O854:Q855)</f>
        <v>583.07179119842647</v>
      </c>
      <c r="AG855" s="12">
        <f>AE855/AC855</f>
        <v>1.1606907243063809</v>
      </c>
      <c r="AJ855">
        <v>1173</v>
      </c>
    </row>
    <row r="856" spans="1:36">
      <c r="A856" t="s">
        <v>205</v>
      </c>
      <c r="B856">
        <v>36</v>
      </c>
      <c r="C856">
        <v>29</v>
      </c>
      <c r="D856">
        <v>210.5984</v>
      </c>
      <c r="E856" s="4">
        <v>57662.939299999998</v>
      </c>
      <c r="F856" s="4" t="s">
        <v>206</v>
      </c>
      <c r="G856" s="4">
        <v>11881.6998750979</v>
      </c>
      <c r="H856" s="4">
        <v>11775.078874532799</v>
      </c>
      <c r="I856" s="4">
        <v>11530.167812912699</v>
      </c>
      <c r="J856" s="4">
        <v>11728.982187514464</v>
      </c>
      <c r="K856" s="4">
        <v>4.0692603267340557</v>
      </c>
      <c r="L856" s="4">
        <v>1.5367279538530551E-2</v>
      </c>
      <c r="M856" s="4">
        <v>3</v>
      </c>
      <c r="N856" s="4">
        <v>65</v>
      </c>
      <c r="O856" s="4">
        <v>9386.6006183406007</v>
      </c>
      <c r="P856" s="4">
        <v>9096.56797220927</v>
      </c>
      <c r="Q856" s="4">
        <v>9043.4899812318308</v>
      </c>
      <c r="R856" s="4">
        <v>9175.5528572605672</v>
      </c>
      <c r="S856">
        <v>3.9626322413844983</v>
      </c>
      <c r="T856">
        <v>2.0128425512272372E-2</v>
      </c>
      <c r="U856">
        <v>3</v>
      </c>
      <c r="V856">
        <v>115</v>
      </c>
      <c r="W856" s="5">
        <v>0.78229745007439522</v>
      </c>
      <c r="X856">
        <v>-0.35421083242674317</v>
      </c>
      <c r="Y856" s="6">
        <f t="shared" si="13"/>
        <v>6.800423291166605E-5</v>
      </c>
      <c r="AJ856">
        <v>1175</v>
      </c>
    </row>
    <row r="857" spans="1:36">
      <c r="A857" t="s">
        <v>205</v>
      </c>
      <c r="B857">
        <v>18</v>
      </c>
      <c r="C857">
        <v>16</v>
      </c>
      <c r="D857">
        <v>130.95099999999999</v>
      </c>
      <c r="E857" s="4">
        <v>57662.939299999998</v>
      </c>
      <c r="F857" s="4" t="s">
        <v>206</v>
      </c>
      <c r="G857" s="4">
        <v>9436.4072095486426</v>
      </c>
      <c r="H857" s="4">
        <v>7371.3482511122211</v>
      </c>
      <c r="I857" s="4">
        <v>9437.055659609603</v>
      </c>
      <c r="J857" s="4">
        <v>8748.2703734234892</v>
      </c>
      <c r="K857" s="4">
        <v>3.7800453200191768</v>
      </c>
      <c r="L857" s="4">
        <v>0.13630689612143496</v>
      </c>
      <c r="M857" s="4">
        <v>3</v>
      </c>
      <c r="N857" s="4">
        <v>89</v>
      </c>
      <c r="O857" s="4">
        <v>8234.0994071049645</v>
      </c>
      <c r="P857" s="4">
        <v>8312.3463804116091</v>
      </c>
      <c r="Q857" s="4">
        <v>8618.3136916668063</v>
      </c>
      <c r="R857" s="4">
        <v>8388.2531597277939</v>
      </c>
      <c r="S857">
        <v>3.8389135610783414</v>
      </c>
      <c r="T857">
        <v>2.4205657297166068E-2</v>
      </c>
      <c r="U857">
        <v>3</v>
      </c>
      <c r="V857">
        <v>94</v>
      </c>
      <c r="W857" s="5">
        <f>(R857/J857)</f>
        <v>0.95884704080598637</v>
      </c>
      <c r="X857">
        <f>(LOG(W857,2))</f>
        <v>-6.0627405891184982E-2</v>
      </c>
      <c r="Y857" s="6">
        <f t="shared" si="13"/>
        <v>0.63337888669108966</v>
      </c>
      <c r="Z857" t="s">
        <v>3027</v>
      </c>
      <c r="AA857" s="8">
        <f>_xlfn.T.TEST(G856:I857,O856:Q857,2,1)</f>
        <v>5.1772581501589664E-2</v>
      </c>
      <c r="AB857" s="9">
        <f>_xlfn.T.TEST(G856:I857,O856:Q857,2,2)</f>
        <v>8.4170995683521641E-2</v>
      </c>
      <c r="AC857" s="10">
        <f>AVERAGE(G856:I857)</f>
        <v>10238.626280468976</v>
      </c>
      <c r="AD857" s="11">
        <f>STDEV(G856:I857)</f>
        <v>1801.9884093303542</v>
      </c>
      <c r="AE857" s="10">
        <f>AVERAGE(O856:Q857)</f>
        <v>8781.9030084941805</v>
      </c>
      <c r="AF857" s="11">
        <f>STDEV(O856:Q857)</f>
        <v>464.8515161427693</v>
      </c>
      <c r="AG857" s="12">
        <f>AE857/AC857</f>
        <v>0.85772278115535727</v>
      </c>
      <c r="AH857" s="27" t="s">
        <v>3137</v>
      </c>
      <c r="AI857" s="31" t="s">
        <v>3138</v>
      </c>
      <c r="AJ857">
        <v>1176</v>
      </c>
    </row>
    <row r="858" spans="1:36">
      <c r="A858" t="s">
        <v>2566</v>
      </c>
      <c r="B858">
        <v>6</v>
      </c>
      <c r="C858">
        <v>4</v>
      </c>
      <c r="D858">
        <v>30.041799999999999</v>
      </c>
      <c r="E858" s="4">
        <v>57719.460700000003</v>
      </c>
      <c r="F858" s="4" t="s">
        <v>1425</v>
      </c>
      <c r="G858" s="4">
        <v>897.94262565262102</v>
      </c>
      <c r="H858" s="4">
        <v>870.09370616457102</v>
      </c>
      <c r="I858" s="4">
        <v>866.58019848887295</v>
      </c>
      <c r="J858" s="4">
        <v>878.20551010202178</v>
      </c>
      <c r="K858" s="4">
        <v>2.9435961576595049</v>
      </c>
      <c r="L858" s="4">
        <v>1.956590250981775E-2</v>
      </c>
      <c r="M858" s="4">
        <v>3</v>
      </c>
      <c r="N858" s="4">
        <v>1014</v>
      </c>
      <c r="O858" s="4">
        <v>887.04764452006896</v>
      </c>
      <c r="P858" s="4">
        <v>990.152455982476</v>
      </c>
      <c r="Q858" s="4">
        <v>899.12878948138996</v>
      </c>
      <c r="R858" s="4">
        <v>925.4429633279783</v>
      </c>
      <c r="S858">
        <v>2.9663496575835304</v>
      </c>
      <c r="T858">
        <v>6.0905624609293468E-2</v>
      </c>
      <c r="U858">
        <v>3</v>
      </c>
      <c r="V858">
        <v>999</v>
      </c>
      <c r="W858" s="5">
        <v>1.0537886094798801</v>
      </c>
      <c r="X858">
        <v>7.5585490654638099E-2</v>
      </c>
      <c r="Y858" s="6">
        <f t="shared" si="13"/>
        <v>0.23730752769134031</v>
      </c>
      <c r="AJ858">
        <v>1177</v>
      </c>
    </row>
    <row r="859" spans="1:36">
      <c r="A859" t="s">
        <v>1424</v>
      </c>
      <c r="B859">
        <v>4</v>
      </c>
      <c r="C859">
        <v>1</v>
      </c>
      <c r="D859">
        <v>19.863700000000001</v>
      </c>
      <c r="E859" s="4">
        <v>57719.460700000003</v>
      </c>
      <c r="F859" s="4" t="s">
        <v>1425</v>
      </c>
      <c r="G859" s="4">
        <v>766.64871018364477</v>
      </c>
      <c r="H859" s="4">
        <v>210.81249901446384</v>
      </c>
      <c r="I859" s="4">
        <v>964.85653321595657</v>
      </c>
      <c r="J859" s="4">
        <v>647.43924747135509</v>
      </c>
      <c r="K859" s="4">
        <v>2.6493221457693132</v>
      </c>
      <c r="L859" s="4">
        <v>0.6037651158501105</v>
      </c>
      <c r="M859" s="4">
        <v>3</v>
      </c>
      <c r="N859" s="4">
        <v>810</v>
      </c>
      <c r="O859" s="4">
        <v>564.49431550044051</v>
      </c>
      <c r="P859" s="4">
        <v>558.01418335074425</v>
      </c>
      <c r="Q859" s="4">
        <v>812.90905046456578</v>
      </c>
      <c r="R859" s="4">
        <v>645.13918310525014</v>
      </c>
      <c r="S859">
        <v>2.7248954519222846</v>
      </c>
      <c r="T859">
        <v>0.22526780815959141</v>
      </c>
      <c r="U859">
        <v>3</v>
      </c>
      <c r="V859">
        <v>719</v>
      </c>
      <c r="W859" s="5">
        <f>(R859/J859)</f>
        <v>0.99644744371755634</v>
      </c>
      <c r="X859">
        <f>(LOG(W859,2))</f>
        <v>-5.1343808291472674E-3</v>
      </c>
      <c r="Y859" s="6">
        <f t="shared" si="13"/>
        <v>0.99283570483670558</v>
      </c>
      <c r="Z859" t="s">
        <v>3027</v>
      </c>
      <c r="AA859" s="8">
        <f>_xlfn.T.TEST(G858:I859,O858:Q859,2,1)</f>
        <v>0.79270380376397886</v>
      </c>
      <c r="AB859" s="9">
        <f>_xlfn.T.TEST(G858:I859,O858:Q859,2,2)</f>
        <v>0.87180071742476406</v>
      </c>
      <c r="AC859" s="10">
        <f>AVERAGE(G858:I859)</f>
        <v>762.82237878668832</v>
      </c>
      <c r="AD859" s="11">
        <f>STDEV(G858:I859)</f>
        <v>277.87682583257219</v>
      </c>
      <c r="AE859" s="10">
        <f>AVERAGE(O858:Q859)</f>
        <v>785.29107321661422</v>
      </c>
      <c r="AF859" s="11">
        <f>STDEV(O858:Q859)</f>
        <v>182.45566976605639</v>
      </c>
      <c r="AG859" s="12">
        <f>AE859/AC859</f>
        <v>1.0294546870343049</v>
      </c>
      <c r="AJ859">
        <v>1178</v>
      </c>
    </row>
    <row r="860" spans="1:36">
      <c r="A860" t="s">
        <v>2189</v>
      </c>
      <c r="B860">
        <v>11</v>
      </c>
      <c r="C860">
        <v>9</v>
      </c>
      <c r="D860">
        <v>66.307000000000002</v>
      </c>
      <c r="E860" s="4">
        <v>57784.433700000001</v>
      </c>
      <c r="F860" s="4" t="s">
        <v>615</v>
      </c>
      <c r="G860" s="4">
        <v>2242.3141815690401</v>
      </c>
      <c r="H860" s="4">
        <v>1861.2830728834899</v>
      </c>
      <c r="I860" s="4">
        <v>1904.5671007993799</v>
      </c>
      <c r="J860" s="4">
        <v>2002.7214517506366</v>
      </c>
      <c r="K860" s="4">
        <v>3.3016205497029936</v>
      </c>
      <c r="L860" s="4">
        <v>0.10416775234160404</v>
      </c>
      <c r="M860" s="4">
        <v>3</v>
      </c>
      <c r="N860" s="4">
        <v>639</v>
      </c>
      <c r="O860" s="4">
        <v>2934.6755354533102</v>
      </c>
      <c r="P860" s="4">
        <v>2710.6335512999599</v>
      </c>
      <c r="Q860" s="4">
        <v>2730.6088266911402</v>
      </c>
      <c r="R860" s="4">
        <v>2791.972637814803</v>
      </c>
      <c r="S860">
        <v>3.4459111577533177</v>
      </c>
      <c r="T860">
        <v>4.4408479639821155E-2</v>
      </c>
      <c r="U860">
        <v>3</v>
      </c>
      <c r="V860">
        <v>501</v>
      </c>
      <c r="W860" s="5">
        <v>1.3940893454625252</v>
      </c>
      <c r="X860">
        <v>0.4793230247107535</v>
      </c>
      <c r="Y860" s="6">
        <f t="shared" si="13"/>
        <v>4.8870823442430517E-3</v>
      </c>
      <c r="AJ860">
        <v>1179</v>
      </c>
    </row>
    <row r="861" spans="1:36">
      <c r="A861" t="s">
        <v>614</v>
      </c>
      <c r="B861">
        <v>10</v>
      </c>
      <c r="C861">
        <v>5</v>
      </c>
      <c r="D861">
        <v>54.6693</v>
      </c>
      <c r="E861" s="4">
        <v>57784.433700000001</v>
      </c>
      <c r="F861" s="4" t="s">
        <v>615</v>
      </c>
      <c r="G861" s="4">
        <v>2589.8743193333798</v>
      </c>
      <c r="H861" s="4">
        <v>2824.5924993929793</v>
      </c>
      <c r="I861" s="4">
        <v>2632.0314954536693</v>
      </c>
      <c r="J861" s="4">
        <v>2682.1661047266762</v>
      </c>
      <c r="K861" s="4">
        <v>3.2666087930826806</v>
      </c>
      <c r="L861" s="4">
        <v>4.6653706578802211E-2</v>
      </c>
      <c r="M861" s="4">
        <v>3</v>
      </c>
      <c r="N861" s="4">
        <v>311</v>
      </c>
      <c r="O861" s="4">
        <v>1619.1484983301536</v>
      </c>
      <c r="P861" s="4">
        <v>1746.8980571774923</v>
      </c>
      <c r="Q861" s="4">
        <v>1834.4321285778983</v>
      </c>
      <c r="R861" s="4">
        <v>1733.4928946951813</v>
      </c>
      <c r="S861">
        <v>3.1541640978571919</v>
      </c>
      <c r="T861">
        <v>6.2455424232932079E-2</v>
      </c>
      <c r="U861">
        <v>3</v>
      </c>
      <c r="V861">
        <v>412</v>
      </c>
      <c r="W861" s="5">
        <f>(R861/J861)</f>
        <v>0.64630333357815339</v>
      </c>
      <c r="X861">
        <f>(LOG(W861,2))</f>
        <v>-0.62971666195282372</v>
      </c>
      <c r="Y861" s="6">
        <f t="shared" si="13"/>
        <v>5.7742799672153553E-4</v>
      </c>
      <c r="Z861" t="s">
        <v>3027</v>
      </c>
      <c r="AA861" s="8">
        <f>_xlfn.T.TEST(G860:I861,O860:Q861,2,1)</f>
        <v>0.84647167598044093</v>
      </c>
      <c r="AB861" s="9">
        <f>_xlfn.T.TEST(G860:I861,O860:Q861,2,2)</f>
        <v>0.78992739841094073</v>
      </c>
      <c r="AC861" s="10">
        <f>AVERAGE(G860:I861)</f>
        <v>2342.4437782386563</v>
      </c>
      <c r="AD861" s="11">
        <f>STDEV(G860:I861)</f>
        <v>402.69786517719223</v>
      </c>
      <c r="AE861" s="10">
        <f>AVERAGE(O860:Q861)</f>
        <v>2262.7327662549924</v>
      </c>
      <c r="AF861" s="11">
        <f>STDEV(O860:Q861)</f>
        <v>589.02594161803745</v>
      </c>
      <c r="AG861" s="12">
        <f>AE861/AC861</f>
        <v>0.96597100313604933</v>
      </c>
      <c r="AJ861">
        <v>1180</v>
      </c>
    </row>
    <row r="862" spans="1:36">
      <c r="A862" t="s">
        <v>1164</v>
      </c>
      <c r="B862">
        <v>10</v>
      </c>
      <c r="C862">
        <v>8</v>
      </c>
      <c r="D862">
        <v>49.348999999999997</v>
      </c>
      <c r="E862" s="4">
        <v>57800.568099999997</v>
      </c>
      <c r="F862" s="4" t="s">
        <v>1165</v>
      </c>
      <c r="G862" s="4">
        <v>2100.7308966957298</v>
      </c>
      <c r="H862" s="4">
        <v>2135.1585474613098</v>
      </c>
      <c r="I862" s="4">
        <v>2366.1449072514501</v>
      </c>
      <c r="J862" s="4">
        <v>2200.6781171361631</v>
      </c>
      <c r="K862" s="4">
        <v>3.3425565249820433</v>
      </c>
      <c r="L862" s="4">
        <v>6.5583717477972689E-2</v>
      </c>
      <c r="M862" s="4">
        <v>3</v>
      </c>
      <c r="N862" s="4">
        <v>599</v>
      </c>
      <c r="O862" s="4">
        <v>2114.4180602833899</v>
      </c>
      <c r="P862" s="4">
        <v>1938.7823116085001</v>
      </c>
      <c r="Q862" s="4">
        <v>1982.79709945781</v>
      </c>
      <c r="R862" s="4">
        <v>2011.9991571165665</v>
      </c>
      <c r="S862">
        <v>3.3036277944456689</v>
      </c>
      <c r="T862">
        <v>4.5420899129922955E-2</v>
      </c>
      <c r="U862">
        <v>3</v>
      </c>
      <c r="V862">
        <v>648</v>
      </c>
      <c r="W862" s="5">
        <v>0.9142632634230341</v>
      </c>
      <c r="X862">
        <v>-0.12931844366708203</v>
      </c>
      <c r="Y862" s="6">
        <f t="shared" si="13"/>
        <v>0.12829559943247673</v>
      </c>
      <c r="AJ862">
        <v>1181</v>
      </c>
    </row>
    <row r="863" spans="1:36">
      <c r="A863" t="s">
        <v>1164</v>
      </c>
      <c r="B863">
        <v>7</v>
      </c>
      <c r="C863">
        <v>1</v>
      </c>
      <c r="D863">
        <v>33.420900000000003</v>
      </c>
      <c r="E863" s="4">
        <v>57800.568099999997</v>
      </c>
      <c r="F863" s="4" t="s">
        <v>1165</v>
      </c>
      <c r="G863" s="4">
        <v>955.97215232809481</v>
      </c>
      <c r="H863" s="4">
        <v>1203.5218291699514</v>
      </c>
      <c r="I863" s="4">
        <v>1055.9947814765246</v>
      </c>
      <c r="J863" s="4">
        <v>1071.8295876581903</v>
      </c>
      <c r="K863" s="4">
        <v>2.8682488646638982</v>
      </c>
      <c r="L863" s="4">
        <v>0.11618655784047802</v>
      </c>
      <c r="M863" s="4">
        <v>3</v>
      </c>
      <c r="N863" s="4">
        <v>642</v>
      </c>
      <c r="O863" s="4">
        <v>1618.627521906106</v>
      </c>
      <c r="P863" s="4">
        <v>1376.9888552950774</v>
      </c>
      <c r="Q863" s="4">
        <v>1326.7213387380571</v>
      </c>
      <c r="R863" s="4">
        <v>1440.7792386464137</v>
      </c>
      <c r="S863">
        <v>3.0738394737194676</v>
      </c>
      <c r="T863">
        <v>0.10831525423166576</v>
      </c>
      <c r="U863">
        <v>3</v>
      </c>
      <c r="V863">
        <v>466</v>
      </c>
      <c r="W863" s="5">
        <f>(R863/J863)</f>
        <v>1.3442241707418534</v>
      </c>
      <c r="X863">
        <f>(LOG(W863,2))</f>
        <v>0.42677375050447475</v>
      </c>
      <c r="Y863" s="6">
        <f t="shared" si="13"/>
        <v>3.2878726073836607E-2</v>
      </c>
      <c r="Z863" t="s">
        <v>3027</v>
      </c>
      <c r="AA863" s="8">
        <f>_xlfn.T.TEST(G862:I863,O862:Q863,2,1)</f>
        <v>0.57532079134528291</v>
      </c>
      <c r="AB863" s="9">
        <f>_xlfn.T.TEST(G862:I863,O862:Q863,2,2)</f>
        <v>0.76304883405578361</v>
      </c>
      <c r="AC863" s="10">
        <f>AVERAGE(G862:I863)</f>
        <v>1636.2538523971768</v>
      </c>
      <c r="AD863" s="11">
        <f>STDEV(G862:I863)</f>
        <v>629.94072041019024</v>
      </c>
      <c r="AE863" s="10">
        <f>AVERAGE(O862:Q863)</f>
        <v>1726.38919788149</v>
      </c>
      <c r="AF863" s="11">
        <f>STDEV(O862:Q863)</f>
        <v>333.12154557973736</v>
      </c>
      <c r="AG863" s="12">
        <f>AE863/AC863</f>
        <v>1.0550864068874528</v>
      </c>
      <c r="AJ863">
        <v>1182</v>
      </c>
    </row>
    <row r="864" spans="1:36">
      <c r="A864" t="s">
        <v>1206</v>
      </c>
      <c r="B864">
        <v>6</v>
      </c>
      <c r="C864">
        <v>1</v>
      </c>
      <c r="D864">
        <v>29.310400000000001</v>
      </c>
      <c r="E864" s="4">
        <v>57853.515500000001</v>
      </c>
      <c r="F864" s="4" t="s">
        <v>1207</v>
      </c>
      <c r="G864" s="4">
        <v>721.62792275705101</v>
      </c>
      <c r="H864" s="4">
        <v>859.88839084735798</v>
      </c>
      <c r="I864" s="4">
        <v>757.74627289562898</v>
      </c>
      <c r="J864" s="4">
        <v>779.75419550001254</v>
      </c>
      <c r="K864" s="4">
        <v>2.8919577201750646</v>
      </c>
      <c r="L864" s="4">
        <v>9.1964222818056399E-2</v>
      </c>
      <c r="M864" s="4">
        <v>3</v>
      </c>
      <c r="N864" s="4">
        <v>1060</v>
      </c>
      <c r="O864" s="4">
        <v>656.18008336134596</v>
      </c>
      <c r="P864" s="4">
        <v>707.14885552009196</v>
      </c>
      <c r="Q864" s="4">
        <v>802.64765158066302</v>
      </c>
      <c r="R864" s="4">
        <v>721.99219682070031</v>
      </c>
      <c r="S864">
        <v>2.8585325038078326</v>
      </c>
      <c r="T864">
        <v>0.10298368598406019</v>
      </c>
      <c r="U864">
        <v>3</v>
      </c>
      <c r="V864">
        <v>1096</v>
      </c>
      <c r="W864" s="5">
        <v>0.92592281130046028</v>
      </c>
      <c r="X864">
        <v>-0.11103616532799659</v>
      </c>
      <c r="Y864" s="6">
        <f t="shared" si="13"/>
        <v>0.38763151957306996</v>
      </c>
      <c r="AJ864">
        <v>1183</v>
      </c>
    </row>
    <row r="865" spans="1:36">
      <c r="A865" t="s">
        <v>1206</v>
      </c>
      <c r="B865">
        <v>6</v>
      </c>
      <c r="C865">
        <v>3</v>
      </c>
      <c r="D865">
        <v>27.782</v>
      </c>
      <c r="E865" s="4">
        <v>57853.515500000001</v>
      </c>
      <c r="F865" s="4" t="s">
        <v>1207</v>
      </c>
      <c r="G865" s="4">
        <v>923.45062083914456</v>
      </c>
      <c r="H865" s="4">
        <v>1020.2670851424091</v>
      </c>
      <c r="I865" s="4">
        <v>1002.9030987046868</v>
      </c>
      <c r="J865" s="4">
        <v>982.2069348954135</v>
      </c>
      <c r="K865" s="4">
        <v>2.8303261193246376</v>
      </c>
      <c r="L865" s="4">
        <v>5.2554928622291483E-2</v>
      </c>
      <c r="M865" s="4">
        <v>3</v>
      </c>
      <c r="N865" s="4">
        <v>669</v>
      </c>
      <c r="O865" s="4">
        <v>872.78589750817764</v>
      </c>
      <c r="P865" s="4">
        <v>842.9493801286834</v>
      </c>
      <c r="Q865" s="4">
        <v>779.07296863767851</v>
      </c>
      <c r="R865" s="4">
        <v>831.60274875817981</v>
      </c>
      <c r="S865">
        <v>2.8351579481309526</v>
      </c>
      <c r="T865">
        <v>5.7570461097618757E-2</v>
      </c>
      <c r="U865">
        <v>3</v>
      </c>
      <c r="V865">
        <v>640</v>
      </c>
      <c r="W865" s="5">
        <f>(R865/J865)</f>
        <v>0.84666755977112884</v>
      </c>
      <c r="X865">
        <f>(LOG(W865,2))</f>
        <v>-0.24013248190084219</v>
      </c>
      <c r="Y865" s="6">
        <f t="shared" si="13"/>
        <v>2.0742415257589214E-2</v>
      </c>
      <c r="Z865" t="s">
        <v>3027</v>
      </c>
      <c r="AA865" s="8">
        <f>_xlfn.T.TEST(G864:I865,O864:Q865,2,1)</f>
        <v>4.8948545841514653E-2</v>
      </c>
      <c r="AB865" s="9">
        <f>_xlfn.T.TEST(G864:I865,O864:Q865,2,2)</f>
        <v>0.11717980274986745</v>
      </c>
      <c r="AC865" s="10">
        <f>AVERAGE(G864:I865)</f>
        <v>880.98056519771308</v>
      </c>
      <c r="AD865" s="11">
        <f>STDEV(G864:I865)</f>
        <v>124.17276650867748</v>
      </c>
      <c r="AE865" s="10">
        <f>AVERAGE(O864:Q865)</f>
        <v>776.79747278944012</v>
      </c>
      <c r="AF865" s="11">
        <f>STDEV(O864:Q865)</f>
        <v>82.052113524855386</v>
      </c>
      <c r="AG865" s="12">
        <f>AE865/AC865</f>
        <v>0.88174189474328324</v>
      </c>
      <c r="AJ865">
        <v>1184</v>
      </c>
    </row>
    <row r="866" spans="1:36">
      <c r="A866" t="s">
        <v>1744</v>
      </c>
      <c r="B866">
        <v>3</v>
      </c>
      <c r="C866">
        <v>1</v>
      </c>
      <c r="D866">
        <v>13.671900000000001</v>
      </c>
      <c r="E866" s="4">
        <v>57926.356</v>
      </c>
      <c r="F866" s="4" t="s">
        <v>1745</v>
      </c>
      <c r="G866" s="4">
        <v>570.77881288659398</v>
      </c>
      <c r="H866" s="4">
        <v>615.97864303316396</v>
      </c>
      <c r="I866" s="4">
        <v>481.43718591676202</v>
      </c>
      <c r="J866" s="4">
        <v>556.06488061217328</v>
      </c>
      <c r="K866" s="4">
        <v>2.7451254672078642</v>
      </c>
      <c r="L866" s="4">
        <v>0.12312766166002372</v>
      </c>
      <c r="M866" s="4">
        <v>3</v>
      </c>
      <c r="N866" s="4">
        <v>1185</v>
      </c>
      <c r="O866" s="4">
        <v>472.63565206005899</v>
      </c>
      <c r="P866" s="4">
        <v>383.50372583920898</v>
      </c>
      <c r="Q866" s="4">
        <v>538.22583986029304</v>
      </c>
      <c r="R866" s="4">
        <v>464.78840591985363</v>
      </c>
      <c r="S866">
        <v>2.6672552861038072</v>
      </c>
      <c r="T866">
        <v>0.16708459531763764</v>
      </c>
      <c r="U866">
        <v>3</v>
      </c>
      <c r="V866">
        <v>1257</v>
      </c>
      <c r="W866" s="19">
        <v>0.83585283323083959</v>
      </c>
      <c r="X866">
        <v>-0.25867914236353395</v>
      </c>
      <c r="Y866" s="6">
        <f t="shared" si="13"/>
        <v>0.20146218213749775</v>
      </c>
      <c r="AJ866">
        <v>1185</v>
      </c>
    </row>
    <row r="867" spans="1:36">
      <c r="A867" t="s">
        <v>1744</v>
      </c>
      <c r="B867">
        <v>3</v>
      </c>
      <c r="C867">
        <v>1</v>
      </c>
      <c r="D867">
        <v>12.110900000000001</v>
      </c>
      <c r="E867" s="4">
        <v>57926.356</v>
      </c>
      <c r="F867" s="4" t="s">
        <v>1745</v>
      </c>
      <c r="G867" s="4">
        <v>163.21076187924473</v>
      </c>
      <c r="H867" s="4">
        <v>270.98222064384294</v>
      </c>
      <c r="I867" s="4">
        <v>235.52121322248189</v>
      </c>
      <c r="J867" s="4">
        <v>223.23806524852318</v>
      </c>
      <c r="K867" s="4">
        <v>2.1868913731051585</v>
      </c>
      <c r="L867" s="4">
        <v>0.24604076580703643</v>
      </c>
      <c r="M867" s="4">
        <v>3</v>
      </c>
      <c r="N867" s="4">
        <v>1029</v>
      </c>
      <c r="O867" s="4">
        <v>91.764237284213337</v>
      </c>
      <c r="P867" s="4">
        <v>154.99781505877473</v>
      </c>
      <c r="Q867" s="4">
        <v>187.87410818686743</v>
      </c>
      <c r="R867" s="4">
        <v>144.87872017661849</v>
      </c>
      <c r="S867">
        <v>2.0762466328345286</v>
      </c>
      <c r="T867">
        <v>0.33716100727202614</v>
      </c>
      <c r="U867">
        <v>3</v>
      </c>
      <c r="V867">
        <v>1020</v>
      </c>
      <c r="W867" s="19">
        <f>(R867/J867)</f>
        <v>0.64898752824850925</v>
      </c>
      <c r="X867">
        <f>(LOG(W867,2))</f>
        <v>-0.62373734101874689</v>
      </c>
      <c r="Y867" s="6">
        <f t="shared" si="13"/>
        <v>0.13855815750739298</v>
      </c>
      <c r="Z867" t="s">
        <v>3027</v>
      </c>
      <c r="AA867" s="8">
        <f>_xlfn.T.TEST(G866:I867,O866:Q867,2,1)</f>
        <v>7.902754136921282E-2</v>
      </c>
      <c r="AB867" s="9">
        <f>_xlfn.T.TEST(G866:I867,O866:Q867,2,2)</f>
        <v>0.45170457723778046</v>
      </c>
      <c r="AC867" s="10">
        <f>AVERAGE(G866:I867)</f>
        <v>389.65147293034823</v>
      </c>
      <c r="AD867" s="11">
        <f>STDEV(G866:I867)</f>
        <v>190.56213807153864</v>
      </c>
      <c r="AE867" s="10">
        <f>AVERAGE(O866:Q867)</f>
        <v>304.83356304823604</v>
      </c>
      <c r="AF867" s="11">
        <f>STDEV(O866:Q867)</f>
        <v>184.57913939791291</v>
      </c>
      <c r="AG867" s="12">
        <f>AE867/AC867</f>
        <v>0.78232365132808379</v>
      </c>
      <c r="AH867" s="27" t="s">
        <v>3139</v>
      </c>
      <c r="AJ867">
        <v>1186</v>
      </c>
    </row>
    <row r="868" spans="1:36">
      <c r="A868" t="s">
        <v>294</v>
      </c>
      <c r="B868">
        <v>25</v>
      </c>
      <c r="C868">
        <v>20</v>
      </c>
      <c r="D868">
        <v>112.8479</v>
      </c>
      <c r="E868" s="4">
        <v>57953.737399999998</v>
      </c>
      <c r="F868" s="4" t="s">
        <v>295</v>
      </c>
      <c r="G868" s="4">
        <v>5288.1261716589897</v>
      </c>
      <c r="H868" s="4">
        <v>4891.3053785556904</v>
      </c>
      <c r="I868" s="4">
        <v>4683.9985046514303</v>
      </c>
      <c r="J868" s="4">
        <v>4954.4766849553698</v>
      </c>
      <c r="K868" s="4">
        <v>3.6949977890254178</v>
      </c>
      <c r="L868" s="4">
        <v>6.1959731430218837E-2</v>
      </c>
      <c r="M868" s="4">
        <v>3</v>
      </c>
      <c r="N868" s="4">
        <v>264</v>
      </c>
      <c r="O868" s="4">
        <v>5831.6147088561402</v>
      </c>
      <c r="P868" s="4">
        <v>5680.43585883784</v>
      </c>
      <c r="Q868" s="4">
        <v>5350.5896179770198</v>
      </c>
      <c r="R868" s="4">
        <v>5620.8800618903333</v>
      </c>
      <c r="S868">
        <v>3.7498043184338514</v>
      </c>
      <c r="T868">
        <v>4.3761936662485623E-2</v>
      </c>
      <c r="U868">
        <v>3</v>
      </c>
      <c r="V868">
        <v>230</v>
      </c>
      <c r="W868" s="5">
        <v>1.1345053008239085</v>
      </c>
      <c r="X868">
        <v>0.18206334982514638</v>
      </c>
      <c r="Y868" s="6">
        <f t="shared" si="13"/>
        <v>4.2633685957272523E-2</v>
      </c>
      <c r="AJ868">
        <v>1187</v>
      </c>
    </row>
    <row r="869" spans="1:36">
      <c r="A869" t="s">
        <v>294</v>
      </c>
      <c r="B869">
        <v>15</v>
      </c>
      <c r="C869">
        <v>11</v>
      </c>
      <c r="D869">
        <v>100.6808</v>
      </c>
      <c r="E869" s="4">
        <v>57953.737399999998</v>
      </c>
      <c r="F869" s="4" t="s">
        <v>295</v>
      </c>
      <c r="G869" s="4">
        <v>6196.003975333233</v>
      </c>
      <c r="H869" s="4">
        <v>5737.0782283763983</v>
      </c>
      <c r="I869" s="4">
        <v>6193.5215082939549</v>
      </c>
      <c r="J869" s="4">
        <v>6042.2012373345278</v>
      </c>
      <c r="K869" s="4">
        <v>3.6193183086585519</v>
      </c>
      <c r="L869" s="4">
        <v>4.3733596724402787E-2</v>
      </c>
      <c r="M869" s="4">
        <v>3</v>
      </c>
      <c r="N869" s="4">
        <v>137</v>
      </c>
      <c r="O869" s="4">
        <v>6234.5135136767503</v>
      </c>
      <c r="P869" s="4">
        <v>6371.2484525814798</v>
      </c>
      <c r="Q869" s="4">
        <v>6179.0219726102923</v>
      </c>
      <c r="R869" s="4">
        <v>6261.5946462895072</v>
      </c>
      <c r="S869">
        <v>3.7119269814503588</v>
      </c>
      <c r="T869">
        <v>1.5800014975398385E-2</v>
      </c>
      <c r="U869">
        <v>3</v>
      </c>
      <c r="V869">
        <v>131</v>
      </c>
      <c r="W869" s="5">
        <f>(R869/J869)</f>
        <v>1.0363101790783391</v>
      </c>
      <c r="X869">
        <f>(LOG(W869,2))</f>
        <v>5.1455882215108259E-2</v>
      </c>
      <c r="Y869" s="6">
        <f t="shared" si="13"/>
        <v>0.24930493201334847</v>
      </c>
      <c r="Z869" t="s">
        <v>3027</v>
      </c>
      <c r="AA869" s="8">
        <f>_xlfn.T.TEST(G868:I869,O868:Q869,2,1)</f>
        <v>2.5097875916531367E-2</v>
      </c>
      <c r="AB869" s="9">
        <f>_xlfn.T.TEST(G868:I869,O868:Q869,2,2)</f>
        <v>0.18191554028153709</v>
      </c>
      <c r="AC869" s="10">
        <f>AVERAGE(G868:I869)</f>
        <v>5498.3389611449493</v>
      </c>
      <c r="AD869" s="11">
        <f>STDEV(G868:I869)</f>
        <v>648.51233603345315</v>
      </c>
      <c r="AE869" s="10">
        <f>AVERAGE(O868:Q869)</f>
        <v>5941.2373540899207</v>
      </c>
      <c r="AF869" s="11">
        <f>STDEV(O868:Q869)</f>
        <v>388.93733887655043</v>
      </c>
      <c r="AG869" s="12">
        <f>AE869/AC869</f>
        <v>1.0805513075994035</v>
      </c>
      <c r="AJ869">
        <v>1188</v>
      </c>
    </row>
    <row r="870" spans="1:36">
      <c r="A870" t="s">
        <v>1574</v>
      </c>
      <c r="B870">
        <v>6</v>
      </c>
      <c r="C870">
        <v>4</v>
      </c>
      <c r="D870">
        <v>23.690100000000001</v>
      </c>
      <c r="E870" s="4">
        <v>58045.838600000003</v>
      </c>
      <c r="F870" s="4" t="s">
        <v>1575</v>
      </c>
      <c r="G870" s="4">
        <v>633.07022476551799</v>
      </c>
      <c r="H870" s="4">
        <v>750.26957280774002</v>
      </c>
      <c r="I870" s="4">
        <v>654.01891186560704</v>
      </c>
      <c r="J870" s="4">
        <v>679.11956981295498</v>
      </c>
      <c r="K870" s="4">
        <v>2.831946245470899</v>
      </c>
      <c r="L870" s="4">
        <v>9.2033325641426911E-2</v>
      </c>
      <c r="M870" s="4">
        <v>3</v>
      </c>
      <c r="N870" s="4">
        <v>1112</v>
      </c>
      <c r="O870" s="4">
        <v>555.96242398710797</v>
      </c>
      <c r="P870" s="4">
        <v>670.621777333605</v>
      </c>
      <c r="Q870" s="4">
        <v>707.26068218754199</v>
      </c>
      <c r="R870" s="4">
        <v>644.61496116941828</v>
      </c>
      <c r="S870">
        <v>2.8093003810365675</v>
      </c>
      <c r="T870">
        <v>0.1224462855089183</v>
      </c>
      <c r="U870">
        <v>3</v>
      </c>
      <c r="V870">
        <v>1159</v>
      </c>
      <c r="W870" s="5">
        <v>0.94919214498112603</v>
      </c>
      <c r="X870">
        <v>-7.522793329741663E-2</v>
      </c>
      <c r="Y870" s="6">
        <f t="shared" si="13"/>
        <v>0.58471967659900392</v>
      </c>
      <c r="AJ870">
        <v>1190</v>
      </c>
    </row>
    <row r="871" spans="1:36">
      <c r="A871" t="s">
        <v>1574</v>
      </c>
      <c r="B871">
        <v>3</v>
      </c>
      <c r="C871">
        <v>2</v>
      </c>
      <c r="D871">
        <v>13.3238</v>
      </c>
      <c r="E871" s="4">
        <v>58045.838600000003</v>
      </c>
      <c r="F871" s="4" t="s">
        <v>1575</v>
      </c>
      <c r="G871" s="4">
        <v>436.88755218301463</v>
      </c>
      <c r="H871" s="4">
        <v>385.03349256296735</v>
      </c>
      <c r="I871" s="4">
        <v>519.77348039783351</v>
      </c>
      <c r="J871" s="4">
        <v>447.23150838127185</v>
      </c>
      <c r="K871" s="4">
        <v>2.48865551606904</v>
      </c>
      <c r="L871" s="4">
        <v>0.15196371532665007</v>
      </c>
      <c r="M871" s="4">
        <v>3</v>
      </c>
      <c r="N871" s="4">
        <v>918</v>
      </c>
      <c r="O871" s="4">
        <v>465.48563308818092</v>
      </c>
      <c r="P871" s="4">
        <v>383.56050844885209</v>
      </c>
      <c r="Q871" s="4">
        <v>412.03178330475328</v>
      </c>
      <c r="R871" s="4">
        <v>420.35930828059537</v>
      </c>
      <c r="S871">
        <v>2.5388627006789903</v>
      </c>
      <c r="T871">
        <v>9.894529234871495E-2</v>
      </c>
      <c r="U871">
        <v>3</v>
      </c>
      <c r="V871">
        <v>861</v>
      </c>
      <c r="W871" s="5">
        <f>(R871/J871)</f>
        <v>0.93991434056616707</v>
      </c>
      <c r="X871">
        <f>(LOG(W871,2))</f>
        <v>-8.9398812641235365E-2</v>
      </c>
      <c r="Y871" s="6">
        <f t="shared" si="13"/>
        <v>0.59048493535993563</v>
      </c>
      <c r="Z871" t="s">
        <v>3027</v>
      </c>
      <c r="AA871" s="8">
        <f>_xlfn.T.TEST(G870:I871,O870:Q871,2,1)</f>
        <v>0.30753808695550117</v>
      </c>
      <c r="AB871" s="9">
        <f>_xlfn.T.TEST(G870:I871,O870:Q871,2,2)</f>
        <v>0.70717181736058543</v>
      </c>
      <c r="AC871" s="10">
        <f>AVERAGE(G870:I871)</f>
        <v>563.17553909711341</v>
      </c>
      <c r="AD871" s="11">
        <f>STDEV(G870:I871)</f>
        <v>139.79194969116003</v>
      </c>
      <c r="AE871" s="10">
        <f>AVERAGE(O870:Q871)</f>
        <v>532.48713472500685</v>
      </c>
      <c r="AF871" s="11">
        <f>STDEV(O870:Q871)</f>
        <v>135.17092476457159</v>
      </c>
      <c r="AG871" s="12">
        <f>AE871/AC871</f>
        <v>0.94550827896164236</v>
      </c>
      <c r="AJ871">
        <v>1191</v>
      </c>
    </row>
    <row r="872" spans="1:36">
      <c r="A872" t="s">
        <v>1450</v>
      </c>
      <c r="B872">
        <v>17</v>
      </c>
      <c r="C872">
        <v>8</v>
      </c>
      <c r="D872">
        <v>86.361199999999997</v>
      </c>
      <c r="E872" s="4">
        <v>58052.745600000002</v>
      </c>
      <c r="F872" s="4" t="s">
        <v>1451</v>
      </c>
      <c r="G872" s="4">
        <v>1500.8803826886101</v>
      </c>
      <c r="H872" s="4">
        <v>1589.5098989810699</v>
      </c>
      <c r="I872" s="4">
        <v>1578.6680985190901</v>
      </c>
      <c r="J872" s="4">
        <v>1556.3527933962566</v>
      </c>
      <c r="K872" s="4">
        <v>3.1921080495035667</v>
      </c>
      <c r="L872" s="4">
        <v>3.1063263621129895E-2</v>
      </c>
      <c r="M872" s="4">
        <v>3</v>
      </c>
      <c r="N872" s="4">
        <v>760</v>
      </c>
      <c r="O872" s="4">
        <v>1457.0384885962701</v>
      </c>
      <c r="P872" s="4">
        <v>1346.7445158622199</v>
      </c>
      <c r="Q872" s="4">
        <v>1404.9884496488701</v>
      </c>
      <c r="R872" s="4">
        <v>1402.9238180357868</v>
      </c>
      <c r="S872">
        <v>3.1470340884873989</v>
      </c>
      <c r="T872">
        <v>3.9329266826168913E-2</v>
      </c>
      <c r="U872">
        <v>3</v>
      </c>
      <c r="V872">
        <v>807</v>
      </c>
      <c r="W872" s="5">
        <v>0.90141761173206836</v>
      </c>
      <c r="X872">
        <v>-0.14973245744746641</v>
      </c>
      <c r="Y872" s="6">
        <f t="shared" si="13"/>
        <v>2.2307460339487273E-2</v>
      </c>
      <c r="AJ872">
        <v>1192</v>
      </c>
    </row>
    <row r="873" spans="1:36">
      <c r="A873" t="s">
        <v>1450</v>
      </c>
      <c r="B873">
        <v>8</v>
      </c>
      <c r="C873">
        <v>5</v>
      </c>
      <c r="D873">
        <v>34.340600000000002</v>
      </c>
      <c r="E873" s="4">
        <v>58052.745600000002</v>
      </c>
      <c r="F873" s="4" t="s">
        <v>1451</v>
      </c>
      <c r="G873" s="4">
        <v>570.36061331442568</v>
      </c>
      <c r="H873" s="4">
        <v>672.9165021425963</v>
      </c>
      <c r="I873" s="4">
        <v>600.32813472871783</v>
      </c>
      <c r="J873" s="4">
        <v>614.5350833952466</v>
      </c>
      <c r="K873" s="4">
        <v>2.6266698046822778</v>
      </c>
      <c r="L873" s="4">
        <v>8.5810144876464794E-2</v>
      </c>
      <c r="M873" s="4">
        <v>3</v>
      </c>
      <c r="N873" s="4">
        <v>830</v>
      </c>
      <c r="O873" s="4">
        <v>594.7739828638064</v>
      </c>
      <c r="P873" s="4">
        <v>595.91987092492832</v>
      </c>
      <c r="Q873" s="4">
        <v>542.53238918782495</v>
      </c>
      <c r="R873" s="4">
        <v>577.74208099218652</v>
      </c>
      <c r="S873">
        <v>2.676976033358244</v>
      </c>
      <c r="T873">
        <v>5.2788036058596048E-2</v>
      </c>
      <c r="U873">
        <v>3</v>
      </c>
      <c r="V873">
        <v>751</v>
      </c>
      <c r="W873" s="5">
        <f>(R873/J873)</f>
        <v>0.94012871942187204</v>
      </c>
      <c r="X873">
        <f>(LOG(W873,2))</f>
        <v>-8.9069795375705862E-2</v>
      </c>
      <c r="Y873" s="6">
        <f t="shared" si="13"/>
        <v>0.35455097397295537</v>
      </c>
      <c r="Z873" t="s">
        <v>3027</v>
      </c>
      <c r="AA873" s="8">
        <f>_xlfn.T.TEST(G872:I873,O872:Q873,2,1)</f>
        <v>6.0641340269886719E-2</v>
      </c>
      <c r="AB873" s="9">
        <f>_xlfn.T.TEST(G872:I873,O872:Q873,2,2)</f>
        <v>0.74207220793269513</v>
      </c>
      <c r="AC873" s="10">
        <f>AVERAGE(G872:I873)</f>
        <v>1085.4439383957515</v>
      </c>
      <c r="AD873" s="11">
        <f>STDEV(G872:I873)</f>
        <v>517.83531443941024</v>
      </c>
      <c r="AE873" s="10">
        <f>AVERAGE(O872:Q873)</f>
        <v>990.33294951398659</v>
      </c>
      <c r="AF873" s="11">
        <f>STDEV(O872:Q873)</f>
        <v>453.7259884813472</v>
      </c>
      <c r="AG873" s="12">
        <f>AE873/AC873</f>
        <v>0.91237595465101984</v>
      </c>
      <c r="AJ873">
        <v>1193</v>
      </c>
    </row>
    <row r="874" spans="1:36">
      <c r="A874" t="s">
        <v>612</v>
      </c>
      <c r="B874">
        <v>16</v>
      </c>
      <c r="C874">
        <v>10</v>
      </c>
      <c r="D874">
        <v>93.8416</v>
      </c>
      <c r="E874" s="4">
        <v>58161.186199999996</v>
      </c>
      <c r="F874" s="4" t="s">
        <v>613</v>
      </c>
      <c r="G874" s="4">
        <v>2030.8957944634101</v>
      </c>
      <c r="H874" s="4">
        <v>2393.3130677965601</v>
      </c>
      <c r="I874" s="4">
        <v>2510.06867161844</v>
      </c>
      <c r="J874" s="4">
        <v>2311.4258446261369</v>
      </c>
      <c r="K874" s="4">
        <v>3.3638799649225875</v>
      </c>
      <c r="L874" s="4">
        <v>0.10809845417641747</v>
      </c>
      <c r="M874" s="4">
        <v>3</v>
      </c>
      <c r="N874" s="4">
        <v>574</v>
      </c>
      <c r="O874" s="4">
        <v>1659.9898518452201</v>
      </c>
      <c r="P874" s="4">
        <v>1764.8024087387</v>
      </c>
      <c r="Q874" s="4">
        <v>1990.52399977347</v>
      </c>
      <c r="R874" s="4">
        <v>1805.10542011913</v>
      </c>
      <c r="S874">
        <v>3.2565025702522554</v>
      </c>
      <c r="T874">
        <v>9.3574904318808813E-2</v>
      </c>
      <c r="U874">
        <v>3</v>
      </c>
      <c r="V874">
        <v>698</v>
      </c>
      <c r="W874" s="19">
        <v>0.78094887807707192</v>
      </c>
      <c r="X874">
        <v>-0.35669998411118459</v>
      </c>
      <c r="Y874" s="6">
        <f t="shared" si="13"/>
        <v>4.3777132298861973E-2</v>
      </c>
      <c r="AJ874">
        <v>1195</v>
      </c>
    </row>
    <row r="875" spans="1:36">
      <c r="A875" t="s">
        <v>612</v>
      </c>
      <c r="B875">
        <v>11</v>
      </c>
      <c r="C875">
        <v>8</v>
      </c>
      <c r="D875">
        <v>60.4786</v>
      </c>
      <c r="E875" s="4">
        <v>58161.186199999996</v>
      </c>
      <c r="F875" s="4" t="s">
        <v>613</v>
      </c>
      <c r="G875" s="4">
        <v>2432.10776719163</v>
      </c>
      <c r="H875" s="4">
        <v>2875.0492863251084</v>
      </c>
      <c r="I875" s="4">
        <v>2744.7409143950217</v>
      </c>
      <c r="J875" s="4">
        <v>2683.9659893039202</v>
      </c>
      <c r="K875" s="4">
        <v>3.2669001314081547</v>
      </c>
      <c r="L875" s="4">
        <v>8.4814393940182725E-2</v>
      </c>
      <c r="M875" s="4">
        <v>3</v>
      </c>
      <c r="N875" s="4">
        <v>310</v>
      </c>
      <c r="O875" s="4">
        <v>2219.9134060460042</v>
      </c>
      <c r="P875" s="4">
        <v>2243.7214672821833</v>
      </c>
      <c r="Q875" s="4">
        <v>2166.1911757473626</v>
      </c>
      <c r="R875" s="4">
        <v>2209.9420163585169</v>
      </c>
      <c r="S875">
        <v>3.2596229109399824</v>
      </c>
      <c r="T875">
        <v>1.797121219130389E-2</v>
      </c>
      <c r="U875">
        <v>3</v>
      </c>
      <c r="V875">
        <v>343</v>
      </c>
      <c r="W875" s="19">
        <f>(R875/J875)</f>
        <v>0.82338674378346344</v>
      </c>
      <c r="X875">
        <f>(LOG(W875,2))</f>
        <v>-0.28035787288813574</v>
      </c>
      <c r="Y875" s="6">
        <f t="shared" si="13"/>
        <v>2.373316753251542E-2</v>
      </c>
      <c r="Z875" t="s">
        <v>3027</v>
      </c>
      <c r="AA875" s="35">
        <f>_xlfn.T.TEST(G874:I875,O874:Q875,2,1)</f>
        <v>8.0756333421966103E-4</v>
      </c>
      <c r="AB875" s="36">
        <f>_xlfn.T.TEST(G874:I875,O874:Q875,2,2)</f>
        <v>1.0962381562586896E-2</v>
      </c>
      <c r="AC875" s="37">
        <f>AVERAGE(G874:I875)</f>
        <v>2497.6959169650286</v>
      </c>
      <c r="AD875" s="38">
        <f>STDEV(G874:I875)</f>
        <v>295.52658768342673</v>
      </c>
      <c r="AE875" s="37">
        <f>AVERAGE(O874:Q875)</f>
        <v>2007.5237182388234</v>
      </c>
      <c r="AF875" s="38">
        <f>STDEV(O874:Q875)</f>
        <v>247.40918779061209</v>
      </c>
      <c r="AG875" s="39">
        <f>AE875/AC875</f>
        <v>0.80375025022188551</v>
      </c>
      <c r="AH875" s="33" t="s">
        <v>3140</v>
      </c>
      <c r="AI875" s="31" t="s">
        <v>3141</v>
      </c>
      <c r="AJ875">
        <v>1196</v>
      </c>
    </row>
    <row r="876" spans="1:36">
      <c r="A876" t="s">
        <v>1090</v>
      </c>
      <c r="B876">
        <v>11</v>
      </c>
      <c r="C876">
        <v>6</v>
      </c>
      <c r="D876">
        <v>52.0242</v>
      </c>
      <c r="E876" s="4">
        <v>58205.562100000003</v>
      </c>
      <c r="F876" s="4" t="s">
        <v>1091</v>
      </c>
      <c r="G876" s="4">
        <v>3224.2400753134798</v>
      </c>
      <c r="H876" s="4">
        <v>3148.17179939587</v>
      </c>
      <c r="I876" s="4">
        <v>3290.9401006148901</v>
      </c>
      <c r="J876" s="4">
        <v>3221.11732510808</v>
      </c>
      <c r="K876" s="4">
        <v>3.5080065437327792</v>
      </c>
      <c r="L876" s="4">
        <v>2.2177198973476669E-2</v>
      </c>
      <c r="M876" s="4">
        <v>3</v>
      </c>
      <c r="N876" s="4">
        <v>419</v>
      </c>
      <c r="O876" s="4">
        <v>3175.8813275564198</v>
      </c>
      <c r="P876" s="4">
        <v>3244.1822234002698</v>
      </c>
      <c r="Q876" s="4">
        <v>3054.8654785855701</v>
      </c>
      <c r="R876" s="4">
        <v>3158.3096765140867</v>
      </c>
      <c r="S876">
        <v>3.4994547109184837</v>
      </c>
      <c r="T876">
        <v>3.0356038264100226E-2</v>
      </c>
      <c r="U876">
        <v>3</v>
      </c>
      <c r="V876">
        <v>453</v>
      </c>
      <c r="W876" s="5">
        <v>0.98050128503410361</v>
      </c>
      <c r="X876">
        <v>-2.8408573688587967E-2</v>
      </c>
      <c r="Y876" s="6">
        <f t="shared" si="13"/>
        <v>0.41435385155100179</v>
      </c>
      <c r="AH876" t="s">
        <v>3142</v>
      </c>
      <c r="AJ876">
        <v>1197</v>
      </c>
    </row>
    <row r="877" spans="1:36">
      <c r="A877" t="s">
        <v>1090</v>
      </c>
      <c r="B877">
        <v>10</v>
      </c>
      <c r="C877">
        <v>3</v>
      </c>
      <c r="D877">
        <v>56.775199999999998</v>
      </c>
      <c r="E877" s="4">
        <v>58205.562100000003</v>
      </c>
      <c r="F877" s="4" t="s">
        <v>1091</v>
      </c>
      <c r="G877" s="4">
        <v>1289.3316568481032</v>
      </c>
      <c r="H877" s="4">
        <v>1049.7290178511012</v>
      </c>
      <c r="I877" s="4">
        <v>1355.8158929486108</v>
      </c>
      <c r="J877" s="4">
        <v>1231.6255225492714</v>
      </c>
      <c r="K877" s="4">
        <v>2.9286018032303049</v>
      </c>
      <c r="L877" s="4">
        <v>0.13071850669348281</v>
      </c>
      <c r="M877" s="4">
        <v>3</v>
      </c>
      <c r="N877" s="4">
        <v>589</v>
      </c>
      <c r="O877" s="4">
        <v>1009.1545378945078</v>
      </c>
      <c r="P877" s="4">
        <v>978.21824091136762</v>
      </c>
      <c r="Q877" s="4">
        <v>998.40948100408878</v>
      </c>
      <c r="R877" s="4">
        <v>995.26075326998819</v>
      </c>
      <c r="S877">
        <v>2.9131789105688037</v>
      </c>
      <c r="T877">
        <v>1.578146224416269E-2</v>
      </c>
      <c r="U877">
        <v>3</v>
      </c>
      <c r="V877">
        <v>585</v>
      </c>
      <c r="W877" s="5">
        <f>(R877/J877)</f>
        <v>0.80808714584767194</v>
      </c>
      <c r="X877">
        <f>(LOG(W877,2))</f>
        <v>-0.30741721019889817</v>
      </c>
      <c r="Y877" s="6">
        <f t="shared" si="13"/>
        <v>6.4604525468094406E-2</v>
      </c>
      <c r="Z877" t="s">
        <v>3027</v>
      </c>
      <c r="AA877" s="8">
        <f>_xlfn.T.TEST(G876:I877,O876:Q877,2,1)</f>
        <v>8.3585435951871775E-2</v>
      </c>
      <c r="AB877" s="9">
        <f>_xlfn.T.TEST(G876:I877,O876:Q877,2,2)</f>
        <v>0.82505608293582433</v>
      </c>
      <c r="AC877" s="10">
        <f>AVERAGE(G876:I877)</f>
        <v>2226.3714238286757</v>
      </c>
      <c r="AD877" s="11">
        <f>STDEV(G876:I877)</f>
        <v>1095.3686187215565</v>
      </c>
      <c r="AE877" s="10">
        <f>AVERAGE(O876:Q877)</f>
        <v>2076.7852148920374</v>
      </c>
      <c r="AF877" s="11">
        <f>STDEV(O876:Q877)</f>
        <v>1186.3429457623422</v>
      </c>
      <c r="AG877" s="12">
        <f>AE877/AC877</f>
        <v>0.93281165607156602</v>
      </c>
      <c r="AJ877">
        <v>1198</v>
      </c>
    </row>
    <row r="878" spans="1:36">
      <c r="A878" t="s">
        <v>1020</v>
      </c>
      <c r="B878">
        <v>9</v>
      </c>
      <c r="C878">
        <v>3</v>
      </c>
      <c r="D878">
        <v>48.481200000000001</v>
      </c>
      <c r="E878" s="4">
        <v>58355.285600000003</v>
      </c>
      <c r="F878" s="4" t="s">
        <v>1021</v>
      </c>
      <c r="G878" s="4">
        <v>820.95921412614405</v>
      </c>
      <c r="H878" s="4">
        <v>731.96616689388998</v>
      </c>
      <c r="I878" s="4">
        <v>799.22328509282397</v>
      </c>
      <c r="J878" s="4">
        <v>784.04955537095259</v>
      </c>
      <c r="K878" s="4">
        <v>2.8943435128681227</v>
      </c>
      <c r="L878" s="4">
        <v>5.9175289522171132E-2</v>
      </c>
      <c r="M878" s="4">
        <v>3</v>
      </c>
      <c r="N878" s="4">
        <v>1057</v>
      </c>
      <c r="O878" s="4">
        <v>797.09172250312304</v>
      </c>
      <c r="P878" s="4">
        <v>803.33990680444299</v>
      </c>
      <c r="Q878" s="4">
        <v>869.127726866952</v>
      </c>
      <c r="R878" s="4">
        <v>823.18645205817268</v>
      </c>
      <c r="S878">
        <v>2.915498214226687</v>
      </c>
      <c r="T878">
        <v>4.8480847967089874E-2</v>
      </c>
      <c r="U878">
        <v>3</v>
      </c>
      <c r="V878">
        <v>1048</v>
      </c>
      <c r="W878" s="5">
        <v>1.0499163559485771</v>
      </c>
      <c r="X878">
        <v>7.0274396781966258E-2</v>
      </c>
      <c r="Y878" s="6">
        <f t="shared" si="13"/>
        <v>0.33013300225632597</v>
      </c>
      <c r="AJ878">
        <v>1199</v>
      </c>
    </row>
    <row r="879" spans="1:36">
      <c r="A879" t="s">
        <v>1020</v>
      </c>
      <c r="B879">
        <v>3</v>
      </c>
      <c r="C879">
        <v>1</v>
      </c>
      <c r="D879">
        <v>13.4704</v>
      </c>
      <c r="E879" s="4">
        <v>58355.285600000003</v>
      </c>
      <c r="F879" s="4" t="s">
        <v>1021</v>
      </c>
      <c r="G879" s="4">
        <v>1231.2027039499835</v>
      </c>
      <c r="H879" s="4">
        <v>1445.3997429740284</v>
      </c>
      <c r="I879" s="4">
        <v>1407.6664744216021</v>
      </c>
      <c r="J879" s="4">
        <v>1361.4229737818714</v>
      </c>
      <c r="K879" s="4">
        <v>2.9721161981478819</v>
      </c>
      <c r="L879" s="4">
        <v>8.3986629049842498E-2</v>
      </c>
      <c r="M879" s="4">
        <v>3</v>
      </c>
      <c r="N879" s="4">
        <v>544</v>
      </c>
      <c r="O879" s="4">
        <v>1292.6289910295498</v>
      </c>
      <c r="P879" s="4">
        <v>1181.9792497208364</v>
      </c>
      <c r="Q879" s="4">
        <v>1401.2149107692003</v>
      </c>
      <c r="R879" s="4">
        <v>1291.9410505065289</v>
      </c>
      <c r="S879">
        <v>3.026484729814594</v>
      </c>
      <c r="T879">
        <v>8.4848646529104815E-2</v>
      </c>
      <c r="U879">
        <v>3</v>
      </c>
      <c r="V879">
        <v>504</v>
      </c>
      <c r="W879" s="5">
        <f>(R879/J879)</f>
        <v>0.94896374997820843</v>
      </c>
      <c r="X879">
        <f>(LOG(W879,2))</f>
        <v>-7.5575116940802572E-2</v>
      </c>
      <c r="Y879" s="6">
        <f t="shared" si="13"/>
        <v>0.48971007491382201</v>
      </c>
      <c r="Z879" t="s">
        <v>3027</v>
      </c>
      <c r="AA879" s="8">
        <f>_xlfn.T.TEST(G878:I879,O878:Q879,2,1)</f>
        <v>0.78378391759450738</v>
      </c>
      <c r="AB879" s="9">
        <f>_xlfn.T.TEST(G878:I879,O878:Q879,2,2)</f>
        <v>0.93144133088704928</v>
      </c>
      <c r="AC879" s="10">
        <f>AVERAGE(G878:I879)</f>
        <v>1072.7362645764119</v>
      </c>
      <c r="AD879" s="11">
        <f>STDEV(G878:I879)</f>
        <v>325.72786757048419</v>
      </c>
      <c r="AE879" s="10">
        <f>AVERAGE(O878:Q879)</f>
        <v>1057.5637512823507</v>
      </c>
      <c r="AF879" s="11">
        <f>STDEV(O878:Q879)</f>
        <v>267.13838315776894</v>
      </c>
      <c r="AG879" s="12">
        <f>AE879/AC879</f>
        <v>0.98585625023122314</v>
      </c>
      <c r="AJ879">
        <v>1200</v>
      </c>
    </row>
    <row r="880" spans="1:36">
      <c r="A880" t="s">
        <v>1420</v>
      </c>
      <c r="B880">
        <v>6</v>
      </c>
      <c r="C880">
        <v>4</v>
      </c>
      <c r="D880">
        <v>29.627099999999999</v>
      </c>
      <c r="E880" s="4">
        <v>58374.5435</v>
      </c>
      <c r="F880" s="4" t="s">
        <v>1421</v>
      </c>
      <c r="G880" s="4">
        <v>939.97891111449997</v>
      </c>
      <c r="H880" s="4">
        <v>873.34032823407404</v>
      </c>
      <c r="I880" s="4">
        <v>930.36329355466603</v>
      </c>
      <c r="J880" s="4">
        <v>914.56084430108001</v>
      </c>
      <c r="K880" s="4">
        <v>2.9612126037055027</v>
      </c>
      <c r="L880" s="4">
        <v>3.9385369693322188E-2</v>
      </c>
      <c r="M880" s="4">
        <v>3</v>
      </c>
      <c r="N880" s="4">
        <v>999</v>
      </c>
      <c r="O880" s="4">
        <v>1219.0518323756501</v>
      </c>
      <c r="P880" s="4">
        <v>1145.5137419917</v>
      </c>
      <c r="Q880" s="4">
        <v>1242.3125700773901</v>
      </c>
      <c r="R880" s="4">
        <v>1202.2927148149136</v>
      </c>
      <c r="S880">
        <v>3.0800102155473619</v>
      </c>
      <c r="T880">
        <v>4.202699276029085E-2</v>
      </c>
      <c r="U880">
        <v>3</v>
      </c>
      <c r="V880">
        <v>876</v>
      </c>
      <c r="W880" s="5">
        <v>1.3146120592268764</v>
      </c>
      <c r="X880">
        <v>0.39463712438299609</v>
      </c>
      <c r="Y880" s="6">
        <f t="shared" si="13"/>
        <v>1.3044041161304658E-3</v>
      </c>
      <c r="AJ880">
        <v>1202</v>
      </c>
    </row>
    <row r="881" spans="1:36">
      <c r="A881" t="s">
        <v>1420</v>
      </c>
      <c r="B881">
        <v>8</v>
      </c>
      <c r="C881">
        <v>3</v>
      </c>
      <c r="D881">
        <v>38.640799999999999</v>
      </c>
      <c r="E881" s="4">
        <v>58374.5435</v>
      </c>
      <c r="F881" s="4" t="s">
        <v>1421</v>
      </c>
      <c r="G881" s="4">
        <v>714.64632105491717</v>
      </c>
      <c r="H881" s="4">
        <v>474.3297787059405</v>
      </c>
      <c r="I881" s="4">
        <v>762.1671345581849</v>
      </c>
      <c r="J881" s="4">
        <v>650.38107810634756</v>
      </c>
      <c r="K881" s="4">
        <v>2.6512910207738081</v>
      </c>
      <c r="L881" s="4">
        <v>0.23725355567109857</v>
      </c>
      <c r="M881" s="4">
        <v>3</v>
      </c>
      <c r="N881" s="4">
        <v>807</v>
      </c>
      <c r="O881" s="4">
        <v>399.91429220081017</v>
      </c>
      <c r="P881" s="4">
        <v>366.6041293594788</v>
      </c>
      <c r="Q881" s="4">
        <v>392.05566734818694</v>
      </c>
      <c r="R881" s="4">
        <v>386.19136296949205</v>
      </c>
      <c r="S881">
        <v>2.5020445886759974</v>
      </c>
      <c r="T881">
        <v>4.5086942749817685E-2</v>
      </c>
      <c r="U881">
        <v>3</v>
      </c>
      <c r="V881">
        <v>877</v>
      </c>
      <c r="W881" s="5">
        <f>(R881/J881)</f>
        <v>0.59379243334373832</v>
      </c>
      <c r="X881">
        <f>(LOG(W881,2))</f>
        <v>-0.75196938560964111</v>
      </c>
      <c r="Y881" s="6">
        <f t="shared" si="13"/>
        <v>4.2103819145451034E-2</v>
      </c>
      <c r="Z881" t="s">
        <v>3027</v>
      </c>
      <c r="AA881" s="8">
        <f>_xlfn.T.TEST(G880:I881,O880:Q881,2,1)</f>
        <v>0.93061974784118706</v>
      </c>
      <c r="AB881" s="9">
        <f>_xlfn.T.TEST(G880:I881,O880:Q881,2,2)</f>
        <v>0.95343824304783142</v>
      </c>
      <c r="AC881" s="10">
        <f>AVERAGE(G880:I881)</f>
        <v>782.47096120371373</v>
      </c>
      <c r="AD881" s="11">
        <f>STDEV(G880:I881)</f>
        <v>176.01224596981461</v>
      </c>
      <c r="AE881" s="10">
        <f>AVERAGE(O880:Q881)</f>
        <v>794.24203889220269</v>
      </c>
      <c r="AF881" s="11">
        <f>STDEV(O880:Q881)</f>
        <v>448.27330991046489</v>
      </c>
      <c r="AG881" s="12">
        <f>AE881/AC881</f>
        <v>1.0150434690514021</v>
      </c>
      <c r="AJ881">
        <v>1203</v>
      </c>
    </row>
    <row r="882" spans="1:36">
      <c r="A882" t="s">
        <v>2965</v>
      </c>
      <c r="B882">
        <v>4</v>
      </c>
      <c r="C882">
        <v>2</v>
      </c>
      <c r="D882">
        <v>18.3551</v>
      </c>
      <c r="E882" s="4">
        <v>58386.601900000001</v>
      </c>
      <c r="F882" s="4" t="s">
        <v>643</v>
      </c>
      <c r="G882" s="4">
        <v>207.71870333035201</v>
      </c>
      <c r="H882" s="4">
        <v>145.67538864592501</v>
      </c>
      <c r="I882" s="4">
        <v>128.35283460607599</v>
      </c>
      <c r="J882" s="4">
        <v>160.58230886078434</v>
      </c>
      <c r="K882" s="4">
        <v>2.2056976979330334</v>
      </c>
      <c r="L882" s="4">
        <v>0.25986707502377254</v>
      </c>
      <c r="M882" s="4">
        <v>3</v>
      </c>
      <c r="N882" s="4">
        <v>1388</v>
      </c>
      <c r="O882" s="4">
        <v>242.00186202905999</v>
      </c>
      <c r="P882" s="4">
        <v>191.85438064802901</v>
      </c>
      <c r="Q882" s="4">
        <v>138.20372323029801</v>
      </c>
      <c r="R882" s="4">
        <v>190.68665530246233</v>
      </c>
      <c r="S882">
        <v>2.2803203011671864</v>
      </c>
      <c r="T882">
        <v>0.27222104784021767</v>
      </c>
      <c r="U882">
        <v>3</v>
      </c>
      <c r="V882">
        <v>1384</v>
      </c>
      <c r="W882" s="5">
        <v>1.1874698816777927</v>
      </c>
      <c r="X882">
        <v>0.24789092219716508</v>
      </c>
      <c r="Y882" s="6">
        <f t="shared" si="13"/>
        <v>0.47745021271207333</v>
      </c>
      <c r="AJ882">
        <v>1204</v>
      </c>
    </row>
    <row r="883" spans="1:36">
      <c r="A883" t="s">
        <v>642</v>
      </c>
      <c r="B883">
        <v>2</v>
      </c>
      <c r="C883">
        <v>2</v>
      </c>
      <c r="D883">
        <v>7.6989000000000001</v>
      </c>
      <c r="E883" s="4">
        <v>58386.601900000001</v>
      </c>
      <c r="F883" s="4" t="s">
        <v>643</v>
      </c>
      <c r="G883" s="4">
        <v>2477.7497462097717</v>
      </c>
      <c r="H883" s="4">
        <v>2486.0104522206179</v>
      </c>
      <c r="I883" s="4">
        <v>2801.7808680077487</v>
      </c>
      <c r="J883" s="4">
        <v>2588.5136888127126</v>
      </c>
      <c r="K883" s="4">
        <v>3.2511735891711049</v>
      </c>
      <c r="L883" s="4">
        <v>7.1369517497514426E-2</v>
      </c>
      <c r="M883" s="4">
        <v>3</v>
      </c>
      <c r="N883" s="4">
        <v>327</v>
      </c>
      <c r="O883" s="4">
        <v>2880.539321543934</v>
      </c>
      <c r="P883" s="4">
        <v>2821.5522999037876</v>
      </c>
      <c r="Q883" s="4">
        <v>3146.0587355230764</v>
      </c>
      <c r="R883" s="4">
        <v>2949.3834523235992</v>
      </c>
      <c r="S883">
        <v>3.384973271250483</v>
      </c>
      <c r="T883">
        <v>5.8609019081439569E-2</v>
      </c>
      <c r="U883">
        <v>3</v>
      </c>
      <c r="V883">
        <v>268</v>
      </c>
      <c r="W883" s="5">
        <f>(R883/J883)</f>
        <v>1.1394119587122633</v>
      </c>
      <c r="X883">
        <f>(LOG(W883,2))</f>
        <v>0.18828945322425766</v>
      </c>
      <c r="Y883" s="6">
        <f t="shared" si="13"/>
        <v>6.8908727423224334E-2</v>
      </c>
      <c r="Z883" t="s">
        <v>3027</v>
      </c>
      <c r="AA883" s="14">
        <f>_xlfn.T.TEST(G882:I883,O882:Q883,2,1)</f>
        <v>4.7300212250423052E-2</v>
      </c>
      <c r="AB883" s="15">
        <f>_xlfn.T.TEST(G882:I883,O882:Q883,2,2)</f>
        <v>0.81737096455540192</v>
      </c>
      <c r="AC883" s="16">
        <f>AVERAGE(G882:I883)</f>
        <v>1374.5479988367485</v>
      </c>
      <c r="AD883" s="17">
        <f>STDEV(G882:I883)</f>
        <v>1335.216643680878</v>
      </c>
      <c r="AE883" s="16">
        <f>AVERAGE(O882:Q883)</f>
        <v>1570.0350538130308</v>
      </c>
      <c r="AF883" s="17">
        <f>STDEV(O882:Q883)</f>
        <v>1515.3060802305365</v>
      </c>
      <c r="AG883" s="18">
        <f>AE883/AC883</f>
        <v>1.1422191550544025</v>
      </c>
      <c r="AJ883">
        <v>1205</v>
      </c>
    </row>
    <row r="884" spans="1:36">
      <c r="A884" t="s">
        <v>1462</v>
      </c>
      <c r="B884">
        <v>12</v>
      </c>
      <c r="C884">
        <v>9</v>
      </c>
      <c r="D884">
        <v>55.870800000000003</v>
      </c>
      <c r="E884" s="4">
        <v>58444.307800000002</v>
      </c>
      <c r="F884" s="4" t="s">
        <v>1463</v>
      </c>
      <c r="G884" s="4">
        <v>2561.88028050302</v>
      </c>
      <c r="H884" s="4">
        <v>2734.07075186457</v>
      </c>
      <c r="I884" s="4">
        <v>2533.2903624873002</v>
      </c>
      <c r="J884" s="4">
        <v>2609.7471316182964</v>
      </c>
      <c r="K884" s="4">
        <v>3.4165984289233164</v>
      </c>
      <c r="L884" s="4">
        <v>4.1617915578229962E-2</v>
      </c>
      <c r="M884" s="4">
        <v>3</v>
      </c>
      <c r="N884" s="4">
        <v>517</v>
      </c>
      <c r="O884" s="4">
        <v>2687.0575394764601</v>
      </c>
      <c r="P884" s="4">
        <v>2665.4295535517599</v>
      </c>
      <c r="Q884" s="4">
        <v>2606.26137369248</v>
      </c>
      <c r="R884" s="4">
        <v>2652.9161555735664</v>
      </c>
      <c r="S884">
        <v>3.4237235244839708</v>
      </c>
      <c r="T884">
        <v>1.5766180404548462E-2</v>
      </c>
      <c r="U884">
        <v>3</v>
      </c>
      <c r="V884">
        <v>523</v>
      </c>
      <c r="W884" s="5">
        <v>1.0165414585314636</v>
      </c>
      <c r="X884">
        <v>2.366905512169571E-2</v>
      </c>
      <c r="Y884" s="6">
        <f t="shared" si="13"/>
        <v>0.5555639599011859</v>
      </c>
      <c r="AJ884">
        <v>1206</v>
      </c>
    </row>
    <row r="885" spans="1:36">
      <c r="A885" t="s">
        <v>1462</v>
      </c>
      <c r="B885">
        <v>7</v>
      </c>
      <c r="C885">
        <v>4</v>
      </c>
      <c r="D885">
        <v>32.475099999999998</v>
      </c>
      <c r="E885" s="4">
        <v>58444.307800000002</v>
      </c>
      <c r="F885" s="4" t="s">
        <v>1463</v>
      </c>
      <c r="G885" s="4">
        <v>600.73503030698259</v>
      </c>
      <c r="H885" s="4">
        <v>490.92278329102248</v>
      </c>
      <c r="I885" s="4">
        <v>697.3604098040189</v>
      </c>
      <c r="J885" s="4">
        <v>596.33940780067473</v>
      </c>
      <c r="K885" s="4">
        <v>2.6136166328777986</v>
      </c>
      <c r="L885" s="4">
        <v>0.17320503086762334</v>
      </c>
      <c r="M885" s="4">
        <v>3</v>
      </c>
      <c r="N885" s="4">
        <v>837</v>
      </c>
      <c r="O885" s="4">
        <v>459.47882613748561</v>
      </c>
      <c r="P885" s="4">
        <v>418.39919006944615</v>
      </c>
      <c r="Q885" s="4">
        <v>417.6224577859237</v>
      </c>
      <c r="R885" s="4">
        <v>431.83349133095186</v>
      </c>
      <c r="S885">
        <v>2.5505583534636669</v>
      </c>
      <c r="T885">
        <v>5.5448946034246736E-2</v>
      </c>
      <c r="U885">
        <v>3</v>
      </c>
      <c r="V885">
        <v>853</v>
      </c>
      <c r="W885" s="5">
        <f>(R885/J885)</f>
        <v>0.72414045706550279</v>
      </c>
      <c r="X885">
        <f>(LOG(W885,2))</f>
        <v>-0.46565853976328725</v>
      </c>
      <c r="Y885" s="6">
        <f t="shared" si="13"/>
        <v>5.4809701111478544E-2</v>
      </c>
      <c r="Z885" t="s">
        <v>3027</v>
      </c>
      <c r="AA885" s="8">
        <f>_xlfn.T.TEST(G884:I885,O884:Q885,2,1)</f>
        <v>0.35648737243394735</v>
      </c>
      <c r="AB885" s="9">
        <f>_xlfn.T.TEST(G884:I885,O884:Q885,2,2)</f>
        <v>0.92980207565930828</v>
      </c>
      <c r="AC885" s="10">
        <f>AVERAGE(G884:I885)</f>
        <v>1603.0432697094857</v>
      </c>
      <c r="AD885" s="11">
        <f>STDEV(G884:I885)</f>
        <v>1106.8555875173111</v>
      </c>
      <c r="AE885" s="10">
        <f>AVERAGE(O884:Q885)</f>
        <v>1542.3748234522589</v>
      </c>
      <c r="AF885" s="11">
        <f>STDEV(O884:Q885)</f>
        <v>1216.9188870632358</v>
      </c>
      <c r="AG885" s="12">
        <f>AE885/AC885</f>
        <v>0.96215420543936936</v>
      </c>
      <c r="AJ885">
        <v>1207</v>
      </c>
    </row>
    <row r="886" spans="1:36">
      <c r="A886" t="s">
        <v>1082</v>
      </c>
      <c r="B886">
        <v>7</v>
      </c>
      <c r="C886">
        <v>3</v>
      </c>
      <c r="D886">
        <v>29.354299999999999</v>
      </c>
      <c r="E886" s="4">
        <v>58489.221599999997</v>
      </c>
      <c r="F886" s="4" t="s">
        <v>1083</v>
      </c>
      <c r="G886" s="4">
        <v>3537.1336520216801</v>
      </c>
      <c r="H886" s="4">
        <v>3385.4852480863301</v>
      </c>
      <c r="I886" s="4">
        <v>3490.82984960882</v>
      </c>
      <c r="J886" s="4">
        <v>3471.1495832389433</v>
      </c>
      <c r="K886" s="4">
        <v>3.5404733292506396</v>
      </c>
      <c r="L886" s="4">
        <v>2.2389157091026072E-2</v>
      </c>
      <c r="M886" s="4">
        <v>3</v>
      </c>
      <c r="N886" s="4">
        <v>390</v>
      </c>
      <c r="O886" s="4">
        <v>3105.1712206880702</v>
      </c>
      <c r="P886" s="4">
        <v>3189.3165936550199</v>
      </c>
      <c r="Q886" s="4">
        <v>3167.2447672827002</v>
      </c>
      <c r="R886" s="4">
        <v>3153.9108605419301</v>
      </c>
      <c r="S886">
        <v>3.4988494146359321</v>
      </c>
      <c r="T886">
        <v>1.3833178400933878E-2</v>
      </c>
      <c r="U886">
        <v>3</v>
      </c>
      <c r="V886">
        <v>454</v>
      </c>
      <c r="W886" s="5">
        <v>0.90860701473976913</v>
      </c>
      <c r="X886">
        <v>-0.13827165137779085</v>
      </c>
      <c r="Y886" s="6">
        <f t="shared" si="13"/>
        <v>3.5138541576189945E-3</v>
      </c>
      <c r="AJ886">
        <v>1209</v>
      </c>
    </row>
    <row r="887" spans="1:36">
      <c r="A887" t="s">
        <v>1082</v>
      </c>
      <c r="B887">
        <v>3</v>
      </c>
      <c r="C887">
        <v>1</v>
      </c>
      <c r="D887">
        <v>12.898099999999999</v>
      </c>
      <c r="E887" s="4">
        <v>58489.221599999997</v>
      </c>
      <c r="F887" s="4" t="s">
        <v>1083</v>
      </c>
      <c r="G887" s="4">
        <v>1264.6139899866207</v>
      </c>
      <c r="H887" s="4">
        <v>1051.0451918361071</v>
      </c>
      <c r="I887" s="4">
        <v>1444.5511849746256</v>
      </c>
      <c r="J887" s="4">
        <v>1253.4034555991179</v>
      </c>
      <c r="K887" s="4">
        <v>2.9362140108753496</v>
      </c>
      <c r="L887" s="4">
        <v>0.15716597996487516</v>
      </c>
      <c r="M887" s="4">
        <v>3</v>
      </c>
      <c r="N887" s="4">
        <v>584</v>
      </c>
      <c r="O887" s="4">
        <v>977.39174798454326</v>
      </c>
      <c r="P887" s="4">
        <v>1156.6295977523332</v>
      </c>
      <c r="Q887" s="4">
        <v>1134.7337541347779</v>
      </c>
      <c r="R887" s="4">
        <v>1089.5850332905513</v>
      </c>
      <c r="S887">
        <v>2.9525031610365651</v>
      </c>
      <c r="T887">
        <v>8.9737904624913711E-2</v>
      </c>
      <c r="U887">
        <v>3</v>
      </c>
      <c r="V887">
        <v>553</v>
      </c>
      <c r="W887" s="5">
        <f>(R887/J887)</f>
        <v>0.86930112440908935</v>
      </c>
      <c r="X887">
        <f>(LOG(W887,2))</f>
        <v>-0.20207208419984632</v>
      </c>
      <c r="Y887" s="6">
        <f t="shared" si="13"/>
        <v>0.26651917439503575</v>
      </c>
      <c r="Z887" t="s">
        <v>3027</v>
      </c>
      <c r="AA887" s="14">
        <f>_xlfn.T.TEST(G886:I887,O886:Q887,2,1)</f>
        <v>2.4705410452280981E-2</v>
      </c>
      <c r="AB887" s="15">
        <f>_xlfn.T.TEST(G886:I887,O886:Q887,2,2)</f>
        <v>0.73098992517766392</v>
      </c>
      <c r="AC887" s="16">
        <f>AVERAGE(G886:I887)</f>
        <v>2362.2765194190306</v>
      </c>
      <c r="AD887" s="17">
        <f>STDEV(G886:I887)</f>
        <v>1222.0710630701199</v>
      </c>
      <c r="AE887" s="16">
        <f>AVERAGE(O886:Q887)</f>
        <v>2121.7479469162408</v>
      </c>
      <c r="AF887" s="17">
        <f>STDEV(O886:Q887)</f>
        <v>1132.7037836054451</v>
      </c>
      <c r="AG887" s="18">
        <f>AE887/AC887</f>
        <v>0.89817933229851332</v>
      </c>
      <c r="AJ887">
        <v>1210</v>
      </c>
    </row>
    <row r="888" spans="1:36">
      <c r="A888" t="s">
        <v>628</v>
      </c>
      <c r="B888">
        <v>19</v>
      </c>
      <c r="C888">
        <v>11</v>
      </c>
      <c r="D888">
        <v>110.10080000000001</v>
      </c>
      <c r="E888" s="4">
        <v>58520.195500000002</v>
      </c>
      <c r="F888" s="4" t="s">
        <v>629</v>
      </c>
      <c r="G888" s="4">
        <v>3182.7818572897299</v>
      </c>
      <c r="H888" s="4">
        <v>3197.7630255920199</v>
      </c>
      <c r="I888" s="4">
        <v>3313.6533413920001</v>
      </c>
      <c r="J888" s="4">
        <v>3231.3994080912503</v>
      </c>
      <c r="K888" s="4">
        <v>3.5093906410908571</v>
      </c>
      <c r="L888" s="4">
        <v>2.216586030102621E-2</v>
      </c>
      <c r="M888" s="4">
        <v>3</v>
      </c>
      <c r="N888" s="4">
        <v>416</v>
      </c>
      <c r="O888" s="4">
        <v>3399.0424606052202</v>
      </c>
      <c r="P888" s="4">
        <v>3332.2208671898202</v>
      </c>
      <c r="Q888" s="4">
        <v>3401.4357395290899</v>
      </c>
      <c r="R888" s="4">
        <v>3377.5663557747102</v>
      </c>
      <c r="S888">
        <v>3.5286038899409129</v>
      </c>
      <c r="T888">
        <v>1.163221343202118E-2</v>
      </c>
      <c r="U888">
        <v>3</v>
      </c>
      <c r="V888">
        <v>417</v>
      </c>
      <c r="W888" s="5">
        <v>1.0452333274919423</v>
      </c>
      <c r="X888">
        <v>6.3825031149062794E-2</v>
      </c>
      <c r="Y888" s="6">
        <f t="shared" si="13"/>
        <v>3.6257335244756238E-2</v>
      </c>
      <c r="AJ888">
        <v>1214</v>
      </c>
    </row>
    <row r="889" spans="1:36">
      <c r="A889" t="s">
        <v>628</v>
      </c>
      <c r="B889">
        <v>11</v>
      </c>
      <c r="C889">
        <v>6</v>
      </c>
      <c r="D889">
        <v>59.377499999999998</v>
      </c>
      <c r="E889" s="4">
        <v>58520.195500000002</v>
      </c>
      <c r="F889" s="4" t="s">
        <v>629</v>
      </c>
      <c r="G889" s="4">
        <v>2601.7532972593631</v>
      </c>
      <c r="H889" s="4">
        <v>2626.318355230288</v>
      </c>
      <c r="I889" s="4">
        <v>2701.5634100320008</v>
      </c>
      <c r="J889" s="4">
        <v>2643.2116875072174</v>
      </c>
      <c r="K889" s="4">
        <v>3.2602550691391317</v>
      </c>
      <c r="L889" s="4">
        <v>1.9675048659557937E-2</v>
      </c>
      <c r="M889" s="4">
        <v>3</v>
      </c>
      <c r="N889" s="4">
        <v>318</v>
      </c>
      <c r="O889" s="4">
        <v>2091.8409090604237</v>
      </c>
      <c r="P889" s="4">
        <v>1827.6017768333097</v>
      </c>
      <c r="Q889" s="4">
        <v>2203.1389561273372</v>
      </c>
      <c r="R889" s="4">
        <v>2040.8605473403572</v>
      </c>
      <c r="S889">
        <v>3.225055362211247</v>
      </c>
      <c r="T889">
        <v>9.4513720698304896E-2</v>
      </c>
      <c r="U889">
        <v>3</v>
      </c>
      <c r="V889">
        <v>366</v>
      </c>
      <c r="W889" s="5">
        <f>(R889/J889)</f>
        <v>0.7721139237489788</v>
      </c>
      <c r="X889">
        <f>(LOG(W889,2))</f>
        <v>-0.37311436513776691</v>
      </c>
      <c r="Y889" s="6">
        <f t="shared" si="13"/>
        <v>6.4172035701635828E-3</v>
      </c>
      <c r="Z889" t="s">
        <v>3027</v>
      </c>
      <c r="AA889" s="8">
        <f>_xlfn.T.TEST(G888:I889,O888:Q889,2,1)</f>
        <v>0.24653756176086455</v>
      </c>
      <c r="AB889" s="9">
        <f>_xlfn.T.TEST(G888:I889,O888:Q889,2,2)</f>
        <v>0.50677860019413656</v>
      </c>
      <c r="AC889" s="10">
        <f>AVERAGE(G888:I889)</f>
        <v>2937.3055477992343</v>
      </c>
      <c r="AD889" s="11">
        <f>STDEV(G888:I889)</f>
        <v>326.99146175542091</v>
      </c>
      <c r="AE889" s="10">
        <f>AVERAGE(O888:Q889)</f>
        <v>2709.2134515575335</v>
      </c>
      <c r="AF889" s="11">
        <f>STDEV(O888:Q889)</f>
        <v>742.65380814824243</v>
      </c>
      <c r="AG889" s="12">
        <f>AE889/AC889</f>
        <v>0.9223464864209997</v>
      </c>
      <c r="AJ889">
        <v>1215</v>
      </c>
    </row>
    <row r="890" spans="1:36">
      <c r="A890" t="s">
        <v>1682</v>
      </c>
      <c r="B890">
        <v>3</v>
      </c>
      <c r="C890">
        <v>3</v>
      </c>
      <c r="D890">
        <v>4.4942000000000002</v>
      </c>
      <c r="E890" s="4">
        <v>58531.539400000001</v>
      </c>
      <c r="F890" s="4" t="s">
        <v>1683</v>
      </c>
      <c r="G890" s="4">
        <v>327.66116431248599</v>
      </c>
      <c r="H890" s="4">
        <v>441.01996886437502</v>
      </c>
      <c r="I890" s="4">
        <v>404.92916814668098</v>
      </c>
      <c r="J890" s="4">
        <v>391.203433774514</v>
      </c>
      <c r="K890" s="4">
        <v>2.5924026581369817</v>
      </c>
      <c r="L890" s="4">
        <v>0.14803665223661447</v>
      </c>
      <c r="M890" s="4">
        <v>3</v>
      </c>
      <c r="N890" s="4">
        <v>1279</v>
      </c>
      <c r="O890" s="4">
        <v>571.81408952863501</v>
      </c>
      <c r="P890" s="4">
        <v>542.41933931521703</v>
      </c>
      <c r="Q890" s="4">
        <v>574.01894316520304</v>
      </c>
      <c r="R890" s="4">
        <v>562.75079066968499</v>
      </c>
      <c r="S890">
        <v>2.7503161138604564</v>
      </c>
      <c r="T890">
        <v>3.1349634574293607E-2</v>
      </c>
      <c r="U890">
        <v>3</v>
      </c>
      <c r="V890">
        <v>1202</v>
      </c>
      <c r="W890" s="5">
        <v>1.4385118894279678</v>
      </c>
      <c r="X890">
        <v>0.52457714512856124</v>
      </c>
      <c r="Y890" s="6">
        <f t="shared" si="13"/>
        <v>7.998067607803425E-3</v>
      </c>
      <c r="AJ890">
        <v>1216</v>
      </c>
    </row>
    <row r="891" spans="1:36">
      <c r="A891" t="s">
        <v>1682</v>
      </c>
      <c r="B891">
        <v>9</v>
      </c>
      <c r="C891">
        <v>2</v>
      </c>
      <c r="D891">
        <v>36.966000000000001</v>
      </c>
      <c r="E891" s="4">
        <v>58531.539400000001</v>
      </c>
      <c r="F891" s="4" t="s">
        <v>1683</v>
      </c>
      <c r="G891" s="4">
        <v>333.91958559516155</v>
      </c>
      <c r="H891" s="4">
        <v>301.8003525650754</v>
      </c>
      <c r="I891" s="4">
        <v>350.32054157574186</v>
      </c>
      <c r="J891" s="4">
        <v>328.68015991199292</v>
      </c>
      <c r="K891" s="4">
        <v>2.3548966127696342</v>
      </c>
      <c r="L891" s="4">
        <v>7.5090566468039716E-2</v>
      </c>
      <c r="M891" s="4">
        <v>3</v>
      </c>
      <c r="N891" s="4">
        <v>988</v>
      </c>
      <c r="O891" s="4">
        <v>389.44547972272449</v>
      </c>
      <c r="P891" s="4">
        <v>197.97860311691204</v>
      </c>
      <c r="Q891" s="4">
        <v>253.55745053331262</v>
      </c>
      <c r="R891" s="4">
        <v>280.32717779098306</v>
      </c>
      <c r="S891">
        <v>2.362907236725047</v>
      </c>
      <c r="T891">
        <v>0.35137703531442299</v>
      </c>
      <c r="U891">
        <v>3</v>
      </c>
      <c r="V891">
        <v>949</v>
      </c>
      <c r="W891" s="5">
        <f>(R891/J891)</f>
        <v>0.85288743277368251</v>
      </c>
      <c r="X891">
        <f>(LOG(W891,2))</f>
        <v>-0.22957275298716198</v>
      </c>
      <c r="Y891" s="6">
        <f t="shared" si="13"/>
        <v>0.45585480162312175</v>
      </c>
      <c r="Z891" t="s">
        <v>3027</v>
      </c>
      <c r="AA891" s="8">
        <f>_xlfn.T.TEST(G890:I891,O890:Q891,2,1)</f>
        <v>0.3324781331227023</v>
      </c>
      <c r="AB891" s="9">
        <f>_xlfn.T.TEST(G890:I891,O890:Q891,2,2)</f>
        <v>0.40928409166974589</v>
      </c>
      <c r="AC891" s="10">
        <f>AVERAGE(G890:I891)</f>
        <v>359.94179684325348</v>
      </c>
      <c r="AD891" s="11">
        <f>STDEV(G890:I891)</f>
        <v>52.516139168032801</v>
      </c>
      <c r="AE891" s="10">
        <f>AVERAGE(O890:Q891)</f>
        <v>421.53898423033394</v>
      </c>
      <c r="AF891" s="11">
        <f>STDEV(O890:Q891)</f>
        <v>167.13577599844052</v>
      </c>
      <c r="AG891" s="12">
        <f>AE891/AC891</f>
        <v>1.1711309659708806</v>
      </c>
      <c r="AJ891">
        <v>1217</v>
      </c>
    </row>
    <row r="892" spans="1:36">
      <c r="A892" t="s">
        <v>1680</v>
      </c>
      <c r="B892">
        <v>4</v>
      </c>
      <c r="C892">
        <v>3</v>
      </c>
      <c r="D892">
        <v>22.278500000000001</v>
      </c>
      <c r="E892" s="4">
        <v>58663.100599999998</v>
      </c>
      <c r="F892" s="4" t="s">
        <v>1681</v>
      </c>
      <c r="G892" s="4">
        <v>853.02747978171203</v>
      </c>
      <c r="H892" s="4">
        <v>715.66127708812803</v>
      </c>
      <c r="I892" s="4">
        <v>771.38085400862201</v>
      </c>
      <c r="J892" s="4">
        <v>780.0232036261541</v>
      </c>
      <c r="K892" s="4">
        <v>2.8921075219942143</v>
      </c>
      <c r="L892" s="4">
        <v>8.8573898160026726E-2</v>
      </c>
      <c r="M892" s="4">
        <v>3</v>
      </c>
      <c r="N892" s="4">
        <v>1059</v>
      </c>
      <c r="O892" s="4">
        <v>915.32956693961603</v>
      </c>
      <c r="P892" s="4">
        <v>820.46029922939204</v>
      </c>
      <c r="Q892" s="4">
        <v>772.95417170756798</v>
      </c>
      <c r="R892" s="4">
        <v>836.24801262552535</v>
      </c>
      <c r="S892">
        <v>2.9223350986601324</v>
      </c>
      <c r="T892">
        <v>8.6683383881632284E-2</v>
      </c>
      <c r="U892">
        <v>3</v>
      </c>
      <c r="V892">
        <v>1043</v>
      </c>
      <c r="W892" s="5">
        <v>1.0720809441796022</v>
      </c>
      <c r="X892">
        <v>0.10041383616687628</v>
      </c>
      <c r="Y892" s="6">
        <f t="shared" si="13"/>
        <v>0.38587866378728714</v>
      </c>
      <c r="AJ892">
        <v>1220</v>
      </c>
    </row>
    <row r="893" spans="1:36">
      <c r="A893" t="s">
        <v>1680</v>
      </c>
      <c r="B893">
        <v>6</v>
      </c>
      <c r="C893">
        <v>1</v>
      </c>
      <c r="D893">
        <v>26.569099999999999</v>
      </c>
      <c r="E893" s="4">
        <v>58663.100599999998</v>
      </c>
      <c r="F893" s="4" t="s">
        <v>1681</v>
      </c>
      <c r="G893" s="4">
        <v>217.25057399288605</v>
      </c>
      <c r="H893" s="4">
        <v>394.08821465925354</v>
      </c>
      <c r="I893" s="4">
        <v>375.34029665829695</v>
      </c>
      <c r="J893" s="4">
        <v>328.89302843681213</v>
      </c>
      <c r="K893" s="4">
        <v>2.3551777909884768</v>
      </c>
      <c r="L893" s="4">
        <v>0.29535000440119075</v>
      </c>
      <c r="M893" s="4">
        <v>3</v>
      </c>
      <c r="N893" s="4">
        <v>987</v>
      </c>
      <c r="O893" s="4">
        <v>282.45587561406745</v>
      </c>
      <c r="P893" s="4">
        <v>223.40484587806526</v>
      </c>
      <c r="Q893" s="4">
        <v>266.56170346122872</v>
      </c>
      <c r="R893" s="4">
        <v>257.47414165112048</v>
      </c>
      <c r="S893">
        <v>2.3259756509633993</v>
      </c>
      <c r="T893">
        <v>0.1186775666809331</v>
      </c>
      <c r="U893">
        <v>3</v>
      </c>
      <c r="V893">
        <v>959</v>
      </c>
      <c r="W893" s="5">
        <f>(R893/J893)</f>
        <v>0.78285071250936278</v>
      </c>
      <c r="X893">
        <f>(LOG(W893,2))</f>
        <v>-0.35319087914236408</v>
      </c>
      <c r="Y893" s="6">
        <f t="shared" si="13"/>
        <v>0.29125859956874595</v>
      </c>
      <c r="Z893" t="s">
        <v>3027</v>
      </c>
      <c r="AA893" s="8">
        <f>_xlfn.T.TEST(G892:I893,O892:Q893,2,1)</f>
        <v>0.87149012319805097</v>
      </c>
      <c r="AB893" s="9">
        <f>_xlfn.T.TEST(G892:I893,O892:Q893,2,2)</f>
        <v>0.96485961252721597</v>
      </c>
      <c r="AC893" s="10">
        <f>AVERAGE(G892:I893)</f>
        <v>554.4581160314832</v>
      </c>
      <c r="AD893" s="11">
        <f>STDEV(G892:I893)</f>
        <v>258.33939817504614</v>
      </c>
      <c r="AE893" s="10">
        <f>AVERAGE(O892:Q893)</f>
        <v>546.86107713832291</v>
      </c>
      <c r="AF893" s="11">
        <f>STDEV(O892:Q893)</f>
        <v>320.88796572483801</v>
      </c>
      <c r="AG893" s="12">
        <f>AE893/AC893</f>
        <v>0.98629826370378371</v>
      </c>
      <c r="AJ893">
        <v>1221</v>
      </c>
    </row>
    <row r="894" spans="1:36">
      <c r="A894" t="s">
        <v>1582</v>
      </c>
      <c r="B894">
        <v>6</v>
      </c>
      <c r="C894">
        <v>4</v>
      </c>
      <c r="D894">
        <v>27.251999999999999</v>
      </c>
      <c r="E894" s="4">
        <v>58843.433400000002</v>
      </c>
      <c r="F894" s="4" t="s">
        <v>1583</v>
      </c>
      <c r="G894" s="4">
        <v>5992.8334001077701</v>
      </c>
      <c r="H894" s="4">
        <v>5773.4222098622304</v>
      </c>
      <c r="I894" s="4">
        <v>6197.0343546822696</v>
      </c>
      <c r="J894" s="4">
        <v>5987.7633215507567</v>
      </c>
      <c r="K894" s="4">
        <v>3.7772646256429723</v>
      </c>
      <c r="L894" s="4">
        <v>3.5380753673576341E-2</v>
      </c>
      <c r="M894" s="4">
        <v>3</v>
      </c>
      <c r="N894" s="4">
        <v>202</v>
      </c>
      <c r="O894" s="4">
        <v>10211.248307984</v>
      </c>
      <c r="P894" s="4">
        <v>9523.0068450201306</v>
      </c>
      <c r="Q894" s="4">
        <v>9750.9013317837507</v>
      </c>
      <c r="R894" s="4">
        <v>9828.3854949292945</v>
      </c>
      <c r="S894">
        <v>3.9924821823051189</v>
      </c>
      <c r="T894">
        <v>3.5672413473591097E-2</v>
      </c>
      <c r="U894">
        <v>3</v>
      </c>
      <c r="V894">
        <v>99</v>
      </c>
      <c r="W894" s="21">
        <v>1.6414118205967874</v>
      </c>
      <c r="X894">
        <v>0.71493724798899871</v>
      </c>
      <c r="Y894" s="6">
        <f t="shared" si="13"/>
        <v>8.4139862762492364E-5</v>
      </c>
      <c r="AJ894">
        <v>1227</v>
      </c>
    </row>
    <row r="895" spans="1:36">
      <c r="A895" t="s">
        <v>1582</v>
      </c>
      <c r="B895">
        <v>2</v>
      </c>
      <c r="C895">
        <v>1</v>
      </c>
      <c r="D895">
        <v>9.4571000000000005</v>
      </c>
      <c r="E895" s="4">
        <v>58843.433400000002</v>
      </c>
      <c r="F895" s="4" t="s">
        <v>1583</v>
      </c>
      <c r="G895" s="4">
        <v>419.02692616652143</v>
      </c>
      <c r="H895" s="4">
        <v>548.72530030080532</v>
      </c>
      <c r="I895" s="4">
        <v>342.93107139837309</v>
      </c>
      <c r="J895" s="4">
        <v>436.89443262189991</v>
      </c>
      <c r="K895" s="4">
        <v>2.478499633669808</v>
      </c>
      <c r="L895" s="4">
        <v>0.23816756253893037</v>
      </c>
      <c r="M895" s="4">
        <v>3</v>
      </c>
      <c r="N895" s="4">
        <v>922</v>
      </c>
      <c r="O895" s="4">
        <v>494.50463252192429</v>
      </c>
      <c r="P895" s="4">
        <v>386.5942531949421</v>
      </c>
      <c r="Q895" s="4">
        <v>472.60551943624745</v>
      </c>
      <c r="R895" s="4">
        <v>451.23480171770456</v>
      </c>
      <c r="S895">
        <v>2.5696446194172076</v>
      </c>
      <c r="T895">
        <v>0.12641124557580788</v>
      </c>
      <c r="U895">
        <v>3</v>
      </c>
      <c r="V895">
        <v>836</v>
      </c>
      <c r="W895" s="21">
        <f>(R895/J895)</f>
        <v>1.0328234191718693</v>
      </c>
      <c r="X895">
        <f>(LOG(W895,2))</f>
        <v>4.6593619100168911E-2</v>
      </c>
      <c r="Y895" s="6">
        <f t="shared" si="13"/>
        <v>0.84442872489683907</v>
      </c>
      <c r="Z895" t="s">
        <v>3027</v>
      </c>
      <c r="AA895" s="14">
        <f>_xlfn.T.TEST(G894:I895,O894:Q895,2,1)</f>
        <v>7.5353440830457474E-2</v>
      </c>
      <c r="AB895" s="15">
        <f>_xlfn.T.TEST(G894:I895,O894:Q895,2,2)</f>
        <v>0.44772300097547435</v>
      </c>
      <c r="AC895" s="16">
        <f>AVERAGE(G894:I895)</f>
        <v>3212.3288770863278</v>
      </c>
      <c r="AD895" s="17">
        <f>STDEV(G894:I895)</f>
        <v>3043.9985157777915</v>
      </c>
      <c r="AE895" s="16">
        <f>AVERAGE(O894:Q895)</f>
        <v>5139.8101483234996</v>
      </c>
      <c r="AF895" s="17">
        <f>STDEV(O894:Q895)</f>
        <v>5140.9879190701031</v>
      </c>
      <c r="AG895" s="18">
        <f>AE895/AC895</f>
        <v>1.6000261321267488</v>
      </c>
      <c r="AH895" s="27" t="s">
        <v>3143</v>
      </c>
      <c r="AI895" s="31" t="s">
        <v>3144</v>
      </c>
      <c r="AJ895">
        <v>1228</v>
      </c>
    </row>
    <row r="896" spans="1:36">
      <c r="A896" t="s">
        <v>838</v>
      </c>
      <c r="B896">
        <v>20</v>
      </c>
      <c r="C896">
        <v>11</v>
      </c>
      <c r="D896">
        <v>113.10980000000001</v>
      </c>
      <c r="E896" s="4">
        <v>58991.459000000003</v>
      </c>
      <c r="F896" s="4" t="s">
        <v>839</v>
      </c>
      <c r="G896" s="4">
        <v>7938.9887766542497</v>
      </c>
      <c r="H896" s="4">
        <v>7683.8278721239703</v>
      </c>
      <c r="I896" s="4">
        <v>7566.3317453598002</v>
      </c>
      <c r="J896" s="4">
        <v>7729.7161313793404</v>
      </c>
      <c r="K896" s="4">
        <v>3.8881635450387328</v>
      </c>
      <c r="L896" s="4">
        <v>2.4647648953775345E-2</v>
      </c>
      <c r="M896" s="4">
        <v>3</v>
      </c>
      <c r="N896" s="4">
        <v>139</v>
      </c>
      <c r="O896" s="4">
        <v>8154.4444316254903</v>
      </c>
      <c r="P896" s="4">
        <v>8043.1187475484303</v>
      </c>
      <c r="Q896" s="4">
        <v>8033.9938973686403</v>
      </c>
      <c r="R896" s="4">
        <v>8077.1856921808539</v>
      </c>
      <c r="S896">
        <v>3.9072600673015918</v>
      </c>
      <c r="T896">
        <v>8.3028183222685851E-3</v>
      </c>
      <c r="U896">
        <v>3</v>
      </c>
      <c r="V896">
        <v>139</v>
      </c>
      <c r="W896" s="5">
        <v>1.0449524348495718</v>
      </c>
      <c r="X896">
        <v>6.3437273819632239E-2</v>
      </c>
      <c r="Y896" s="6">
        <f t="shared" si="13"/>
        <v>4.0750757160420259E-2</v>
      </c>
      <c r="AJ896">
        <v>1231</v>
      </c>
    </row>
    <row r="897" spans="1:36">
      <c r="A897" t="s">
        <v>838</v>
      </c>
      <c r="B897">
        <v>12</v>
      </c>
      <c r="C897">
        <v>5</v>
      </c>
      <c r="D897">
        <v>57.676099999999998</v>
      </c>
      <c r="E897" s="4">
        <v>58991.459000000003</v>
      </c>
      <c r="F897" s="4" t="s">
        <v>839</v>
      </c>
      <c r="G897" s="4">
        <v>1759.2705518156019</v>
      </c>
      <c r="H897" s="4">
        <v>1779.1688308392834</v>
      </c>
      <c r="I897" s="4">
        <v>1943.6674136831459</v>
      </c>
      <c r="J897" s="4">
        <v>1827.3689321126772</v>
      </c>
      <c r="K897" s="4">
        <v>3.0999493601824404</v>
      </c>
      <c r="L897" s="4">
        <v>5.538435402841111E-2</v>
      </c>
      <c r="M897" s="4">
        <v>3</v>
      </c>
      <c r="N897" s="4">
        <v>439</v>
      </c>
      <c r="O897" s="4">
        <v>1752.7911350943566</v>
      </c>
      <c r="P897" s="4">
        <v>1724.2010337468523</v>
      </c>
      <c r="Q897" s="4">
        <v>1695.8862202402893</v>
      </c>
      <c r="R897" s="4">
        <v>1724.2927963604993</v>
      </c>
      <c r="S897">
        <v>3.1518530457994358</v>
      </c>
      <c r="T897">
        <v>1.6501007524036597E-2</v>
      </c>
      <c r="U897">
        <v>3</v>
      </c>
      <c r="V897">
        <v>415</v>
      </c>
      <c r="W897" s="5">
        <f>(R897/J897)</f>
        <v>0.94359314425193364</v>
      </c>
      <c r="X897">
        <f>(LOG(W897,2))</f>
        <v>-8.3763158282928601E-2</v>
      </c>
      <c r="Y897" s="6">
        <f t="shared" si="13"/>
        <v>0.16470281355659022</v>
      </c>
      <c r="Z897" t="s">
        <v>3027</v>
      </c>
      <c r="AA897" s="8">
        <f>_xlfn.T.TEST(G896:I897,O896:Q897,2,1)</f>
        <v>0.32078459278908311</v>
      </c>
      <c r="AB897" s="9">
        <f>_xlfn.T.TEST(G896:I897,O896:Q897,2,2)</f>
        <v>0.95101538899268256</v>
      </c>
      <c r="AC897" s="10">
        <f>AVERAGE(G896:I897)</f>
        <v>4778.5425317460094</v>
      </c>
      <c r="AD897" s="11">
        <f>STDEV(G896:I897)</f>
        <v>3235.7266539992775</v>
      </c>
      <c r="AE897" s="10">
        <f>AVERAGE(O896:Q897)</f>
        <v>4900.7392442706769</v>
      </c>
      <c r="AF897" s="11">
        <f>STDEV(O896:Q897)</f>
        <v>3479.9277669693429</v>
      </c>
      <c r="AG897" s="12">
        <f>AE897/AC897</f>
        <v>1.0255719629390885</v>
      </c>
      <c r="AJ897">
        <v>1232</v>
      </c>
    </row>
    <row r="898" spans="1:36">
      <c r="A898" t="s">
        <v>1546</v>
      </c>
      <c r="B898">
        <v>11</v>
      </c>
      <c r="C898">
        <v>10</v>
      </c>
      <c r="D898">
        <v>52.076599999999999</v>
      </c>
      <c r="E898" s="4">
        <v>59200.623699999996</v>
      </c>
      <c r="F898" s="4" t="s">
        <v>1547</v>
      </c>
      <c r="G898" s="4">
        <v>4985.8225172717503</v>
      </c>
      <c r="H898" s="4">
        <v>5111.0689871465902</v>
      </c>
      <c r="I898" s="4">
        <v>5369.0419740731704</v>
      </c>
      <c r="J898" s="4">
        <v>5155.3111594971706</v>
      </c>
      <c r="K898" s="4">
        <v>3.7122548831548134</v>
      </c>
      <c r="L898" s="4">
        <v>3.7903232293201014E-2</v>
      </c>
      <c r="M898" s="4">
        <v>3</v>
      </c>
      <c r="N898" s="4">
        <v>248</v>
      </c>
      <c r="O898" s="4">
        <v>5112.4773432228303</v>
      </c>
      <c r="P898" s="4">
        <v>5153.11280999481</v>
      </c>
      <c r="Q898" s="4">
        <v>5156.1952403273699</v>
      </c>
      <c r="R898" s="4">
        <v>5140.5951311816698</v>
      </c>
      <c r="S898">
        <v>3.7110134005568387</v>
      </c>
      <c r="T898">
        <v>4.7464238857236754E-3</v>
      </c>
      <c r="U898">
        <v>3</v>
      </c>
      <c r="V898">
        <v>252</v>
      </c>
      <c r="W898" s="5">
        <v>0.99714546263839177</v>
      </c>
      <c r="X898">
        <v>-4.1241159215259652E-3</v>
      </c>
      <c r="Y898" s="6">
        <f t="shared" ref="Y898:Y961" si="14">_xlfn.T.TEST(G898:I898,O898:Q898,2,2)</f>
        <v>0.90325914903254145</v>
      </c>
      <c r="AJ898">
        <v>1233</v>
      </c>
    </row>
    <row r="899" spans="1:36">
      <c r="A899" t="s">
        <v>1546</v>
      </c>
      <c r="B899">
        <v>3</v>
      </c>
      <c r="C899">
        <v>2</v>
      </c>
      <c r="D899">
        <v>13.5282</v>
      </c>
      <c r="E899" s="4">
        <v>59200.623699999996</v>
      </c>
      <c r="F899" s="4" t="s">
        <v>1547</v>
      </c>
      <c r="G899" s="4">
        <v>465.05545888803726</v>
      </c>
      <c r="H899" s="4">
        <v>345.31814349191814</v>
      </c>
      <c r="I899" s="4">
        <v>607.28158441708979</v>
      </c>
      <c r="J899" s="4">
        <v>472.55172893234834</v>
      </c>
      <c r="K899" s="4">
        <v>2.5125724796364786</v>
      </c>
      <c r="L899" s="4">
        <v>0.27751989268094013</v>
      </c>
      <c r="M899" s="4">
        <v>3</v>
      </c>
      <c r="N899" s="4">
        <v>902</v>
      </c>
      <c r="O899" s="4">
        <v>374.5420752111624</v>
      </c>
      <c r="P899" s="4">
        <v>257.17344669480343</v>
      </c>
      <c r="Q899" s="4">
        <v>259.21802071878489</v>
      </c>
      <c r="R899" s="4">
        <v>296.97784754158357</v>
      </c>
      <c r="S899">
        <v>2.3879660871753803</v>
      </c>
      <c r="T899">
        <v>0.22621340510483906</v>
      </c>
      <c r="U899">
        <v>3</v>
      </c>
      <c r="V899">
        <v>934</v>
      </c>
      <c r="W899" s="5">
        <f>(R899/J899)</f>
        <v>0.6284557422158954</v>
      </c>
      <c r="X899">
        <f>(LOG(W899,2))</f>
        <v>-0.67011694568130775</v>
      </c>
      <c r="Y899" s="6">
        <f t="shared" si="14"/>
        <v>0.10798191446095455</v>
      </c>
      <c r="Z899" t="s">
        <v>3027</v>
      </c>
      <c r="AA899" s="8">
        <f>_xlfn.T.TEST(G898:I899,O898:Q899,2,1)</f>
        <v>0.23067412038750792</v>
      </c>
      <c r="AB899" s="9">
        <f>_xlfn.T.TEST(G898:I899,O898:Q899,2,2)</f>
        <v>0.95092907172341512</v>
      </c>
      <c r="AC899" s="10">
        <f>AVERAGE(G898:I899)</f>
        <v>2813.9314442147593</v>
      </c>
      <c r="AD899" s="11">
        <f>STDEV(G898:I899)</f>
        <v>2569.1677707327813</v>
      </c>
      <c r="AE899" s="10">
        <f>AVERAGE(O898:Q899)</f>
        <v>2718.7864893616265</v>
      </c>
      <c r="AF899" s="11">
        <f>STDEV(O898:Q899)</f>
        <v>2653.3435380860815</v>
      </c>
      <c r="AG899" s="12">
        <f>AE899/AC899</f>
        <v>0.96618789165999619</v>
      </c>
      <c r="AJ899">
        <v>1234</v>
      </c>
    </row>
    <row r="900" spans="1:36">
      <c r="A900" t="s">
        <v>678</v>
      </c>
      <c r="B900">
        <v>24</v>
      </c>
      <c r="C900">
        <v>20</v>
      </c>
      <c r="D900">
        <v>90.224199999999996</v>
      </c>
      <c r="E900" s="4">
        <v>59222.403100000003</v>
      </c>
      <c r="F900" s="4" t="s">
        <v>679</v>
      </c>
      <c r="G900" s="4">
        <v>5253.7056180117497</v>
      </c>
      <c r="H900" s="4">
        <v>5019.5484715005796</v>
      </c>
      <c r="I900" s="4">
        <v>4802.7082457406004</v>
      </c>
      <c r="J900" s="4">
        <v>5025.3207784176439</v>
      </c>
      <c r="K900" s="4">
        <v>3.7011637890478064</v>
      </c>
      <c r="L900" s="4">
        <v>4.4883520676795088E-2</v>
      </c>
      <c r="M900" s="4">
        <v>3</v>
      </c>
      <c r="N900" s="4">
        <v>260</v>
      </c>
      <c r="O900" s="4">
        <v>6463.9895364506801</v>
      </c>
      <c r="P900" s="4">
        <v>6199.32530826934</v>
      </c>
      <c r="Q900" s="4">
        <v>6092.8246881267196</v>
      </c>
      <c r="R900" s="4">
        <v>6252.0465109489132</v>
      </c>
      <c r="S900">
        <v>3.7960222002130042</v>
      </c>
      <c r="T900">
        <v>3.0568615278147807E-2</v>
      </c>
      <c r="U900">
        <v>3</v>
      </c>
      <c r="V900">
        <v>202</v>
      </c>
      <c r="W900" s="19">
        <v>1.2441089408261687</v>
      </c>
      <c r="X900">
        <v>0.3151128210860486</v>
      </c>
      <c r="Y900" s="6">
        <f t="shared" si="14"/>
        <v>1.9855071377566096E-3</v>
      </c>
      <c r="AJ900">
        <v>1235</v>
      </c>
    </row>
    <row r="901" spans="1:36">
      <c r="A901" t="s">
        <v>678</v>
      </c>
      <c r="B901">
        <v>14</v>
      </c>
      <c r="C901">
        <v>8</v>
      </c>
      <c r="D901">
        <v>78.025700000000001</v>
      </c>
      <c r="E901" s="4">
        <v>59222.403100000003</v>
      </c>
      <c r="F901" s="4" t="s">
        <v>679</v>
      </c>
      <c r="G901" s="4">
        <v>2418.7073446512695</v>
      </c>
      <c r="H901" s="4">
        <v>2327.5585085507678</v>
      </c>
      <c r="I901" s="4">
        <v>2474.8773137147023</v>
      </c>
      <c r="J901" s="4">
        <v>2407.04772230558</v>
      </c>
      <c r="K901" s="4">
        <v>3.2196078238865122</v>
      </c>
      <c r="L901" s="4">
        <v>3.088774919761017E-2</v>
      </c>
      <c r="M901" s="4">
        <v>3</v>
      </c>
      <c r="N901" s="4">
        <v>345</v>
      </c>
      <c r="O901" s="4">
        <v>3176.6170033752828</v>
      </c>
      <c r="P901" s="4">
        <v>3379.5516033922422</v>
      </c>
      <c r="Q901" s="4">
        <v>3212.2835797680696</v>
      </c>
      <c r="R901" s="4">
        <v>3256.150728845199</v>
      </c>
      <c r="S901">
        <v>3.4279465323546026</v>
      </c>
      <c r="T901">
        <v>3.3274261476284539E-2</v>
      </c>
      <c r="U901">
        <v>3</v>
      </c>
      <c r="V901">
        <v>253</v>
      </c>
      <c r="W901" s="19">
        <f>(R901/J901)</f>
        <v>1.3527570303950225</v>
      </c>
      <c r="X901">
        <f>(LOG(W901,2))</f>
        <v>0.43590273915047206</v>
      </c>
      <c r="Y901" s="6">
        <f t="shared" si="14"/>
        <v>3.6283618440651085E-4</v>
      </c>
      <c r="Z901" t="s">
        <v>3027</v>
      </c>
      <c r="AA901" s="42">
        <f>_xlfn.T.TEST(G900:I901,O900:Q901,2,1)</f>
        <v>1.2354876203957707E-4</v>
      </c>
      <c r="AB901" s="43">
        <f>_xlfn.T.TEST(G900:I901,O900:Q901,2,2)</f>
        <v>0.27241128169691264</v>
      </c>
      <c r="AC901" s="44">
        <f>AVERAGE(G900:I901)</f>
        <v>3716.1842503616117</v>
      </c>
      <c r="AD901" s="45">
        <f>STDEV(G900:I901)</f>
        <v>1441.931712953105</v>
      </c>
      <c r="AE901" s="44">
        <f>AVERAGE(O900:Q901)</f>
        <v>4754.0986198970559</v>
      </c>
      <c r="AF901" s="45">
        <f>STDEV(O900:Q901)</f>
        <v>1646.791789029088</v>
      </c>
      <c r="AG901" s="46">
        <f>AE901/AC901</f>
        <v>1.2792957236806672</v>
      </c>
      <c r="AH901" s="26" t="s">
        <v>3145</v>
      </c>
      <c r="AI901" t="s">
        <v>3146</v>
      </c>
      <c r="AJ901">
        <v>1236</v>
      </c>
    </row>
    <row r="902" spans="1:36">
      <c r="A902" t="s">
        <v>2252</v>
      </c>
      <c r="B902">
        <v>10</v>
      </c>
      <c r="C902">
        <v>8</v>
      </c>
      <c r="D902">
        <v>56.988700000000001</v>
      </c>
      <c r="E902" s="4">
        <v>59242.2814</v>
      </c>
      <c r="F902" s="4" t="s">
        <v>547</v>
      </c>
      <c r="G902" s="4">
        <v>1772.2115889582999</v>
      </c>
      <c r="H902" s="4">
        <v>1566.7952269509001</v>
      </c>
      <c r="I902" s="4">
        <v>1635.6106725408399</v>
      </c>
      <c r="J902" s="4">
        <v>1658.2058294833466</v>
      </c>
      <c r="K902" s="4">
        <v>3.2196384375898095</v>
      </c>
      <c r="L902" s="4">
        <v>6.3053459040577103E-2</v>
      </c>
      <c r="M902" s="4">
        <v>3</v>
      </c>
      <c r="N902" s="4">
        <v>719</v>
      </c>
      <c r="O902" s="4">
        <v>1573.3617076325399</v>
      </c>
      <c r="P902" s="4">
        <v>1503.1699093970201</v>
      </c>
      <c r="Q902" s="4">
        <v>1569.1924401262099</v>
      </c>
      <c r="R902" s="4">
        <v>1548.5746857185902</v>
      </c>
      <c r="S902">
        <v>3.1899321556490761</v>
      </c>
      <c r="T902">
        <v>2.5427839947510123E-2</v>
      </c>
      <c r="U902">
        <v>3</v>
      </c>
      <c r="V902">
        <v>765</v>
      </c>
      <c r="W902" s="19">
        <v>0.93388568426459184</v>
      </c>
      <c r="X902">
        <v>-9.8682132573567227E-2</v>
      </c>
      <c r="Y902" s="6">
        <f t="shared" si="14"/>
        <v>0.16443313125210618</v>
      </c>
      <c r="AJ902">
        <v>1238</v>
      </c>
    </row>
    <row r="903" spans="1:36">
      <c r="A903" t="s">
        <v>546</v>
      </c>
      <c r="B903">
        <v>9</v>
      </c>
      <c r="C903">
        <v>6</v>
      </c>
      <c r="D903">
        <v>51.509799999999998</v>
      </c>
      <c r="E903" s="4">
        <v>59242.2814</v>
      </c>
      <c r="F903" s="4" t="s">
        <v>547</v>
      </c>
      <c r="G903" s="4">
        <v>3069.4910794541997</v>
      </c>
      <c r="H903" s="4">
        <v>3077.0840489795719</v>
      </c>
      <c r="I903" s="4">
        <v>3242.6954151573932</v>
      </c>
      <c r="J903" s="4">
        <v>3129.7568478637218</v>
      </c>
      <c r="K903" s="4">
        <v>3.3336337215063465</v>
      </c>
      <c r="L903" s="4">
        <v>3.1274417535164148E-2</v>
      </c>
      <c r="M903" s="4">
        <v>3</v>
      </c>
      <c r="N903" s="4">
        <v>271</v>
      </c>
      <c r="O903" s="4">
        <v>2342.2997336589265</v>
      </c>
      <c r="P903" s="4">
        <v>2352.2117689128809</v>
      </c>
      <c r="Q903" s="4">
        <v>2445.4596479488318</v>
      </c>
      <c r="R903" s="4">
        <v>2379.9903835068794</v>
      </c>
      <c r="S903">
        <v>3.2918172342307157</v>
      </c>
      <c r="T903">
        <v>2.3913642236748359E-2</v>
      </c>
      <c r="U903">
        <v>3</v>
      </c>
      <c r="V903">
        <v>322</v>
      </c>
      <c r="W903" s="19">
        <f>(R903/J903)</f>
        <v>0.76043938848840276</v>
      </c>
      <c r="X903">
        <f>(LOG(W903,2))</f>
        <v>-0.39509483367264409</v>
      </c>
      <c r="Y903" s="6">
        <f t="shared" si="14"/>
        <v>3.2982588652130158E-4</v>
      </c>
      <c r="Z903" t="s">
        <v>3027</v>
      </c>
      <c r="AA903" s="8">
        <f>_xlfn.T.TEST(G902:I903,O902:Q903,2,1)</f>
        <v>3.1328891644702726E-2</v>
      </c>
      <c r="AB903" s="9">
        <f>_xlfn.T.TEST(G902:I903,O902:Q903,2,2)</f>
        <v>0.28472812218318355</v>
      </c>
      <c r="AC903" s="10">
        <f>AVERAGE(G902:I903)</f>
        <v>2393.9813386735341</v>
      </c>
      <c r="AD903" s="11">
        <f>STDEV(G902:I903)</f>
        <v>811.07568804361983</v>
      </c>
      <c r="AE903" s="10">
        <f>AVERAGE(O902:Q903)</f>
        <v>1964.2825346127349</v>
      </c>
      <c r="AF903" s="11">
        <f>STDEV(O902:Q903)</f>
        <v>457.48390941309873</v>
      </c>
      <c r="AG903" s="12">
        <f>AE903/AC903</f>
        <v>0.82050870776674967</v>
      </c>
      <c r="AH903" s="27" t="s">
        <v>3147</v>
      </c>
      <c r="AI903" t="s">
        <v>3148</v>
      </c>
      <c r="AJ903">
        <v>1239</v>
      </c>
    </row>
    <row r="904" spans="1:36">
      <c r="A904" t="s">
        <v>978</v>
      </c>
      <c r="B904">
        <v>20</v>
      </c>
      <c r="C904">
        <v>15</v>
      </c>
      <c r="D904">
        <v>86.162599999999998</v>
      </c>
      <c r="E904" s="4">
        <v>59344.375200000002</v>
      </c>
      <c r="F904" s="4" t="s">
        <v>979</v>
      </c>
      <c r="G904" s="4">
        <v>1390.8716105767701</v>
      </c>
      <c r="H904" s="4">
        <v>1369.01936967761</v>
      </c>
      <c r="I904" s="4">
        <v>1470.07234329475</v>
      </c>
      <c r="J904" s="4">
        <v>1409.9877745163767</v>
      </c>
      <c r="K904" s="4">
        <v>3.149215347064533</v>
      </c>
      <c r="L904" s="4">
        <v>3.7709198422443378E-2</v>
      </c>
      <c r="M904" s="4">
        <v>3</v>
      </c>
      <c r="N904" s="4">
        <v>805</v>
      </c>
      <c r="O904" s="4">
        <v>1532.8391726402101</v>
      </c>
      <c r="P904" s="4">
        <v>1331.1276642222299</v>
      </c>
      <c r="Q904" s="4">
        <v>1414.16280503761</v>
      </c>
      <c r="R904" s="4">
        <v>1426.0432139666834</v>
      </c>
      <c r="S904">
        <v>3.1541326863173249</v>
      </c>
      <c r="T904">
        <v>7.1091250482402626E-2</v>
      </c>
      <c r="U904">
        <v>3</v>
      </c>
      <c r="V904">
        <v>798</v>
      </c>
      <c r="W904" s="5">
        <v>1.0113869352206359</v>
      </c>
      <c r="X904">
        <v>1.6335047415942505E-2</v>
      </c>
      <c r="Y904" s="6">
        <f t="shared" si="14"/>
        <v>0.82001347136427249</v>
      </c>
      <c r="AJ904">
        <v>1244</v>
      </c>
    </row>
    <row r="905" spans="1:36">
      <c r="A905" t="s">
        <v>978</v>
      </c>
      <c r="B905">
        <v>15</v>
      </c>
      <c r="C905">
        <v>8</v>
      </c>
      <c r="D905">
        <v>73.027500000000003</v>
      </c>
      <c r="E905" s="4">
        <v>59344.375200000002</v>
      </c>
      <c r="F905" s="4" t="s">
        <v>979</v>
      </c>
      <c r="G905" s="4">
        <v>1431.2227658406955</v>
      </c>
      <c r="H905" s="4">
        <v>1285.5571434663889</v>
      </c>
      <c r="I905" s="4">
        <v>1616.353926602379</v>
      </c>
      <c r="J905" s="4">
        <v>1444.3779453031545</v>
      </c>
      <c r="K905" s="4">
        <v>2.9978039715873539</v>
      </c>
      <c r="L905" s="4">
        <v>0.11478318107228892</v>
      </c>
      <c r="M905" s="4">
        <v>3</v>
      </c>
      <c r="N905" s="4">
        <v>517</v>
      </c>
      <c r="O905" s="4">
        <v>1489.4840348800515</v>
      </c>
      <c r="P905" s="4">
        <v>1544.2504439612298</v>
      </c>
      <c r="Q905" s="4">
        <v>1628.451017801551</v>
      </c>
      <c r="R905" s="4">
        <v>1554.0618322142775</v>
      </c>
      <c r="S905">
        <v>3.1067103262579443</v>
      </c>
      <c r="T905">
        <v>4.5043956451139858E-2</v>
      </c>
      <c r="U905">
        <v>3</v>
      </c>
      <c r="V905">
        <v>442</v>
      </c>
      <c r="W905" s="5">
        <f>(R905/J905)</f>
        <v>1.0759384946770991</v>
      </c>
      <c r="X905">
        <f>(LOG(W905,2))</f>
        <v>0.10559560952977573</v>
      </c>
      <c r="Y905" s="6">
        <f t="shared" si="14"/>
        <v>0.35066762735382845</v>
      </c>
      <c r="Z905" t="s">
        <v>3027</v>
      </c>
      <c r="AA905" s="8">
        <f>_xlfn.T.TEST(G904:I905,O904:Q905,2,1)</f>
        <v>0.25408997884594559</v>
      </c>
      <c r="AB905" s="9">
        <f>_xlfn.T.TEST(G904:I905,O904:Q905,2,2)</f>
        <v>0.33847536999241379</v>
      </c>
      <c r="AC905" s="10">
        <f>AVERAGE(G904:I905)</f>
        <v>1427.1828599097655</v>
      </c>
      <c r="AD905" s="11">
        <f>STDEV(G904:I905)</f>
        <v>111.71469292872051</v>
      </c>
      <c r="AE905" s="10">
        <f>AVERAGE(O904:Q905)</f>
        <v>1490.0525230904805</v>
      </c>
      <c r="AF905" s="11">
        <f>STDEV(O904:Q905)</f>
        <v>104.82264888465329</v>
      </c>
      <c r="AG905" s="12">
        <f>AE905/AC905</f>
        <v>1.0440515822791552</v>
      </c>
      <c r="AJ905">
        <v>1245</v>
      </c>
    </row>
    <row r="906" spans="1:36">
      <c r="A906" t="s">
        <v>1832</v>
      </c>
      <c r="B906">
        <v>70</v>
      </c>
      <c r="C906">
        <v>57</v>
      </c>
      <c r="D906">
        <v>316.7747</v>
      </c>
      <c r="E906" s="4">
        <v>59367.5147</v>
      </c>
      <c r="F906" s="4" t="s">
        <v>104</v>
      </c>
      <c r="G906" s="4">
        <v>11654.800632663901</v>
      </c>
      <c r="H906" s="4">
        <v>12126.3203862395</v>
      </c>
      <c r="I906" s="4">
        <v>12325.9497802811</v>
      </c>
      <c r="J906" s="4">
        <v>12035.690266394835</v>
      </c>
      <c r="K906" s="4">
        <v>4.0804710028195865</v>
      </c>
      <c r="L906" s="4">
        <v>2.8634102776948729E-2</v>
      </c>
      <c r="M906" s="4">
        <v>3</v>
      </c>
      <c r="N906" s="4">
        <v>60</v>
      </c>
      <c r="O906" s="4">
        <v>10344.859937072801</v>
      </c>
      <c r="P906" s="4">
        <v>10206.5968216939</v>
      </c>
      <c r="Q906" s="4">
        <v>10352.678601060001</v>
      </c>
      <c r="R906" s="4">
        <v>10301.378453275567</v>
      </c>
      <c r="S906">
        <v>4.0128953426270764</v>
      </c>
      <c r="T906">
        <v>7.9772180107358023E-3</v>
      </c>
      <c r="U906">
        <v>3</v>
      </c>
      <c r="V906">
        <v>87</v>
      </c>
      <c r="W906" s="5">
        <v>0.85590258849035983</v>
      </c>
      <c r="X906">
        <v>-0.22448148412406099</v>
      </c>
      <c r="Y906" s="6">
        <f t="shared" si="14"/>
        <v>1.0607461764271973E-3</v>
      </c>
      <c r="AJ906">
        <v>1246</v>
      </c>
    </row>
    <row r="907" spans="1:36">
      <c r="A907" t="s">
        <v>103</v>
      </c>
      <c r="B907">
        <v>71</v>
      </c>
      <c r="C907">
        <v>55</v>
      </c>
      <c r="D907">
        <v>370.39159999999998</v>
      </c>
      <c r="E907" s="4">
        <v>59367.5147</v>
      </c>
      <c r="F907" s="4" t="s">
        <v>104</v>
      </c>
      <c r="G907" s="4">
        <v>14048.824259482395</v>
      </c>
      <c r="H907" s="4">
        <v>15785.055559359769</v>
      </c>
      <c r="I907" s="4">
        <v>14338.154190294832</v>
      </c>
      <c r="J907" s="4">
        <v>14724.011336378999</v>
      </c>
      <c r="K907" s="4">
        <v>4.0061492663204898</v>
      </c>
      <c r="L907" s="4">
        <v>6.3176341044131237E-2</v>
      </c>
      <c r="M907" s="4">
        <v>3</v>
      </c>
      <c r="N907" s="4">
        <v>37</v>
      </c>
      <c r="O907" s="4">
        <v>13343.636263713828</v>
      </c>
      <c r="P907" s="4">
        <v>13309.387728476135</v>
      </c>
      <c r="Q907" s="4">
        <v>13940.309522846585</v>
      </c>
      <c r="R907" s="4">
        <v>13531.111171678847</v>
      </c>
      <c r="S907">
        <v>4.0465754941865812</v>
      </c>
      <c r="T907">
        <v>2.6220290666248765E-2</v>
      </c>
      <c r="U907">
        <v>3</v>
      </c>
      <c r="V907">
        <v>49</v>
      </c>
      <c r="W907" s="5">
        <f>(R907/J907)</f>
        <v>0.91898266461172695</v>
      </c>
      <c r="X907">
        <f>(LOG(W907,2))</f>
        <v>-0.12189044764354126</v>
      </c>
      <c r="Y907" s="6">
        <f t="shared" si="14"/>
        <v>0.10658216610105004</v>
      </c>
      <c r="Z907" t="s">
        <v>3027</v>
      </c>
      <c r="AA907" s="8">
        <f>_xlfn.T.TEST(G906:I907,O906:Q907,2,1)</f>
        <v>6.62350491397601E-3</v>
      </c>
      <c r="AB907" s="9">
        <f>_xlfn.T.TEST(G906:I907,O906:Q907,2,2)</f>
        <v>0.16556902308605201</v>
      </c>
      <c r="AC907" s="10">
        <f>AVERAGE(G906:I907)</f>
        <v>13379.85080138692</v>
      </c>
      <c r="AD907" s="11">
        <f>STDEV(G906:I907)</f>
        <v>1600.5452039353647</v>
      </c>
      <c r="AE907" s="10">
        <f>AVERAGE(O906:Q907)</f>
        <v>11916.244812477207</v>
      </c>
      <c r="AF907" s="11">
        <f>STDEV(O906:Q907)</f>
        <v>1783.9292288512322</v>
      </c>
      <c r="AG907" s="12">
        <f>AE907/AC907</f>
        <v>0.89061118762564984</v>
      </c>
      <c r="AJ907">
        <v>1247</v>
      </c>
    </row>
    <row r="908" spans="1:36">
      <c r="A908" t="s">
        <v>1772</v>
      </c>
      <c r="B908">
        <v>5</v>
      </c>
      <c r="C908">
        <v>3</v>
      </c>
      <c r="D908">
        <v>22.225000000000001</v>
      </c>
      <c r="E908" s="4">
        <v>59467.568599999999</v>
      </c>
      <c r="F908" s="4" t="s">
        <v>1773</v>
      </c>
      <c r="G908" s="4">
        <v>1260.70369206586</v>
      </c>
      <c r="H908" s="4">
        <v>1231.32758247981</v>
      </c>
      <c r="I908" s="4">
        <v>1145.6438256977401</v>
      </c>
      <c r="J908" s="4">
        <v>1212.5583667478033</v>
      </c>
      <c r="K908" s="4">
        <v>3.083702652632168</v>
      </c>
      <c r="L908" s="4">
        <v>4.9302495079368937E-2</v>
      </c>
      <c r="M908" s="4">
        <v>3</v>
      </c>
      <c r="N908" s="4">
        <v>858</v>
      </c>
      <c r="O908" s="4">
        <v>1152.48234510936</v>
      </c>
      <c r="P908" s="4">
        <v>1172.3249548655699</v>
      </c>
      <c r="Q908" s="4">
        <v>1154.02359478325</v>
      </c>
      <c r="R908" s="4">
        <v>1159.6102982527266</v>
      </c>
      <c r="S908">
        <v>3.0643120635771242</v>
      </c>
      <c r="T908">
        <v>9.5188434993196246E-3</v>
      </c>
      <c r="U908">
        <v>3</v>
      </c>
      <c r="V908">
        <v>895</v>
      </c>
      <c r="W908" s="5">
        <v>0.95633359189373413</v>
      </c>
      <c r="X908">
        <v>-6.4414142558366666E-2</v>
      </c>
      <c r="Y908" s="6">
        <f t="shared" si="14"/>
        <v>0.20590954189570584</v>
      </c>
      <c r="AJ908">
        <v>1248</v>
      </c>
    </row>
    <row r="909" spans="1:36">
      <c r="A909" t="s">
        <v>1772</v>
      </c>
      <c r="B909">
        <v>5</v>
      </c>
      <c r="C909">
        <v>1</v>
      </c>
      <c r="D909">
        <v>28.455500000000001</v>
      </c>
      <c r="E909" s="4">
        <v>59467.568599999999</v>
      </c>
      <c r="F909" s="4" t="s">
        <v>1773</v>
      </c>
      <c r="G909" s="4">
        <v>146.20812947077798</v>
      </c>
      <c r="H909" s="4">
        <v>152.66304446948288</v>
      </c>
      <c r="I909" s="4">
        <v>180.71013129327176</v>
      </c>
      <c r="J909" s="4">
        <v>159.86043507784422</v>
      </c>
      <c r="K909" s="4">
        <v>2.0418641137876175</v>
      </c>
      <c r="L909" s="4">
        <v>0.11474097539513761</v>
      </c>
      <c r="M909" s="4">
        <v>3</v>
      </c>
      <c r="N909" s="4">
        <v>1046</v>
      </c>
      <c r="O909" s="4">
        <v>104.84647746846132</v>
      </c>
      <c r="P909" s="4">
        <v>59.383950690019681</v>
      </c>
      <c r="Q909" s="4">
        <v>66.030365436829598</v>
      </c>
      <c r="R909" s="4">
        <v>76.753597865103529</v>
      </c>
      <c r="S909">
        <v>1.8003407743711231</v>
      </c>
      <c r="T909">
        <v>0.3199206775443677</v>
      </c>
      <c r="U909">
        <v>3</v>
      </c>
      <c r="V909">
        <v>1049</v>
      </c>
      <c r="W909" s="5">
        <f>(R909/J909)</f>
        <v>0.48012879376769041</v>
      </c>
      <c r="X909">
        <f>(LOG(W909,2))</f>
        <v>-1.0585066365408953</v>
      </c>
      <c r="Y909" s="6">
        <f t="shared" si="14"/>
        <v>9.3327689492667138E-3</v>
      </c>
      <c r="Z909" t="s">
        <v>3027</v>
      </c>
      <c r="AA909" s="14">
        <f>_xlfn.T.TEST(G908:I909,O908:Q909,2,1)</f>
        <v>1.6510975143100366E-2</v>
      </c>
      <c r="AB909" s="15">
        <f>_xlfn.T.TEST(G908:I909,O908:Q909,2,2)</f>
        <v>0.84459525555414761</v>
      </c>
      <c r="AC909" s="16">
        <f>AVERAGE(G908:I909)</f>
        <v>686.20940091282375</v>
      </c>
      <c r="AD909" s="17">
        <f>STDEV(G908:I909)</f>
        <v>577.94119291475772</v>
      </c>
      <c r="AE909" s="16">
        <f>AVERAGE(O908:Q909)</f>
        <v>618.18194805891505</v>
      </c>
      <c r="AF909" s="17">
        <f>STDEV(O908:Q909)</f>
        <v>593.34939690996828</v>
      </c>
      <c r="AG909" s="18">
        <f>AE909/AC909</f>
        <v>0.9008648777422521</v>
      </c>
      <c r="AJ909">
        <v>1249</v>
      </c>
    </row>
    <row r="910" spans="1:36">
      <c r="A910" t="s">
        <v>179</v>
      </c>
      <c r="B910">
        <v>31</v>
      </c>
      <c r="C910">
        <v>24</v>
      </c>
      <c r="D910">
        <v>135.91589999999999</v>
      </c>
      <c r="E910" s="4">
        <v>59587.0173</v>
      </c>
      <c r="F910" s="4" t="s">
        <v>180</v>
      </c>
      <c r="G910" s="4">
        <v>9452.2582277349593</v>
      </c>
      <c r="H910" s="4">
        <v>9904.8362917419399</v>
      </c>
      <c r="I910" s="4">
        <v>10007.307097532201</v>
      </c>
      <c r="J910" s="4">
        <v>9788.1338723363679</v>
      </c>
      <c r="K910" s="4">
        <v>3.9906999005673049</v>
      </c>
      <c r="L910" s="4">
        <v>3.0174771914653942E-2</v>
      </c>
      <c r="M910" s="4">
        <v>3</v>
      </c>
      <c r="N910" s="4">
        <v>98</v>
      </c>
      <c r="O910" s="4">
        <v>8808.8778359411608</v>
      </c>
      <c r="P910" s="4">
        <v>8648.5633130480401</v>
      </c>
      <c r="Q910" s="4">
        <v>9077.6587642847899</v>
      </c>
      <c r="R910" s="4">
        <v>8845.0333044246636</v>
      </c>
      <c r="S910">
        <v>3.9466994725086728</v>
      </c>
      <c r="T910">
        <v>2.4513251378749702E-2</v>
      </c>
      <c r="U910">
        <v>3</v>
      </c>
      <c r="V910">
        <v>122</v>
      </c>
      <c r="W910" s="5">
        <v>0.90364858304838536</v>
      </c>
      <c r="X910">
        <v>-0.14616625815504</v>
      </c>
      <c r="Y910" s="6">
        <f t="shared" si="14"/>
        <v>1.1174985313277406E-2</v>
      </c>
      <c r="AJ910">
        <v>1251</v>
      </c>
    </row>
    <row r="911" spans="1:36">
      <c r="A911" t="s">
        <v>179</v>
      </c>
      <c r="B911">
        <v>21</v>
      </c>
      <c r="C911">
        <v>18</v>
      </c>
      <c r="D911">
        <v>96.223799999999997</v>
      </c>
      <c r="E911" s="4">
        <v>59587.0173</v>
      </c>
      <c r="F911" s="4" t="s">
        <v>180</v>
      </c>
      <c r="G911" s="4">
        <v>10283.754060012339</v>
      </c>
      <c r="H911" s="4">
        <v>9092.8686703967978</v>
      </c>
      <c r="I911" s="4">
        <v>10879.47875826987</v>
      </c>
      <c r="J911" s="4">
        <v>10085.367162893002</v>
      </c>
      <c r="K911" s="4">
        <v>3.8418148367185943</v>
      </c>
      <c r="L911" s="4">
        <v>9.0197690204953551E-2</v>
      </c>
      <c r="M911" s="4">
        <v>3</v>
      </c>
      <c r="N911" s="4">
        <v>75</v>
      </c>
      <c r="O911" s="4">
        <v>9994.0341819439418</v>
      </c>
      <c r="P911" s="4">
        <v>10349.762449350657</v>
      </c>
      <c r="Q911" s="4">
        <v>10985.102377285602</v>
      </c>
      <c r="R911" s="4">
        <v>10442.9663361934</v>
      </c>
      <c r="S911">
        <v>3.9340659099837447</v>
      </c>
      <c r="T911">
        <v>4.8076857183453094E-2</v>
      </c>
      <c r="U911">
        <v>3</v>
      </c>
      <c r="V911">
        <v>70</v>
      </c>
      <c r="W911" s="5">
        <f>(R911/J911)</f>
        <v>1.0354572290254447</v>
      </c>
      <c r="X911">
        <f>(LOG(W911,2))</f>
        <v>5.0267962300789074E-2</v>
      </c>
      <c r="Y911" s="6">
        <f t="shared" si="14"/>
        <v>0.58319378575446523</v>
      </c>
      <c r="Z911" t="s">
        <v>3027</v>
      </c>
      <c r="AA911" s="8">
        <f>_xlfn.T.TEST(G910:I911,O910:Q911,2,1)</f>
        <v>0.46000024050606475</v>
      </c>
      <c r="AB911" s="9">
        <f>_xlfn.T.TEST(G910:I911,O910:Q911,2,2)</f>
        <v>0.54011914745952461</v>
      </c>
      <c r="AC911" s="10">
        <f>AVERAGE(G910:I911)</f>
        <v>9936.7505176146842</v>
      </c>
      <c r="AD911" s="11">
        <f>STDEV(G910:I911)</f>
        <v>626.42064045892164</v>
      </c>
      <c r="AE911" s="10">
        <f>AVERAGE(O910:Q911)</f>
        <v>9643.9998203090308</v>
      </c>
      <c r="AF911" s="11">
        <f>STDEV(O910:Q911)</f>
        <v>941.08934450530774</v>
      </c>
      <c r="AG911" s="12">
        <f>AE911/AC911</f>
        <v>0.97053858836581441</v>
      </c>
      <c r="AJ911">
        <v>1252</v>
      </c>
    </row>
    <row r="912" spans="1:36">
      <c r="A912" t="s">
        <v>1622</v>
      </c>
      <c r="B912">
        <v>10</v>
      </c>
      <c r="C912">
        <v>2</v>
      </c>
      <c r="D912">
        <v>50.482999999999997</v>
      </c>
      <c r="E912" s="4">
        <v>59634.938300000002</v>
      </c>
      <c r="F912" s="4" t="s">
        <v>1623</v>
      </c>
      <c r="G912" s="4">
        <v>2479.0953565270702</v>
      </c>
      <c r="H912" s="4">
        <v>2538.1159056224901</v>
      </c>
      <c r="I912" s="4">
        <v>2551.8309327391898</v>
      </c>
      <c r="J912" s="4">
        <v>2523.0140649629166</v>
      </c>
      <c r="K912" s="4">
        <v>3.4019196715713824</v>
      </c>
      <c r="L912" s="4">
        <v>1.5318172665644449E-2</v>
      </c>
      <c r="M912" s="4">
        <v>3</v>
      </c>
      <c r="N912" s="4">
        <v>534</v>
      </c>
      <c r="O912" s="4">
        <v>2396.9165215509802</v>
      </c>
      <c r="P912" s="4">
        <v>2295.1914241050499</v>
      </c>
      <c r="Q912" s="4">
        <v>2423.7777791978101</v>
      </c>
      <c r="R912" s="4">
        <v>2371.9619082846134</v>
      </c>
      <c r="S912">
        <v>3.3751077103437295</v>
      </c>
      <c r="T912">
        <v>2.8595814030601879E-2</v>
      </c>
      <c r="U912">
        <v>3</v>
      </c>
      <c r="V912">
        <v>582</v>
      </c>
      <c r="W912" s="5">
        <v>0.94013027561916374</v>
      </c>
      <c r="X912">
        <v>-8.9067407281170699E-2</v>
      </c>
      <c r="Y912" s="6">
        <f t="shared" si="14"/>
        <v>2.8532039605282149E-2</v>
      </c>
      <c r="AJ912">
        <v>1253</v>
      </c>
    </row>
    <row r="913" spans="1:36">
      <c r="A913" t="s">
        <v>1622</v>
      </c>
      <c r="B913">
        <v>5</v>
      </c>
      <c r="C913">
        <v>1</v>
      </c>
      <c r="D913">
        <v>25.084399999999999</v>
      </c>
      <c r="E913" s="4">
        <v>59634.938300000002</v>
      </c>
      <c r="F913" s="4" t="s">
        <v>1623</v>
      </c>
      <c r="G913" s="4">
        <v>398.20801178271546</v>
      </c>
      <c r="H913" s="4">
        <v>377.64223803805066</v>
      </c>
      <c r="I913" s="4">
        <v>395.52121217129559</v>
      </c>
      <c r="J913" s="4">
        <v>390.45715399735383</v>
      </c>
      <c r="K913" s="4">
        <v>2.4296965075990489</v>
      </c>
      <c r="L913" s="4">
        <v>2.86306836416544E-2</v>
      </c>
      <c r="M913" s="4">
        <v>3</v>
      </c>
      <c r="N913" s="4">
        <v>948</v>
      </c>
      <c r="O913" s="4">
        <v>430.86314486937454</v>
      </c>
      <c r="P913" s="4">
        <v>442.67472518828299</v>
      </c>
      <c r="Q913" s="4">
        <v>364.3600740478347</v>
      </c>
      <c r="R913" s="4">
        <v>412.6326480351641</v>
      </c>
      <c r="S913">
        <v>2.5308056189078165</v>
      </c>
      <c r="T913">
        <v>0.10231950236145809</v>
      </c>
      <c r="U913">
        <v>3</v>
      </c>
      <c r="V913">
        <v>864</v>
      </c>
      <c r="W913" s="5">
        <f>(R913/J913)</f>
        <v>1.0567936681676489</v>
      </c>
      <c r="X913">
        <f>(LOG(W913,2))</f>
        <v>7.9693727743461895E-2</v>
      </c>
      <c r="Y913" s="6">
        <f t="shared" si="14"/>
        <v>0.42883162196098301</v>
      </c>
      <c r="Z913" t="s">
        <v>3027</v>
      </c>
      <c r="AA913" s="14">
        <f>_xlfn.T.TEST(G912:I913,O912:Q913,2,1)</f>
        <v>0.22028137267518416</v>
      </c>
      <c r="AB913" s="15">
        <f>_xlfn.T.TEST(G912:I913,O912:Q913,2,2)</f>
        <v>0.92274976100110706</v>
      </c>
      <c r="AC913" s="16">
        <f>AVERAGE(G912:I913)</f>
        <v>1456.7356094801353</v>
      </c>
      <c r="AD913" s="17">
        <f>STDEV(G912:I913)</f>
        <v>1168.3266444555252</v>
      </c>
      <c r="AE913" s="16">
        <f>AVERAGE(O912:Q913)</f>
        <v>1392.2972781598885</v>
      </c>
      <c r="AF913" s="17">
        <f>STDEV(O912:Q913)</f>
        <v>1074.3577773126858</v>
      </c>
      <c r="AG913" s="18">
        <f>AE913/AC913</f>
        <v>0.95576525287025638</v>
      </c>
      <c r="AJ913">
        <v>1254</v>
      </c>
    </row>
    <row r="914" spans="1:36">
      <c r="A914" t="s">
        <v>31</v>
      </c>
      <c r="B914">
        <v>80</v>
      </c>
      <c r="C914">
        <v>62</v>
      </c>
      <c r="D914">
        <v>250.74039999999999</v>
      </c>
      <c r="E914" s="4">
        <v>59649.763299999999</v>
      </c>
      <c r="F914" s="4" t="s">
        <v>34</v>
      </c>
      <c r="G914" s="4">
        <v>41163.928896676101</v>
      </c>
      <c r="H914" s="4">
        <v>39700.336621842704</v>
      </c>
      <c r="I914" s="4">
        <v>40402.007641109201</v>
      </c>
      <c r="J914" s="4">
        <v>40422.091053209333</v>
      </c>
      <c r="K914" s="4">
        <v>4.6066187760120592</v>
      </c>
      <c r="L914" s="4">
        <v>1.8108978966407323E-2</v>
      </c>
      <c r="M914" s="4">
        <v>3</v>
      </c>
      <c r="N914" s="4">
        <v>10</v>
      </c>
      <c r="O914" s="4">
        <v>40101.359066500198</v>
      </c>
      <c r="P914" s="4">
        <v>40109.979099412601</v>
      </c>
      <c r="Q914" s="4">
        <v>39898.946581336902</v>
      </c>
      <c r="R914" s="4">
        <v>40036.76158241657</v>
      </c>
      <c r="S914">
        <v>4.6024589418401174</v>
      </c>
      <c r="T914">
        <v>2.9829857257798872E-3</v>
      </c>
      <c r="U914">
        <v>3</v>
      </c>
      <c r="V914">
        <v>9</v>
      </c>
      <c r="W914" s="5">
        <v>0.99046735434132938</v>
      </c>
      <c r="X914">
        <v>-1.3818670005845714E-2</v>
      </c>
      <c r="Y914" s="6">
        <f t="shared" si="14"/>
        <v>0.41907127323682536</v>
      </c>
      <c r="AJ914">
        <v>1255</v>
      </c>
    </row>
    <row r="915" spans="1:36">
      <c r="A915" t="s">
        <v>31</v>
      </c>
      <c r="B915">
        <v>58</v>
      </c>
      <c r="C915">
        <v>53</v>
      </c>
      <c r="D915">
        <v>226.4666</v>
      </c>
      <c r="E915" s="4">
        <v>59649.763299999999</v>
      </c>
      <c r="F915" s="4" t="s">
        <v>34</v>
      </c>
      <c r="G915" s="4">
        <v>63750.024014612412</v>
      </c>
      <c r="H915" s="4">
        <v>65759.308369432256</v>
      </c>
      <c r="I915" s="4">
        <v>62050.348159333684</v>
      </c>
      <c r="J915" s="4">
        <v>63853.226847792794</v>
      </c>
      <c r="K915" s="4">
        <v>4.6433059725672257</v>
      </c>
      <c r="L915" s="4">
        <v>2.9076566413765059E-2</v>
      </c>
      <c r="M915" s="4">
        <v>3</v>
      </c>
      <c r="N915" s="4">
        <v>1</v>
      </c>
      <c r="O915" s="4">
        <v>64526.040428150671</v>
      </c>
      <c r="P915" s="4">
        <v>66822.082785088467</v>
      </c>
      <c r="Q915" s="4">
        <v>65763.164306794512</v>
      </c>
      <c r="R915" s="4">
        <v>65703.762506677915</v>
      </c>
      <c r="S915">
        <v>4.7328322719813611</v>
      </c>
      <c r="T915">
        <v>1.7490219156670015E-2</v>
      </c>
      <c r="U915">
        <v>3</v>
      </c>
      <c r="V915">
        <v>1</v>
      </c>
      <c r="W915" s="5">
        <f>(R915/J915)</f>
        <v>1.0289810828714459</v>
      </c>
      <c r="X915">
        <f>(LOG(W915,2))</f>
        <v>4.121645949289144E-2</v>
      </c>
      <c r="Y915" s="6">
        <f t="shared" si="14"/>
        <v>0.21603566759172071</v>
      </c>
      <c r="Z915" t="s">
        <v>3027</v>
      </c>
      <c r="AA915" s="8">
        <f>_xlfn.T.TEST(G914:I915,O914:Q915,2,1)</f>
        <v>0.33012780940995945</v>
      </c>
      <c r="AB915" s="9">
        <f>_xlfn.T.TEST(G914:I915,O914:Q915,2,2)</f>
        <v>0.92696843388017802</v>
      </c>
      <c r="AC915" s="10">
        <f>AVERAGE(G914:I915)</f>
        <v>52137.658950501056</v>
      </c>
      <c r="AD915" s="11">
        <f>STDEV(G914:I915)</f>
        <v>12895.68154292102</v>
      </c>
      <c r="AE915" s="10">
        <f>AVERAGE(O914:Q915)</f>
        <v>52870.262044547235</v>
      </c>
      <c r="AF915" s="11">
        <f>STDEV(O914:Q915)</f>
        <v>14077.372833000654</v>
      </c>
      <c r="AG915" s="12">
        <f>AE915/AC915</f>
        <v>1.0140513231470885</v>
      </c>
      <c r="AJ915">
        <v>1256</v>
      </c>
    </row>
    <row r="916" spans="1:36">
      <c r="A916" t="s">
        <v>1442</v>
      </c>
      <c r="B916">
        <v>16</v>
      </c>
      <c r="C916">
        <v>8</v>
      </c>
      <c r="D916">
        <v>83.774100000000004</v>
      </c>
      <c r="E916" s="4">
        <v>59832.4061</v>
      </c>
      <c r="F916" s="4" t="s">
        <v>1443</v>
      </c>
      <c r="G916" s="4">
        <v>5199.1286098863102</v>
      </c>
      <c r="H916" s="4">
        <v>5584.4725569366401</v>
      </c>
      <c r="I916" s="4">
        <v>5340.6388834893496</v>
      </c>
      <c r="J916" s="4">
        <v>5374.7466834374336</v>
      </c>
      <c r="K916" s="4">
        <v>3.7303580003871248</v>
      </c>
      <c r="L916" s="4">
        <v>3.6266462904362945E-2</v>
      </c>
      <c r="M916" s="4">
        <v>3</v>
      </c>
      <c r="N916" s="4">
        <v>233</v>
      </c>
      <c r="O916" s="4">
        <v>6232.7940459911897</v>
      </c>
      <c r="P916" s="4">
        <v>6481.0140773087196</v>
      </c>
      <c r="Q916" s="4">
        <v>6560.7897189223704</v>
      </c>
      <c r="R916" s="4">
        <v>6424.8659474074266</v>
      </c>
      <c r="S916">
        <v>3.8078640706946025</v>
      </c>
      <c r="T916">
        <v>2.6623872995652071E-2</v>
      </c>
      <c r="U916">
        <v>3</v>
      </c>
      <c r="V916">
        <v>194</v>
      </c>
      <c r="W916" s="21">
        <v>1.1953802338640425</v>
      </c>
      <c r="X916">
        <v>0.25746959247872531</v>
      </c>
      <c r="Y916" s="6">
        <f t="shared" si="14"/>
        <v>2.1763004708669942E-3</v>
      </c>
      <c r="AJ916">
        <v>1259</v>
      </c>
    </row>
    <row r="917" spans="1:36">
      <c r="A917" t="s">
        <v>1442</v>
      </c>
      <c r="B917">
        <v>9</v>
      </c>
      <c r="C917">
        <v>3</v>
      </c>
      <c r="D917">
        <v>44.634900000000002</v>
      </c>
      <c r="E917" s="4">
        <v>59832.4061</v>
      </c>
      <c r="F917" s="4" t="s">
        <v>1443</v>
      </c>
      <c r="G917" s="4">
        <v>649.07778769592483</v>
      </c>
      <c r="H917" s="4">
        <v>553.30236866800419</v>
      </c>
      <c r="I917" s="4">
        <v>681.07995611039848</v>
      </c>
      <c r="J917" s="4">
        <v>627.82003749144246</v>
      </c>
      <c r="K917" s="4">
        <v>2.6359582956907133</v>
      </c>
      <c r="L917" s="4">
        <v>0.10590347188386236</v>
      </c>
      <c r="M917" s="4">
        <v>3</v>
      </c>
      <c r="N917" s="4">
        <v>822</v>
      </c>
      <c r="O917" s="4">
        <v>485.67256569981396</v>
      </c>
      <c r="P917" s="4">
        <v>498.27995842762863</v>
      </c>
      <c r="Q917" s="4">
        <v>567.65295246653102</v>
      </c>
      <c r="R917" s="4">
        <v>517.20182553132452</v>
      </c>
      <c r="S917">
        <v>2.62890208107352</v>
      </c>
      <c r="T917">
        <v>8.5352272634600171E-2</v>
      </c>
      <c r="U917">
        <v>3</v>
      </c>
      <c r="V917">
        <v>789</v>
      </c>
      <c r="W917" s="21">
        <f>(R917/J917)</f>
        <v>0.82380585939545492</v>
      </c>
      <c r="X917">
        <f>(LOG(W917,2))</f>
        <v>-0.27962370734263609</v>
      </c>
      <c r="Y917" s="6">
        <f t="shared" si="14"/>
        <v>7.430016462506063E-2</v>
      </c>
      <c r="Z917" t="s">
        <v>3027</v>
      </c>
      <c r="AA917" s="14">
        <f>_xlfn.T.TEST(G916:I917,O916:Q917,2,1)</f>
        <v>0.13447102847803538</v>
      </c>
      <c r="AB917" s="15">
        <f>_xlfn.T.TEST(G916:I917,O916:Q917,2,2)</f>
        <v>0.78744637198856593</v>
      </c>
      <c r="AC917" s="16">
        <f>AVERAGE(G916:I917)</f>
        <v>3001.2833604644379</v>
      </c>
      <c r="AD917" s="17">
        <f>STDEV(G916:I917)</f>
        <v>2603.2595052595175</v>
      </c>
      <c r="AE917" s="16">
        <f>AVERAGE(O916:Q917)</f>
        <v>3471.0338864693754</v>
      </c>
      <c r="AF917" s="17">
        <f>STDEV(O916:Q917)</f>
        <v>3237.6892998652711</v>
      </c>
      <c r="AG917" s="18">
        <f>AE917/AC917</f>
        <v>1.1565165529496173</v>
      </c>
      <c r="AJ917">
        <v>1260</v>
      </c>
    </row>
    <row r="918" spans="1:36">
      <c r="A918" t="s">
        <v>2179</v>
      </c>
      <c r="B918">
        <v>13</v>
      </c>
      <c r="C918">
        <v>8</v>
      </c>
      <c r="D918">
        <v>63.111800000000002</v>
      </c>
      <c r="E918" s="4">
        <v>59965.193599999999</v>
      </c>
      <c r="F918" s="4" t="s">
        <v>2180</v>
      </c>
      <c r="G918" s="4">
        <v>2086.10292058717</v>
      </c>
      <c r="H918" s="4">
        <v>1722.0638953313901</v>
      </c>
      <c r="I918" s="4">
        <v>2329.8484546833802</v>
      </c>
      <c r="J918" s="4">
        <v>2046.0050902006467</v>
      </c>
      <c r="K918" s="4">
        <v>3.310906709846964</v>
      </c>
      <c r="L918" s="4">
        <v>0.1494961570245778</v>
      </c>
      <c r="M918" s="4">
        <v>3</v>
      </c>
      <c r="N918" s="4">
        <v>629</v>
      </c>
      <c r="O918" s="4">
        <v>2556.6032555778602</v>
      </c>
      <c r="P918" s="4">
        <v>2565.7440737399602</v>
      </c>
      <c r="Q918" s="4">
        <v>2693.7325357920299</v>
      </c>
      <c r="R918" s="4">
        <v>2605.3599550366166</v>
      </c>
      <c r="S918">
        <v>3.41586773365729</v>
      </c>
      <c r="T918">
        <v>2.9427506434566524E-2</v>
      </c>
      <c r="U918">
        <v>3</v>
      </c>
      <c r="V918">
        <v>535</v>
      </c>
      <c r="W918" s="19">
        <v>1.2733887943461155</v>
      </c>
      <c r="X918">
        <v>0.34867297386366347</v>
      </c>
      <c r="Y918" s="6">
        <f t="shared" si="14"/>
        <v>3.7205454039574384E-2</v>
      </c>
      <c r="AJ918">
        <v>1262</v>
      </c>
    </row>
    <row r="919" spans="1:36">
      <c r="A919" t="s">
        <v>1616</v>
      </c>
      <c r="B919">
        <v>3</v>
      </c>
      <c r="C919">
        <v>2</v>
      </c>
      <c r="D919">
        <v>16.7059</v>
      </c>
      <c r="E919" s="4">
        <v>59965.193599999999</v>
      </c>
      <c r="F919" s="4" t="s">
        <v>1617</v>
      </c>
      <c r="G919" s="4">
        <v>344.69991193717101</v>
      </c>
      <c r="H919" s="4">
        <v>453.53603700874226</v>
      </c>
      <c r="I919" s="4">
        <v>418.98887619650372</v>
      </c>
      <c r="J919" s="4">
        <v>405.74160838080564</v>
      </c>
      <c r="K919" s="4">
        <v>2.4463726696081287</v>
      </c>
      <c r="L919" s="4">
        <v>0.13706810841443975</v>
      </c>
      <c r="M919" s="4">
        <v>3</v>
      </c>
      <c r="N919" s="4">
        <v>945</v>
      </c>
      <c r="O919" s="4">
        <v>490.92920622842786</v>
      </c>
      <c r="P919" s="4">
        <v>449.49534652058685</v>
      </c>
      <c r="Q919" s="4">
        <v>489.756207113546</v>
      </c>
      <c r="R919" s="4">
        <v>476.72691995418694</v>
      </c>
      <c r="S919">
        <v>2.5935117084498485</v>
      </c>
      <c r="T919">
        <v>4.9484359270046907E-2</v>
      </c>
      <c r="U919">
        <v>3</v>
      </c>
      <c r="V919">
        <v>819</v>
      </c>
      <c r="W919" s="19">
        <f>(R919/J919)</f>
        <v>1.1749520140580667</v>
      </c>
      <c r="X919">
        <f>(LOG(W919,2))</f>
        <v>0.23260183722080721</v>
      </c>
      <c r="Y919" s="6">
        <f t="shared" si="14"/>
        <v>0.11154606700880443</v>
      </c>
      <c r="Z919" t="s">
        <v>3027</v>
      </c>
      <c r="AA919" s="14">
        <f>_xlfn.T.TEST(G918:I919,O918:Q919,2,1)</f>
        <v>5.785528952305305E-2</v>
      </c>
      <c r="AB919" s="15">
        <f>_xlfn.T.TEST(G918:I919,O918:Q919,2,2)</f>
        <v>0.61466283742873939</v>
      </c>
      <c r="AC919" s="16">
        <f>AVERAGE(G918:I919)</f>
        <v>1225.8733492907261</v>
      </c>
      <c r="AD919" s="17">
        <f>STDEV(G918:I919)</f>
        <v>919.67332354490941</v>
      </c>
      <c r="AE919" s="16">
        <f>AVERAGE(O918:Q919)</f>
        <v>1541.0434374954018</v>
      </c>
      <c r="AF919" s="17">
        <f>STDEV(O918:Q919)</f>
        <v>1167.0036220800448</v>
      </c>
      <c r="AG919" s="18">
        <f>AE919/AC919</f>
        <v>1.2570984093805684</v>
      </c>
      <c r="AH919" s="26" t="s">
        <v>3149</v>
      </c>
      <c r="AI919" t="s">
        <v>3150</v>
      </c>
      <c r="AJ919">
        <v>1263</v>
      </c>
    </row>
    <row r="920" spans="1:36">
      <c r="A920" t="s">
        <v>864</v>
      </c>
      <c r="B920">
        <v>12</v>
      </c>
      <c r="C920">
        <v>6</v>
      </c>
      <c r="D920">
        <v>64.901899999999998</v>
      </c>
      <c r="E920" s="4">
        <v>59970.631300000001</v>
      </c>
      <c r="F920" s="4" t="s">
        <v>865</v>
      </c>
      <c r="G920" s="4">
        <v>15239.0550078737</v>
      </c>
      <c r="H920" s="4">
        <v>14554.447137852299</v>
      </c>
      <c r="I920" s="4">
        <v>14459.3484756045</v>
      </c>
      <c r="J920" s="4">
        <v>14750.950207110167</v>
      </c>
      <c r="K920" s="4">
        <v>4.1688199970201429</v>
      </c>
      <c r="L920" s="4">
        <v>2.8837266434861335E-2</v>
      </c>
      <c r="M920" s="4">
        <v>3</v>
      </c>
      <c r="N920" s="4">
        <v>47</v>
      </c>
      <c r="O920" s="4">
        <v>14486.959728764101</v>
      </c>
      <c r="P920" s="4">
        <v>13996.907191488201</v>
      </c>
      <c r="Q920" s="4">
        <v>14147.2601486074</v>
      </c>
      <c r="R920" s="4">
        <v>14210.375689619899</v>
      </c>
      <c r="S920">
        <v>4.1526055598255711</v>
      </c>
      <c r="T920">
        <v>1.7666591441052225E-2</v>
      </c>
      <c r="U920">
        <v>3</v>
      </c>
      <c r="V920">
        <v>46</v>
      </c>
      <c r="W920" s="5">
        <v>0.96335324098445518</v>
      </c>
      <c r="X920">
        <v>-5.3863194459432308E-2</v>
      </c>
      <c r="Y920" s="6">
        <f t="shared" si="14"/>
        <v>0.13090153791519316</v>
      </c>
      <c r="AJ920">
        <v>1265</v>
      </c>
    </row>
    <row r="921" spans="1:36">
      <c r="A921" t="s">
        <v>864</v>
      </c>
      <c r="B921">
        <v>7</v>
      </c>
      <c r="C921">
        <v>5</v>
      </c>
      <c r="D921">
        <v>33.7881</v>
      </c>
      <c r="E921" s="4">
        <v>59970.631300000001</v>
      </c>
      <c r="F921" s="4" t="s">
        <v>865</v>
      </c>
      <c r="G921" s="4">
        <v>2161.9446005335517</v>
      </c>
      <c r="H921" s="4">
        <v>1252.0955677638294</v>
      </c>
      <c r="I921" s="4">
        <v>1884.0290272374207</v>
      </c>
      <c r="J921" s="4">
        <v>1766.023065178267</v>
      </c>
      <c r="K921" s="4">
        <v>3.0851194945617522</v>
      </c>
      <c r="L921" s="4">
        <v>0.26401814111428551</v>
      </c>
      <c r="M921" s="4">
        <v>3</v>
      </c>
      <c r="N921" s="4">
        <v>452</v>
      </c>
      <c r="O921" s="4">
        <v>1597.0736955353973</v>
      </c>
      <c r="P921" s="4">
        <v>1762.6462821476025</v>
      </c>
      <c r="Q921" s="4">
        <v>1808.6712696301174</v>
      </c>
      <c r="R921" s="4">
        <v>1722.7970824377057</v>
      </c>
      <c r="S921">
        <v>3.1514761595755303</v>
      </c>
      <c r="T921">
        <v>6.4595538452309378E-2</v>
      </c>
      <c r="U921">
        <v>3</v>
      </c>
      <c r="V921">
        <v>416</v>
      </c>
      <c r="W921" s="5">
        <f>(R921/J921)</f>
        <v>0.97552354576059974</v>
      </c>
      <c r="X921">
        <f>(LOG(W921,2))</f>
        <v>-3.5751399969927274E-2</v>
      </c>
      <c r="Y921" s="6">
        <f t="shared" si="14"/>
        <v>0.88345127669421419</v>
      </c>
      <c r="Z921" t="s">
        <v>3027</v>
      </c>
      <c r="AA921" s="8">
        <f>_xlfn.T.TEST(G920:I921,O920:Q921,2,1)</f>
        <v>0.17911498179972785</v>
      </c>
      <c r="AB921" s="9">
        <f>_xlfn.T.TEST(G920:I921,O920:Q921,2,2)</f>
        <v>0.94371776231845095</v>
      </c>
      <c r="AC921" s="10">
        <f>AVERAGE(G920:I921)</f>
        <v>8258.4866361442164</v>
      </c>
      <c r="AD921" s="11">
        <f>STDEV(G920:I921)</f>
        <v>7123.3305607185057</v>
      </c>
      <c r="AE921" s="10">
        <f>AVERAGE(O920:Q921)</f>
        <v>7966.5863860288036</v>
      </c>
      <c r="AF921" s="11">
        <f>STDEV(O920:Q921)</f>
        <v>6841.9331919057868</v>
      </c>
      <c r="AG921" s="12">
        <f>AE921/AC921</f>
        <v>0.96465451081099074</v>
      </c>
      <c r="AJ921">
        <v>1266</v>
      </c>
    </row>
    <row r="922" spans="1:36">
      <c r="A922" t="s">
        <v>492</v>
      </c>
      <c r="B922">
        <v>13</v>
      </c>
      <c r="C922">
        <v>6</v>
      </c>
      <c r="D922">
        <v>73.691199999999995</v>
      </c>
      <c r="E922" s="4">
        <v>60014.100400000003</v>
      </c>
      <c r="F922" s="4" t="s">
        <v>493</v>
      </c>
      <c r="G922" s="4">
        <v>2281.2798556797102</v>
      </c>
      <c r="H922" s="4">
        <v>2157.41074198564</v>
      </c>
      <c r="I922" s="4">
        <v>2074.6213827783599</v>
      </c>
      <c r="J922" s="4">
        <v>2171.1039934812366</v>
      </c>
      <c r="K922" s="4">
        <v>3.3366806261782291</v>
      </c>
      <c r="L922" s="4">
        <v>4.7905351304838785E-2</v>
      </c>
      <c r="M922" s="4">
        <v>3</v>
      </c>
      <c r="N922" s="4">
        <v>607</v>
      </c>
      <c r="O922" s="4">
        <v>1917.11499480057</v>
      </c>
      <c r="P922" s="4">
        <v>1862.64502978769</v>
      </c>
      <c r="Q922" s="4">
        <v>1789.7967660065899</v>
      </c>
      <c r="R922" s="4">
        <v>1856.5189301982834</v>
      </c>
      <c r="S922">
        <v>3.2686993819159298</v>
      </c>
      <c r="T922">
        <v>3.4408378701921774E-2</v>
      </c>
      <c r="U922">
        <v>3</v>
      </c>
      <c r="V922">
        <v>685</v>
      </c>
      <c r="W922" s="5">
        <v>0.8551036411763332</v>
      </c>
      <c r="X922">
        <v>-0.2258288052403323</v>
      </c>
      <c r="Y922" s="6">
        <f t="shared" si="14"/>
        <v>1.1125267881785257E-2</v>
      </c>
      <c r="AJ922">
        <v>1267</v>
      </c>
    </row>
    <row r="923" spans="1:36">
      <c r="A923" t="s">
        <v>492</v>
      </c>
      <c r="B923">
        <v>11</v>
      </c>
      <c r="C923">
        <v>6</v>
      </c>
      <c r="D923">
        <v>56.790100000000002</v>
      </c>
      <c r="E923" s="4">
        <v>60014.100400000003</v>
      </c>
      <c r="F923" s="4" t="s">
        <v>493</v>
      </c>
      <c r="G923" s="4">
        <v>3360.6222444384298</v>
      </c>
      <c r="H923" s="4">
        <v>3616.9416038100635</v>
      </c>
      <c r="I923" s="4">
        <v>3566.0869435861405</v>
      </c>
      <c r="J923" s="4">
        <v>3514.5502639448787</v>
      </c>
      <c r="K923" s="4">
        <v>3.3839928820059768</v>
      </c>
      <c r="L923" s="4">
        <v>3.861346783575776E-2</v>
      </c>
      <c r="M923" s="4">
        <v>3</v>
      </c>
      <c r="N923" s="4">
        <v>243</v>
      </c>
      <c r="O923" s="4">
        <v>4646.6972480092973</v>
      </c>
      <c r="P923" s="4">
        <v>4072.5495691378724</v>
      </c>
      <c r="Q923" s="4">
        <v>4238.0109327951477</v>
      </c>
      <c r="R923" s="4">
        <v>4319.0859166474393</v>
      </c>
      <c r="S923">
        <v>3.5506338752224864</v>
      </c>
      <c r="T923">
        <v>6.8425482475450924E-2</v>
      </c>
      <c r="U923">
        <v>3</v>
      </c>
      <c r="V923">
        <v>200</v>
      </c>
      <c r="W923" s="5">
        <f>(R923/J923)</f>
        <v>1.2289156769092602</v>
      </c>
      <c r="X923">
        <f>(LOG(W923,2))</f>
        <v>0.29738592736363223</v>
      </c>
      <c r="Y923" s="6">
        <f t="shared" si="14"/>
        <v>1.2796972117602581E-2</v>
      </c>
      <c r="Z923" t="s">
        <v>3027</v>
      </c>
      <c r="AA923" s="8">
        <f>_xlfn.T.TEST(G922:I923,O922:Q923,2,1)</f>
        <v>0.41237579547314762</v>
      </c>
      <c r="AB923" s="9">
        <f>_xlfn.T.TEST(G922:I923,O922:Q923,2,2)</f>
        <v>0.70713921222325515</v>
      </c>
      <c r="AC923" s="10">
        <f>AVERAGE(G922:I923)</f>
        <v>2842.8271287130569</v>
      </c>
      <c r="AD923" s="11">
        <f>STDEV(G922:I923)</f>
        <v>743.73930827498521</v>
      </c>
      <c r="AE923" s="10">
        <f>AVERAGE(O922:Q923)</f>
        <v>3087.8024234228615</v>
      </c>
      <c r="AF923" s="11">
        <f>STDEV(O922:Q923)</f>
        <v>1362.2920400227326</v>
      </c>
      <c r="AG923" s="12">
        <f>AE923/AC923</f>
        <v>1.0861731240128922</v>
      </c>
      <c r="AJ923">
        <v>1268</v>
      </c>
    </row>
    <row r="924" spans="1:36">
      <c r="A924" t="s">
        <v>1878</v>
      </c>
      <c r="B924">
        <v>22</v>
      </c>
      <c r="C924">
        <v>18</v>
      </c>
      <c r="D924">
        <v>114.0256</v>
      </c>
      <c r="E924" s="4">
        <v>60095.1374</v>
      </c>
      <c r="F924" s="4" t="s">
        <v>1879</v>
      </c>
      <c r="G924" s="4">
        <v>8029.7847557622999</v>
      </c>
      <c r="H924" s="4">
        <v>8246.2487195021004</v>
      </c>
      <c r="I924" s="4">
        <v>7815.5276184196</v>
      </c>
      <c r="J924" s="4">
        <v>8030.5203645613337</v>
      </c>
      <c r="K924" s="4">
        <v>3.9047436877613046</v>
      </c>
      <c r="L924" s="4">
        <v>2.6817875180786172E-2</v>
      </c>
      <c r="M924" s="4">
        <v>3</v>
      </c>
      <c r="N924" s="4">
        <v>131</v>
      </c>
      <c r="O924" s="4">
        <v>7144.7192169790496</v>
      </c>
      <c r="P924" s="4">
        <v>7311.0063364155903</v>
      </c>
      <c r="Q924" s="4">
        <v>7547.0246707166898</v>
      </c>
      <c r="R924" s="4">
        <v>7334.2500747037775</v>
      </c>
      <c r="S924">
        <v>3.8653557139436909</v>
      </c>
      <c r="T924">
        <v>2.7563475393853207E-2</v>
      </c>
      <c r="U924">
        <v>3</v>
      </c>
      <c r="V924">
        <v>154</v>
      </c>
      <c r="W924" s="5">
        <v>0.91329698970315853</v>
      </c>
      <c r="X924">
        <v>-0.13084401682541877</v>
      </c>
      <c r="Y924" s="6">
        <f t="shared" si="14"/>
        <v>1.5063529016626144E-2</v>
      </c>
      <c r="AJ924">
        <v>1270</v>
      </c>
    </row>
    <row r="925" spans="1:36">
      <c r="A925" t="s">
        <v>564</v>
      </c>
      <c r="B925">
        <v>14</v>
      </c>
      <c r="C925">
        <v>9</v>
      </c>
      <c r="D925">
        <v>81.255700000000004</v>
      </c>
      <c r="E925" s="4">
        <v>60095.1374</v>
      </c>
      <c r="F925" s="4" t="s">
        <v>565</v>
      </c>
      <c r="G925" s="4">
        <v>3120.2308012193935</v>
      </c>
      <c r="H925" s="4">
        <v>2407.3061776790169</v>
      </c>
      <c r="I925" s="4">
        <v>3267.9595597741268</v>
      </c>
      <c r="J925" s="4">
        <v>2931.8321795575125</v>
      </c>
      <c r="K925" s="4">
        <v>3.3052622304852659</v>
      </c>
      <c r="L925" s="4">
        <v>0.15697319657384923</v>
      </c>
      <c r="M925" s="4">
        <v>3</v>
      </c>
      <c r="N925" s="4">
        <v>283</v>
      </c>
      <c r="O925" s="4">
        <v>2343.231384466018</v>
      </c>
      <c r="P925" s="4">
        <v>2273.4480979375262</v>
      </c>
      <c r="Q925" s="4">
        <v>2483.8254426164872</v>
      </c>
      <c r="R925" s="4">
        <v>2366.8349750066773</v>
      </c>
      <c r="S925">
        <v>3.2894100102378956</v>
      </c>
      <c r="T925">
        <v>4.5274151792116586E-2</v>
      </c>
      <c r="U925">
        <v>3</v>
      </c>
      <c r="V925">
        <v>328</v>
      </c>
      <c r="W925" s="5">
        <f>(R925/J925)</f>
        <v>0.80728869527719438</v>
      </c>
      <c r="X925">
        <f>(LOG(W925,2))</f>
        <v>-0.30884340556830653</v>
      </c>
      <c r="Y925" s="6">
        <f t="shared" si="14"/>
        <v>0.10710995013540858</v>
      </c>
      <c r="Z925" t="s">
        <v>3027</v>
      </c>
      <c r="AA925" s="8">
        <f>_xlfn.T.TEST(G924:I925,O924:Q925,2,1)</f>
        <v>6.2038470468579552E-3</v>
      </c>
      <c r="AB925" s="9">
        <f>_xlfn.T.TEST(G924:I925,O924:Q925,2,2)</f>
        <v>0.70143288316689434</v>
      </c>
      <c r="AC925" s="10">
        <f>AVERAGE(G924:I925)</f>
        <v>5481.1762720594234</v>
      </c>
      <c r="AD925" s="11">
        <f>STDEV(G924:I925)</f>
        <v>2811.0957344070521</v>
      </c>
      <c r="AE925" s="10">
        <f>AVERAGE(O924:Q925)</f>
        <v>4850.5425248552265</v>
      </c>
      <c r="AF925" s="11">
        <f>STDEV(O924:Q925)</f>
        <v>2724.6107763481641</v>
      </c>
      <c r="AG925" s="12">
        <f>AE925/AC925</f>
        <v>0.88494554528032887</v>
      </c>
      <c r="AJ925">
        <v>1271</v>
      </c>
    </row>
    <row r="926" spans="1:36">
      <c r="A926" t="s">
        <v>1364</v>
      </c>
      <c r="B926">
        <v>17</v>
      </c>
      <c r="C926">
        <v>8</v>
      </c>
      <c r="D926">
        <v>81.900499999999994</v>
      </c>
      <c r="E926" s="4">
        <v>60127.355199999998</v>
      </c>
      <c r="F926" s="4" t="s">
        <v>1365</v>
      </c>
      <c r="G926" s="4">
        <v>995.85675001233903</v>
      </c>
      <c r="H926" s="4">
        <v>953.17034575355103</v>
      </c>
      <c r="I926" s="4">
        <v>1037.03661065442</v>
      </c>
      <c r="J926" s="4">
        <v>995.35456880677009</v>
      </c>
      <c r="K926" s="4">
        <v>2.9979778142593192</v>
      </c>
      <c r="L926" s="4">
        <v>4.2131104789120348E-2</v>
      </c>
      <c r="M926" s="4">
        <v>3</v>
      </c>
      <c r="N926" s="4">
        <v>958</v>
      </c>
      <c r="O926" s="4">
        <v>1019.99558850679</v>
      </c>
      <c r="P926" s="4">
        <v>1029.3745992624899</v>
      </c>
      <c r="Q926" s="4">
        <v>1004.98000607853</v>
      </c>
      <c r="R926" s="4">
        <v>1018.1167312826034</v>
      </c>
      <c r="S926">
        <v>3.0077975745091394</v>
      </c>
      <c r="T926">
        <v>1.2086383581551492E-2</v>
      </c>
      <c r="U926">
        <v>3</v>
      </c>
      <c r="V926">
        <v>956</v>
      </c>
      <c r="W926" s="5">
        <v>1.0228683960361187</v>
      </c>
      <c r="X926">
        <v>3.262053745893629E-2</v>
      </c>
      <c r="Y926" s="6">
        <f t="shared" si="14"/>
        <v>0.41801031483981071</v>
      </c>
      <c r="AJ926">
        <v>1272</v>
      </c>
    </row>
    <row r="927" spans="1:36">
      <c r="A927" t="s">
        <v>1364</v>
      </c>
      <c r="B927">
        <v>11</v>
      </c>
      <c r="C927">
        <v>4</v>
      </c>
      <c r="D927">
        <v>49.982399999999998</v>
      </c>
      <c r="E927" s="4">
        <v>60127.355199999998</v>
      </c>
      <c r="F927" s="4" t="s">
        <v>1365</v>
      </c>
      <c r="G927" s="4">
        <v>751.52759266867997</v>
      </c>
      <c r="H927" s="4">
        <v>614.36946659159844</v>
      </c>
      <c r="I927" s="4">
        <v>761.01647171711238</v>
      </c>
      <c r="J927" s="4">
        <v>708.9711769924636</v>
      </c>
      <c r="K927" s="4">
        <v>2.6887517026036201</v>
      </c>
      <c r="L927" s="4">
        <v>0.1157518781051724</v>
      </c>
      <c r="M927" s="4">
        <v>3</v>
      </c>
      <c r="N927" s="4">
        <v>771</v>
      </c>
      <c r="O927" s="4">
        <v>895.52473687579356</v>
      </c>
      <c r="P927" s="4">
        <v>776.65574623866871</v>
      </c>
      <c r="Q927" s="4">
        <v>714.40393414752373</v>
      </c>
      <c r="R927" s="4">
        <v>795.52813908732867</v>
      </c>
      <c r="S927">
        <v>2.8158975778997832</v>
      </c>
      <c r="T927">
        <v>0.11567589588537372</v>
      </c>
      <c r="U927">
        <v>3</v>
      </c>
      <c r="V927">
        <v>652</v>
      </c>
      <c r="W927" s="5">
        <f>(R927/J927)</f>
        <v>1.1220881255879112</v>
      </c>
      <c r="X927">
        <f>(LOG(W927,2))</f>
        <v>0.16618598553314365</v>
      </c>
      <c r="Y927" s="6">
        <f t="shared" si="14"/>
        <v>0.29087011668640383</v>
      </c>
      <c r="Z927" t="s">
        <v>3027</v>
      </c>
      <c r="AA927" s="8">
        <f>_xlfn.T.TEST(G926:I927,O926:Q927,2,1)</f>
        <v>0.18870814927293492</v>
      </c>
      <c r="AB927" s="9">
        <f>_xlfn.T.TEST(G926:I927,O926:Q927,2,2)</f>
        <v>0.54777203321754353</v>
      </c>
      <c r="AC927" s="10">
        <f>AVERAGE(G926:I927)</f>
        <v>852.1628728996169</v>
      </c>
      <c r="AD927" s="11">
        <f>STDEV(G926:I927)</f>
        <v>167.33772375809775</v>
      </c>
      <c r="AE927" s="10">
        <f>AVERAGE(O926:Q927)</f>
        <v>906.82243518496614</v>
      </c>
      <c r="AF927" s="11">
        <f>STDEV(O926:Q927)</f>
        <v>135.32035228777417</v>
      </c>
      <c r="AG927" s="12">
        <f>AE927/AC927</f>
        <v>1.06414215406893</v>
      </c>
      <c r="AJ927">
        <v>1273</v>
      </c>
    </row>
    <row r="928" spans="1:36">
      <c r="A928" t="s">
        <v>1000</v>
      </c>
      <c r="B928">
        <v>7</v>
      </c>
      <c r="C928">
        <v>3</v>
      </c>
      <c r="D928">
        <v>40.313899999999997</v>
      </c>
      <c r="E928" s="4">
        <v>60281.0262</v>
      </c>
      <c r="F928" s="4" t="s">
        <v>1001</v>
      </c>
      <c r="G928" s="4">
        <v>1085.6851419760601</v>
      </c>
      <c r="H928" s="4">
        <v>1378.3216960729001</v>
      </c>
      <c r="I928" s="4">
        <v>1410.2982377537101</v>
      </c>
      <c r="J928" s="4">
        <v>1291.4350252675567</v>
      </c>
      <c r="K928" s="4">
        <v>3.1110725608170338</v>
      </c>
      <c r="L928" s="4">
        <v>0.13852844893052429</v>
      </c>
      <c r="M928" s="4">
        <v>3</v>
      </c>
      <c r="N928" s="4">
        <v>832</v>
      </c>
      <c r="O928" s="4">
        <v>1013.7377727989</v>
      </c>
      <c r="P928" s="4">
        <v>1202.59262019681</v>
      </c>
      <c r="Q928" s="4">
        <v>1339.2903631015599</v>
      </c>
      <c r="R928" s="4">
        <v>1185.20691869909</v>
      </c>
      <c r="S928">
        <v>3.0737941780291296</v>
      </c>
      <c r="T928">
        <v>0.13792625961611729</v>
      </c>
      <c r="U928">
        <v>3</v>
      </c>
      <c r="V928">
        <v>886</v>
      </c>
      <c r="W928" s="5">
        <v>0.91774413385879894</v>
      </c>
      <c r="X928">
        <v>-0.12383610711510565</v>
      </c>
      <c r="Y928" s="6">
        <f t="shared" si="14"/>
        <v>0.48999318593019059</v>
      </c>
      <c r="AJ928">
        <v>1275</v>
      </c>
    </row>
    <row r="929" spans="1:36">
      <c r="A929" t="s">
        <v>1000</v>
      </c>
      <c r="B929">
        <v>6</v>
      </c>
      <c r="C929">
        <v>3</v>
      </c>
      <c r="D929">
        <v>27.246200000000002</v>
      </c>
      <c r="E929" s="4">
        <v>60281.0262</v>
      </c>
      <c r="F929" s="4" t="s">
        <v>1001</v>
      </c>
      <c r="G929" s="4">
        <v>1308.7098905149387</v>
      </c>
      <c r="H929" s="4">
        <v>1444.8845271302948</v>
      </c>
      <c r="I929" s="4">
        <v>1466.0707856952745</v>
      </c>
      <c r="J929" s="4">
        <v>1406.5550677801691</v>
      </c>
      <c r="K929" s="4">
        <v>2.9862798629896017</v>
      </c>
      <c r="L929" s="4">
        <v>6.0712859448641548E-2</v>
      </c>
      <c r="M929" s="4">
        <v>3</v>
      </c>
      <c r="N929" s="4">
        <v>531</v>
      </c>
      <c r="O929" s="4">
        <v>1238.4556670834638</v>
      </c>
      <c r="P929" s="4">
        <v>1276.5496162780071</v>
      </c>
      <c r="Q929" s="4">
        <v>1091.3511454685752</v>
      </c>
      <c r="R929" s="4">
        <v>1202.1188096100154</v>
      </c>
      <c r="S929">
        <v>2.9951894245952988</v>
      </c>
      <c r="T929">
        <v>8.1356579980835689E-2</v>
      </c>
      <c r="U929">
        <v>3</v>
      </c>
      <c r="V929">
        <v>528</v>
      </c>
      <c r="W929" s="5">
        <f>(R929/J929)</f>
        <v>0.85465463610124004</v>
      </c>
      <c r="X929">
        <f>(LOG(W929,2))</f>
        <v>-0.22658654675113088</v>
      </c>
      <c r="Y929" s="6">
        <f t="shared" si="14"/>
        <v>5.2592328992659927E-2</v>
      </c>
      <c r="Z929" t="s">
        <v>3027</v>
      </c>
      <c r="AA929" s="8">
        <f>_xlfn.T.TEST(G928:I929,O928:Q929,2,1)</f>
        <v>2.3589623283942051E-2</v>
      </c>
      <c r="AB929" s="9">
        <f>_xlfn.T.TEST(G928:I929,O928:Q929,2,2)</f>
        <v>6.6996112120211462E-2</v>
      </c>
      <c r="AC929" s="10">
        <f>AVERAGE(G928:I929)</f>
        <v>1348.9950465238628</v>
      </c>
      <c r="AD929" s="11">
        <f>STDEV(G928:I929)</f>
        <v>140.33862935761866</v>
      </c>
      <c r="AE929" s="10">
        <f>AVERAGE(O928:Q929)</f>
        <v>1193.6628641545526</v>
      </c>
      <c r="AF929" s="11">
        <f>STDEV(O928:Q929)</f>
        <v>120.83413767984331</v>
      </c>
      <c r="AG929" s="12">
        <f>AE929/AC929</f>
        <v>0.88485340789829026</v>
      </c>
      <c r="AH929" s="27" t="s">
        <v>3151</v>
      </c>
      <c r="AI929" s="31" t="s">
        <v>3152</v>
      </c>
      <c r="AJ929">
        <v>1276</v>
      </c>
    </row>
    <row r="930" spans="1:36">
      <c r="A930" t="s">
        <v>1384</v>
      </c>
      <c r="B930">
        <v>7</v>
      </c>
      <c r="C930">
        <v>4</v>
      </c>
      <c r="D930">
        <v>34.385899999999999</v>
      </c>
      <c r="E930" s="4">
        <v>60346.001300000004</v>
      </c>
      <c r="F930" s="4" t="s">
        <v>1385</v>
      </c>
      <c r="G930" s="4">
        <v>508.21133726333699</v>
      </c>
      <c r="H930" s="4">
        <v>407.52438780280102</v>
      </c>
      <c r="I930" s="4">
        <v>459.08978941572002</v>
      </c>
      <c r="J930" s="4">
        <v>458.27517149395271</v>
      </c>
      <c r="K930" s="4">
        <v>2.6611263286057656</v>
      </c>
      <c r="L930" s="4">
        <v>0.10986503454865837</v>
      </c>
      <c r="M930" s="4">
        <v>3</v>
      </c>
      <c r="N930" s="4">
        <v>1241</v>
      </c>
      <c r="O930" s="4">
        <v>480.81465183048402</v>
      </c>
      <c r="P930" s="4">
        <v>537.76351356097803</v>
      </c>
      <c r="Q930" s="4">
        <v>481.06313280411899</v>
      </c>
      <c r="R930" s="4">
        <v>499.88043273186037</v>
      </c>
      <c r="S930">
        <v>2.6988661371068643</v>
      </c>
      <c r="T930">
        <v>6.5631586010436241E-2</v>
      </c>
      <c r="U930">
        <v>3</v>
      </c>
      <c r="V930">
        <v>1237</v>
      </c>
      <c r="W930" s="5">
        <v>1.0907866361214305</v>
      </c>
      <c r="X930">
        <v>0.12536893015546896</v>
      </c>
      <c r="Y930" s="6">
        <f t="shared" si="14"/>
        <v>0.29664505074063008</v>
      </c>
      <c r="AJ930">
        <v>1278</v>
      </c>
    </row>
    <row r="931" spans="1:36">
      <c r="A931" t="s">
        <v>1384</v>
      </c>
      <c r="B931">
        <v>3</v>
      </c>
      <c r="C931">
        <v>2</v>
      </c>
      <c r="D931">
        <v>12.540699999999999</v>
      </c>
      <c r="E931" s="4">
        <v>60346.001300000004</v>
      </c>
      <c r="F931" s="4" t="s">
        <v>1385</v>
      </c>
      <c r="G931" s="4">
        <v>938.62061801766674</v>
      </c>
      <c r="H931" s="4">
        <v>260.60753828705265</v>
      </c>
      <c r="I931" s="4">
        <v>863.82183282522567</v>
      </c>
      <c r="J931" s="4">
        <v>687.68332970998165</v>
      </c>
      <c r="K931" s="4">
        <v>2.675511619808753</v>
      </c>
      <c r="L931" s="4">
        <v>0.54057520044647978</v>
      </c>
      <c r="M931" s="4">
        <v>3</v>
      </c>
      <c r="N931" s="4">
        <v>784</v>
      </c>
      <c r="O931" s="4">
        <v>715.93595770836691</v>
      </c>
      <c r="P931" s="4">
        <v>745.96269366394563</v>
      </c>
      <c r="Q931" s="4">
        <v>1017.4798236565572</v>
      </c>
      <c r="R931" s="4">
        <v>826.45949167628987</v>
      </c>
      <c r="S931">
        <v>2.8324636037576445</v>
      </c>
      <c r="T931">
        <v>0.20098786413788966</v>
      </c>
      <c r="U931">
        <v>3</v>
      </c>
      <c r="V931">
        <v>644</v>
      </c>
      <c r="W931" s="5">
        <f>(R931/J931)</f>
        <v>1.2018024226715436</v>
      </c>
      <c r="X931">
        <f>(LOG(W931,2))</f>
        <v>0.26519973526590784</v>
      </c>
      <c r="Y931" s="6">
        <f t="shared" si="14"/>
        <v>0.58670183875974391</v>
      </c>
      <c r="Z931" t="s">
        <v>3027</v>
      </c>
      <c r="AA931" s="8">
        <f>_xlfn.T.TEST(G930:I931,O930:Q931,2,1)</f>
        <v>0.39193911044192187</v>
      </c>
      <c r="AB931" s="9">
        <f>_xlfn.T.TEST(G930:I931,O930:Q931,2,2)</f>
        <v>0.53038540232103992</v>
      </c>
      <c r="AC931" s="10">
        <f>AVERAGE(G930:I931)</f>
        <v>572.97925060196724</v>
      </c>
      <c r="AD931" s="11">
        <f>STDEV(G930:I931)</f>
        <v>268.47722713328653</v>
      </c>
      <c r="AE931" s="10">
        <f>AVERAGE(O930:Q931)</f>
        <v>663.16996220407509</v>
      </c>
      <c r="AF931" s="11">
        <f>STDEV(O930:Q931)</f>
        <v>208.4790150031651</v>
      </c>
      <c r="AG931" s="12">
        <f>AE931/AC931</f>
        <v>1.1574065928344774</v>
      </c>
      <c r="AJ931">
        <v>1279</v>
      </c>
    </row>
    <row r="932" spans="1:36">
      <c r="A932" t="s">
        <v>966</v>
      </c>
      <c r="B932">
        <v>17</v>
      </c>
      <c r="C932">
        <v>11</v>
      </c>
      <c r="D932">
        <v>78.394099999999995</v>
      </c>
      <c r="E932" s="4">
        <v>60381.868199999997</v>
      </c>
      <c r="F932" s="4" t="s">
        <v>967</v>
      </c>
      <c r="G932" s="4">
        <v>1316.3681682085701</v>
      </c>
      <c r="H932" s="4">
        <v>1330.7271079837201</v>
      </c>
      <c r="I932" s="4">
        <v>1391.8440227569199</v>
      </c>
      <c r="J932" s="4">
        <v>1346.3130996497366</v>
      </c>
      <c r="K932" s="4">
        <v>3.1291460715056614</v>
      </c>
      <c r="L932" s="4">
        <v>2.9769609618160955E-2</v>
      </c>
      <c r="M932" s="4">
        <v>3</v>
      </c>
      <c r="N932" s="4">
        <v>819</v>
      </c>
      <c r="O932" s="4">
        <v>1438.67968044859</v>
      </c>
      <c r="P932" s="4">
        <v>1461.1273686843799</v>
      </c>
      <c r="Q932" s="4">
        <v>1376.09851093676</v>
      </c>
      <c r="R932" s="4">
        <v>1425.3018533565767</v>
      </c>
      <c r="S932">
        <v>3.1539068498634948</v>
      </c>
      <c r="T932">
        <v>3.091607605848546E-2</v>
      </c>
      <c r="U932">
        <v>3</v>
      </c>
      <c r="V932">
        <v>799</v>
      </c>
      <c r="W932" s="5">
        <v>1.0586704190335741</v>
      </c>
      <c r="X932">
        <v>8.2253525278167011E-2</v>
      </c>
      <c r="Y932" s="6">
        <f t="shared" si="14"/>
        <v>8.3227623250841112E-2</v>
      </c>
      <c r="AJ932">
        <v>1280</v>
      </c>
    </row>
    <row r="933" spans="1:36">
      <c r="A933" t="s">
        <v>966</v>
      </c>
      <c r="B933">
        <v>14</v>
      </c>
      <c r="C933">
        <v>4</v>
      </c>
      <c r="D933">
        <v>76.756200000000007</v>
      </c>
      <c r="E933" s="4">
        <v>60381.868199999997</v>
      </c>
      <c r="F933" s="4" t="s">
        <v>967</v>
      </c>
      <c r="G933" s="4">
        <v>1483.7200951201257</v>
      </c>
      <c r="H933" s="4">
        <v>1431.6603034684772</v>
      </c>
      <c r="I933" s="4">
        <v>1551.3966055857602</v>
      </c>
      <c r="J933" s="4">
        <v>1488.9256680581213</v>
      </c>
      <c r="K933" s="4">
        <v>3.0109961400924705</v>
      </c>
      <c r="L933" s="4">
        <v>4.0322796388728495E-2</v>
      </c>
      <c r="M933" s="4">
        <v>3</v>
      </c>
      <c r="N933" s="4">
        <v>510</v>
      </c>
      <c r="O933" s="4">
        <v>1265.8372691631478</v>
      </c>
      <c r="P933" s="4">
        <v>1320.4134871023543</v>
      </c>
      <c r="Q933" s="4">
        <v>1000.2966335022187</v>
      </c>
      <c r="R933" s="4">
        <v>1195.5157965892402</v>
      </c>
      <c r="S933">
        <v>2.9927973508729435</v>
      </c>
      <c r="T933">
        <v>0.14324597924001284</v>
      </c>
      <c r="U933">
        <v>3</v>
      </c>
      <c r="V933">
        <v>530</v>
      </c>
      <c r="W933" s="5">
        <f>(R933/J933)</f>
        <v>0.80293853631286327</v>
      </c>
      <c r="X933">
        <f>(LOG(W933,2))</f>
        <v>-0.3166385389635068</v>
      </c>
      <c r="Y933" s="6">
        <f t="shared" si="14"/>
        <v>4.8789765039104205E-2</v>
      </c>
      <c r="Z933" t="s">
        <v>3027</v>
      </c>
      <c r="AA933" s="8">
        <f>_xlfn.T.TEST(G932:I933,O932:Q933,2,1)</f>
        <v>0.3514318288526555</v>
      </c>
      <c r="AB933" s="9">
        <f>_xlfn.T.TEST(G932:I933,O932:Q933,2,2)</f>
        <v>0.19947457780418335</v>
      </c>
      <c r="AC933" s="10">
        <f>AVERAGE(G932:I933)</f>
        <v>1417.6193838539286</v>
      </c>
      <c r="AD933" s="11">
        <f>STDEV(G932:I933)</f>
        <v>90.475678525287123</v>
      </c>
      <c r="AE933" s="10">
        <f>AVERAGE(O932:Q933)</f>
        <v>1310.4088249729084</v>
      </c>
      <c r="AF933" s="11">
        <f>STDEV(O932:Q933)</f>
        <v>168.36918647744469</v>
      </c>
      <c r="AG933" s="12">
        <f>AE933/AC933</f>
        <v>0.92437281818935169</v>
      </c>
      <c r="AJ933">
        <v>1281</v>
      </c>
    </row>
    <row r="934" spans="1:36">
      <c r="A934" t="s">
        <v>798</v>
      </c>
      <c r="B934">
        <v>9</v>
      </c>
      <c r="C934">
        <v>6</v>
      </c>
      <c r="D934">
        <v>52.2712</v>
      </c>
      <c r="E934" s="4">
        <v>60423.831899999997</v>
      </c>
      <c r="F934" s="4" t="s">
        <v>799</v>
      </c>
      <c r="G934" s="4">
        <v>1953.05188819316</v>
      </c>
      <c r="H934" s="4">
        <v>1705.44324630395</v>
      </c>
      <c r="I934" s="4">
        <v>1735.96390179332</v>
      </c>
      <c r="J934" s="4">
        <v>1798.15301209681</v>
      </c>
      <c r="K934" s="4">
        <v>3.254826644839858</v>
      </c>
      <c r="L934" s="4">
        <v>7.5083471115077918E-2</v>
      </c>
      <c r="M934" s="4">
        <v>3</v>
      </c>
      <c r="N934" s="4">
        <v>685</v>
      </c>
      <c r="O934" s="4">
        <v>2164.8286450403998</v>
      </c>
      <c r="P934" s="4">
        <v>2030.5523360163299</v>
      </c>
      <c r="Q934" s="4">
        <v>1899.33352619891</v>
      </c>
      <c r="R934" s="4">
        <v>2031.5715024185465</v>
      </c>
      <c r="S934">
        <v>3.3078321121949652</v>
      </c>
      <c r="T934">
        <v>6.5343746683518139E-2</v>
      </c>
      <c r="U934">
        <v>3</v>
      </c>
      <c r="V934">
        <v>645</v>
      </c>
      <c r="W934" s="5">
        <v>1.1298101378200007</v>
      </c>
      <c r="X934">
        <v>0.17608035118956533</v>
      </c>
      <c r="Y934" s="6">
        <f t="shared" si="14"/>
        <v>9.961942888830437E-2</v>
      </c>
      <c r="AJ934">
        <v>1283</v>
      </c>
    </row>
    <row r="935" spans="1:36">
      <c r="A935" t="s">
        <v>798</v>
      </c>
      <c r="B935">
        <v>9</v>
      </c>
      <c r="C935">
        <v>6</v>
      </c>
      <c r="D935">
        <v>53.517899999999997</v>
      </c>
      <c r="E935" s="4">
        <v>60423.831899999997</v>
      </c>
      <c r="F935" s="4" t="s">
        <v>799</v>
      </c>
      <c r="G935" s="4">
        <v>1810.6845295623878</v>
      </c>
      <c r="H935" s="4">
        <v>1923.209978379085</v>
      </c>
      <c r="I935" s="4">
        <v>2065.6214939599931</v>
      </c>
      <c r="J935" s="4">
        <v>1933.1720006338219</v>
      </c>
      <c r="K935" s="4">
        <v>3.124393619519434</v>
      </c>
      <c r="L935" s="4">
        <v>6.6088329769370846E-2</v>
      </c>
      <c r="M935" s="4">
        <v>3</v>
      </c>
      <c r="N935" s="4">
        <v>414</v>
      </c>
      <c r="O935" s="4">
        <v>2234.9637244623464</v>
      </c>
      <c r="P935" s="4">
        <v>1627.2890123255258</v>
      </c>
      <c r="Q935" s="4">
        <v>1575.0025782259786</v>
      </c>
      <c r="R935" s="4">
        <v>1812.41843833795</v>
      </c>
      <c r="S935">
        <v>3.1735005037158204</v>
      </c>
      <c r="T935">
        <v>0.20241883488007006</v>
      </c>
      <c r="U935">
        <v>3</v>
      </c>
      <c r="V935">
        <v>403</v>
      </c>
      <c r="W935" s="5">
        <f>(R935/J935)</f>
        <v>0.93753604839285853</v>
      </c>
      <c r="X935">
        <f>(LOG(W935,2))</f>
        <v>-9.3053931497869627E-2</v>
      </c>
      <c r="Y935" s="6">
        <f t="shared" si="14"/>
        <v>0.61887162203349699</v>
      </c>
      <c r="Z935" t="s">
        <v>3027</v>
      </c>
      <c r="AA935" s="8">
        <f>_xlfn.T.TEST(G934:I935,O934:Q935,2,1)</f>
        <v>0.72098724241077128</v>
      </c>
      <c r="AB935" s="9">
        <f>_xlfn.T.TEST(G934:I935,O934:Q935,2,2)</f>
        <v>0.66323578250271609</v>
      </c>
      <c r="AC935" s="10">
        <f>AVERAGE(G934:I935)</f>
        <v>1865.6625063653162</v>
      </c>
      <c r="AD935" s="11">
        <f>STDEV(G934:I935)</f>
        <v>138.88608970461686</v>
      </c>
      <c r="AE935" s="10">
        <f>AVERAGE(O934:Q935)</f>
        <v>1921.9949703782484</v>
      </c>
      <c r="AF935" s="11">
        <f>STDEV(O934:Q935)</f>
        <v>274.39795888190605</v>
      </c>
      <c r="AG935" s="12">
        <f>AE935/AC935</f>
        <v>1.0301943485602223</v>
      </c>
      <c r="AJ935">
        <v>1284</v>
      </c>
    </row>
    <row r="936" spans="1:36">
      <c r="A936" t="s">
        <v>650</v>
      </c>
      <c r="B936">
        <v>12</v>
      </c>
      <c r="C936">
        <v>8</v>
      </c>
      <c r="D936">
        <v>81.675299999999993</v>
      </c>
      <c r="E936" s="4">
        <v>60705.777199999997</v>
      </c>
      <c r="F936" s="4" t="s">
        <v>651</v>
      </c>
      <c r="G936" s="4">
        <v>2844.18710137362</v>
      </c>
      <c r="H936" s="4">
        <v>2907.6004619303699</v>
      </c>
      <c r="I936" s="4">
        <v>2809.0901700344498</v>
      </c>
      <c r="J936" s="4">
        <v>2853.6259111128129</v>
      </c>
      <c r="K936" s="4">
        <v>3.455397039770943</v>
      </c>
      <c r="L936" s="4">
        <v>1.7496626534899209E-2</v>
      </c>
      <c r="M936" s="4">
        <v>3</v>
      </c>
      <c r="N936" s="4">
        <v>478</v>
      </c>
      <c r="O936" s="4">
        <v>3475.5773008311198</v>
      </c>
      <c r="P936" s="4">
        <v>3183.8027550582501</v>
      </c>
      <c r="Q936" s="4">
        <v>3217.3146299668201</v>
      </c>
      <c r="R936" s="4">
        <v>3292.2315619520632</v>
      </c>
      <c r="S936">
        <v>3.5174903740922421</v>
      </c>
      <c r="T936">
        <v>4.8497113939184537E-2</v>
      </c>
      <c r="U936">
        <v>3</v>
      </c>
      <c r="V936">
        <v>435</v>
      </c>
      <c r="W936" s="21">
        <v>1.1537011733497364</v>
      </c>
      <c r="X936">
        <v>0.20626959178715698</v>
      </c>
      <c r="Y936" s="6">
        <f t="shared" si="14"/>
        <v>1.0487654452577641E-2</v>
      </c>
      <c r="AJ936">
        <v>1287</v>
      </c>
    </row>
    <row r="937" spans="1:36">
      <c r="A937" t="s">
        <v>650</v>
      </c>
      <c r="B937">
        <v>4</v>
      </c>
      <c r="C937">
        <v>2</v>
      </c>
      <c r="D937">
        <v>22.6235</v>
      </c>
      <c r="E937" s="4">
        <v>60705.777199999997</v>
      </c>
      <c r="F937" s="4" t="s">
        <v>651</v>
      </c>
      <c r="G937" s="4">
        <v>2253.9023850255653</v>
      </c>
      <c r="H937" s="4">
        <v>2607.5736770184849</v>
      </c>
      <c r="I937" s="4">
        <v>2756.6359692963538</v>
      </c>
      <c r="J937" s="4">
        <v>2539.370677113468</v>
      </c>
      <c r="K937" s="4">
        <v>3.2428492235235238</v>
      </c>
      <c r="L937" s="4">
        <v>0.10168389149511532</v>
      </c>
      <c r="M937" s="4">
        <v>3</v>
      </c>
      <c r="N937" s="4">
        <v>331</v>
      </c>
      <c r="O937" s="4">
        <v>1593.6750455235406</v>
      </c>
      <c r="P937" s="4">
        <v>1410.8627204651784</v>
      </c>
      <c r="Q937" s="4">
        <v>2119.2747157866688</v>
      </c>
      <c r="R937" s="4">
        <v>1707.9374939251295</v>
      </c>
      <c r="S937">
        <v>3.1477140045575465</v>
      </c>
      <c r="T937">
        <v>0.21532913504837237</v>
      </c>
      <c r="U937">
        <v>3</v>
      </c>
      <c r="V937">
        <v>419</v>
      </c>
      <c r="W937" s="21">
        <f>(R937/J937)</f>
        <v>0.672582978656177</v>
      </c>
      <c r="X937">
        <f>(LOG(W937,2))</f>
        <v>-0.57221582645856728</v>
      </c>
      <c r="Y937" s="6">
        <f t="shared" si="14"/>
        <v>3.2753206014327303E-2</v>
      </c>
      <c r="Z937" t="s">
        <v>3027</v>
      </c>
      <c r="AA937" s="8">
        <f>_xlfn.T.TEST(G936:I937,O936:Q937,2,1)</f>
        <v>0.54044101098157449</v>
      </c>
      <c r="AB937" s="9">
        <f>_xlfn.T.TEST(G936:I937,O936:Q937,2,2)</f>
        <v>0.61811273128280386</v>
      </c>
      <c r="AC937" s="10">
        <f>AVERAGE(G936:I937)</f>
        <v>2696.4982941131407</v>
      </c>
      <c r="AD937" s="11">
        <f>STDEV(G936:I937)</f>
        <v>239.36094326918339</v>
      </c>
      <c r="AE937" s="10">
        <f>AVERAGE(O936:Q937)</f>
        <v>2500.0845279385962</v>
      </c>
      <c r="AF937" s="11">
        <f>STDEV(O936:Q937)</f>
        <v>904.04360426202561</v>
      </c>
      <c r="AG937" s="12">
        <f>AE937/AC937</f>
        <v>0.9271596920334253</v>
      </c>
      <c r="AJ937">
        <v>1288</v>
      </c>
    </row>
    <row r="938" spans="1:36">
      <c r="A938" t="s">
        <v>370</v>
      </c>
      <c r="B938">
        <v>21</v>
      </c>
      <c r="C938">
        <v>12</v>
      </c>
      <c r="D938">
        <v>96.949700000000007</v>
      </c>
      <c r="E938" s="4">
        <v>60791.990299999998</v>
      </c>
      <c r="F938" s="4" t="s">
        <v>371</v>
      </c>
      <c r="G938" s="4">
        <v>2937.9341255812101</v>
      </c>
      <c r="H938" s="4">
        <v>3287.8708617245302</v>
      </c>
      <c r="I938" s="4">
        <v>3124.4122249677698</v>
      </c>
      <c r="J938" s="4">
        <v>3116.7390707578365</v>
      </c>
      <c r="K938" s="4">
        <v>3.4937004452433422</v>
      </c>
      <c r="L938" s="4">
        <v>5.6178751915923607E-2</v>
      </c>
      <c r="M938" s="4">
        <v>3</v>
      </c>
      <c r="N938" s="4">
        <v>437</v>
      </c>
      <c r="O938" s="4">
        <v>3431.5026313498402</v>
      </c>
      <c r="P938" s="4">
        <v>3443.62010173513</v>
      </c>
      <c r="Q938" s="4">
        <v>3484.28183182673</v>
      </c>
      <c r="R938" s="4">
        <v>3453.1348549705667</v>
      </c>
      <c r="S938">
        <v>3.5382135391446927</v>
      </c>
      <c r="T938">
        <v>8.0060983077562663E-3</v>
      </c>
      <c r="U938">
        <v>3</v>
      </c>
      <c r="V938">
        <v>411</v>
      </c>
      <c r="W938" s="5">
        <v>1.1079319688224447</v>
      </c>
      <c r="X938">
        <v>0.1478692972212545</v>
      </c>
      <c r="Y938" s="6">
        <f t="shared" si="14"/>
        <v>3.030250936252505E-2</v>
      </c>
      <c r="AJ938">
        <v>1291</v>
      </c>
    </row>
    <row r="939" spans="1:36">
      <c r="A939" t="s">
        <v>370</v>
      </c>
      <c r="B939">
        <v>12</v>
      </c>
      <c r="C939">
        <v>9</v>
      </c>
      <c r="D939">
        <v>55.802900000000001</v>
      </c>
      <c r="E939" s="4">
        <v>60791.990299999998</v>
      </c>
      <c r="F939" s="4" t="s">
        <v>371</v>
      </c>
      <c r="G939" s="4">
        <v>4932.1124005629699</v>
      </c>
      <c r="H939" s="4">
        <v>4144.5320095355919</v>
      </c>
      <c r="I939" s="4">
        <v>4959.0847598044547</v>
      </c>
      <c r="J939" s="4">
        <v>4678.5763899676722</v>
      </c>
      <c r="K939" s="4">
        <v>3.5082368480330781</v>
      </c>
      <c r="L939" s="4">
        <v>9.8896019939750571E-2</v>
      </c>
      <c r="M939" s="4">
        <v>3</v>
      </c>
      <c r="N939" s="4">
        <v>177</v>
      </c>
      <c r="O939" s="4">
        <v>3881.4643033068382</v>
      </c>
      <c r="P939" s="4">
        <v>4443.2453575856434</v>
      </c>
      <c r="Q939" s="4">
        <v>4091.1753095547324</v>
      </c>
      <c r="R939" s="4">
        <v>4138.628323482405</v>
      </c>
      <c r="S939">
        <v>3.5320984575648096</v>
      </c>
      <c r="T939">
        <v>6.8592976910403239E-2</v>
      </c>
      <c r="U939">
        <v>3</v>
      </c>
      <c r="V939">
        <v>205</v>
      </c>
      <c r="W939" s="5">
        <f>(R939/J939)</f>
        <v>0.88459137535018462</v>
      </c>
      <c r="X939">
        <f>(LOG(W939,2))</f>
        <v>-0.17691691866953371</v>
      </c>
      <c r="Y939" s="6">
        <f t="shared" si="14"/>
        <v>0.16001905300302915</v>
      </c>
      <c r="Z939" t="s">
        <v>3027</v>
      </c>
      <c r="AA939" s="8">
        <f>_xlfn.T.TEST(G938:I939,O938:Q939,2,1)</f>
        <v>0.72720083079372488</v>
      </c>
      <c r="AB939" s="9">
        <f>_xlfn.T.TEST(G938:I939,O938:Q939,2,2)</f>
        <v>0.80847511781112602</v>
      </c>
      <c r="AC939" s="10">
        <f>AVERAGE(G938:I939)</f>
        <v>3897.6577303627541</v>
      </c>
      <c r="AD939" s="11">
        <f>STDEV(G938:I939)</f>
        <v>910.87746130834034</v>
      </c>
      <c r="AE939" s="10">
        <f>AVERAGE(O938:Q939)</f>
        <v>3795.8815892264852</v>
      </c>
      <c r="AF939" s="11">
        <f>STDEV(O938:Q939)</f>
        <v>416.54704899286099</v>
      </c>
      <c r="AG939" s="12">
        <f>AE939/AC939</f>
        <v>0.97388787108128227</v>
      </c>
      <c r="AJ939">
        <v>1292</v>
      </c>
    </row>
    <row r="940" spans="1:36">
      <c r="A940" t="s">
        <v>1706</v>
      </c>
      <c r="B940">
        <v>5</v>
      </c>
      <c r="C940">
        <v>4</v>
      </c>
      <c r="D940">
        <v>26.525300000000001</v>
      </c>
      <c r="E940" s="4">
        <v>60809.239000000001</v>
      </c>
      <c r="F940" s="4" t="s">
        <v>1707</v>
      </c>
      <c r="G940" s="4">
        <v>1962.4702656842201</v>
      </c>
      <c r="H940" s="4">
        <v>1734.2500856977699</v>
      </c>
      <c r="I940" s="4">
        <v>1757.86142178604</v>
      </c>
      <c r="J940" s="4">
        <v>1818.1939243893432</v>
      </c>
      <c r="K940" s="4">
        <v>3.2596402022086477</v>
      </c>
      <c r="L940" s="4">
        <v>6.902644847481447E-2</v>
      </c>
      <c r="M940" s="4">
        <v>3</v>
      </c>
      <c r="N940" s="4">
        <v>680</v>
      </c>
      <c r="O940" s="4">
        <v>1850.7688432771199</v>
      </c>
      <c r="P940" s="4">
        <v>1816.05244367415</v>
      </c>
      <c r="Q940" s="4">
        <v>1764.4103089303401</v>
      </c>
      <c r="R940" s="4">
        <v>1810.4105319605367</v>
      </c>
      <c r="S940">
        <v>3.2577770674375253</v>
      </c>
      <c r="T940">
        <v>2.4002750748769289E-2</v>
      </c>
      <c r="U940">
        <v>3</v>
      </c>
      <c r="V940">
        <v>693</v>
      </c>
      <c r="W940" s="5">
        <v>0.99571916266774418</v>
      </c>
      <c r="X940">
        <v>-6.1891997407538197E-3</v>
      </c>
      <c r="Y940" s="6">
        <f t="shared" si="14"/>
        <v>0.92403427598109555</v>
      </c>
      <c r="AJ940">
        <v>1293</v>
      </c>
    </row>
    <row r="941" spans="1:36">
      <c r="A941" t="s">
        <v>1706</v>
      </c>
      <c r="B941">
        <v>4</v>
      </c>
      <c r="C941">
        <v>1</v>
      </c>
      <c r="D941">
        <v>15.3956</v>
      </c>
      <c r="E941" s="4">
        <v>60809.239000000001</v>
      </c>
      <c r="F941" s="4" t="s">
        <v>1707</v>
      </c>
      <c r="G941" s="4">
        <v>316.335860642927</v>
      </c>
      <c r="H941" s="4">
        <v>267.25343582017524</v>
      </c>
      <c r="I941" s="4">
        <v>268.3669777090434</v>
      </c>
      <c r="J941" s="4">
        <v>283.98542472404853</v>
      </c>
      <c r="K941" s="4">
        <v>2.2914191740484879</v>
      </c>
      <c r="L941" s="4">
        <v>9.8673483665302777E-2</v>
      </c>
      <c r="M941" s="4">
        <v>3</v>
      </c>
      <c r="N941" s="4">
        <v>1004</v>
      </c>
      <c r="O941" s="4">
        <v>161.80277827112337</v>
      </c>
      <c r="P941" s="4">
        <v>271.75613614066123</v>
      </c>
      <c r="Q941" s="4">
        <v>124.03791496410736</v>
      </c>
      <c r="R941" s="4">
        <v>185.865609791964</v>
      </c>
      <c r="S941">
        <v>2.184441072842195</v>
      </c>
      <c r="T941">
        <v>0.41289317674127213</v>
      </c>
      <c r="U941">
        <v>3</v>
      </c>
      <c r="V941">
        <v>1004</v>
      </c>
      <c r="W941" s="5">
        <f>(R941/J941)</f>
        <v>0.65448996184424424</v>
      </c>
      <c r="X941">
        <f>(LOG(W941,2))</f>
        <v>-0.6115570296971149</v>
      </c>
      <c r="Y941" s="6">
        <f t="shared" si="14"/>
        <v>0.10600021258676777</v>
      </c>
      <c r="Z941" t="s">
        <v>3027</v>
      </c>
      <c r="AA941" s="14">
        <f>_xlfn.T.TEST(G940:I941,O940:Q941,2,1)</f>
        <v>0.23909934780161615</v>
      </c>
      <c r="AB941" s="15">
        <f>_xlfn.T.TEST(G940:I941,O940:Q941,2,2)</f>
        <v>0.91796038299801408</v>
      </c>
      <c r="AC941" s="16">
        <f>AVERAGE(G940:I941)</f>
        <v>1051.0896745566961</v>
      </c>
      <c r="AD941" s="17">
        <f>STDEV(G940:I941)</f>
        <v>844.24715199921422</v>
      </c>
      <c r="AE941" s="16">
        <f>AVERAGE(O940:Q941)</f>
        <v>998.13807087625037</v>
      </c>
      <c r="AF941" s="17">
        <f>STDEV(O940:Q941)</f>
        <v>891.54638885696363</v>
      </c>
      <c r="AG941" s="18">
        <f>AE941/AC941</f>
        <v>0.94962218261464859</v>
      </c>
      <c r="AJ941">
        <v>1294</v>
      </c>
    </row>
    <row r="942" spans="1:36">
      <c r="A942" t="s">
        <v>1281</v>
      </c>
      <c r="B942">
        <v>12</v>
      </c>
      <c r="C942">
        <v>10</v>
      </c>
      <c r="D942">
        <v>61.016800000000003</v>
      </c>
      <c r="E942" s="4">
        <v>60875.588799999998</v>
      </c>
      <c r="F942" s="4" t="s">
        <v>1282</v>
      </c>
      <c r="G942" s="4">
        <v>3490.2188982603302</v>
      </c>
      <c r="H942" s="4">
        <v>3400.47952469451</v>
      </c>
      <c r="I942" s="4">
        <v>3799.4753895633398</v>
      </c>
      <c r="J942" s="4">
        <v>3563.3912708393932</v>
      </c>
      <c r="K942" s="4">
        <v>3.5518635117804029</v>
      </c>
      <c r="L942" s="4">
        <v>5.8741935718686814E-2</v>
      </c>
      <c r="M942" s="4">
        <v>3</v>
      </c>
      <c r="N942" s="4">
        <v>382</v>
      </c>
      <c r="O942" s="4">
        <v>6796.2838570809399</v>
      </c>
      <c r="P942" s="4">
        <v>6959.9800778541503</v>
      </c>
      <c r="Q942" s="4">
        <v>6620.9700991372101</v>
      </c>
      <c r="R942" s="4">
        <v>6792.4113446907677</v>
      </c>
      <c r="S942">
        <v>3.8320239786669825</v>
      </c>
      <c r="T942">
        <v>2.4959937539503485E-2</v>
      </c>
      <c r="U942">
        <v>3</v>
      </c>
      <c r="V942">
        <v>177</v>
      </c>
      <c r="W942" s="21">
        <v>1.906164894176986</v>
      </c>
      <c r="X942">
        <v>0.93067292602728935</v>
      </c>
      <c r="Y942" s="6">
        <f t="shared" si="14"/>
        <v>3.1791650073314062E-5</v>
      </c>
      <c r="AJ942">
        <v>1296</v>
      </c>
    </row>
    <row r="943" spans="1:36">
      <c r="A943" t="s">
        <v>1281</v>
      </c>
      <c r="B943">
        <v>7</v>
      </c>
      <c r="C943">
        <v>4</v>
      </c>
      <c r="D943">
        <v>30.9376</v>
      </c>
      <c r="E943" s="4">
        <v>60875.588799999998</v>
      </c>
      <c r="F943" s="4" t="s">
        <v>1282</v>
      </c>
      <c r="G943" s="4">
        <v>908.58482303216488</v>
      </c>
      <c r="H943" s="4">
        <v>870.09720198591401</v>
      </c>
      <c r="I943" s="4">
        <v>729.00981704642572</v>
      </c>
      <c r="J943" s="4">
        <v>835.89728068816828</v>
      </c>
      <c r="K943" s="4">
        <v>2.7602760355734337</v>
      </c>
      <c r="L943" s="4">
        <v>0.11310767683182982</v>
      </c>
      <c r="M943" s="4">
        <v>3</v>
      </c>
      <c r="N943" s="4">
        <v>719</v>
      </c>
      <c r="O943" s="4">
        <v>580.47599917804939</v>
      </c>
      <c r="P943" s="4">
        <v>658.4955009907228</v>
      </c>
      <c r="Q943" s="4">
        <v>552.94997444840976</v>
      </c>
      <c r="R943" s="4">
        <v>597.30715820572732</v>
      </c>
      <c r="S943">
        <v>2.691439751382549</v>
      </c>
      <c r="T943">
        <v>9.165936413579516E-2</v>
      </c>
      <c r="U943">
        <v>3</v>
      </c>
      <c r="V943">
        <v>739</v>
      </c>
      <c r="W943" s="21">
        <f>(R943/J943)</f>
        <v>0.71457004587212303</v>
      </c>
      <c r="X943">
        <f>(LOG(W943,2))</f>
        <v>-0.48485265616357687</v>
      </c>
      <c r="Y943" s="6">
        <f t="shared" si="14"/>
        <v>1.9394419301316024E-2</v>
      </c>
      <c r="Z943" t="s">
        <v>3027</v>
      </c>
      <c r="AA943" s="14">
        <f>_xlfn.T.TEST(G942:I943,O942:Q943,2,1)</f>
        <v>0.11397028565305736</v>
      </c>
      <c r="AB943" s="15">
        <f>_xlfn.T.TEST(G942:I943,O942:Q943,2,2)</f>
        <v>0.34708316184706833</v>
      </c>
      <c r="AC943" s="16">
        <f>AVERAGE(G942:I943)</f>
        <v>2199.644275763781</v>
      </c>
      <c r="AD943" s="17">
        <f>STDEV(G942:I943)</f>
        <v>1500.9559212071226</v>
      </c>
      <c r="AE943" s="16">
        <f>AVERAGE(O942:Q943)</f>
        <v>3694.8592514482475</v>
      </c>
      <c r="AF943" s="17">
        <f>STDEV(O942:Q943)</f>
        <v>3395.0686314249288</v>
      </c>
      <c r="AG943" s="18">
        <f>AE943/AC943</f>
        <v>1.6797530819683486</v>
      </c>
      <c r="AH943" s="26" t="s">
        <v>3153</v>
      </c>
      <c r="AI943" t="s">
        <v>3154</v>
      </c>
      <c r="AJ943">
        <v>1297</v>
      </c>
    </row>
    <row r="944" spans="1:36">
      <c r="A944" t="s">
        <v>1484</v>
      </c>
      <c r="B944">
        <v>18</v>
      </c>
      <c r="C944">
        <v>15</v>
      </c>
      <c r="D944">
        <v>69.926599999999993</v>
      </c>
      <c r="E944" s="4">
        <v>60883.236599999997</v>
      </c>
      <c r="F944" s="4" t="s">
        <v>1485</v>
      </c>
      <c r="G944" s="4">
        <v>1814.69197886081</v>
      </c>
      <c r="H944" s="4">
        <v>1784.74313993019</v>
      </c>
      <c r="I944" s="4">
        <v>1872.8606864245501</v>
      </c>
      <c r="J944" s="4">
        <v>1824.0986017385167</v>
      </c>
      <c r="K944" s="4">
        <v>3.2610483104362271</v>
      </c>
      <c r="L944" s="4">
        <v>2.4563128256804016E-2</v>
      </c>
      <c r="M944" s="4">
        <v>3</v>
      </c>
      <c r="N944" s="4">
        <v>679</v>
      </c>
      <c r="O944" s="4">
        <v>1426.0797108706799</v>
      </c>
      <c r="P944" s="4">
        <v>1492.71083726608</v>
      </c>
      <c r="Q944" s="4">
        <v>1531.26154460988</v>
      </c>
      <c r="R944" s="4">
        <v>1483.3506975822131</v>
      </c>
      <c r="S944">
        <v>3.1712438401848635</v>
      </c>
      <c r="T944">
        <v>3.5872817931376644E-2</v>
      </c>
      <c r="U944">
        <v>3</v>
      </c>
      <c r="V944">
        <v>781</v>
      </c>
      <c r="W944" s="19">
        <v>0.81319655426984994</v>
      </c>
      <c r="X944">
        <v>-0.29832399277448057</v>
      </c>
      <c r="Y944" s="6">
        <f t="shared" si="14"/>
        <v>1.0580545526681711E-3</v>
      </c>
      <c r="AJ944">
        <v>1298</v>
      </c>
    </row>
    <row r="945" spans="1:36">
      <c r="A945" t="s">
        <v>1484</v>
      </c>
      <c r="B945">
        <v>5</v>
      </c>
      <c r="C945">
        <v>3</v>
      </c>
      <c r="D945">
        <v>25.394200000000001</v>
      </c>
      <c r="E945" s="4">
        <v>60883.236599999997</v>
      </c>
      <c r="F945" s="4" t="s">
        <v>1485</v>
      </c>
      <c r="G945" s="4">
        <v>547.31318787219311</v>
      </c>
      <c r="H945" s="4">
        <v>581.59070129256202</v>
      </c>
      <c r="I945" s="4">
        <v>549.87767588792644</v>
      </c>
      <c r="J945" s="4">
        <v>559.5938550175606</v>
      </c>
      <c r="K945" s="4">
        <v>2.5859960599660967</v>
      </c>
      <c r="L945" s="4">
        <v>3.411926822194588E-2</v>
      </c>
      <c r="M945" s="4">
        <v>3</v>
      </c>
      <c r="N945" s="4">
        <v>858</v>
      </c>
      <c r="O945" s="4">
        <v>357.11621878068513</v>
      </c>
      <c r="P945" s="4">
        <v>433.84581971120008</v>
      </c>
      <c r="Q945" s="4">
        <v>352.05315104306464</v>
      </c>
      <c r="R945" s="4">
        <v>381.00506317831662</v>
      </c>
      <c r="S945">
        <v>2.4961727790190738</v>
      </c>
      <c r="T945">
        <v>0.12029080709389489</v>
      </c>
      <c r="U945">
        <v>3</v>
      </c>
      <c r="V945">
        <v>881</v>
      </c>
      <c r="W945" s="19">
        <f>(R945/J945)</f>
        <v>0.68085998400815229</v>
      </c>
      <c r="X945">
        <f>(LOG(W945,2))</f>
        <v>-0.55456995031510281</v>
      </c>
      <c r="Y945" s="6">
        <f t="shared" si="14"/>
        <v>3.3807032071955967E-3</v>
      </c>
      <c r="Z945" t="s">
        <v>3027</v>
      </c>
      <c r="AA945" s="14">
        <f>_xlfn.T.TEST(G944:I945,O944:Q945,2,1)</f>
        <v>1.1494268944676075E-3</v>
      </c>
      <c r="AB945" s="15">
        <f>_xlfn.T.TEST(G944:I945,O944:Q945,2,2)</f>
        <v>0.50525729407818709</v>
      </c>
      <c r="AC945" s="16">
        <f>AVERAGE(G944:I945)</f>
        <v>1191.8462283780386</v>
      </c>
      <c r="AD945" s="17">
        <f>STDEV(G944:I945)</f>
        <v>693.28241571804529</v>
      </c>
      <c r="AE945" s="16">
        <f>AVERAGE(O944:Q945)</f>
        <v>932.17788038026492</v>
      </c>
      <c r="AF945" s="17">
        <f>STDEV(O944:Q945)</f>
        <v>605.41108506280716</v>
      </c>
      <c r="AG945" s="18">
        <f>AE945/AC945</f>
        <v>0.78212932019665693</v>
      </c>
      <c r="AH945" s="27" t="s">
        <v>3155</v>
      </c>
      <c r="AI945" t="s">
        <v>3141</v>
      </c>
      <c r="AJ945">
        <v>1299</v>
      </c>
    </row>
    <row r="946" spans="1:36">
      <c r="A946" t="s">
        <v>155</v>
      </c>
      <c r="B946">
        <v>35</v>
      </c>
      <c r="C946">
        <v>28</v>
      </c>
      <c r="D946">
        <v>188.76939999999999</v>
      </c>
      <c r="E946" s="4">
        <v>60923.1734</v>
      </c>
      <c r="F946" s="4" t="s">
        <v>156</v>
      </c>
      <c r="G946" s="4">
        <v>9225.4834026328808</v>
      </c>
      <c r="H946" s="4">
        <v>9139.1270573966995</v>
      </c>
      <c r="I946" s="4">
        <v>8995.0974559179904</v>
      </c>
      <c r="J946" s="4">
        <v>9119.9026386491896</v>
      </c>
      <c r="K946" s="4">
        <v>3.959990201955268</v>
      </c>
      <c r="L946" s="4">
        <v>1.2762184796378901E-2</v>
      </c>
      <c r="M946" s="4">
        <v>3</v>
      </c>
      <c r="N946" s="4">
        <v>113</v>
      </c>
      <c r="O946" s="4">
        <v>8426.5223658300401</v>
      </c>
      <c r="P946" s="4">
        <v>8428.2564054169707</v>
      </c>
      <c r="Q946" s="4">
        <v>8560.0360782521002</v>
      </c>
      <c r="R946" s="4">
        <v>8471.6049498330376</v>
      </c>
      <c r="S946">
        <v>3.9279656954341986</v>
      </c>
      <c r="T946">
        <v>9.0406141284033754E-3</v>
      </c>
      <c r="U946">
        <v>3</v>
      </c>
      <c r="V946">
        <v>129</v>
      </c>
      <c r="W946" s="5">
        <v>0.92891396821839578</v>
      </c>
      <c r="X946">
        <v>-0.10638310793724513</v>
      </c>
      <c r="Y946" s="6">
        <f t="shared" si="14"/>
        <v>1.2872358847704785E-3</v>
      </c>
      <c r="AJ946">
        <v>1301</v>
      </c>
    </row>
    <row r="947" spans="1:36">
      <c r="A947" t="s">
        <v>155</v>
      </c>
      <c r="B947">
        <v>19</v>
      </c>
      <c r="C947">
        <v>18</v>
      </c>
      <c r="D947">
        <v>117.5945</v>
      </c>
      <c r="E947" s="4">
        <v>60923.1734</v>
      </c>
      <c r="F947" s="4" t="s">
        <v>156</v>
      </c>
      <c r="G947" s="4">
        <v>11002.776841485032</v>
      </c>
      <c r="H947" s="4">
        <v>11302.199685271462</v>
      </c>
      <c r="I947" s="4">
        <v>11280.112568240587</v>
      </c>
      <c r="J947" s="4">
        <v>11195.029698332361</v>
      </c>
      <c r="K947" s="4">
        <v>3.8871483731908052</v>
      </c>
      <c r="L947" s="4">
        <v>1.4904981623915004E-2</v>
      </c>
      <c r="M947" s="4">
        <v>3</v>
      </c>
      <c r="N947" s="4">
        <v>63</v>
      </c>
      <c r="O947" s="4">
        <v>12767.820198139458</v>
      </c>
      <c r="P947" s="4">
        <v>13837.340594746354</v>
      </c>
      <c r="Q947" s="4">
        <v>12928.706542800159</v>
      </c>
      <c r="R947" s="4">
        <v>13177.955778561989</v>
      </c>
      <c r="S947">
        <v>4.0350900778097278</v>
      </c>
      <c r="T947">
        <v>4.3761127010571714E-2</v>
      </c>
      <c r="U947">
        <v>3</v>
      </c>
      <c r="V947">
        <v>52</v>
      </c>
      <c r="W947" s="5">
        <f>(R947/J947)</f>
        <v>1.1771255756940966</v>
      </c>
      <c r="X947">
        <f>(LOG(W947,2))</f>
        <v>0.23526823521690068</v>
      </c>
      <c r="Y947" s="6">
        <f t="shared" si="14"/>
        <v>4.6196017208344617E-3</v>
      </c>
      <c r="Z947" t="s">
        <v>3027</v>
      </c>
      <c r="AA947" s="8">
        <f>_xlfn.T.TEST(G946:I947,O946:Q947,2,1)</f>
        <v>0.31908172784932493</v>
      </c>
      <c r="AB947" s="9">
        <f>_xlfn.T.TEST(G946:I947,O946:Q947,2,2)</f>
        <v>0.57817122667885257</v>
      </c>
      <c r="AC947" s="10">
        <f>AVERAGE(G946:I947)</f>
        <v>10157.466168490775</v>
      </c>
      <c r="AD947" s="11">
        <f>STDEV(G946:I947)</f>
        <v>1143.8537793090943</v>
      </c>
      <c r="AE947" s="10">
        <f>AVERAGE(O946:Q947)</f>
        <v>10824.780364197513</v>
      </c>
      <c r="AF947" s="11">
        <f>STDEV(O946:Q947)</f>
        <v>2603.8995178940459</v>
      </c>
      <c r="AG947" s="12">
        <f>AE947/AC947</f>
        <v>1.0656969154154603</v>
      </c>
      <c r="AJ947">
        <v>1302</v>
      </c>
    </row>
    <row r="948" spans="1:36">
      <c r="A948" t="s">
        <v>1604</v>
      </c>
      <c r="B948">
        <v>11</v>
      </c>
      <c r="C948">
        <v>9</v>
      </c>
      <c r="D948">
        <v>51.564700000000002</v>
      </c>
      <c r="E948" s="4">
        <v>60944.246700000003</v>
      </c>
      <c r="F948" s="4" t="s">
        <v>1605</v>
      </c>
      <c r="G948" s="4">
        <v>970.59538257656402</v>
      </c>
      <c r="H948" s="4">
        <v>1011.31775798477</v>
      </c>
      <c r="I948" s="4">
        <v>1052.16804912661</v>
      </c>
      <c r="J948" s="4">
        <v>1011.360396562648</v>
      </c>
      <c r="K948" s="4">
        <v>3.0049059432741241</v>
      </c>
      <c r="L948" s="4">
        <v>4.0328205582544026E-2</v>
      </c>
      <c r="M948" s="4">
        <v>3</v>
      </c>
      <c r="N948" s="4">
        <v>954</v>
      </c>
      <c r="O948" s="4">
        <v>1070.9514381537799</v>
      </c>
      <c r="P948" s="4">
        <v>1195.5232566714601</v>
      </c>
      <c r="Q948" s="4">
        <v>1147.73443596114</v>
      </c>
      <c r="R948" s="4">
        <v>1138.0697102621268</v>
      </c>
      <c r="S948">
        <v>3.0561688647435368</v>
      </c>
      <c r="T948">
        <v>5.5221363421066372E-2</v>
      </c>
      <c r="U948">
        <v>3</v>
      </c>
      <c r="V948">
        <v>905</v>
      </c>
      <c r="W948" s="5">
        <v>1.1252860148866131</v>
      </c>
      <c r="X948">
        <v>0.17029173905524633</v>
      </c>
      <c r="Y948" s="6">
        <f t="shared" si="14"/>
        <v>4.2842773492600433E-2</v>
      </c>
      <c r="AJ948">
        <v>1304</v>
      </c>
    </row>
    <row r="949" spans="1:36">
      <c r="A949" t="s">
        <v>1604</v>
      </c>
      <c r="B949">
        <v>9</v>
      </c>
      <c r="C949">
        <v>4</v>
      </c>
      <c r="D949">
        <v>41.328800000000001</v>
      </c>
      <c r="E949" s="4">
        <v>60944.246700000003</v>
      </c>
      <c r="F949" s="4" t="s">
        <v>1605</v>
      </c>
      <c r="G949" s="4">
        <v>394.02972609819818</v>
      </c>
      <c r="H949" s="4">
        <v>402.00205257834625</v>
      </c>
      <c r="I949" s="4">
        <v>454.0167744255395</v>
      </c>
      <c r="J949" s="4">
        <v>416.68285103402798</v>
      </c>
      <c r="K949" s="4">
        <v>2.457928750207949</v>
      </c>
      <c r="L949" s="4">
        <v>7.8181577036747996E-2</v>
      </c>
      <c r="M949" s="4">
        <v>3</v>
      </c>
      <c r="N949" s="4">
        <v>937</v>
      </c>
      <c r="O949" s="4">
        <v>291.3022454209713</v>
      </c>
      <c r="P949" s="4">
        <v>298.3909466503967</v>
      </c>
      <c r="Q949" s="4">
        <v>410.3367835592399</v>
      </c>
      <c r="R949" s="4">
        <v>333.34332521020258</v>
      </c>
      <c r="S949">
        <v>2.4381337952996112</v>
      </c>
      <c r="T949">
        <v>0.20031127396474974</v>
      </c>
      <c r="U949">
        <v>3</v>
      </c>
      <c r="V949">
        <v>914</v>
      </c>
      <c r="W949" s="5">
        <f>(R949/J949)</f>
        <v>0.79999290679467017</v>
      </c>
      <c r="X949">
        <f>(LOG(W949,2))</f>
        <v>-0.32194088660926307</v>
      </c>
      <c r="Y949" s="6">
        <f t="shared" si="14"/>
        <v>0.12396429808427167</v>
      </c>
      <c r="Z949" t="s">
        <v>3027</v>
      </c>
      <c r="AA949" s="8">
        <f>_xlfn.T.TEST(G948:I949,O948:Q949,2,1)</f>
        <v>0.67961481061130935</v>
      </c>
      <c r="AB949" s="9">
        <f>_xlfn.T.TEST(G948:I949,O948:Q949,2,2)</f>
        <v>0.92525625695586244</v>
      </c>
      <c r="AC949" s="10">
        <f>AVERAGE(G948:I949)</f>
        <v>714.02162379833806</v>
      </c>
      <c r="AD949" s="11">
        <f>STDEV(G948:I949)</f>
        <v>327.38712227987469</v>
      </c>
      <c r="AE949" s="10">
        <f>AVERAGE(O948:Q949)</f>
        <v>735.70651773616464</v>
      </c>
      <c r="AF949" s="11">
        <f>STDEV(O948:Q949)</f>
        <v>444.56565889689239</v>
      </c>
      <c r="AG949" s="12">
        <f>AE949/AC949</f>
        <v>1.03037008014193</v>
      </c>
      <c r="AJ949">
        <v>1305</v>
      </c>
    </row>
    <row r="950" spans="1:36">
      <c r="A950" t="s">
        <v>1050</v>
      </c>
      <c r="B950">
        <v>13</v>
      </c>
      <c r="C950">
        <v>2</v>
      </c>
      <c r="D950">
        <v>54.0886</v>
      </c>
      <c r="E950" s="4">
        <v>61108.417800000003</v>
      </c>
      <c r="F950" s="4" t="s">
        <v>1051</v>
      </c>
      <c r="G950" s="4">
        <v>757.98529574128497</v>
      </c>
      <c r="H950" s="4">
        <v>778.40805598005397</v>
      </c>
      <c r="I950" s="4">
        <v>778.68043635819799</v>
      </c>
      <c r="J950" s="4">
        <v>771.69126269317894</v>
      </c>
      <c r="K950" s="4">
        <v>2.8874435830727858</v>
      </c>
      <c r="L950" s="4">
        <v>1.5382442977196797E-2</v>
      </c>
      <c r="M950" s="4">
        <v>3</v>
      </c>
      <c r="N950" s="4">
        <v>1063</v>
      </c>
      <c r="O950" s="4">
        <v>612.70850461948999</v>
      </c>
      <c r="P950" s="4">
        <v>661.07518804620997</v>
      </c>
      <c r="Q950" s="4">
        <v>697.96140149650296</v>
      </c>
      <c r="R950" s="4">
        <v>657.24836472073434</v>
      </c>
      <c r="S950">
        <v>2.817729514225118</v>
      </c>
      <c r="T950">
        <v>6.5051645874342784E-2</v>
      </c>
      <c r="U950">
        <v>3</v>
      </c>
      <c r="V950">
        <v>1146</v>
      </c>
      <c r="W950" s="19">
        <v>0.85169859566241246</v>
      </c>
      <c r="X950">
        <v>-0.23158512391397981</v>
      </c>
      <c r="Y950" s="6">
        <f t="shared" si="14"/>
        <v>1.1098434110755867E-2</v>
      </c>
      <c r="AJ950">
        <v>1307</v>
      </c>
    </row>
    <row r="951" spans="1:36">
      <c r="A951" t="s">
        <v>1050</v>
      </c>
      <c r="B951">
        <v>7</v>
      </c>
      <c r="C951">
        <v>2</v>
      </c>
      <c r="D951">
        <v>28.703299999999999</v>
      </c>
      <c r="E951" s="4">
        <v>61108.417800000003</v>
      </c>
      <c r="F951" s="4" t="s">
        <v>1051</v>
      </c>
      <c r="G951" s="4">
        <v>1613.8079611564801</v>
      </c>
      <c r="H951" s="4">
        <v>1164.0504810929399</v>
      </c>
      <c r="I951" s="4">
        <v>1167.320068627821</v>
      </c>
      <c r="J951" s="4">
        <v>1315.0595036257469</v>
      </c>
      <c r="K951" s="4">
        <v>2.9570685273371531</v>
      </c>
      <c r="L951" s="4">
        <v>0.19674312658183593</v>
      </c>
      <c r="M951" s="4">
        <v>3</v>
      </c>
      <c r="N951" s="4">
        <v>565</v>
      </c>
      <c r="O951" s="4">
        <v>512.03553846285331</v>
      </c>
      <c r="P951" s="4">
        <v>467.5484467243619</v>
      </c>
      <c r="Q951" s="4">
        <v>461.48932288694436</v>
      </c>
      <c r="R951" s="4">
        <v>480.3577693580533</v>
      </c>
      <c r="S951">
        <v>2.5968068513834122</v>
      </c>
      <c r="T951">
        <v>5.7458269207760593E-2</v>
      </c>
      <c r="U951">
        <v>3</v>
      </c>
      <c r="V951">
        <v>815</v>
      </c>
      <c r="W951" s="19">
        <f>(R951/J951)</f>
        <v>0.3652745507208307</v>
      </c>
      <c r="X951">
        <f>(LOG(W951,2))</f>
        <v>-1.4529468526241636</v>
      </c>
      <c r="Y951" s="6">
        <f t="shared" si="14"/>
        <v>5.1355051195024325E-3</v>
      </c>
      <c r="Z951" t="s">
        <v>3027</v>
      </c>
      <c r="AA951" s="35">
        <f>_xlfn.T.TEST(G950:I951,O950:Q951,2,1)</f>
        <v>3.9858291914229869E-2</v>
      </c>
      <c r="AB951" s="36">
        <f>_xlfn.T.TEST(G950:I951,O950:Q951,2,2)</f>
        <v>8.3301481117140641E-3</v>
      </c>
      <c r="AC951" s="37">
        <f>AVERAGE(G950:I951)</f>
        <v>1043.3753831594629</v>
      </c>
      <c r="AD951" s="38">
        <f>STDEV(G950:I951)</f>
        <v>339.71655587819384</v>
      </c>
      <c r="AE951" s="37">
        <f>AVERAGE(O950:Q951)</f>
        <v>568.8030670393938</v>
      </c>
      <c r="AF951" s="38">
        <f>STDEV(O950:Q951)</f>
        <v>102.09309207167462</v>
      </c>
      <c r="AG951" s="39">
        <f>AE951/AC951</f>
        <v>0.54515668686469432</v>
      </c>
      <c r="AH951" s="33" t="s">
        <v>3156</v>
      </c>
      <c r="AI951" s="31" t="s">
        <v>3157</v>
      </c>
      <c r="AJ951">
        <v>1308</v>
      </c>
    </row>
    <row r="952" spans="1:36">
      <c r="A952" t="s">
        <v>1500</v>
      </c>
      <c r="B952">
        <v>6</v>
      </c>
      <c r="C952">
        <v>4</v>
      </c>
      <c r="D952">
        <v>26.938800000000001</v>
      </c>
      <c r="E952" s="4">
        <v>61254.716800000002</v>
      </c>
      <c r="F952" s="4" t="s">
        <v>1501</v>
      </c>
      <c r="G952" s="4">
        <v>1385.191088694</v>
      </c>
      <c r="H952" s="4">
        <v>1578.3252676560801</v>
      </c>
      <c r="I952" s="4">
        <v>1425.2891544383399</v>
      </c>
      <c r="J952" s="4">
        <v>1462.9351702628067</v>
      </c>
      <c r="K952" s="4">
        <v>3.1652250808614943</v>
      </c>
      <c r="L952" s="4">
        <v>6.9669611817502905E-2</v>
      </c>
      <c r="M952" s="4">
        <v>3</v>
      </c>
      <c r="N952" s="4">
        <v>784</v>
      </c>
      <c r="O952" s="4">
        <v>1586.98412260692</v>
      </c>
      <c r="P952" s="4">
        <v>1739.71267574372</v>
      </c>
      <c r="Q952" s="4">
        <v>1644.56215489646</v>
      </c>
      <c r="R952" s="4">
        <v>1657.0863177490335</v>
      </c>
      <c r="S952">
        <v>3.2193451314402903</v>
      </c>
      <c r="T952">
        <v>4.6545971495012141E-2</v>
      </c>
      <c r="U952">
        <v>3</v>
      </c>
      <c r="V952">
        <v>734</v>
      </c>
      <c r="W952" s="5">
        <v>1.1327134321689381</v>
      </c>
      <c r="X952">
        <v>0.17978291651442727</v>
      </c>
      <c r="Y952" s="6">
        <f t="shared" si="14"/>
        <v>5.8128948978715733E-2</v>
      </c>
      <c r="AJ952">
        <v>1309</v>
      </c>
    </row>
    <row r="953" spans="1:36">
      <c r="A953" t="s">
        <v>1500</v>
      </c>
      <c r="B953">
        <v>6</v>
      </c>
      <c r="C953">
        <v>5</v>
      </c>
      <c r="D953">
        <v>29.399699999999999</v>
      </c>
      <c r="E953" s="4">
        <v>61254.716800000002</v>
      </c>
      <c r="F953" s="4" t="s">
        <v>1501</v>
      </c>
      <c r="G953" s="4">
        <v>585.36620717852361</v>
      </c>
      <c r="H953" s="4">
        <v>366.39450349855366</v>
      </c>
      <c r="I953" s="4">
        <v>671.62772506384181</v>
      </c>
      <c r="J953" s="4">
        <v>541.12947858030645</v>
      </c>
      <c r="K953" s="4">
        <v>2.5714243163836219</v>
      </c>
      <c r="L953" s="4">
        <v>0.29078346466683525</v>
      </c>
      <c r="M953" s="4">
        <v>3</v>
      </c>
      <c r="N953" s="4">
        <v>872</v>
      </c>
      <c r="O953" s="4">
        <v>626.53963458352609</v>
      </c>
      <c r="P953" s="4">
        <v>745.40816984503419</v>
      </c>
      <c r="Q953" s="4">
        <v>526.79744335213604</v>
      </c>
      <c r="R953" s="4">
        <v>632.91508259356556</v>
      </c>
      <c r="S953">
        <v>2.7165874771546514</v>
      </c>
      <c r="T953">
        <v>0.1729216526401269</v>
      </c>
      <c r="U953">
        <v>3</v>
      </c>
      <c r="V953">
        <v>726</v>
      </c>
      <c r="W953" s="5">
        <f>(R953/J953)</f>
        <v>1.1696185620012154</v>
      </c>
      <c r="X953">
        <f>(LOG(W953,2))</f>
        <v>0.22603811234570831</v>
      </c>
      <c r="Y953" s="6">
        <f t="shared" si="14"/>
        <v>0.45349032916965359</v>
      </c>
      <c r="Z953" t="s">
        <v>3027</v>
      </c>
      <c r="AA953" s="8">
        <f>_xlfn.T.TEST(G952:I953,O952:Q953,2,1)</f>
        <v>0.10636764817336676</v>
      </c>
      <c r="AB953" s="9">
        <f>_xlfn.T.TEST(G952:I953,O952:Q953,2,2)</f>
        <v>0.65840879727371959</v>
      </c>
      <c r="AC953" s="10">
        <f>AVERAGE(G952:I953)</f>
        <v>1002.0323244215566</v>
      </c>
      <c r="AD953" s="11">
        <f>STDEV(G952:I953)</f>
        <v>518.62970048762361</v>
      </c>
      <c r="AE953" s="10">
        <f>AVERAGE(O952:Q953)</f>
        <v>1145.0007001712995</v>
      </c>
      <c r="AF953" s="11">
        <f>STDEV(O952:Q953)</f>
        <v>567.31731160066875</v>
      </c>
      <c r="AG953" s="12">
        <f>AE953/AC953</f>
        <v>1.1426784069388922</v>
      </c>
      <c r="AJ953">
        <v>1310</v>
      </c>
    </row>
    <row r="954" spans="1:36">
      <c r="A954" t="s">
        <v>762</v>
      </c>
      <c r="B954">
        <v>21</v>
      </c>
      <c r="C954">
        <v>11</v>
      </c>
      <c r="D954">
        <v>110.6626</v>
      </c>
      <c r="E954" s="4">
        <v>61583.563499999997</v>
      </c>
      <c r="F954" s="4" t="s">
        <v>763</v>
      </c>
      <c r="G954" s="4">
        <v>1980.861033961</v>
      </c>
      <c r="H954" s="4">
        <v>2022.5377095567401</v>
      </c>
      <c r="I954" s="4">
        <v>2217.1615991428898</v>
      </c>
      <c r="J954" s="4">
        <v>2073.52011422021</v>
      </c>
      <c r="K954" s="4">
        <v>3.3167082526021225</v>
      </c>
      <c r="L954" s="4">
        <v>6.0829148083976735E-2</v>
      </c>
      <c r="M954" s="4">
        <v>3</v>
      </c>
      <c r="N954" s="4">
        <v>624</v>
      </c>
      <c r="O954" s="4">
        <v>1647.81564533249</v>
      </c>
      <c r="P954" s="4">
        <v>1707.91164191033</v>
      </c>
      <c r="Q954" s="4">
        <v>1706.7884724687899</v>
      </c>
      <c r="R954" s="4">
        <v>1687.5052532372035</v>
      </c>
      <c r="S954">
        <v>3.2272451334724721</v>
      </c>
      <c r="T954">
        <v>2.0371371300800665E-2</v>
      </c>
      <c r="U954">
        <v>3</v>
      </c>
      <c r="V954">
        <v>730</v>
      </c>
      <c r="W954" s="5">
        <v>0.81383596988728746</v>
      </c>
      <c r="X954">
        <v>-0.29719004889304168</v>
      </c>
      <c r="Y954" s="6">
        <f t="shared" si="14"/>
        <v>6.913512879709015E-3</v>
      </c>
      <c r="AJ954">
        <v>1317</v>
      </c>
    </row>
    <row r="955" spans="1:36">
      <c r="A955" t="s">
        <v>762</v>
      </c>
      <c r="B955">
        <v>13</v>
      </c>
      <c r="C955">
        <v>3</v>
      </c>
      <c r="D955">
        <v>76.515900000000002</v>
      </c>
      <c r="E955" s="4">
        <v>61583.563499999997</v>
      </c>
      <c r="F955" s="4" t="s">
        <v>763</v>
      </c>
      <c r="G955" s="4">
        <v>2094.3870413590907</v>
      </c>
      <c r="H955" s="4">
        <v>1911.6153807440019</v>
      </c>
      <c r="I955" s="4">
        <v>2129.5421655840869</v>
      </c>
      <c r="J955" s="4">
        <v>2045.1815292290596</v>
      </c>
      <c r="K955" s="4">
        <v>3.1488549849740521</v>
      </c>
      <c r="L955" s="4">
        <v>5.7207442912520876E-2</v>
      </c>
      <c r="M955" s="4">
        <v>3</v>
      </c>
      <c r="N955" s="4">
        <v>394</v>
      </c>
      <c r="O955" s="4">
        <v>2517.3949967214771</v>
      </c>
      <c r="P955" s="4">
        <v>2268.3762318908202</v>
      </c>
      <c r="Q955" s="4">
        <v>2401.0340346085191</v>
      </c>
      <c r="R955" s="4">
        <v>2395.6017544069387</v>
      </c>
      <c r="S955">
        <v>3.2946566544290952</v>
      </c>
      <c r="T955">
        <v>5.2011244495035573E-2</v>
      </c>
      <c r="U955">
        <v>3</v>
      </c>
      <c r="V955">
        <v>320</v>
      </c>
      <c r="W955" s="5">
        <f>(R955/J955)</f>
        <v>1.1713394239923394</v>
      </c>
      <c r="X955">
        <f>(LOG(W955,2))</f>
        <v>0.22815919228196166</v>
      </c>
      <c r="Y955" s="6">
        <f t="shared" si="14"/>
        <v>2.3776113227648426E-2</v>
      </c>
      <c r="Z955" t="s">
        <v>3027</v>
      </c>
      <c r="AA955" s="8">
        <f>_xlfn.T.TEST(G954:I955,O954:Q955,2,1)</f>
        <v>0.91983134419913759</v>
      </c>
      <c r="AB955" s="9">
        <f>_xlfn.T.TEST(G954:I955,O954:Q955,2,2)</f>
        <v>0.91768873761379766</v>
      </c>
      <c r="AC955" s="10">
        <f>AVERAGE(G954:I955)</f>
        <v>2059.3508217246349</v>
      </c>
      <c r="AD955" s="11">
        <f>STDEV(G954:I955)</f>
        <v>109.90924932946474</v>
      </c>
      <c r="AE955" s="10">
        <f>AVERAGE(O954:Q955)</f>
        <v>2041.5535038220712</v>
      </c>
      <c r="AF955" s="11">
        <f>STDEV(O954:Q955)</f>
        <v>396.36194262129794</v>
      </c>
      <c r="AG955" s="12">
        <f>AE955/AC955</f>
        <v>0.99135780183016164</v>
      </c>
      <c r="AJ955">
        <v>1318</v>
      </c>
    </row>
    <row r="956" spans="1:36">
      <c r="A956" t="s">
        <v>338</v>
      </c>
      <c r="B956">
        <v>26</v>
      </c>
      <c r="C956">
        <v>20</v>
      </c>
      <c r="D956">
        <v>118.9447</v>
      </c>
      <c r="E956" s="4">
        <v>61751.991099999999</v>
      </c>
      <c r="F956" s="4" t="s">
        <v>339</v>
      </c>
      <c r="G956" s="4">
        <v>4634.4323822997303</v>
      </c>
      <c r="H956" s="4">
        <v>4712.2310169904304</v>
      </c>
      <c r="I956" s="4">
        <v>4777.6133861177595</v>
      </c>
      <c r="J956" s="4">
        <v>4708.0922618026407</v>
      </c>
      <c r="K956" s="4">
        <v>3.6728449648764041</v>
      </c>
      <c r="L956" s="4">
        <v>1.5224886674413388E-2</v>
      </c>
      <c r="M956" s="4">
        <v>3</v>
      </c>
      <c r="N956" s="4">
        <v>280</v>
      </c>
      <c r="O956" s="4">
        <v>4816.5640371230002</v>
      </c>
      <c r="P956" s="4">
        <v>4801.99722552003</v>
      </c>
      <c r="Q956" s="4">
        <v>4745.68170811453</v>
      </c>
      <c r="R956" s="4">
        <v>4788.0809902525207</v>
      </c>
      <c r="S956">
        <v>3.6801614878751994</v>
      </c>
      <c r="T956">
        <v>7.818213673508552E-3</v>
      </c>
      <c r="U956">
        <v>3</v>
      </c>
      <c r="V956">
        <v>278</v>
      </c>
      <c r="W956" s="5">
        <v>1.0169896263713518</v>
      </c>
      <c r="X956">
        <v>2.4304963306587591E-2</v>
      </c>
      <c r="Y956" s="6">
        <f t="shared" si="14"/>
        <v>0.16182314412206439</v>
      </c>
      <c r="AJ956">
        <v>1321</v>
      </c>
    </row>
    <row r="957" spans="1:36">
      <c r="A957" t="s">
        <v>338</v>
      </c>
      <c r="B957">
        <v>17</v>
      </c>
      <c r="C957">
        <v>12</v>
      </c>
      <c r="D957">
        <v>104.2059</v>
      </c>
      <c r="E957" s="4">
        <v>61751.991099999999</v>
      </c>
      <c r="F957" s="4" t="s">
        <v>339</v>
      </c>
      <c r="G957" s="4">
        <v>5066.8044669216943</v>
      </c>
      <c r="H957" s="4">
        <v>5411.588196162892</v>
      </c>
      <c r="I957" s="4">
        <v>5014.7915895995557</v>
      </c>
      <c r="J957" s="4">
        <v>5164.3947508947149</v>
      </c>
      <c r="K957" s="4">
        <v>3.5511425542066513</v>
      </c>
      <c r="L957" s="4">
        <v>4.1757009326850301E-2</v>
      </c>
      <c r="M957" s="4">
        <v>3</v>
      </c>
      <c r="N957" s="4">
        <v>161</v>
      </c>
      <c r="O957" s="4">
        <v>5745.1062797022269</v>
      </c>
      <c r="P957" s="4">
        <v>5090.7479543243044</v>
      </c>
      <c r="Q957" s="4">
        <v>5355.3913996084175</v>
      </c>
      <c r="R957" s="4">
        <v>5397.0818778783168</v>
      </c>
      <c r="S957">
        <v>3.6474010386595421</v>
      </c>
      <c r="T957">
        <v>6.0989490198213835E-2</v>
      </c>
      <c r="U957">
        <v>3</v>
      </c>
      <c r="V957">
        <v>149</v>
      </c>
      <c r="W957" s="5">
        <f>(R957/J957)</f>
        <v>1.0450560304173668</v>
      </c>
      <c r="X957">
        <f>(LOG(W957,2))</f>
        <v>6.3580294113111571E-2</v>
      </c>
      <c r="Y957" s="6">
        <f t="shared" si="14"/>
        <v>0.36365022245569439</v>
      </c>
      <c r="Z957" t="s">
        <v>3027</v>
      </c>
      <c r="AA957" s="8">
        <f>_xlfn.T.TEST(G956:I957,O956:Q957,2,1)</f>
        <v>0.30990232559719388</v>
      </c>
      <c r="AB957" s="9">
        <f>_xlfn.T.TEST(G956:I957,O956:Q957,2,2)</f>
        <v>0.45093274823009755</v>
      </c>
      <c r="AC957" s="10">
        <f>AVERAGE(G956:I957)</f>
        <v>4936.2435063486773</v>
      </c>
      <c r="AD957" s="11">
        <f>STDEV(G956:I957)</f>
        <v>288.30664403559996</v>
      </c>
      <c r="AE957" s="10">
        <f>AVERAGE(O956:Q957)</f>
        <v>5092.5814340654179</v>
      </c>
      <c r="AF957" s="11">
        <f>STDEV(O956:Q957)</f>
        <v>393.90996924313401</v>
      </c>
      <c r="AG957" s="12">
        <f>AE957/AC957</f>
        <v>1.0316714375041809</v>
      </c>
      <c r="AJ957">
        <v>1322</v>
      </c>
    </row>
    <row r="958" spans="1:36">
      <c r="A958" t="s">
        <v>1034</v>
      </c>
      <c r="B958">
        <v>12</v>
      </c>
      <c r="C958">
        <v>9</v>
      </c>
      <c r="D958">
        <v>66.102500000000006</v>
      </c>
      <c r="E958" s="4">
        <v>62001.335599999999</v>
      </c>
      <c r="F958" s="4" t="s">
        <v>1035</v>
      </c>
      <c r="G958" s="4">
        <v>1612.46078933594</v>
      </c>
      <c r="H958" s="4">
        <v>1686.03488482743</v>
      </c>
      <c r="I958" s="4">
        <v>1765.4114280093399</v>
      </c>
      <c r="J958" s="4">
        <v>1687.9690340575701</v>
      </c>
      <c r="K958" s="4">
        <v>3.2273644751917221</v>
      </c>
      <c r="L958" s="4">
        <v>4.5316981188643662E-2</v>
      </c>
      <c r="M958" s="4">
        <v>3</v>
      </c>
      <c r="N958" s="4">
        <v>713</v>
      </c>
      <c r="O958" s="4">
        <v>2044.2481545431001</v>
      </c>
      <c r="P958" s="4">
        <v>1934.6694392093</v>
      </c>
      <c r="Q958" s="4">
        <v>1889.02297276835</v>
      </c>
      <c r="R958" s="4">
        <v>1955.9801888402501</v>
      </c>
      <c r="S958">
        <v>3.2913644517190002</v>
      </c>
      <c r="T958">
        <v>4.0786058063070368E-2</v>
      </c>
      <c r="U958">
        <v>3</v>
      </c>
      <c r="V958">
        <v>657</v>
      </c>
      <c r="W958" s="5">
        <v>1.1587772935255987</v>
      </c>
      <c r="X958">
        <v>0.2126033200980961</v>
      </c>
      <c r="Y958" s="6">
        <f t="shared" si="14"/>
        <v>1.3695095608930697E-2</v>
      </c>
      <c r="AJ958">
        <v>1323</v>
      </c>
    </row>
    <row r="959" spans="1:36">
      <c r="A959" t="s">
        <v>1034</v>
      </c>
      <c r="B959">
        <v>7</v>
      </c>
      <c r="C959">
        <v>6</v>
      </c>
      <c r="D959">
        <v>38.389400000000002</v>
      </c>
      <c r="E959" s="4">
        <v>62001.335599999999</v>
      </c>
      <c r="F959" s="4" t="s">
        <v>1035</v>
      </c>
      <c r="G959" s="4">
        <v>1263.0348416403735</v>
      </c>
      <c r="H959" s="4">
        <v>1405.1371730847882</v>
      </c>
      <c r="I959" s="4">
        <v>1354.8647330951046</v>
      </c>
      <c r="J959" s="4">
        <v>1341.0122492734222</v>
      </c>
      <c r="K959" s="4">
        <v>2.9655558680386429</v>
      </c>
      <c r="L959" s="4">
        <v>5.3733162556314377E-2</v>
      </c>
      <c r="M959" s="4">
        <v>3</v>
      </c>
      <c r="N959" s="4">
        <v>554</v>
      </c>
      <c r="O959" s="4">
        <v>1141.6416489675114</v>
      </c>
      <c r="P959" s="4">
        <v>1023.5138293600975</v>
      </c>
      <c r="Q959" s="4">
        <v>1021.2528365310128</v>
      </c>
      <c r="R959" s="4">
        <v>1062.1361049528739</v>
      </c>
      <c r="S959">
        <v>2.9414222039278894</v>
      </c>
      <c r="T959">
        <v>6.4834535426678983E-2</v>
      </c>
      <c r="U959">
        <v>3</v>
      </c>
      <c r="V959">
        <v>560</v>
      </c>
      <c r="W959" s="5">
        <f>(R959/J959)</f>
        <v>0.79204056900177688</v>
      </c>
      <c r="X959">
        <f>(LOG(W959,2))</f>
        <v>-0.33635376660431265</v>
      </c>
      <c r="Y959" s="6">
        <f t="shared" si="14"/>
        <v>8.3622918576753916E-3</v>
      </c>
      <c r="Z959" t="s">
        <v>3027</v>
      </c>
      <c r="AA959" s="8">
        <f>_xlfn.T.TEST(G958:I959,O958:Q959,2,1)</f>
        <v>0.96912618460456001</v>
      </c>
      <c r="AB959" s="9">
        <f>_xlfn.T.TEST(G958:I959,O958:Q959,2,2)</f>
        <v>0.98059283336281933</v>
      </c>
      <c r="AC959" s="10">
        <f>AVERAGE(G958:I959)</f>
        <v>1514.490641665496</v>
      </c>
      <c r="AD959" s="11">
        <f>STDEV(G958:I959)</f>
        <v>201.32334656458093</v>
      </c>
      <c r="AE959" s="10">
        <f>AVERAGE(O958:Q959)</f>
        <v>1509.058146896562</v>
      </c>
      <c r="AF959" s="11">
        <f>STDEV(O958:Q959)</f>
        <v>494.09488428677867</v>
      </c>
      <c r="AG959" s="12">
        <f>AE959/AC959</f>
        <v>0.99641298888254615</v>
      </c>
      <c r="AJ959">
        <v>1324</v>
      </c>
    </row>
    <row r="960" spans="1:36">
      <c r="A960" t="s">
        <v>246</v>
      </c>
      <c r="B960">
        <v>21</v>
      </c>
      <c r="C960">
        <v>14</v>
      </c>
      <c r="D960">
        <v>120.2375</v>
      </c>
      <c r="E960" s="4">
        <v>62004.9113</v>
      </c>
      <c r="F960" s="4" t="s">
        <v>247</v>
      </c>
      <c r="G960" s="4">
        <v>5975.0208833255501</v>
      </c>
      <c r="H960" s="4">
        <v>5522.8704072443097</v>
      </c>
      <c r="I960" s="4">
        <v>5675.6445960082201</v>
      </c>
      <c r="J960" s="4">
        <v>5724.5119621926933</v>
      </c>
      <c r="K960" s="4">
        <v>3.7577384672282914</v>
      </c>
      <c r="L960" s="4">
        <v>4.0178487877046892E-2</v>
      </c>
      <c r="M960" s="4">
        <v>3</v>
      </c>
      <c r="N960" s="4">
        <v>214</v>
      </c>
      <c r="O960" s="4">
        <v>4809.2898342838298</v>
      </c>
      <c r="P960" s="4">
        <v>4824.49240244475</v>
      </c>
      <c r="Q960" s="4">
        <v>4698.5391488263804</v>
      </c>
      <c r="R960" s="4">
        <v>4777.4404618516537</v>
      </c>
      <c r="S960">
        <v>3.6791952834297383</v>
      </c>
      <c r="T960">
        <v>1.4390976984963366E-2</v>
      </c>
      <c r="U960">
        <v>3</v>
      </c>
      <c r="V960">
        <v>282</v>
      </c>
      <c r="W960" s="5">
        <v>0.83455856034611597</v>
      </c>
      <c r="X960">
        <v>-0.26091480892231605</v>
      </c>
      <c r="Y960" s="6">
        <f t="shared" si="14"/>
        <v>2.3990936506388836E-3</v>
      </c>
      <c r="AJ960">
        <v>1325</v>
      </c>
    </row>
    <row r="961" spans="1:36">
      <c r="A961" t="s">
        <v>246</v>
      </c>
      <c r="B961">
        <v>15</v>
      </c>
      <c r="C961">
        <v>8</v>
      </c>
      <c r="D961">
        <v>96.279799999999994</v>
      </c>
      <c r="E961" s="4">
        <v>62004.9113</v>
      </c>
      <c r="F961" s="4" t="s">
        <v>247</v>
      </c>
      <c r="G961" s="4">
        <v>6704.2021167713647</v>
      </c>
      <c r="H961" s="4">
        <v>7237.5179618862539</v>
      </c>
      <c r="I961" s="4">
        <v>7236.5449521617047</v>
      </c>
      <c r="J961" s="4">
        <v>7059.4216769397735</v>
      </c>
      <c r="K961" s="4">
        <v>3.6868922473394634</v>
      </c>
      <c r="L961" s="4">
        <v>4.3577159971464483E-2</v>
      </c>
      <c r="M961" s="4">
        <v>3</v>
      </c>
      <c r="N961" s="4">
        <v>112</v>
      </c>
      <c r="O961" s="4">
        <v>6445.6823241265483</v>
      </c>
      <c r="P961" s="4">
        <v>6468.9417280895077</v>
      </c>
      <c r="Q961" s="4">
        <v>7019.1087208683139</v>
      </c>
      <c r="R961" s="4">
        <v>6644.5775910281236</v>
      </c>
      <c r="S961">
        <v>3.7377094091584078</v>
      </c>
      <c r="T961">
        <v>4.884612951951902E-2</v>
      </c>
      <c r="U961">
        <v>3</v>
      </c>
      <c r="V961">
        <v>121</v>
      </c>
      <c r="W961" s="5">
        <f>(R961/J961)</f>
        <v>0.94123540073165268</v>
      </c>
      <c r="X961">
        <f>(LOG(W961,2))</f>
        <v>-8.7372512213437087E-2</v>
      </c>
      <c r="Y961" s="6">
        <f t="shared" si="14"/>
        <v>0.18337908720886989</v>
      </c>
      <c r="Z961" t="s">
        <v>3027</v>
      </c>
      <c r="AA961" s="8">
        <f>_xlfn.T.TEST(G960:I961,O960:Q961,2,1)</f>
        <v>7.1317092693680409E-3</v>
      </c>
      <c r="AB961" s="9">
        <f>_xlfn.T.TEST(G960:I961,O960:Q961,2,2)</f>
        <v>0.22757160113403604</v>
      </c>
      <c r="AC961" s="10">
        <f>AVERAGE(G960:I961)</f>
        <v>6391.9668195662334</v>
      </c>
      <c r="AD961" s="11">
        <f>STDEV(G960:I961)</f>
        <v>770.4608819115474</v>
      </c>
      <c r="AE961" s="10">
        <f>AVERAGE(O960:Q961)</f>
        <v>5711.0090264398887</v>
      </c>
      <c r="AF961" s="11">
        <f>STDEV(O960:Q961)</f>
        <v>1043.9766399996163</v>
      </c>
      <c r="AG961" s="12">
        <f>AE961/AC961</f>
        <v>0.89346662579006386</v>
      </c>
      <c r="AJ961">
        <v>1326</v>
      </c>
    </row>
    <row r="962" spans="1:36">
      <c r="A962" t="s">
        <v>2611</v>
      </c>
      <c r="B962">
        <v>5</v>
      </c>
      <c r="C962">
        <v>3</v>
      </c>
      <c r="D962">
        <v>32.624499999999998</v>
      </c>
      <c r="E962" s="4">
        <v>62236.644800000002</v>
      </c>
      <c r="F962" s="4" t="s">
        <v>821</v>
      </c>
      <c r="G962" s="4">
        <v>720.99410279722997</v>
      </c>
      <c r="H962" s="4">
        <v>796.36522546938795</v>
      </c>
      <c r="I962" s="4">
        <v>746.98027751219104</v>
      </c>
      <c r="J962" s="4">
        <v>754.7798685929364</v>
      </c>
      <c r="K962" s="4">
        <v>2.8778203081918932</v>
      </c>
      <c r="L962" s="4">
        <v>5.0724878226601579E-2</v>
      </c>
      <c r="M962" s="4">
        <v>3</v>
      </c>
      <c r="N962" s="4">
        <v>1072</v>
      </c>
      <c r="O962" s="4">
        <v>839.34228113620702</v>
      </c>
      <c r="P962" s="4">
        <v>905.45747086432402</v>
      </c>
      <c r="Q962" s="4">
        <v>832.82558146947201</v>
      </c>
      <c r="R962" s="4">
        <v>859.20844449000106</v>
      </c>
      <c r="S962">
        <v>2.9340985367183618</v>
      </c>
      <c r="T962">
        <v>4.6769964765977459E-2</v>
      </c>
      <c r="U962">
        <v>3</v>
      </c>
      <c r="V962">
        <v>1033</v>
      </c>
      <c r="W962" s="5">
        <v>1.1383563343995129</v>
      </c>
      <c r="X962">
        <v>0.18695222847256845</v>
      </c>
      <c r="Y962" s="6">
        <f t="shared" ref="Y962:Y1025" si="15">_xlfn.T.TEST(G962:I962,O962:Q962,2,2)</f>
        <v>3.1116147478373823E-2</v>
      </c>
      <c r="AJ962">
        <v>1329</v>
      </c>
    </row>
    <row r="963" spans="1:36">
      <c r="A963" t="s">
        <v>820</v>
      </c>
      <c r="B963">
        <v>4</v>
      </c>
      <c r="C963">
        <v>4</v>
      </c>
      <c r="D963">
        <v>23.583300000000001</v>
      </c>
      <c r="E963" s="4">
        <v>62236.644800000002</v>
      </c>
      <c r="F963" s="4" t="s">
        <v>821</v>
      </c>
      <c r="G963" s="4">
        <v>1923.8828476384633</v>
      </c>
      <c r="H963" s="4">
        <v>1784.387808992582</v>
      </c>
      <c r="I963" s="4">
        <v>1902.4169234760814</v>
      </c>
      <c r="J963" s="4">
        <v>1870.2291933690422</v>
      </c>
      <c r="K963" s="4">
        <v>3.1100179550109641</v>
      </c>
      <c r="L963" s="4">
        <v>4.0161713911794988E-2</v>
      </c>
      <c r="M963" s="4">
        <v>3</v>
      </c>
      <c r="N963" s="4">
        <v>428</v>
      </c>
      <c r="O963" s="4">
        <v>1350.5040829539391</v>
      </c>
      <c r="P963" s="4">
        <v>1379.2018404894507</v>
      </c>
      <c r="Q963" s="4">
        <v>1553.5471747010397</v>
      </c>
      <c r="R963" s="4">
        <v>1427.7510327148098</v>
      </c>
      <c r="S963">
        <v>3.0698945149323822</v>
      </c>
      <c r="T963">
        <v>7.6962675784138207E-2</v>
      </c>
      <c r="U963">
        <v>3</v>
      </c>
      <c r="V963">
        <v>469</v>
      </c>
      <c r="W963" s="5">
        <f>(R963/J963)</f>
        <v>0.76340966004431277</v>
      </c>
      <c r="X963">
        <f>(LOG(W963,2))</f>
        <v>-0.38947065262279679</v>
      </c>
      <c r="Y963" s="6">
        <f t="shared" si="15"/>
        <v>4.5126725993829804E-3</v>
      </c>
      <c r="Z963" t="s">
        <v>3027</v>
      </c>
      <c r="AA963" s="8">
        <f>_xlfn.T.TEST(G962:I963,O962:Q963,2,1)</f>
        <v>0.23756944685477388</v>
      </c>
      <c r="AB963" s="9">
        <f>_xlfn.T.TEST(G962:I963,O962:Q963,2,2)</f>
        <v>0.56282183485879289</v>
      </c>
      <c r="AC963" s="10">
        <f>AVERAGE(G962:I963)</f>
        <v>1312.5045309809893</v>
      </c>
      <c r="AD963" s="11">
        <f>STDEV(G962:I963)</f>
        <v>613.2790483247818</v>
      </c>
      <c r="AE963" s="10">
        <f>AVERAGE(O962:Q963)</f>
        <v>1143.4797386024054</v>
      </c>
      <c r="AF963" s="11">
        <f>STDEV(O962:Q963)</f>
        <v>320.0748315434667</v>
      </c>
      <c r="AG963" s="12">
        <f>AE963/AC963</f>
        <v>0.87121965037922433</v>
      </c>
      <c r="AJ963">
        <v>1330</v>
      </c>
    </row>
    <row r="964" spans="1:36">
      <c r="A964" t="s">
        <v>594</v>
      </c>
      <c r="B964">
        <v>18</v>
      </c>
      <c r="C964">
        <v>8</v>
      </c>
      <c r="D964">
        <v>109.4247</v>
      </c>
      <c r="E964" s="4">
        <v>62624.304199999999</v>
      </c>
      <c r="F964" s="4" t="s">
        <v>595</v>
      </c>
      <c r="G964" s="4">
        <v>2181.2153291990699</v>
      </c>
      <c r="H964" s="4">
        <v>2261.5641007899198</v>
      </c>
      <c r="I964" s="4">
        <v>2326.2194566560202</v>
      </c>
      <c r="J964" s="4">
        <v>2256.3329622150036</v>
      </c>
      <c r="K964" s="4">
        <v>3.3534031879454838</v>
      </c>
      <c r="L964" s="4">
        <v>3.2195365291814486E-2</v>
      </c>
      <c r="M964" s="4">
        <v>3</v>
      </c>
      <c r="N964" s="4">
        <v>587</v>
      </c>
      <c r="O964" s="4">
        <v>2557.9451852874099</v>
      </c>
      <c r="P964" s="4">
        <v>2363.7066963426801</v>
      </c>
      <c r="Q964" s="4">
        <v>2472.8761917413099</v>
      </c>
      <c r="R964" s="4">
        <v>2464.8426911238003</v>
      </c>
      <c r="S964">
        <v>3.3917892073629781</v>
      </c>
      <c r="T964">
        <v>3.9502771851920741E-2</v>
      </c>
      <c r="U964">
        <v>3</v>
      </c>
      <c r="V964">
        <v>566</v>
      </c>
      <c r="W964" s="5">
        <v>1.0924108863366098</v>
      </c>
      <c r="X964">
        <v>0.12751559635386633</v>
      </c>
      <c r="Y964" s="6">
        <f t="shared" si="15"/>
        <v>4.1026673174328454E-2</v>
      </c>
      <c r="AJ964">
        <v>1332</v>
      </c>
    </row>
    <row r="965" spans="1:36">
      <c r="A965" t="s">
        <v>594</v>
      </c>
      <c r="B965">
        <v>16</v>
      </c>
      <c r="C965">
        <v>13</v>
      </c>
      <c r="D965">
        <v>92.268600000000006</v>
      </c>
      <c r="E965" s="4">
        <v>62624.304199999999</v>
      </c>
      <c r="F965" s="4" t="s">
        <v>595</v>
      </c>
      <c r="G965" s="4">
        <v>2668.1167998158753</v>
      </c>
      <c r="H965" s="4">
        <v>2741.9119443814561</v>
      </c>
      <c r="I965" s="4">
        <v>2927.4931068142614</v>
      </c>
      <c r="J965" s="4">
        <v>2779.1739503371978</v>
      </c>
      <c r="K965" s="4">
        <v>3.2820388535789142</v>
      </c>
      <c r="L965" s="4">
        <v>4.808718711062366E-2</v>
      </c>
      <c r="M965" s="4">
        <v>3</v>
      </c>
      <c r="N965" s="4">
        <v>301</v>
      </c>
      <c r="O965" s="4">
        <v>3630.204370750525</v>
      </c>
      <c r="P965" s="4">
        <v>3075.7364932274954</v>
      </c>
      <c r="Q965" s="4">
        <v>3309.5689922228739</v>
      </c>
      <c r="R965" s="4">
        <v>3338.5032854002984</v>
      </c>
      <c r="S965">
        <v>3.4387938399196276</v>
      </c>
      <c r="T965">
        <v>8.3379897997159724E-2</v>
      </c>
      <c r="U965">
        <v>3</v>
      </c>
      <c r="V965">
        <v>247</v>
      </c>
      <c r="W965" s="5">
        <f>(R965/J965)</f>
        <v>1.2012574041992718</v>
      </c>
      <c r="X965">
        <f>(LOG(W965,2))</f>
        <v>0.26454532337667469</v>
      </c>
      <c r="Y965" s="6">
        <f t="shared" si="15"/>
        <v>3.4933904484214601E-2</v>
      </c>
      <c r="Z965" t="s">
        <v>3027</v>
      </c>
      <c r="AA965" s="8">
        <f>_xlfn.T.TEST(G964:I965,O964:Q965,2,1)</f>
        <v>2.8133047460360251E-2</v>
      </c>
      <c r="AB965" s="9">
        <f>_xlfn.T.TEST(G964:I965,O964:Q965,2,2)</f>
        <v>0.14558436551936349</v>
      </c>
      <c r="AC965" s="10">
        <f>AVERAGE(G964:I965)</f>
        <v>2517.7534562761007</v>
      </c>
      <c r="AD965" s="11">
        <f>STDEV(G964:I965)</f>
        <v>302.09896191304068</v>
      </c>
      <c r="AE965" s="10">
        <f>AVERAGE(O964:Q965)</f>
        <v>2901.6729882620493</v>
      </c>
      <c r="AF965" s="11">
        <f>STDEV(O964:Q965)</f>
        <v>513.58708230723892</v>
      </c>
      <c r="AG965" s="12">
        <f>AE965/AC965</f>
        <v>1.1524849587750292</v>
      </c>
      <c r="AH965" s="26" t="s">
        <v>3158</v>
      </c>
      <c r="AI965" t="s">
        <v>3159</v>
      </c>
      <c r="AJ965">
        <v>1333</v>
      </c>
    </row>
    <row r="966" spans="1:36">
      <c r="A966" t="s">
        <v>976</v>
      </c>
      <c r="B966">
        <v>2</v>
      </c>
      <c r="C966">
        <v>1</v>
      </c>
      <c r="D966">
        <v>9.7667000000000002</v>
      </c>
      <c r="E966" s="4">
        <v>62700.2212</v>
      </c>
      <c r="F966" s="4" t="s">
        <v>977</v>
      </c>
      <c r="G966" s="4">
        <v>697.89793970201401</v>
      </c>
      <c r="H966" s="4">
        <v>656.43617107768898</v>
      </c>
      <c r="I966" s="4">
        <v>744.90211661231501</v>
      </c>
      <c r="J966" s="4">
        <v>699.74540913067267</v>
      </c>
      <c r="K966" s="4">
        <v>2.8449400578409421</v>
      </c>
      <c r="L966" s="4">
        <v>6.3254290501877253E-2</v>
      </c>
      <c r="M966" s="4">
        <v>3</v>
      </c>
      <c r="N966" s="4">
        <v>1103</v>
      </c>
      <c r="O966" s="4">
        <v>536.33910652699899</v>
      </c>
      <c r="P966" s="4">
        <v>744.71833998163004</v>
      </c>
      <c r="Q966" s="4">
        <v>686.06801696941602</v>
      </c>
      <c r="R966" s="4">
        <v>655.70848782601502</v>
      </c>
      <c r="S966">
        <v>2.8167108054327858</v>
      </c>
      <c r="T966">
        <v>0.16387741828688582</v>
      </c>
      <c r="U966">
        <v>3</v>
      </c>
      <c r="V966">
        <v>1150</v>
      </c>
      <c r="W966" s="19">
        <v>0.93706722369301887</v>
      </c>
      <c r="X966">
        <v>-9.377554667232077E-2</v>
      </c>
      <c r="Y966" s="6">
        <f t="shared" si="15"/>
        <v>0.54745527589493714</v>
      </c>
      <c r="AJ966">
        <v>1334</v>
      </c>
    </row>
    <row r="967" spans="1:36">
      <c r="A967" t="s">
        <v>976</v>
      </c>
      <c r="B967">
        <v>4</v>
      </c>
      <c r="C967">
        <v>2</v>
      </c>
      <c r="D967">
        <v>16.875800000000002</v>
      </c>
      <c r="E967" s="4">
        <v>62700.2212</v>
      </c>
      <c r="F967" s="4" t="s">
        <v>977</v>
      </c>
      <c r="G967" s="4">
        <v>1218.6795875766354</v>
      </c>
      <c r="H967" s="4">
        <v>1642.2698048509053</v>
      </c>
      <c r="I967" s="4">
        <v>1495.9996853364057</v>
      </c>
      <c r="J967" s="4">
        <v>1452.3163592546491</v>
      </c>
      <c r="K967" s="4">
        <v>3.0001843525614658</v>
      </c>
      <c r="L967" s="4">
        <v>0.14814076628665007</v>
      </c>
      <c r="M967" s="4">
        <v>3</v>
      </c>
      <c r="N967" s="4">
        <v>515</v>
      </c>
      <c r="O967" s="4">
        <v>1041.6338168157702</v>
      </c>
      <c r="P967" s="4">
        <v>621.68759275848174</v>
      </c>
      <c r="Q967" s="4">
        <v>517.63912011357445</v>
      </c>
      <c r="R967" s="4">
        <v>726.98684322927545</v>
      </c>
      <c r="S967">
        <v>2.7767685831737245</v>
      </c>
      <c r="T967">
        <v>0.38159433107563023</v>
      </c>
      <c r="U967">
        <v>3</v>
      </c>
      <c r="V967">
        <v>681</v>
      </c>
      <c r="W967" s="19">
        <f>(R967/J967)</f>
        <v>0.50057058064289528</v>
      </c>
      <c r="X967">
        <f>(LOG(W967,2))</f>
        <v>-0.99835459093223999</v>
      </c>
      <c r="Y967" s="6">
        <f t="shared" si="15"/>
        <v>2.3197562744361407E-2</v>
      </c>
      <c r="Z967" t="s">
        <v>3027</v>
      </c>
      <c r="AA967" s="8">
        <f>_xlfn.T.TEST(G966:I967,O966:Q967,2,1)</f>
        <v>0.11007323264749645</v>
      </c>
      <c r="AB967" s="9">
        <f>_xlfn.T.TEST(G966:I967,O966:Q967,2,2)</f>
        <v>7.5682633359866747E-2</v>
      </c>
      <c r="AC967" s="10">
        <f>AVERAGE(G966:I967)</f>
        <v>1076.0308841926608</v>
      </c>
      <c r="AD967" s="11">
        <f>STDEV(G966:I967)</f>
        <v>434.98033736754991</v>
      </c>
      <c r="AE967" s="10">
        <f>AVERAGE(O966:Q967)</f>
        <v>691.34766552764529</v>
      </c>
      <c r="AF967" s="11">
        <f>STDEV(O966:Q967)</f>
        <v>192.16218629915372</v>
      </c>
      <c r="AG967" s="12">
        <f>AE967/AC967</f>
        <v>0.64249797629773342</v>
      </c>
      <c r="AH967" s="27" t="s">
        <v>3160</v>
      </c>
      <c r="AI967" s="31" t="s">
        <v>3161</v>
      </c>
      <c r="AJ967">
        <v>1335</v>
      </c>
    </row>
    <row r="968" spans="1:36">
      <c r="A968" t="s">
        <v>772</v>
      </c>
      <c r="B968">
        <v>9</v>
      </c>
      <c r="C968">
        <v>5</v>
      </c>
      <c r="D968">
        <v>58.772100000000002</v>
      </c>
      <c r="E968" s="4">
        <v>62835.201500000003</v>
      </c>
      <c r="F968" s="4" t="s">
        <v>773</v>
      </c>
      <c r="G968" s="4">
        <v>3108.84060599037</v>
      </c>
      <c r="H968" s="4">
        <v>3311.9111197758202</v>
      </c>
      <c r="I968" s="4">
        <v>3467.19440934144</v>
      </c>
      <c r="J968" s="4">
        <v>3295.9820450358766</v>
      </c>
      <c r="K968" s="4">
        <v>3.5179848371989006</v>
      </c>
      <c r="L968" s="4">
        <v>5.4523100670461858E-2</v>
      </c>
      <c r="M968" s="4">
        <v>3</v>
      </c>
      <c r="N968" s="4">
        <v>408</v>
      </c>
      <c r="O968" s="4">
        <v>3015.88225226944</v>
      </c>
      <c r="P968" s="4">
        <v>3028.3842766173502</v>
      </c>
      <c r="Q968" s="4">
        <v>2990.16194214293</v>
      </c>
      <c r="R968" s="4">
        <v>3011.4761570099067</v>
      </c>
      <c r="S968">
        <v>3.4787794290473526</v>
      </c>
      <c r="T968">
        <v>6.4713713015226507E-3</v>
      </c>
      <c r="U968">
        <v>3</v>
      </c>
      <c r="V968">
        <v>469</v>
      </c>
      <c r="W968" s="5">
        <v>0.9136809957886548</v>
      </c>
      <c r="X968">
        <v>-0.13023754681015381</v>
      </c>
      <c r="Y968" s="6">
        <f t="shared" si="15"/>
        <v>5.2652309633871047E-2</v>
      </c>
      <c r="AJ968">
        <v>1336</v>
      </c>
    </row>
    <row r="969" spans="1:36">
      <c r="A969" t="s">
        <v>772</v>
      </c>
      <c r="B969">
        <v>8</v>
      </c>
      <c r="C969">
        <v>4</v>
      </c>
      <c r="D969">
        <v>43.188699999999997</v>
      </c>
      <c r="E969" s="4">
        <v>62835.201500000003</v>
      </c>
      <c r="F969" s="4" t="s">
        <v>773</v>
      </c>
      <c r="G969" s="4">
        <v>1976.6670865932904</v>
      </c>
      <c r="H969" s="4">
        <v>2225.9383203514481</v>
      </c>
      <c r="I969" s="4">
        <v>1869.5270538311702</v>
      </c>
      <c r="J969" s="4">
        <v>2024.0441535919699</v>
      </c>
      <c r="K969" s="4">
        <v>3.14434310537712</v>
      </c>
      <c r="L969" s="4">
        <v>9.0347807332305269E-2</v>
      </c>
      <c r="M969" s="4">
        <v>3</v>
      </c>
      <c r="N969" s="4">
        <v>399</v>
      </c>
      <c r="O969" s="4">
        <v>1758.492041432924</v>
      </c>
      <c r="P969" s="4">
        <v>1735.4906893964867</v>
      </c>
      <c r="Q969" s="4">
        <v>1711.0935355894746</v>
      </c>
      <c r="R969" s="4">
        <v>1735.0254221396285</v>
      </c>
      <c r="S969">
        <v>3.1545478745566369</v>
      </c>
      <c r="T969">
        <v>1.3661285705243244E-2</v>
      </c>
      <c r="U969">
        <v>3</v>
      </c>
      <c r="V969">
        <v>411</v>
      </c>
      <c r="W969" s="5">
        <f>(R969/J969)</f>
        <v>0.85720729909007454</v>
      </c>
      <c r="X969">
        <f>(LOG(W969,2))</f>
        <v>-0.22228396032294781</v>
      </c>
      <c r="Y969" s="6">
        <f t="shared" si="15"/>
        <v>5.3274561207997409E-2</v>
      </c>
      <c r="Z969" t="s">
        <v>3027</v>
      </c>
      <c r="AA969" s="8">
        <f>_xlfn.T.TEST(G968:I969,O968:Q969,2,1)</f>
        <v>8.074149834368936E-3</v>
      </c>
      <c r="AB969" s="9">
        <f>_xlfn.T.TEST(G968:I969,O968:Q969,2,2)</f>
        <v>0.49861160319149955</v>
      </c>
      <c r="AC969" s="10">
        <f>AVERAGE(G968:I969)</f>
        <v>2660.0130993139232</v>
      </c>
      <c r="AD969" s="11">
        <f>STDEV(G968:I969)</f>
        <v>715.2915072926213</v>
      </c>
      <c r="AE969" s="10">
        <f>AVERAGE(O968:Q969)</f>
        <v>2373.2507895747676</v>
      </c>
      <c r="AF969" s="11">
        <f>STDEV(O968:Q969)</f>
        <v>699.41017231011631</v>
      </c>
      <c r="AG969" s="12">
        <f>AE969/AC969</f>
        <v>0.89219515128962412</v>
      </c>
      <c r="AH969" s="27" t="s">
        <v>3162</v>
      </c>
      <c r="AI969" s="31" t="s">
        <v>3152</v>
      </c>
      <c r="AJ969">
        <v>1337</v>
      </c>
    </row>
    <row r="970" spans="1:36">
      <c r="A970" t="s">
        <v>958</v>
      </c>
      <c r="B970">
        <v>46</v>
      </c>
      <c r="C970">
        <v>15</v>
      </c>
      <c r="D970">
        <v>229.3672</v>
      </c>
      <c r="E970" s="4">
        <v>62935.714</v>
      </c>
      <c r="F970" s="4" t="s">
        <v>959</v>
      </c>
      <c r="G970" s="4">
        <v>6536.9231396394798</v>
      </c>
      <c r="H970" s="4">
        <v>6635.2207946725703</v>
      </c>
      <c r="I970" s="4">
        <v>6517.8990243894305</v>
      </c>
      <c r="J970" s="4">
        <v>6563.3476529004938</v>
      </c>
      <c r="K970" s="4">
        <v>3.8171254089403783</v>
      </c>
      <c r="L970" s="4">
        <v>9.5936687649124091E-3</v>
      </c>
      <c r="M970" s="4">
        <v>3</v>
      </c>
      <c r="N970" s="4">
        <v>180</v>
      </c>
      <c r="O970" s="4">
        <v>6349.6664024022903</v>
      </c>
      <c r="P970" s="4">
        <v>6289.1434699763504</v>
      </c>
      <c r="Q970" s="4">
        <v>6289.0946317165899</v>
      </c>
      <c r="R970" s="4">
        <v>6309.3015013650765</v>
      </c>
      <c r="S970">
        <v>3.7999812814479044</v>
      </c>
      <c r="T970">
        <v>5.5405559935379316E-3</v>
      </c>
      <c r="U970">
        <v>3</v>
      </c>
      <c r="V970">
        <v>199</v>
      </c>
      <c r="W970" s="5">
        <v>0.96129320508823746</v>
      </c>
      <c r="X970">
        <v>-5.6951558779579727E-2</v>
      </c>
      <c r="Y970" s="6">
        <f t="shared" si="15"/>
        <v>3.6325971496954114E-3</v>
      </c>
      <c r="AJ970">
        <v>1338</v>
      </c>
    </row>
    <row r="971" spans="1:36">
      <c r="A971" t="s">
        <v>958</v>
      </c>
      <c r="B971">
        <v>24</v>
      </c>
      <c r="C971">
        <v>5</v>
      </c>
      <c r="D971">
        <v>150.8015</v>
      </c>
      <c r="E971" s="4">
        <v>62935.714</v>
      </c>
      <c r="F971" s="4" t="s">
        <v>959</v>
      </c>
      <c r="G971" s="4">
        <v>1643.2607256586623</v>
      </c>
      <c r="H971" s="4">
        <v>1235.7955974371814</v>
      </c>
      <c r="I971" s="4">
        <v>1627.9777190372192</v>
      </c>
      <c r="J971" s="4">
        <v>1502.3446807110211</v>
      </c>
      <c r="K971" s="4">
        <v>3.0148927068102944</v>
      </c>
      <c r="L971" s="4">
        <v>0.15373617333181758</v>
      </c>
      <c r="M971" s="4">
        <v>3</v>
      </c>
      <c r="N971" s="4">
        <v>505</v>
      </c>
      <c r="O971" s="4">
        <v>1887.4757978903494</v>
      </c>
      <c r="P971" s="4">
        <v>2021.9144671447571</v>
      </c>
      <c r="Q971" s="4">
        <v>2052.5369775589838</v>
      </c>
      <c r="R971" s="4">
        <v>1987.3090808646969</v>
      </c>
      <c r="S971">
        <v>3.2135074489852018</v>
      </c>
      <c r="T971">
        <v>4.4182086326090789E-2</v>
      </c>
      <c r="U971">
        <v>3</v>
      </c>
      <c r="V971">
        <v>377</v>
      </c>
      <c r="W971" s="5">
        <f>(R971/J971)</f>
        <v>1.3228050169713081</v>
      </c>
      <c r="X971">
        <f>(LOG(W971,2))</f>
        <v>0.40360042232740845</v>
      </c>
      <c r="Y971" s="6">
        <f t="shared" si="15"/>
        <v>2.7290317928304841E-2</v>
      </c>
      <c r="Z971" t="s">
        <v>3027</v>
      </c>
      <c r="AA971" s="14">
        <f>_xlfn.T.TEST(G970:I971,O970:Q971,2,1)</f>
        <v>0.55204271791616533</v>
      </c>
      <c r="AB971" s="15">
        <f>_xlfn.T.TEST(G970:I971,O970:Q971,2,2)</f>
        <v>0.93974904883743937</v>
      </c>
      <c r="AC971" s="16">
        <f>AVERAGE(G970:I971)</f>
        <v>4032.8461668057571</v>
      </c>
      <c r="AD971" s="17">
        <f>STDEV(G970:I971)</f>
        <v>2776.1572582923218</v>
      </c>
      <c r="AE971" s="16">
        <f>AVERAGE(O970:Q971)</f>
        <v>4148.305291114887</v>
      </c>
      <c r="AF971" s="17">
        <f>STDEV(O970:Q971)</f>
        <v>2368.007204760851</v>
      </c>
      <c r="AG971" s="18">
        <f>AE971/AC971</f>
        <v>1.0286296872068841</v>
      </c>
      <c r="AJ971">
        <v>1339</v>
      </c>
    </row>
    <row r="972" spans="1:36">
      <c r="A972" t="s">
        <v>1835</v>
      </c>
      <c r="B972">
        <v>37</v>
      </c>
      <c r="C972">
        <v>29</v>
      </c>
      <c r="D972">
        <v>216.59270000000001</v>
      </c>
      <c r="E972" s="4">
        <v>63584.834600000002</v>
      </c>
      <c r="F972" s="4" t="s">
        <v>124</v>
      </c>
      <c r="G972" s="4">
        <v>11255.1192834289</v>
      </c>
      <c r="H972" s="4">
        <v>11961.877855971699</v>
      </c>
      <c r="I972" s="4">
        <v>11882.107507472199</v>
      </c>
      <c r="J972" s="4">
        <v>11699.701548957601</v>
      </c>
      <c r="K972" s="4">
        <v>4.0681747833449631</v>
      </c>
      <c r="L972" s="4">
        <v>3.3084598426683771E-2</v>
      </c>
      <c r="M972" s="4">
        <v>3</v>
      </c>
      <c r="N972" s="4">
        <v>66</v>
      </c>
      <c r="O972" s="4">
        <v>11238.0729883436</v>
      </c>
      <c r="P972" s="4">
        <v>11157.3980379811</v>
      </c>
      <c r="Q972" s="4">
        <v>11262.3672446615</v>
      </c>
      <c r="R972" s="4">
        <v>11219.279423662067</v>
      </c>
      <c r="S972">
        <v>4.0499649645514477</v>
      </c>
      <c r="T972">
        <v>4.8978430476712782E-3</v>
      </c>
      <c r="U972">
        <v>3</v>
      </c>
      <c r="V972">
        <v>72</v>
      </c>
      <c r="W972" s="5">
        <v>0.95893723243407536</v>
      </c>
      <c r="X972">
        <v>-6.0491708652986462E-2</v>
      </c>
      <c r="Y972" s="6">
        <f t="shared" si="15"/>
        <v>0.10039004018606461</v>
      </c>
      <c r="AJ972">
        <v>1346</v>
      </c>
    </row>
    <row r="973" spans="1:36">
      <c r="A973" t="s">
        <v>123</v>
      </c>
      <c r="B973">
        <v>21</v>
      </c>
      <c r="C973">
        <v>16</v>
      </c>
      <c r="D973">
        <v>142.79689999999999</v>
      </c>
      <c r="E973" s="4">
        <v>63584.834600000002</v>
      </c>
      <c r="F973" s="4" t="s">
        <v>124</v>
      </c>
      <c r="G973" s="4">
        <v>13607.932831675767</v>
      </c>
      <c r="H973" s="4">
        <v>12953.284513610812</v>
      </c>
      <c r="I973" s="4">
        <v>13559.511314519943</v>
      </c>
      <c r="J973" s="4">
        <v>13373.576219935509</v>
      </c>
      <c r="K973" s="4">
        <v>3.9643706803891527</v>
      </c>
      <c r="L973" s="4">
        <v>2.7276743553045244E-2</v>
      </c>
      <c r="M973" s="4">
        <v>3</v>
      </c>
      <c r="N973" s="4">
        <v>47</v>
      </c>
      <c r="O973" s="4">
        <v>14417.079093331997</v>
      </c>
      <c r="P973" s="4">
        <v>13745.970667347208</v>
      </c>
      <c r="Q973" s="4">
        <v>13338.671664991027</v>
      </c>
      <c r="R973" s="4">
        <v>13833.90714189008</v>
      </c>
      <c r="S973">
        <v>4.0561868881766845</v>
      </c>
      <c r="T973">
        <v>3.9363796505255323E-2</v>
      </c>
      <c r="U973">
        <v>3</v>
      </c>
      <c r="V973">
        <v>46</v>
      </c>
      <c r="W973" s="5">
        <f>(R973/J973)</f>
        <v>1.0344209293299105</v>
      </c>
      <c r="X973">
        <f>(LOG(W973,2))</f>
        <v>4.8823370453193196E-2</v>
      </c>
      <c r="Y973" s="6">
        <f t="shared" si="15"/>
        <v>0.29068406564434324</v>
      </c>
      <c r="Z973" t="s">
        <v>3027</v>
      </c>
      <c r="AA973" s="8">
        <f>_xlfn.T.TEST(G972:I973,O972:Q973,2,1)</f>
        <v>0.97283081581425868</v>
      </c>
      <c r="AB973" s="9">
        <f>_xlfn.T.TEST(G972:I973,O972:Q973,2,2)</f>
        <v>0.98916692605536505</v>
      </c>
      <c r="AC973" s="10">
        <f>AVERAGE(G972:I973)</f>
        <v>12536.638884446555</v>
      </c>
      <c r="AD973" s="11">
        <f>STDEV(G972:I973)</f>
        <v>976.58449311523827</v>
      </c>
      <c r="AE973" s="10">
        <f>AVERAGE(O972:Q973)</f>
        <v>12526.593282776072</v>
      </c>
      <c r="AF973" s="11">
        <f>STDEV(O972:Q973)</f>
        <v>1473.3320567854369</v>
      </c>
      <c r="AG973" s="12">
        <f>AE973/AC973</f>
        <v>0.99919870056375748</v>
      </c>
      <c r="AJ973">
        <v>1347</v>
      </c>
    </row>
    <row r="974" spans="1:36">
      <c r="A974" t="s">
        <v>139</v>
      </c>
      <c r="B974">
        <v>18</v>
      </c>
      <c r="C974">
        <v>15</v>
      </c>
      <c r="D974">
        <v>112.139</v>
      </c>
      <c r="E974" s="4">
        <v>63671.303800000002</v>
      </c>
      <c r="F974" s="4" t="s">
        <v>140</v>
      </c>
      <c r="G974" s="4">
        <v>9036.5614903609094</v>
      </c>
      <c r="H974" s="4">
        <v>9464.9944131513894</v>
      </c>
      <c r="I974" s="4">
        <v>9272.1879676352892</v>
      </c>
      <c r="J974" s="4">
        <v>9257.9146237158639</v>
      </c>
      <c r="K974" s="4">
        <v>3.9665131714111412</v>
      </c>
      <c r="L974" s="4">
        <v>2.3177228738650468E-2</v>
      </c>
      <c r="M974" s="4">
        <v>3</v>
      </c>
      <c r="N974" s="4">
        <v>108</v>
      </c>
      <c r="O974" s="4">
        <v>9687.2438549710296</v>
      </c>
      <c r="P974" s="4">
        <v>10047.1906788244</v>
      </c>
      <c r="Q974" s="4">
        <v>9663.8807277512606</v>
      </c>
      <c r="R974" s="4">
        <v>9799.4384205155638</v>
      </c>
      <c r="S974">
        <v>3.9912011881558138</v>
      </c>
      <c r="T974">
        <v>2.1927533244080234E-2</v>
      </c>
      <c r="U974">
        <v>3</v>
      </c>
      <c r="V974">
        <v>102</v>
      </c>
      <c r="W974" s="5">
        <v>1.0584930644545465</v>
      </c>
      <c r="X974">
        <v>8.2011816431178053E-2</v>
      </c>
      <c r="Y974" s="6">
        <f t="shared" si="15"/>
        <v>3.6619428502380827E-2</v>
      </c>
      <c r="AJ974">
        <v>1349</v>
      </c>
    </row>
    <row r="975" spans="1:36">
      <c r="A975" t="s">
        <v>139</v>
      </c>
      <c r="B975">
        <v>17</v>
      </c>
      <c r="C975">
        <v>13</v>
      </c>
      <c r="D975">
        <v>110.7895</v>
      </c>
      <c r="E975" s="4">
        <v>63671.303800000002</v>
      </c>
      <c r="F975" s="4" t="s">
        <v>140</v>
      </c>
      <c r="G975" s="4">
        <v>12321.211834465566</v>
      </c>
      <c r="H975" s="4">
        <v>12056.28595324042</v>
      </c>
      <c r="I975" s="4">
        <v>12397.876012116751</v>
      </c>
      <c r="J975" s="4">
        <v>12258.457933274245</v>
      </c>
      <c r="K975" s="4">
        <v>3.9265589642194043</v>
      </c>
      <c r="L975" s="4">
        <v>1.4621173144325202E-2</v>
      </c>
      <c r="M975" s="4">
        <v>3</v>
      </c>
      <c r="N975" s="4">
        <v>55</v>
      </c>
      <c r="O975" s="4">
        <v>14281.617387115177</v>
      </c>
      <c r="P975" s="4">
        <v>13203.684786141879</v>
      </c>
      <c r="Q975" s="4">
        <v>13686.987171546127</v>
      </c>
      <c r="R975" s="4">
        <v>13724.096448267728</v>
      </c>
      <c r="S975">
        <v>4.0527257934317351</v>
      </c>
      <c r="T975">
        <v>3.9341285952632608E-2</v>
      </c>
      <c r="U975">
        <v>3</v>
      </c>
      <c r="V975">
        <v>48</v>
      </c>
      <c r="W975" s="5">
        <f>(R975/J975)</f>
        <v>1.1195614100053455</v>
      </c>
      <c r="X975">
        <f>(LOG(W975,2))</f>
        <v>0.16293366484107236</v>
      </c>
      <c r="Y975" s="6">
        <f t="shared" si="15"/>
        <v>1.1140860137151818E-2</v>
      </c>
      <c r="Z975" t="s">
        <v>3027</v>
      </c>
      <c r="AA975" s="8">
        <f>_xlfn.T.TEST(G974:I975,O974:Q975,2,1)</f>
        <v>8.3034366343555308E-3</v>
      </c>
      <c r="AB975" s="9">
        <f>_xlfn.T.TEST(G974:I975,O974:Q975,2,2)</f>
        <v>0.39012309865639794</v>
      </c>
      <c r="AC975" s="10">
        <f>AVERAGE(G974:I975)</f>
        <v>10758.186278495055</v>
      </c>
      <c r="AD975" s="11">
        <f>STDEV(G974:I975)</f>
        <v>1652.9502211695501</v>
      </c>
      <c r="AE975" s="10">
        <f>AVERAGE(O974:Q975)</f>
        <v>11761.767434391644</v>
      </c>
      <c r="AF975" s="11">
        <f>STDEV(O974:Q975)</f>
        <v>2180.8159315288717</v>
      </c>
      <c r="AG975" s="12">
        <f>AE975/AC975</f>
        <v>1.0932853484701863</v>
      </c>
      <c r="AH975" s="26" t="s">
        <v>3163</v>
      </c>
      <c r="AI975" s="31" t="s">
        <v>3164</v>
      </c>
      <c r="AJ975">
        <v>1350</v>
      </c>
    </row>
    <row r="976" spans="1:36">
      <c r="A976" t="s">
        <v>888</v>
      </c>
      <c r="B976">
        <v>6</v>
      </c>
      <c r="C976">
        <v>1</v>
      </c>
      <c r="D976">
        <v>31.421800000000001</v>
      </c>
      <c r="E976" s="4">
        <v>63850.705900000001</v>
      </c>
      <c r="F976" s="4" t="s">
        <v>889</v>
      </c>
      <c r="G976" s="4">
        <v>279.072980039139</v>
      </c>
      <c r="H976" s="4">
        <v>353.97574937050001</v>
      </c>
      <c r="I976" s="4">
        <v>376.60821737739201</v>
      </c>
      <c r="J976" s="4">
        <v>336.55231559567704</v>
      </c>
      <c r="K976" s="4">
        <v>2.5270525829984405</v>
      </c>
      <c r="L976" s="4">
        <v>0.15168111469742734</v>
      </c>
      <c r="M976" s="4">
        <v>3</v>
      </c>
      <c r="N976" s="4">
        <v>1303</v>
      </c>
      <c r="O976" s="4">
        <v>213.54501754767199</v>
      </c>
      <c r="P976" s="4">
        <v>161.516543896342</v>
      </c>
      <c r="Q976" s="4">
        <v>225.17747272692199</v>
      </c>
      <c r="R976" s="4">
        <v>200.07967805697865</v>
      </c>
      <c r="S976">
        <v>2.3012029799110199</v>
      </c>
      <c r="T976">
        <v>0.16942918174969321</v>
      </c>
      <c r="U976">
        <v>3</v>
      </c>
      <c r="V976">
        <v>1379</v>
      </c>
      <c r="W976" s="19">
        <v>0.59449799863313924</v>
      </c>
      <c r="X976">
        <v>-0.75025614171526256</v>
      </c>
      <c r="Y976" s="6">
        <f t="shared" si="15"/>
        <v>1.8187601989170871E-2</v>
      </c>
      <c r="AJ976">
        <v>1354</v>
      </c>
    </row>
    <row r="977" spans="1:36">
      <c r="A977" t="s">
        <v>888</v>
      </c>
      <c r="B977">
        <v>8</v>
      </c>
      <c r="C977">
        <v>3</v>
      </c>
      <c r="D977">
        <v>49.981499999999997</v>
      </c>
      <c r="E977" s="4">
        <v>63850.705900000001</v>
      </c>
      <c r="F977" s="4" t="s">
        <v>889</v>
      </c>
      <c r="G977" s="4">
        <v>1770.9650524526587</v>
      </c>
      <c r="H977" s="4">
        <v>1648.8665361181681</v>
      </c>
      <c r="I977" s="4">
        <v>1605.0444464339243</v>
      </c>
      <c r="J977" s="4">
        <v>1674.9586783349171</v>
      </c>
      <c r="K977" s="4">
        <v>3.0621272205192103</v>
      </c>
      <c r="L977" s="4">
        <v>5.1334176800961064E-2</v>
      </c>
      <c r="M977" s="4">
        <v>3</v>
      </c>
      <c r="N977" s="4">
        <v>466</v>
      </c>
      <c r="O977" s="4">
        <v>1350.1511700656174</v>
      </c>
      <c r="P977" s="4">
        <v>1486.2297877028316</v>
      </c>
      <c r="Q977" s="4">
        <v>1468.9524551732259</v>
      </c>
      <c r="R977" s="4">
        <v>1435.111137647225</v>
      </c>
      <c r="S977">
        <v>3.0721275668995993</v>
      </c>
      <c r="T977">
        <v>5.1621704778100914E-2</v>
      </c>
      <c r="U977">
        <v>3</v>
      </c>
      <c r="V977">
        <v>467</v>
      </c>
      <c r="W977" s="19">
        <f>(R977/J977)</f>
        <v>0.85680390579776844</v>
      </c>
      <c r="X977">
        <f>(LOG(W977,2))</f>
        <v>-0.22296303816260651</v>
      </c>
      <c r="Y977" s="6">
        <f t="shared" si="15"/>
        <v>2.157466540173374E-2</v>
      </c>
      <c r="Z977" t="s">
        <v>3027</v>
      </c>
      <c r="AA977" s="14">
        <f>_xlfn.T.TEST(G976:I977,O976:Q977,2,1)</f>
        <v>1.2742797075010068E-2</v>
      </c>
      <c r="AB977" s="15">
        <f>_xlfn.T.TEST(G976:I977,O976:Q977,2,2)</f>
        <v>0.65499646089630725</v>
      </c>
      <c r="AC977" s="16">
        <f>AVERAGE(G976:I977)</f>
        <v>1005.7554969652971</v>
      </c>
      <c r="AD977" s="17">
        <f>STDEV(G976:I977)</f>
        <v>735.79825178351655</v>
      </c>
      <c r="AE977" s="16">
        <f>AVERAGE(O976:Q977)</f>
        <v>817.59540785210174</v>
      </c>
      <c r="AF977" s="17">
        <f>STDEV(O976:Q977)</f>
        <v>678.41417091544861</v>
      </c>
      <c r="AG977" s="18">
        <f>AE977/AC977</f>
        <v>0.8129166684338911</v>
      </c>
      <c r="AH977" s="27" t="s">
        <v>3165</v>
      </c>
      <c r="AI977" t="s">
        <v>3166</v>
      </c>
      <c r="AJ977">
        <v>1355</v>
      </c>
    </row>
    <row r="978" spans="1:36">
      <c r="A978" t="s">
        <v>1488</v>
      </c>
      <c r="B978">
        <v>6</v>
      </c>
      <c r="C978">
        <v>5</v>
      </c>
      <c r="D978">
        <v>28.3064</v>
      </c>
      <c r="E978" s="4">
        <v>64237.386599999998</v>
      </c>
      <c r="F978" s="4" t="s">
        <v>1489</v>
      </c>
      <c r="G978" s="4">
        <v>1165.4614625259301</v>
      </c>
      <c r="H978" s="4">
        <v>1325.39722561792</v>
      </c>
      <c r="I978" s="4">
        <v>1310.6792639635601</v>
      </c>
      <c r="J978" s="4">
        <v>1267.1793173691367</v>
      </c>
      <c r="K978" s="4">
        <v>3.1028380758412526</v>
      </c>
      <c r="L978" s="4">
        <v>6.9758945741762571E-2</v>
      </c>
      <c r="M978" s="4">
        <v>3</v>
      </c>
      <c r="N978" s="4">
        <v>839</v>
      </c>
      <c r="O978" s="4">
        <v>1266.7817702806301</v>
      </c>
      <c r="P978" s="4">
        <v>1390.4301153116701</v>
      </c>
      <c r="Q978" s="4">
        <v>1472.00175853528</v>
      </c>
      <c r="R978" s="4">
        <v>1376.4045480425266</v>
      </c>
      <c r="S978">
        <v>3.1387460989870424</v>
      </c>
      <c r="T978">
        <v>7.5069801541854927E-2</v>
      </c>
      <c r="U978">
        <v>3</v>
      </c>
      <c r="V978">
        <v>812</v>
      </c>
      <c r="W978" s="5">
        <v>1.0861955598361237</v>
      </c>
      <c r="X978">
        <v>0.11928387091986471</v>
      </c>
      <c r="Y978" s="6">
        <f t="shared" si="15"/>
        <v>0.2365299340579719</v>
      </c>
      <c r="AJ978">
        <v>1359</v>
      </c>
    </row>
    <row r="979" spans="1:36">
      <c r="A979" t="s">
        <v>1488</v>
      </c>
      <c r="B979">
        <v>5</v>
      </c>
      <c r="C979">
        <v>1</v>
      </c>
      <c r="D979">
        <v>22.9313</v>
      </c>
      <c r="E979" s="4">
        <v>64237.386599999998</v>
      </c>
      <c r="F979" s="4" t="s">
        <v>1489</v>
      </c>
      <c r="G979" s="4">
        <v>596.46393147273682</v>
      </c>
      <c r="H979" s="4">
        <v>561.20705213762039</v>
      </c>
      <c r="I979" s="4">
        <v>513.2963373307158</v>
      </c>
      <c r="J979" s="4">
        <v>556.98910698035775</v>
      </c>
      <c r="K979" s="4">
        <v>2.5839698249440395</v>
      </c>
      <c r="L979" s="4">
        <v>7.4945680046154969E-2</v>
      </c>
      <c r="M979" s="4">
        <v>3</v>
      </c>
      <c r="N979" s="4">
        <v>862</v>
      </c>
      <c r="O979" s="4">
        <v>434.0737925643777</v>
      </c>
      <c r="P979" s="4">
        <v>401.46253675207146</v>
      </c>
      <c r="Q979" s="4">
        <v>499.14981868622573</v>
      </c>
      <c r="R979" s="4">
        <v>444.89538266755835</v>
      </c>
      <c r="S979">
        <v>2.5634999304235202</v>
      </c>
      <c r="T979">
        <v>0.1117894483462771</v>
      </c>
      <c r="U979">
        <v>3</v>
      </c>
      <c r="V979">
        <v>841</v>
      </c>
      <c r="W979" s="5">
        <f>(R979/J979)</f>
        <v>0.79875059869572573</v>
      </c>
      <c r="X979">
        <f>(LOG(W979,2))</f>
        <v>-0.32418298746931928</v>
      </c>
      <c r="Y979" s="6">
        <f t="shared" si="15"/>
        <v>4.033374117090556E-2</v>
      </c>
      <c r="Z979" t="s">
        <v>3027</v>
      </c>
      <c r="AA979" s="8">
        <f>_xlfn.T.TEST(G978:I979,O978:Q979,2,1)</f>
        <v>0.98040285568180097</v>
      </c>
      <c r="AB979" s="9">
        <f>_xlfn.T.TEST(G978:I979,O978:Q979,2,2)</f>
        <v>0.995784896976601</v>
      </c>
      <c r="AC979" s="10">
        <f>AVERAGE(G978:I979)</f>
        <v>912.08421217474699</v>
      </c>
      <c r="AD979" s="11">
        <f>STDEV(G978:I979)</f>
        <v>393.87013228633765</v>
      </c>
      <c r="AE979" s="10">
        <f>AVERAGE(O978:Q979)</f>
        <v>910.64996535504235</v>
      </c>
      <c r="AF979" s="11">
        <f>STDEV(O978:Q979)</f>
        <v>515.33751020204056</v>
      </c>
      <c r="AG979" s="12">
        <f>AE979/AC979</f>
        <v>0.99842750614410392</v>
      </c>
      <c r="AJ979">
        <v>1360</v>
      </c>
    </row>
    <row r="980" spans="1:36">
      <c r="A980" t="s">
        <v>344</v>
      </c>
      <c r="B980">
        <v>26</v>
      </c>
      <c r="C980">
        <v>19</v>
      </c>
      <c r="D980">
        <v>121.28100000000001</v>
      </c>
      <c r="E980" s="4">
        <v>64358.406600000002</v>
      </c>
      <c r="F980" s="4" t="s">
        <v>345</v>
      </c>
      <c r="G980" s="4">
        <v>14372.116187649901</v>
      </c>
      <c r="H980" s="4">
        <v>14324.4253349184</v>
      </c>
      <c r="I980" s="4">
        <v>14065.9607518098</v>
      </c>
      <c r="J980" s="4">
        <v>14254.1674247927</v>
      </c>
      <c r="K980" s="4">
        <v>4.1539418555719614</v>
      </c>
      <c r="L980" s="4">
        <v>1.1556395662050547E-2</v>
      </c>
      <c r="M980" s="4">
        <v>3</v>
      </c>
      <c r="N980" s="4">
        <v>49</v>
      </c>
      <c r="O980" s="4">
        <v>11015.9162962142</v>
      </c>
      <c r="P980" s="4">
        <v>10559.1258508059</v>
      </c>
      <c r="Q980" s="4">
        <v>11015.275941243201</v>
      </c>
      <c r="R980" s="4">
        <v>10863.439362754434</v>
      </c>
      <c r="S980">
        <v>4.0359673445703779</v>
      </c>
      <c r="T980">
        <v>2.4259667472980525E-2</v>
      </c>
      <c r="U980">
        <v>3</v>
      </c>
      <c r="V980">
        <v>77</v>
      </c>
      <c r="W980" s="5">
        <v>0.76212373820299939</v>
      </c>
      <c r="X980">
        <v>-0.39190284257676133</v>
      </c>
      <c r="Y980" s="6">
        <f t="shared" si="15"/>
        <v>4.6188818368055707E-5</v>
      </c>
      <c r="AJ980">
        <v>1361</v>
      </c>
    </row>
    <row r="981" spans="1:36">
      <c r="A981" t="s">
        <v>344</v>
      </c>
      <c r="B981">
        <v>23</v>
      </c>
      <c r="C981">
        <v>11</v>
      </c>
      <c r="D981">
        <v>132.81630000000001</v>
      </c>
      <c r="E981" s="4">
        <v>64358.406600000002</v>
      </c>
      <c r="F981" s="4" t="s">
        <v>345</v>
      </c>
      <c r="G981" s="4">
        <v>4978.0529865188009</v>
      </c>
      <c r="H981" s="4">
        <v>5204.7736992516502</v>
      </c>
      <c r="I981" s="4">
        <v>5144.527835080964</v>
      </c>
      <c r="J981" s="4">
        <v>5109.1181736171384</v>
      </c>
      <c r="K981" s="4">
        <v>3.5464690711771882</v>
      </c>
      <c r="L981" s="4">
        <v>2.2985354112959197E-2</v>
      </c>
      <c r="M981" s="4">
        <v>3</v>
      </c>
      <c r="N981" s="4">
        <v>164</v>
      </c>
      <c r="O981" s="4">
        <v>4815.701931877049</v>
      </c>
      <c r="P981" s="4">
        <v>4898.0935623124806</v>
      </c>
      <c r="Q981" s="4">
        <v>5046.4808271873726</v>
      </c>
      <c r="R981" s="4">
        <v>4920.0921071256344</v>
      </c>
      <c r="S981">
        <v>3.6072152650645157</v>
      </c>
      <c r="T981">
        <v>2.3770205290749597E-2</v>
      </c>
      <c r="U981">
        <v>3</v>
      </c>
      <c r="V981">
        <v>168</v>
      </c>
      <c r="W981" s="5">
        <f>(R981/J981)</f>
        <v>0.9630022128930954</v>
      </c>
      <c r="X981">
        <f>(LOG(W981,2))</f>
        <v>-5.4388981630438038E-2</v>
      </c>
      <c r="Y981" s="6">
        <f t="shared" si="15"/>
        <v>0.1194232602641182</v>
      </c>
      <c r="Z981" t="s">
        <v>3027</v>
      </c>
      <c r="AA981" s="14">
        <f>_xlfn.T.TEST(G980:I981,O980:Q981,2,1)</f>
        <v>5.6002480210133217E-2</v>
      </c>
      <c r="AB981" s="15">
        <f>_xlfn.T.TEST(G980:I981,O980:Q981,2,2)</f>
        <v>0.48015097870554724</v>
      </c>
      <c r="AC981" s="16">
        <f>AVERAGE(G980:I981)</f>
        <v>9681.6427992049194</v>
      </c>
      <c r="AD981" s="17">
        <f>STDEV(G980:I981)</f>
        <v>5010.5836077840022</v>
      </c>
      <c r="AE981" s="16">
        <f>AVERAGE(O980:Q981)</f>
        <v>7891.7657349400333</v>
      </c>
      <c r="AF981" s="17">
        <f>STDEV(O980:Q981)</f>
        <v>3260.408886322869</v>
      </c>
      <c r="AG981" s="18">
        <f>AE981/AC981</f>
        <v>0.81512671956748128</v>
      </c>
      <c r="AJ981">
        <v>1362</v>
      </c>
    </row>
    <row r="982" spans="1:36">
      <c r="A982" t="s">
        <v>646</v>
      </c>
      <c r="B982">
        <v>19</v>
      </c>
      <c r="C982">
        <v>13</v>
      </c>
      <c r="D982">
        <v>104.1315</v>
      </c>
      <c r="E982" s="4">
        <v>64655.877399999998</v>
      </c>
      <c r="F982" s="4" t="s">
        <v>647</v>
      </c>
      <c r="G982" s="4">
        <v>2624.02331021483</v>
      </c>
      <c r="H982" s="4">
        <v>2684.79702276025</v>
      </c>
      <c r="I982" s="4">
        <v>2788.0154150845701</v>
      </c>
      <c r="J982" s="4">
        <v>2698.9452493532167</v>
      </c>
      <c r="K982" s="4">
        <v>3.4311940745732059</v>
      </c>
      <c r="L982" s="4">
        <v>3.0718097929025537E-2</v>
      </c>
      <c r="M982" s="4">
        <v>3</v>
      </c>
      <c r="N982" s="4">
        <v>506</v>
      </c>
      <c r="O982" s="4">
        <v>3271.0498604458699</v>
      </c>
      <c r="P982" s="4">
        <v>3386.7435151158502</v>
      </c>
      <c r="Q982" s="4">
        <v>3397.7287746597399</v>
      </c>
      <c r="R982" s="4">
        <v>3351.8407167404862</v>
      </c>
      <c r="S982">
        <v>3.5252833722839259</v>
      </c>
      <c r="T982">
        <v>2.0938404685416759E-2</v>
      </c>
      <c r="U982">
        <v>3</v>
      </c>
      <c r="V982">
        <v>425</v>
      </c>
      <c r="W982" s="5">
        <v>1.2419076368976849</v>
      </c>
      <c r="X982">
        <v>0.31255788149346159</v>
      </c>
      <c r="Y982" s="6">
        <f t="shared" si="15"/>
        <v>4.8081058403566849E-4</v>
      </c>
      <c r="AJ982">
        <v>1364</v>
      </c>
    </row>
    <row r="983" spans="1:36">
      <c r="A983" t="s">
        <v>646</v>
      </c>
      <c r="B983">
        <v>11</v>
      </c>
      <c r="C983">
        <v>8</v>
      </c>
      <c r="D983">
        <v>70.543099999999995</v>
      </c>
      <c r="E983" s="4">
        <v>64655.877399999998</v>
      </c>
      <c r="F983" s="4" t="s">
        <v>647</v>
      </c>
      <c r="G983" s="4">
        <v>2332.9490756196715</v>
      </c>
      <c r="H983" s="4">
        <v>2672.0356056021496</v>
      </c>
      <c r="I983" s="4">
        <v>2650.5343549907934</v>
      </c>
      <c r="J983" s="4">
        <v>2551.8396787375382</v>
      </c>
      <c r="K983" s="4">
        <v>3.2449765091978184</v>
      </c>
      <c r="L983" s="4">
        <v>7.4404918636207268E-2</v>
      </c>
      <c r="M983" s="4">
        <v>3</v>
      </c>
      <c r="N983" s="4">
        <v>329</v>
      </c>
      <c r="O983" s="4">
        <v>2406.7814941786773</v>
      </c>
      <c r="P983" s="4">
        <v>2463.8726606067457</v>
      </c>
      <c r="Q983" s="4">
        <v>2781.7158146084271</v>
      </c>
      <c r="R983" s="4">
        <v>2550.7899897979501</v>
      </c>
      <c r="S983">
        <v>3.3219167359568393</v>
      </c>
      <c r="T983">
        <v>7.9196880587149923E-2</v>
      </c>
      <c r="U983">
        <v>3</v>
      </c>
      <c r="V983">
        <v>305</v>
      </c>
      <c r="W983" s="5">
        <f>(R983/J983)</f>
        <v>0.9995886540411083</v>
      </c>
      <c r="X983">
        <f>(LOG(W983,2))</f>
        <v>-5.9356886443093335E-4</v>
      </c>
      <c r="Y983" s="6">
        <f t="shared" si="15"/>
        <v>0.99508155770044138</v>
      </c>
      <c r="Z983" t="s">
        <v>3027</v>
      </c>
      <c r="AA983" s="8">
        <f>_xlfn.T.TEST(G982:I983,O982:Q983,2,1)</f>
        <v>8.795407090966488E-2</v>
      </c>
      <c r="AB983" s="9">
        <f>_xlfn.T.TEST(G982:I983,O982:Q983,2,2)</f>
        <v>0.13021467373671186</v>
      </c>
      <c r="AC983" s="10">
        <f>AVERAGE(G982:I983)</f>
        <v>2625.3924640453774</v>
      </c>
      <c r="AD983" s="11">
        <f>STDEV(G982:I983)</f>
        <v>153.8231667542446</v>
      </c>
      <c r="AE983" s="10">
        <f>AVERAGE(O982:Q983)</f>
        <v>2951.3153532692181</v>
      </c>
      <c r="AF983" s="11">
        <f>STDEV(O982:Q983)</f>
        <v>459.12836720164705</v>
      </c>
      <c r="AG983" s="12">
        <f>AE983/AC983</f>
        <v>1.124142540091563</v>
      </c>
      <c r="AJ983">
        <v>1365</v>
      </c>
    </row>
    <row r="984" spans="1:36">
      <c r="A984" t="s">
        <v>724</v>
      </c>
      <c r="B984">
        <v>1</v>
      </c>
      <c r="C984">
        <v>1</v>
      </c>
      <c r="D984">
        <v>3.9893000000000001</v>
      </c>
      <c r="E984" s="4">
        <v>64778.757400000002</v>
      </c>
      <c r="F984" s="4" t="s">
        <v>725</v>
      </c>
      <c r="G984" s="4">
        <v>5137.9228574010704</v>
      </c>
      <c r="H984" s="4">
        <v>4979.1398321297102</v>
      </c>
      <c r="I984" s="4">
        <v>5491.34923384184</v>
      </c>
      <c r="J984" s="4">
        <v>5202.8039744575399</v>
      </c>
      <c r="K984" s="4">
        <v>3.7162374633330626</v>
      </c>
      <c r="L984" s="4">
        <v>5.0395149789479066E-2</v>
      </c>
      <c r="M984" s="4">
        <v>3</v>
      </c>
      <c r="N984" s="4">
        <v>242</v>
      </c>
      <c r="O984" s="4">
        <v>6761.9606131036999</v>
      </c>
      <c r="P984" s="4">
        <v>7143.8910712387697</v>
      </c>
      <c r="Q984" s="4">
        <v>7194.03298801049</v>
      </c>
      <c r="R984" s="4">
        <v>7033.2948907843202</v>
      </c>
      <c r="S984">
        <v>3.8471588268198502</v>
      </c>
      <c r="T984">
        <v>3.3599620577297096E-2</v>
      </c>
      <c r="U984">
        <v>3</v>
      </c>
      <c r="V984">
        <v>167</v>
      </c>
      <c r="W984" s="21">
        <v>1.3518277692785134</v>
      </c>
      <c r="X984">
        <v>0.43491135558771926</v>
      </c>
      <c r="Y984" s="6">
        <f t="shared" si="15"/>
        <v>8.5027389125510338E-4</v>
      </c>
      <c r="AJ984">
        <v>1366</v>
      </c>
    </row>
    <row r="985" spans="1:36">
      <c r="A985" t="s">
        <v>724</v>
      </c>
      <c r="B985">
        <v>3</v>
      </c>
      <c r="C985">
        <v>2</v>
      </c>
      <c r="D985">
        <v>13.8766</v>
      </c>
      <c r="E985" s="4">
        <v>64778.757400000002</v>
      </c>
      <c r="F985" s="4" t="s">
        <v>725</v>
      </c>
      <c r="G985" s="4">
        <v>1942.7952763348433</v>
      </c>
      <c r="H985" s="4">
        <v>2396.5558621009086</v>
      </c>
      <c r="I985" s="4">
        <v>2277.7604437521604</v>
      </c>
      <c r="J985" s="4">
        <v>2205.7038607293043</v>
      </c>
      <c r="K985" s="4">
        <v>3.1816703265231681</v>
      </c>
      <c r="L985" s="4">
        <v>0.10668055745972667</v>
      </c>
      <c r="M985" s="4">
        <v>3</v>
      </c>
      <c r="N985" s="4">
        <v>372</v>
      </c>
      <c r="O985" s="4">
        <v>1441.0516341546895</v>
      </c>
      <c r="P985" s="4">
        <v>1230.156517958517</v>
      </c>
      <c r="Q985" s="4">
        <v>1134.4573504550167</v>
      </c>
      <c r="R985" s="4">
        <v>1268.5551675227412</v>
      </c>
      <c r="S985">
        <v>3.018551390734201</v>
      </c>
      <c r="T985">
        <v>0.1236544868491368</v>
      </c>
      <c r="U985">
        <v>3</v>
      </c>
      <c r="V985">
        <v>510</v>
      </c>
      <c r="W985" s="21">
        <f>(R985/J985)</f>
        <v>0.57512487968502723</v>
      </c>
      <c r="X985">
        <f>(LOG(W985,2))</f>
        <v>-0.79805284536772325</v>
      </c>
      <c r="Y985" s="6">
        <f t="shared" si="15"/>
        <v>4.5649502882237989E-3</v>
      </c>
      <c r="Z985" t="s">
        <v>3027</v>
      </c>
      <c r="AA985" s="14">
        <f>_xlfn.T.TEST(G984:I985,O984:Q985,2,1)</f>
        <v>0.51064817168992493</v>
      </c>
      <c r="AB985" s="15">
        <f>_xlfn.T.TEST(G984:I985,O984:Q985,2,2)</f>
        <v>0.76554117784774389</v>
      </c>
      <c r="AC985" s="16">
        <f>AVERAGE(G984:I985)</f>
        <v>3704.2539175934216</v>
      </c>
      <c r="AD985" s="17">
        <f>STDEV(G984:I985)</f>
        <v>1656.6318102417561</v>
      </c>
      <c r="AE985" s="16">
        <f>AVERAGE(O984:Q985)</f>
        <v>4150.9250291535309</v>
      </c>
      <c r="AF985" s="17">
        <f>STDEV(O984:Q985)</f>
        <v>3162.5697895392486</v>
      </c>
      <c r="AG985" s="18">
        <f>AE985/AC985</f>
        <v>1.1205832865394665</v>
      </c>
      <c r="AJ985">
        <v>1367</v>
      </c>
    </row>
    <row r="986" spans="1:36">
      <c r="A986" t="s">
        <v>1921</v>
      </c>
      <c r="B986">
        <v>19</v>
      </c>
      <c r="C986">
        <v>16</v>
      </c>
      <c r="D986">
        <v>109.35</v>
      </c>
      <c r="E986" s="4">
        <v>65063.927100000001</v>
      </c>
      <c r="F986" s="4" t="s">
        <v>283</v>
      </c>
      <c r="G986" s="4">
        <v>6006.2409952592398</v>
      </c>
      <c r="H986" s="4">
        <v>5993.55149245337</v>
      </c>
      <c r="I986" s="4">
        <v>6251.2600090100104</v>
      </c>
      <c r="J986" s="4">
        <v>6083.6841655742064</v>
      </c>
      <c r="K986" s="4">
        <v>3.784166659570849</v>
      </c>
      <c r="L986" s="4">
        <v>2.3877565165141456E-2</v>
      </c>
      <c r="M986" s="4">
        <v>3</v>
      </c>
      <c r="N986" s="4">
        <v>199</v>
      </c>
      <c r="O986" s="4">
        <v>5565.4678110334498</v>
      </c>
      <c r="P986" s="4">
        <v>5861.0423321048702</v>
      </c>
      <c r="Q986" s="4">
        <v>5477.4616833360597</v>
      </c>
      <c r="R986" s="4">
        <v>5634.6572754914596</v>
      </c>
      <c r="S986">
        <v>3.7508675054949148</v>
      </c>
      <c r="T986">
        <v>3.5660130387963278E-2</v>
      </c>
      <c r="U986">
        <v>3</v>
      </c>
      <c r="V986">
        <v>229</v>
      </c>
      <c r="W986" s="5">
        <v>0.92619161714152443</v>
      </c>
      <c r="X986">
        <v>-0.11061739546082985</v>
      </c>
      <c r="Y986" s="6">
        <f t="shared" si="15"/>
        <v>3.4956446086280346E-2</v>
      </c>
      <c r="AJ986">
        <v>1368</v>
      </c>
    </row>
    <row r="987" spans="1:36">
      <c r="A987" t="s">
        <v>282</v>
      </c>
      <c r="B987">
        <v>15</v>
      </c>
      <c r="C987">
        <v>12</v>
      </c>
      <c r="D987">
        <v>78.441100000000006</v>
      </c>
      <c r="E987" s="4">
        <v>65063.927100000001</v>
      </c>
      <c r="F987" s="4" t="s">
        <v>283</v>
      </c>
      <c r="G987" s="4">
        <v>5872.268667748187</v>
      </c>
      <c r="H987" s="4">
        <v>6531.1063497101986</v>
      </c>
      <c r="I987" s="4">
        <v>6467.2954522242699</v>
      </c>
      <c r="J987" s="4">
        <v>6290.2234898942179</v>
      </c>
      <c r="K987" s="4">
        <v>3.6367891992534744</v>
      </c>
      <c r="L987" s="4">
        <v>5.776630187183205E-2</v>
      </c>
      <c r="M987" s="4">
        <v>3</v>
      </c>
      <c r="N987" s="4">
        <v>131</v>
      </c>
      <c r="O987" s="4">
        <v>6534.3485180678954</v>
      </c>
      <c r="P987" s="4">
        <v>5705.8512921892616</v>
      </c>
      <c r="Q987" s="4">
        <v>5502.8378543032104</v>
      </c>
      <c r="R987" s="4">
        <v>5914.3458881867882</v>
      </c>
      <c r="S987">
        <v>3.6871487517034374</v>
      </c>
      <c r="T987">
        <v>9.2393748818535792E-2</v>
      </c>
      <c r="U987">
        <v>3</v>
      </c>
      <c r="V987">
        <v>139</v>
      </c>
      <c r="W987" s="5">
        <f>(R987/J987)</f>
        <v>0.94024415788861726</v>
      </c>
      <c r="X987">
        <f>(LOG(W987,2))</f>
        <v>-8.8892657632740124E-2</v>
      </c>
      <c r="Y987" s="6">
        <f t="shared" si="15"/>
        <v>0.37731088817712383</v>
      </c>
      <c r="Z987" t="s">
        <v>3027</v>
      </c>
      <c r="AA987" s="8">
        <f>_xlfn.T.TEST(G986:I987,O986:Q987,2,1)</f>
        <v>0.15666038489050735</v>
      </c>
      <c r="AB987" s="9">
        <f>_xlfn.T.TEST(G986:I987,O986:Q987,2,2)</f>
        <v>6.2863222404120359E-2</v>
      </c>
      <c r="AC987" s="10">
        <f>AVERAGE(G986:I987)</f>
        <v>6186.9538277342135</v>
      </c>
      <c r="AD987" s="11">
        <f>STDEV(G986:I987)</f>
        <v>272.12350533648254</v>
      </c>
      <c r="AE987" s="10">
        <f>AVERAGE(O986:Q987)</f>
        <v>5774.5015818391248</v>
      </c>
      <c r="AF987" s="11">
        <f>STDEV(O986:Q987)</f>
        <v>398.82290047600725</v>
      </c>
      <c r="AG987" s="12">
        <f>AE987/AC987</f>
        <v>0.93333516664595229</v>
      </c>
      <c r="AH987" s="27" t="s">
        <v>3167</v>
      </c>
      <c r="AI987" s="31" t="s">
        <v>3168</v>
      </c>
      <c r="AJ987">
        <v>1369</v>
      </c>
    </row>
    <row r="988" spans="1:36">
      <c r="A988" t="s">
        <v>904</v>
      </c>
      <c r="B988">
        <v>7</v>
      </c>
      <c r="C988">
        <v>2</v>
      </c>
      <c r="D988">
        <v>33.615400000000001</v>
      </c>
      <c r="E988" s="4">
        <v>65117.343699999998</v>
      </c>
      <c r="F988" s="4" t="s">
        <v>905</v>
      </c>
      <c r="G988" s="4">
        <v>1648.2883465565201</v>
      </c>
      <c r="H988" s="4">
        <v>1770.2923588926001</v>
      </c>
      <c r="I988" s="4">
        <v>1737.7409761102299</v>
      </c>
      <c r="J988" s="4">
        <v>1718.7738938531165</v>
      </c>
      <c r="K988" s="4">
        <v>3.2352187486413522</v>
      </c>
      <c r="L988" s="4">
        <v>3.6755745777849118E-2</v>
      </c>
      <c r="M988" s="4">
        <v>3</v>
      </c>
      <c r="N988" s="4">
        <v>704</v>
      </c>
      <c r="O988" s="4">
        <v>1656.8529757117001</v>
      </c>
      <c r="P988" s="4">
        <v>1610.87051801095</v>
      </c>
      <c r="Q988" s="4">
        <v>1682.7883072893101</v>
      </c>
      <c r="R988" s="4">
        <v>1650.1706003373201</v>
      </c>
      <c r="S988">
        <v>3.2175288453988133</v>
      </c>
      <c r="T988">
        <v>2.2071412939624207E-2</v>
      </c>
      <c r="U988">
        <v>3</v>
      </c>
      <c r="V988">
        <v>736</v>
      </c>
      <c r="W988" s="5">
        <v>0.96008591138069777</v>
      </c>
      <c r="X988">
        <v>-5.8764586577229661E-2</v>
      </c>
      <c r="Y988" s="6">
        <f t="shared" si="15"/>
        <v>0.17854482380424766</v>
      </c>
      <c r="AJ988">
        <v>1370</v>
      </c>
    </row>
    <row r="989" spans="1:36">
      <c r="A989" t="s">
        <v>904</v>
      </c>
      <c r="B989">
        <v>2</v>
      </c>
      <c r="C989">
        <v>1</v>
      </c>
      <c r="D989">
        <v>10.039899999999999</v>
      </c>
      <c r="E989" s="4">
        <v>65117.343699999998</v>
      </c>
      <c r="F989" s="4" t="s">
        <v>905</v>
      </c>
      <c r="G989" s="4">
        <v>1489.1206183975542</v>
      </c>
      <c r="H989" s="4">
        <v>1659.1071562536574</v>
      </c>
      <c r="I989" s="4">
        <v>1699.7333084550442</v>
      </c>
      <c r="J989" s="4">
        <v>1615.9870277020852</v>
      </c>
      <c r="K989" s="4">
        <v>3.0465609933355196</v>
      </c>
      <c r="L989" s="4">
        <v>6.9141355015635453E-2</v>
      </c>
      <c r="M989" s="4">
        <v>3</v>
      </c>
      <c r="N989" s="4">
        <v>477</v>
      </c>
      <c r="O989" s="4">
        <v>1568.7168131982378</v>
      </c>
      <c r="P989" s="4">
        <v>1644.1775182890467</v>
      </c>
      <c r="Q989" s="4">
        <v>1267.5332643824008</v>
      </c>
      <c r="R989" s="4">
        <v>1493.4758652898952</v>
      </c>
      <c r="S989">
        <v>3.0894402407207</v>
      </c>
      <c r="T989">
        <v>0.133431349784391</v>
      </c>
      <c r="U989">
        <v>3</v>
      </c>
      <c r="V989">
        <v>452</v>
      </c>
      <c r="W989" s="5">
        <f>(R989/J989)</f>
        <v>0.92418802854723436</v>
      </c>
      <c r="X989">
        <f>(LOG(W989,2))</f>
        <v>-0.11374169318576889</v>
      </c>
      <c r="Y989" s="6">
        <f t="shared" si="15"/>
        <v>0.40556725787835868</v>
      </c>
      <c r="Z989" t="s">
        <v>3027</v>
      </c>
      <c r="AA989" s="8">
        <f>_xlfn.T.TEST(G988:I989,O988:Q989,2,1)</f>
        <v>0.25656460646386225</v>
      </c>
      <c r="AB989" s="9">
        <f>_xlfn.T.TEST(G988:I989,O988:Q989,2,2)</f>
        <v>0.23009433954408864</v>
      </c>
      <c r="AC989" s="10">
        <f>AVERAGE(G988:I989)</f>
        <v>1667.380460777601</v>
      </c>
      <c r="AD989" s="11">
        <f>STDEV(G988:I989)</f>
        <v>98.790379534528313</v>
      </c>
      <c r="AE989" s="10">
        <f>AVERAGE(O988:Q989)</f>
        <v>1571.8232328136075</v>
      </c>
      <c r="AF989" s="11">
        <f>STDEV(O988:Q989)</f>
        <v>154.21100659119597</v>
      </c>
      <c r="AG989" s="12">
        <f>AE989/AC989</f>
        <v>0.94269020765696787</v>
      </c>
      <c r="AJ989">
        <v>1371</v>
      </c>
    </row>
    <row r="990" spans="1:36">
      <c r="A990" t="s">
        <v>756</v>
      </c>
      <c r="B990">
        <v>8</v>
      </c>
      <c r="C990">
        <v>6</v>
      </c>
      <c r="D990">
        <v>42.437800000000003</v>
      </c>
      <c r="E990" s="4">
        <v>65462.784299999999</v>
      </c>
      <c r="F990" s="4" t="s">
        <v>757</v>
      </c>
      <c r="G990" s="4">
        <v>1410.94966652329</v>
      </c>
      <c r="H990" s="4">
        <v>1368.8792337346699</v>
      </c>
      <c r="I990" s="4">
        <v>1373.92553498145</v>
      </c>
      <c r="J990" s="4">
        <v>1384.58481174647</v>
      </c>
      <c r="K990" s="4">
        <v>3.1413195632924071</v>
      </c>
      <c r="L990" s="4">
        <v>1.6590982968217777E-2</v>
      </c>
      <c r="M990" s="4">
        <v>3</v>
      </c>
      <c r="N990" s="4">
        <v>813</v>
      </c>
      <c r="O990" s="4">
        <v>1266.2873474443199</v>
      </c>
      <c r="P990" s="4">
        <v>1228.74819237778</v>
      </c>
      <c r="Q990" s="4">
        <v>1190.9491343321899</v>
      </c>
      <c r="R990" s="4">
        <v>1228.6615580514299</v>
      </c>
      <c r="S990">
        <v>3.0894322704270767</v>
      </c>
      <c r="T990">
        <v>3.0658712342115261E-2</v>
      </c>
      <c r="U990">
        <v>3</v>
      </c>
      <c r="V990">
        <v>867</v>
      </c>
      <c r="W990" s="5">
        <v>0.88738627466354802</v>
      </c>
      <c r="X990">
        <v>-0.17236585593698886</v>
      </c>
      <c r="Y990" s="6">
        <f t="shared" si="15"/>
        <v>3.6080161657309146E-3</v>
      </c>
      <c r="AJ990">
        <v>1375</v>
      </c>
    </row>
    <row r="991" spans="1:36">
      <c r="A991" t="s">
        <v>756</v>
      </c>
      <c r="B991">
        <v>11</v>
      </c>
      <c r="C991">
        <v>6</v>
      </c>
      <c r="D991">
        <v>61.227800000000002</v>
      </c>
      <c r="E991" s="4">
        <v>65462.784299999999</v>
      </c>
      <c r="F991" s="4" t="s">
        <v>757</v>
      </c>
      <c r="G991" s="4">
        <v>2150.3047337378162</v>
      </c>
      <c r="H991" s="4">
        <v>2034.4066207870308</v>
      </c>
      <c r="I991" s="4">
        <v>2018.9559260467108</v>
      </c>
      <c r="J991" s="4">
        <v>2067.8890935238528</v>
      </c>
      <c r="K991" s="4">
        <v>3.1536503658323936</v>
      </c>
      <c r="L991" s="4">
        <v>3.4717000574022445E-2</v>
      </c>
      <c r="M991" s="4">
        <v>3</v>
      </c>
      <c r="N991" s="4">
        <v>389</v>
      </c>
      <c r="O991" s="4">
        <v>1848.8748784276042</v>
      </c>
      <c r="P991" s="4">
        <v>2055.972271373425</v>
      </c>
      <c r="Q991" s="4">
        <v>2154.3812242457366</v>
      </c>
      <c r="R991" s="4">
        <v>2019.7427913489219</v>
      </c>
      <c r="S991">
        <v>3.2205380987317391</v>
      </c>
      <c r="T991">
        <v>7.7208929700954124E-2</v>
      </c>
      <c r="U991">
        <v>3</v>
      </c>
      <c r="V991">
        <v>371</v>
      </c>
      <c r="W991" s="5">
        <f>(R991/J991)</f>
        <v>0.97671717389210377</v>
      </c>
      <c r="X991">
        <f>(LOG(W991,2))</f>
        <v>-3.398723064056812E-2</v>
      </c>
      <c r="Y991" s="6">
        <f t="shared" si="15"/>
        <v>0.65254782801933708</v>
      </c>
      <c r="Z991" t="s">
        <v>3027</v>
      </c>
      <c r="AA991" s="8">
        <f>_xlfn.T.TEST(G990:I991,O990:Q991,2,1)</f>
        <v>0.16939571074667487</v>
      </c>
      <c r="AB991" s="9">
        <f>_xlfn.T.TEST(G990:I991,O990:Q991,2,2)</f>
        <v>0.67744666935686704</v>
      </c>
      <c r="AC991" s="10">
        <f>AVERAGE(G990:I991)</f>
        <v>1726.2369526351613</v>
      </c>
      <c r="AD991" s="11">
        <f>STDEV(G990:I991)</f>
        <v>377.28513667622639</v>
      </c>
      <c r="AE991" s="10">
        <f>AVERAGE(O990:Q991)</f>
        <v>1624.2021747001761</v>
      </c>
      <c r="AF991" s="11">
        <f>STDEV(O990:Q991)</f>
        <v>445.01418796500957</v>
      </c>
      <c r="AG991" s="12">
        <f>AE991/AC991</f>
        <v>0.94089178905640647</v>
      </c>
      <c r="AJ991">
        <v>1376</v>
      </c>
    </row>
    <row r="992" spans="1:36">
      <c r="A992" t="s">
        <v>278</v>
      </c>
      <c r="B992">
        <v>9</v>
      </c>
      <c r="C992">
        <v>7</v>
      </c>
      <c r="D992">
        <v>44.036099999999998</v>
      </c>
      <c r="E992" s="4">
        <v>65829.343999999997</v>
      </c>
      <c r="F992" s="4" t="s">
        <v>279</v>
      </c>
      <c r="G992" s="4">
        <v>2052.49928232208</v>
      </c>
      <c r="H992" s="4">
        <v>1824.3998056436701</v>
      </c>
      <c r="I992" s="4">
        <v>1779.0437407540601</v>
      </c>
      <c r="J992" s="4">
        <v>1885.3142762399368</v>
      </c>
      <c r="K992" s="4">
        <v>3.2753837561651853</v>
      </c>
      <c r="L992" s="4">
        <v>7.7733321733030061E-2</v>
      </c>
      <c r="M992" s="4">
        <v>3</v>
      </c>
      <c r="N992" s="4">
        <v>667</v>
      </c>
      <c r="O992" s="4">
        <v>1904.22727360516</v>
      </c>
      <c r="P992" s="4">
        <v>1930.4796858638199</v>
      </c>
      <c r="Q992" s="4">
        <v>1820.7698703191099</v>
      </c>
      <c r="R992" s="4">
        <v>1885.1589432626968</v>
      </c>
      <c r="S992">
        <v>3.2753479727231691</v>
      </c>
      <c r="T992">
        <v>3.0388240618689232E-2</v>
      </c>
      <c r="U992">
        <v>3</v>
      </c>
      <c r="V992">
        <v>678</v>
      </c>
      <c r="W992" s="21">
        <v>0.99991760897416537</v>
      </c>
      <c r="X992">
        <v>-1.1887002136411809E-4</v>
      </c>
      <c r="Y992" s="6">
        <f t="shared" si="15"/>
        <v>0.99871761859862707</v>
      </c>
      <c r="AJ992">
        <v>1378</v>
      </c>
    </row>
    <row r="993" spans="1:36">
      <c r="A993" t="s">
        <v>278</v>
      </c>
      <c r="B993">
        <v>9</v>
      </c>
      <c r="C993">
        <v>5</v>
      </c>
      <c r="D993">
        <v>43.438499999999998</v>
      </c>
      <c r="E993" s="4">
        <v>65829.343999999997</v>
      </c>
      <c r="F993" s="4" t="s">
        <v>279</v>
      </c>
      <c r="G993" s="4">
        <v>4993.5048926648969</v>
      </c>
      <c r="H993" s="4">
        <v>7120.921503253905</v>
      </c>
      <c r="I993" s="4">
        <v>6842.0955722268282</v>
      </c>
      <c r="J993" s="4">
        <v>6318.8406560485437</v>
      </c>
      <c r="K993" s="4">
        <v>3.6387605269497891</v>
      </c>
      <c r="L993" s="4">
        <v>0.18297822522350696</v>
      </c>
      <c r="M993" s="4">
        <v>3</v>
      </c>
      <c r="N993" s="4">
        <v>129</v>
      </c>
      <c r="O993" s="4">
        <v>2737.3745001364509</v>
      </c>
      <c r="P993" s="4">
        <v>2283.5017894431726</v>
      </c>
      <c r="Q993" s="4">
        <v>2493.9268084665537</v>
      </c>
      <c r="R993" s="4">
        <v>2504.9343660153922</v>
      </c>
      <c r="S993">
        <v>3.3140383829847395</v>
      </c>
      <c r="T993">
        <v>9.0675624458769366E-2</v>
      </c>
      <c r="U993">
        <v>3</v>
      </c>
      <c r="V993">
        <v>306</v>
      </c>
      <c r="W993" s="21">
        <f>(R993/J993)</f>
        <v>0.39642309441964008</v>
      </c>
      <c r="X993">
        <f>(LOG(W993,2))</f>
        <v>-1.3348870828317836</v>
      </c>
      <c r="Y993" s="6">
        <f t="shared" si="15"/>
        <v>4.9720666576622769E-3</v>
      </c>
      <c r="Z993" t="s">
        <v>3027</v>
      </c>
      <c r="AA993" s="8">
        <f>_xlfn.T.TEST(G992:I993,O992:Q993,2,1)</f>
        <v>9.3959885888966491E-2</v>
      </c>
      <c r="AB993" s="9">
        <f>_xlfn.T.TEST(G992:I993,O992:Q993,2,2)</f>
        <v>9.8549638640371279E-2</v>
      </c>
      <c r="AC993" s="10">
        <f>AVERAGE(G992:I993)</f>
        <v>4102.0774661442401</v>
      </c>
      <c r="AD993" s="11">
        <f>STDEV(G992:I993)</f>
        <v>2537.7483462648343</v>
      </c>
      <c r="AE993" s="10">
        <f>AVERAGE(O992:Q993)</f>
        <v>2195.0466546390448</v>
      </c>
      <c r="AF993" s="11">
        <f>STDEV(O992:Q993)</f>
        <v>370.38570540984472</v>
      </c>
      <c r="AG993" s="12">
        <f>AE993/AC993</f>
        <v>0.53510609508364193</v>
      </c>
      <c r="AH993" s="27" t="s">
        <v>3169</v>
      </c>
      <c r="AI993" s="31" t="s">
        <v>3152</v>
      </c>
      <c r="AJ993">
        <v>1379</v>
      </c>
    </row>
    <row r="994" spans="1:36">
      <c r="A994" t="s">
        <v>1226</v>
      </c>
      <c r="B994">
        <v>7</v>
      </c>
      <c r="C994">
        <v>3</v>
      </c>
      <c r="D994">
        <v>34.233499999999999</v>
      </c>
      <c r="E994" s="4">
        <v>65892.163799999995</v>
      </c>
      <c r="F994" s="4" t="s">
        <v>1227</v>
      </c>
      <c r="G994" s="4">
        <v>1016.14304942014</v>
      </c>
      <c r="H994" s="4">
        <v>924.94840977925298</v>
      </c>
      <c r="I994" s="4">
        <v>760.12860442054796</v>
      </c>
      <c r="J994" s="4">
        <v>900.40668787331367</v>
      </c>
      <c r="K994" s="4">
        <v>2.9544387121122329</v>
      </c>
      <c r="L994" s="4">
        <v>0.14411228662630396</v>
      </c>
      <c r="M994" s="4">
        <v>3</v>
      </c>
      <c r="N994" s="4">
        <v>1004</v>
      </c>
      <c r="O994" s="4">
        <v>1008.62721212844</v>
      </c>
      <c r="P994" s="4">
        <v>1105.3852059180099</v>
      </c>
      <c r="Q994" s="4">
        <v>1089.1766094832601</v>
      </c>
      <c r="R994" s="4">
        <v>1067.7296758432367</v>
      </c>
      <c r="S994">
        <v>3.0284613134136462</v>
      </c>
      <c r="T994">
        <v>4.8534629056283904E-2</v>
      </c>
      <c r="U994">
        <v>3</v>
      </c>
      <c r="V994">
        <v>939</v>
      </c>
      <c r="W994" s="21">
        <v>1.1858304588620128</v>
      </c>
      <c r="X994">
        <v>0.24589775891981122</v>
      </c>
      <c r="Y994" s="6">
        <f t="shared" si="15"/>
        <v>0.10672620682197211</v>
      </c>
      <c r="AJ994">
        <v>1380</v>
      </c>
    </row>
    <row r="995" spans="1:36">
      <c r="A995" t="s">
        <v>1226</v>
      </c>
      <c r="B995">
        <v>6</v>
      </c>
      <c r="C995">
        <v>2</v>
      </c>
      <c r="D995">
        <v>31.273499999999999</v>
      </c>
      <c r="E995" s="4">
        <v>65892.163799999995</v>
      </c>
      <c r="F995" s="4" t="s">
        <v>1227</v>
      </c>
      <c r="G995" s="4">
        <v>898.61584191849147</v>
      </c>
      <c r="H995" s="4">
        <v>979.30271765149678</v>
      </c>
      <c r="I995" s="4">
        <v>939.76840000331231</v>
      </c>
      <c r="J995" s="4">
        <v>939.22898652443359</v>
      </c>
      <c r="K995" s="4">
        <v>2.810894610496625</v>
      </c>
      <c r="L995" s="4">
        <v>4.2956662270780446E-2</v>
      </c>
      <c r="M995" s="4">
        <v>3</v>
      </c>
      <c r="N995" s="4">
        <v>680</v>
      </c>
      <c r="O995" s="4">
        <v>429.17088434690191</v>
      </c>
      <c r="P995" s="4">
        <v>454.1527498971833</v>
      </c>
      <c r="Q995" s="4">
        <v>468.34801875825679</v>
      </c>
      <c r="R995" s="4">
        <v>450.55721766744728</v>
      </c>
      <c r="S995">
        <v>2.5689919831926566</v>
      </c>
      <c r="T995">
        <v>4.4022181683768348E-2</v>
      </c>
      <c r="U995">
        <v>3</v>
      </c>
      <c r="V995">
        <v>838</v>
      </c>
      <c r="W995" s="21">
        <f>(R995/J995)</f>
        <v>0.47970965987188069</v>
      </c>
      <c r="X995">
        <f>(LOG(W995,2))</f>
        <v>-1.059766603630345</v>
      </c>
      <c r="Y995" s="6">
        <f t="shared" si="15"/>
        <v>4.6875045461894402E-5</v>
      </c>
      <c r="Z995" t="s">
        <v>3027</v>
      </c>
      <c r="AA995" s="8">
        <f>_xlfn.T.TEST(G994:I995,O994:Q995,2,1)</f>
        <v>0.34238885760408483</v>
      </c>
      <c r="AB995" s="9">
        <f>_xlfn.T.TEST(G994:I995,O994:Q995,2,2)</f>
        <v>0.28862845312121643</v>
      </c>
      <c r="AC995" s="10">
        <f>AVERAGE(G994:I995)</f>
        <v>919.81783719887369</v>
      </c>
      <c r="AD995" s="11">
        <f>STDEV(G994:I995)</f>
        <v>88.53419781344482</v>
      </c>
      <c r="AE995" s="10">
        <f>AVERAGE(O994:Q995)</f>
        <v>759.1434467553421</v>
      </c>
      <c r="AF995" s="11">
        <f>STDEV(O994:Q995)</f>
        <v>339.85602584901022</v>
      </c>
      <c r="AG995" s="12">
        <f>AE995/AC995</f>
        <v>0.82531933612764652</v>
      </c>
      <c r="AJ995">
        <v>1381</v>
      </c>
    </row>
    <row r="996" spans="1:36">
      <c r="A996" t="s">
        <v>2340</v>
      </c>
      <c r="B996">
        <v>9</v>
      </c>
      <c r="C996">
        <v>5</v>
      </c>
      <c r="D996">
        <v>39.790500000000002</v>
      </c>
      <c r="E996" s="4">
        <v>66055.758400000006</v>
      </c>
      <c r="F996" s="4" t="s">
        <v>1284</v>
      </c>
      <c r="G996" s="4">
        <v>1464.8559636724699</v>
      </c>
      <c r="H996" s="4">
        <v>1377.95082374156</v>
      </c>
      <c r="I996" s="4">
        <v>1435.1339326233101</v>
      </c>
      <c r="J996" s="4">
        <v>1425.9802400124465</v>
      </c>
      <c r="K996" s="4">
        <v>3.1541135074842792</v>
      </c>
      <c r="L996" s="4">
        <v>3.097502106622909E-2</v>
      </c>
      <c r="M996" s="4">
        <v>3</v>
      </c>
      <c r="N996" s="4">
        <v>800</v>
      </c>
      <c r="O996" s="4">
        <v>1566.71295823588</v>
      </c>
      <c r="P996" s="4">
        <v>1562.0642015159201</v>
      </c>
      <c r="Q996" s="4">
        <v>1611.2746732273599</v>
      </c>
      <c r="R996" s="4">
        <v>1580.0172776597201</v>
      </c>
      <c r="S996">
        <v>3.1986618360374925</v>
      </c>
      <c r="T996">
        <v>1.7195576761863656E-2</v>
      </c>
      <c r="U996">
        <v>3</v>
      </c>
      <c r="V996">
        <v>754</v>
      </c>
      <c r="W996" s="5">
        <v>1.1080218598582607</v>
      </c>
      <c r="X996">
        <v>0.14798634420119136</v>
      </c>
      <c r="Y996" s="6">
        <f t="shared" si="15"/>
        <v>6.7681683198410206E-3</v>
      </c>
      <c r="AJ996">
        <v>1384</v>
      </c>
    </row>
    <row r="997" spans="1:36">
      <c r="A997" t="s">
        <v>1283</v>
      </c>
      <c r="B997">
        <v>10</v>
      </c>
      <c r="C997">
        <v>8</v>
      </c>
      <c r="D997">
        <v>47.631</v>
      </c>
      <c r="E997" s="4">
        <v>66055.758400000006</v>
      </c>
      <c r="F997" s="4" t="s">
        <v>1284</v>
      </c>
      <c r="G997" s="4">
        <v>768.65190322604224</v>
      </c>
      <c r="H997" s="4">
        <v>887.32933323264615</v>
      </c>
      <c r="I997" s="4">
        <v>849.02745223378395</v>
      </c>
      <c r="J997" s="4">
        <v>835.00289623082404</v>
      </c>
      <c r="K997" s="4">
        <v>2.7598111050204461</v>
      </c>
      <c r="L997" s="4">
        <v>7.2537428123086806E-2</v>
      </c>
      <c r="M997" s="4">
        <v>3</v>
      </c>
      <c r="N997" s="4">
        <v>720</v>
      </c>
      <c r="O997" s="4">
        <v>768.9273814015819</v>
      </c>
      <c r="P997" s="4">
        <v>850.75562295269674</v>
      </c>
      <c r="Q997" s="4">
        <v>908.98413472887012</v>
      </c>
      <c r="R997" s="4">
        <v>842.88904636104974</v>
      </c>
      <c r="S997">
        <v>2.8410124420276395</v>
      </c>
      <c r="T997">
        <v>8.3473594146240476E-2</v>
      </c>
      <c r="U997">
        <v>3</v>
      </c>
      <c r="V997">
        <v>634</v>
      </c>
      <c r="W997" s="5">
        <f>(R997/J997)</f>
        <v>1.0094444584154421</v>
      </c>
      <c r="X997">
        <f>(LOG(W997,2))</f>
        <v>1.3561532984387437E-2</v>
      </c>
      <c r="Y997" s="6">
        <f t="shared" si="15"/>
        <v>0.89014824819585958</v>
      </c>
      <c r="Z997" t="s">
        <v>3027</v>
      </c>
      <c r="AA997" s="8">
        <f>_xlfn.T.TEST(G996:I997,O996:Q997,2,1)</f>
        <v>7.9830547813951699E-2</v>
      </c>
      <c r="AB997" s="9">
        <f>_xlfn.T.TEST(G996:I997,O996:Q997,2,2)</f>
        <v>0.7118652297372996</v>
      </c>
      <c r="AC997" s="10">
        <f>AVERAGE(G996:I997)</f>
        <v>1130.4915681216353</v>
      </c>
      <c r="AD997" s="11">
        <f>STDEV(G996:I997)</f>
        <v>327.14537030308361</v>
      </c>
      <c r="AE997" s="10">
        <f>AVERAGE(O996:Q997)</f>
        <v>1211.4531620103849</v>
      </c>
      <c r="AF997" s="11">
        <f>STDEV(O996:Q997)</f>
        <v>406.54991288142867</v>
      </c>
      <c r="AG997" s="12">
        <f>AE997/AC997</f>
        <v>1.0716162739924466</v>
      </c>
      <c r="AJ997">
        <v>1385</v>
      </c>
    </row>
    <row r="998" spans="1:36">
      <c r="A998" t="s">
        <v>2295</v>
      </c>
      <c r="B998">
        <v>12</v>
      </c>
      <c r="C998">
        <v>11</v>
      </c>
      <c r="D998">
        <v>42.390500000000003</v>
      </c>
      <c r="E998" s="4">
        <v>66108.339300000007</v>
      </c>
      <c r="F998" s="4" t="s">
        <v>1125</v>
      </c>
      <c r="G998" s="4">
        <v>1592.65230078283</v>
      </c>
      <c r="H998" s="4">
        <v>1450.95932419561</v>
      </c>
      <c r="I998" s="4">
        <v>1497.11767720284</v>
      </c>
      <c r="J998" s="4">
        <v>1513.5764340604267</v>
      </c>
      <c r="K998" s="4">
        <v>3.1800043572731034</v>
      </c>
      <c r="L998" s="4">
        <v>4.7745276676824884E-2</v>
      </c>
      <c r="M998" s="4">
        <v>3</v>
      </c>
      <c r="N998" s="4">
        <v>767</v>
      </c>
      <c r="O998" s="4">
        <v>1777.0285434075299</v>
      </c>
      <c r="P998" s="4">
        <v>1532.3317750675201</v>
      </c>
      <c r="Q998" s="4">
        <v>1583.1564489469799</v>
      </c>
      <c r="R998" s="4">
        <v>1630.8389224740101</v>
      </c>
      <c r="S998">
        <v>3.2124110680082065</v>
      </c>
      <c r="T998">
        <v>7.917959373091267E-2</v>
      </c>
      <c r="U998">
        <v>3</v>
      </c>
      <c r="V998">
        <v>742</v>
      </c>
      <c r="W998" s="5">
        <v>1.0774737804941947</v>
      </c>
      <c r="X998">
        <v>0.10765276285382708</v>
      </c>
      <c r="Y998" s="6">
        <f t="shared" si="15"/>
        <v>0.24181935025352472</v>
      </c>
      <c r="AJ998">
        <v>1386</v>
      </c>
    </row>
    <row r="999" spans="1:36">
      <c r="A999" t="s">
        <v>1124</v>
      </c>
      <c r="B999">
        <v>6</v>
      </c>
      <c r="C999">
        <v>5</v>
      </c>
      <c r="D999">
        <v>29.1677</v>
      </c>
      <c r="E999" s="4">
        <v>66108.339300000007</v>
      </c>
      <c r="F999" s="4" t="s">
        <v>1125</v>
      </c>
      <c r="G999" s="4">
        <v>1098.1160892787445</v>
      </c>
      <c r="H999" s="4">
        <v>1157.9039408705116</v>
      </c>
      <c r="I999" s="4">
        <v>1179.6162557828152</v>
      </c>
      <c r="J999" s="4">
        <v>1145.2120953106905</v>
      </c>
      <c r="K999" s="4">
        <v>2.8970090494047449</v>
      </c>
      <c r="L999" s="4">
        <v>3.6854671267495379E-2</v>
      </c>
      <c r="M999" s="4">
        <v>3</v>
      </c>
      <c r="N999" s="4">
        <v>615</v>
      </c>
      <c r="O999" s="4">
        <v>1462.5414210069839</v>
      </c>
      <c r="P999" s="4">
        <v>1028.5069283615283</v>
      </c>
      <c r="Q999" s="4">
        <v>1178.7265395664247</v>
      </c>
      <c r="R999" s="4">
        <v>1223.2582963116456</v>
      </c>
      <c r="S999">
        <v>3.0027602018522934</v>
      </c>
      <c r="T999">
        <v>0.18018869500255372</v>
      </c>
      <c r="U999">
        <v>3</v>
      </c>
      <c r="V999">
        <v>522</v>
      </c>
      <c r="W999" s="5">
        <f>(R999/J999)</f>
        <v>1.0681499971232677</v>
      </c>
      <c r="X999">
        <f>(LOG(W999,2))</f>
        <v>9.5114254620001989E-2</v>
      </c>
      <c r="Y999" s="6">
        <f t="shared" si="15"/>
        <v>0.57942282557659064</v>
      </c>
      <c r="Z999" t="s">
        <v>3027</v>
      </c>
      <c r="AA999" s="8">
        <f>_xlfn.T.TEST(G998:I999,O998:Q999,2,1)</f>
        <v>0.21272907749676173</v>
      </c>
      <c r="AB999" s="9">
        <f>_xlfn.T.TEST(G998:I999,O998:Q999,2,2)</f>
        <v>0.50462018511864215</v>
      </c>
      <c r="AC999" s="10">
        <f>AVERAGE(G998:I999)</f>
        <v>1329.3942646855587</v>
      </c>
      <c r="AD999" s="11">
        <f>STDEV(G998:I999)</f>
        <v>208.58857969815969</v>
      </c>
      <c r="AE999" s="10">
        <f>AVERAGE(O998:Q999)</f>
        <v>1427.0486093928278</v>
      </c>
      <c r="AF999" s="11">
        <f>STDEV(O998:Q999)</f>
        <v>275.57184845919426</v>
      </c>
      <c r="AG999" s="12">
        <f>AE999/AC999</f>
        <v>1.073457774944115</v>
      </c>
      <c r="AJ999">
        <v>1387</v>
      </c>
    </row>
    <row r="1000" spans="1:36">
      <c r="A1000" t="s">
        <v>35</v>
      </c>
      <c r="B1000">
        <v>69</v>
      </c>
      <c r="C1000">
        <v>53</v>
      </c>
      <c r="D1000">
        <v>266.68180000000001</v>
      </c>
      <c r="E1000" s="4">
        <v>66614.120800000004</v>
      </c>
      <c r="F1000" s="4" t="s">
        <v>36</v>
      </c>
      <c r="G1000" s="4">
        <v>54501.794907616102</v>
      </c>
      <c r="H1000" s="4">
        <v>51050.526050178298</v>
      </c>
      <c r="I1000" s="4">
        <v>52112.282960721997</v>
      </c>
      <c r="J1000" s="4">
        <v>52554.867972838802</v>
      </c>
      <c r="K1000" s="4">
        <v>4.7206129493999702</v>
      </c>
      <c r="L1000" s="4">
        <v>3.3635119312733601E-2</v>
      </c>
      <c r="M1000" s="4">
        <v>3</v>
      </c>
      <c r="N1000" s="4">
        <v>4</v>
      </c>
      <c r="O1000" s="4">
        <v>65996.488249688598</v>
      </c>
      <c r="P1000" s="4">
        <v>63945.871300688101</v>
      </c>
      <c r="Q1000" s="4">
        <v>62609.117199903201</v>
      </c>
      <c r="R1000" s="4">
        <v>64183.825583426631</v>
      </c>
      <c r="S1000">
        <v>4.8074255990209016</v>
      </c>
      <c r="T1000">
        <v>2.6582650962260961E-2</v>
      </c>
      <c r="U1000">
        <v>3</v>
      </c>
      <c r="V1000">
        <v>2</v>
      </c>
      <c r="W1000" s="5">
        <v>1.2212727014479012</v>
      </c>
      <c r="X1000">
        <v>0.28838537976738438</v>
      </c>
      <c r="Y1000" s="6">
        <f t="shared" si="15"/>
        <v>1.2059177055204764E-3</v>
      </c>
      <c r="AJ1000">
        <v>1390</v>
      </c>
    </row>
    <row r="1001" spans="1:36">
      <c r="A1001" t="s">
        <v>35</v>
      </c>
      <c r="B1001">
        <v>40</v>
      </c>
      <c r="C1001">
        <v>34</v>
      </c>
      <c r="D1001">
        <v>296.8338</v>
      </c>
      <c r="E1001" s="4">
        <v>66614.120800000004</v>
      </c>
      <c r="F1001" s="4" t="s">
        <v>36</v>
      </c>
      <c r="G1001" s="4">
        <v>61614.789419131863</v>
      </c>
      <c r="H1001" s="4">
        <v>63315.080340848966</v>
      </c>
      <c r="I1001" s="4">
        <v>60844.706669261337</v>
      </c>
      <c r="J1001" s="4">
        <v>61924.858809747391</v>
      </c>
      <c r="K1001" s="4">
        <v>4.6299881482282554</v>
      </c>
      <c r="L1001" s="4">
        <v>2.0412459653288247E-2</v>
      </c>
      <c r="M1001" s="4">
        <v>3</v>
      </c>
      <c r="N1001" s="4">
        <v>2</v>
      </c>
      <c r="O1001" s="4">
        <v>61887.908323453463</v>
      </c>
      <c r="P1001" s="4">
        <v>62874.978273932342</v>
      </c>
      <c r="Q1001" s="4">
        <v>64462.357650698606</v>
      </c>
      <c r="R1001" s="4">
        <v>63075.08141602813</v>
      </c>
      <c r="S1001">
        <v>4.7150998517318499</v>
      </c>
      <c r="T1001">
        <v>2.0591923987924959E-2</v>
      </c>
      <c r="U1001">
        <v>3</v>
      </c>
      <c r="V1001">
        <v>3</v>
      </c>
      <c r="W1001" s="5">
        <f>(R1001/J1001)</f>
        <v>1.0185744889595079</v>
      </c>
      <c r="X1001">
        <f>(LOG(W1001,2))</f>
        <v>2.655148931008745E-2</v>
      </c>
      <c r="Y1001" s="6">
        <f t="shared" si="15"/>
        <v>0.33338073077627051</v>
      </c>
      <c r="Z1001" t="s">
        <v>3027</v>
      </c>
      <c r="AA1001" s="8">
        <f>_xlfn.T.TEST(G1000:I1001,O1000:Q1001,2,1)</f>
        <v>4.6500597329275847E-2</v>
      </c>
      <c r="AB1001" s="9">
        <f>_xlfn.T.TEST(G1000:I1001,O1000:Q1001,2,2)</f>
        <v>1.763982477911406E-2</v>
      </c>
      <c r="AC1001" s="10">
        <f>AVERAGE(G1000:I1001)</f>
        <v>57239.863391293089</v>
      </c>
      <c r="AD1001" s="11">
        <f>STDEV(G1000:I1001)</f>
        <v>5313.0053756295738</v>
      </c>
      <c r="AE1001" s="10">
        <f>AVERAGE(O1000:Q1001)</f>
        <v>63629.453499727388</v>
      </c>
      <c r="AF1001" s="11">
        <f>STDEV(O1000:Q1001)</f>
        <v>1485.9341633514052</v>
      </c>
      <c r="AG1001" s="12">
        <f>AE1001/AC1001</f>
        <v>1.1116283256085868</v>
      </c>
      <c r="AJ1001">
        <v>1391</v>
      </c>
    </row>
    <row r="1002" spans="1:36">
      <c r="A1002" t="s">
        <v>1060</v>
      </c>
      <c r="B1002">
        <v>15</v>
      </c>
      <c r="C1002">
        <v>10</v>
      </c>
      <c r="D1002">
        <v>82.304400000000001</v>
      </c>
      <c r="E1002" s="4">
        <v>66615.517200000002</v>
      </c>
      <c r="F1002" s="4" t="s">
        <v>1061</v>
      </c>
      <c r="G1002" s="4">
        <v>2835.5209363075801</v>
      </c>
      <c r="H1002" s="4">
        <v>2717.70118404508</v>
      </c>
      <c r="I1002" s="4">
        <v>2697.9975555975402</v>
      </c>
      <c r="J1002" s="4">
        <v>2750.4065586500669</v>
      </c>
      <c r="K1002" s="4">
        <v>3.4393968949676634</v>
      </c>
      <c r="L1002" s="4">
        <v>2.7038427127892086E-2</v>
      </c>
      <c r="M1002" s="4">
        <v>3</v>
      </c>
      <c r="N1002" s="4">
        <v>495</v>
      </c>
      <c r="O1002" s="4">
        <v>2661.0617976246999</v>
      </c>
      <c r="P1002" s="4">
        <v>2571.344618094</v>
      </c>
      <c r="Q1002" s="4">
        <v>2655.3740924327099</v>
      </c>
      <c r="R1002" s="4">
        <v>2629.2601693838037</v>
      </c>
      <c r="S1002">
        <v>3.419833562347248</v>
      </c>
      <c r="T1002">
        <v>1.9106856547912641E-2</v>
      </c>
      <c r="U1002">
        <v>3</v>
      </c>
      <c r="V1002">
        <v>527</v>
      </c>
      <c r="W1002" s="5">
        <v>0.95595327938509445</v>
      </c>
      <c r="X1002">
        <v>-6.4987984261384191E-2</v>
      </c>
      <c r="Y1002" s="6">
        <f t="shared" si="15"/>
        <v>7.9544360477640741E-2</v>
      </c>
      <c r="AJ1002">
        <v>1392</v>
      </c>
    </row>
    <row r="1003" spans="1:36">
      <c r="A1003" t="s">
        <v>1060</v>
      </c>
      <c r="B1003">
        <v>11</v>
      </c>
      <c r="C1003">
        <v>6</v>
      </c>
      <c r="D1003">
        <v>55.564</v>
      </c>
      <c r="E1003" s="4">
        <v>66615.517200000002</v>
      </c>
      <c r="F1003" s="4" t="s">
        <v>1061</v>
      </c>
      <c r="G1003" s="4">
        <v>1487.3484176198062</v>
      </c>
      <c r="H1003" s="4">
        <v>1150.2389097997525</v>
      </c>
      <c r="I1003" s="4">
        <v>1226.5268723415184</v>
      </c>
      <c r="J1003" s="4">
        <v>1288.0380665870259</v>
      </c>
      <c r="K1003" s="4">
        <v>2.9480518214939488</v>
      </c>
      <c r="L1003" s="4">
        <v>0.13724147289077898</v>
      </c>
      <c r="M1003" s="4">
        <v>3</v>
      </c>
      <c r="N1003" s="4">
        <v>571</v>
      </c>
      <c r="O1003" s="4">
        <v>733.35025835300371</v>
      </c>
      <c r="P1003" s="4">
        <v>872.41081345769044</v>
      </c>
      <c r="Q1003" s="4">
        <v>884.26327645301819</v>
      </c>
      <c r="R1003" s="4">
        <v>830.00811608790411</v>
      </c>
      <c r="S1003">
        <v>2.8343243710322148</v>
      </c>
      <c r="T1003">
        <v>0.10110464488279164</v>
      </c>
      <c r="U1003">
        <v>3</v>
      </c>
      <c r="V1003">
        <v>642</v>
      </c>
      <c r="W1003" s="5">
        <f>(R1003/J1003)</f>
        <v>0.6443971941661748</v>
      </c>
      <c r="X1003">
        <f>(LOG(W1003,2))</f>
        <v>-0.63397788261097188</v>
      </c>
      <c r="Y1003" s="6">
        <f t="shared" si="15"/>
        <v>1.5421839942787955E-2</v>
      </c>
      <c r="Z1003" t="s">
        <v>3027</v>
      </c>
      <c r="AA1003" s="8">
        <f>_xlfn.T.TEST(G1002:I1003,O1002:Q1003,2,1)</f>
        <v>3.6523479318719118E-2</v>
      </c>
      <c r="AB1003" s="9">
        <f>_xlfn.T.TEST(G1002:I1003,O1002:Q1003,2,2)</f>
        <v>0.59084073224519584</v>
      </c>
      <c r="AC1003" s="10">
        <f>AVERAGE(G1002:I1003)</f>
        <v>2019.2223126185465</v>
      </c>
      <c r="AD1003" s="11">
        <f>STDEV(G1002:I1003)</f>
        <v>810.10370483521763</v>
      </c>
      <c r="AE1003" s="10">
        <f>AVERAGE(O1002:Q1003)</f>
        <v>1729.6341427358541</v>
      </c>
      <c r="AF1003" s="11">
        <f>STDEV(O1002:Q1003)</f>
        <v>987.43037943782281</v>
      </c>
      <c r="AG1003" s="12">
        <f>AE1003/AC1003</f>
        <v>0.85658430571364286</v>
      </c>
      <c r="AJ1003">
        <v>1393</v>
      </c>
    </row>
    <row r="1004" spans="1:36">
      <c r="A1004" t="s">
        <v>634</v>
      </c>
      <c r="B1004">
        <v>14</v>
      </c>
      <c r="C1004">
        <v>9</v>
      </c>
      <c r="D1004">
        <v>84.772300000000001</v>
      </c>
      <c r="E1004" s="4">
        <v>66647.296199999997</v>
      </c>
      <c r="F1004" s="4" t="s">
        <v>635</v>
      </c>
      <c r="G1004" s="4">
        <v>2828.1830370326202</v>
      </c>
      <c r="H1004" s="4">
        <v>2723.3040414236898</v>
      </c>
      <c r="I1004" s="4">
        <v>2636.8002483332998</v>
      </c>
      <c r="J1004" s="4">
        <v>2729.4291089298699</v>
      </c>
      <c r="K1004" s="4">
        <v>3.4360718189202761</v>
      </c>
      <c r="L1004" s="4">
        <v>3.5112948172200481E-2</v>
      </c>
      <c r="M1004" s="4">
        <v>3</v>
      </c>
      <c r="N1004" s="4">
        <v>500</v>
      </c>
      <c r="O1004" s="4">
        <v>2165.7727048195002</v>
      </c>
      <c r="P1004" s="4">
        <v>2003.82058279439</v>
      </c>
      <c r="Q1004" s="4">
        <v>1940.7008788328701</v>
      </c>
      <c r="R1004" s="4">
        <v>2036.7647221489203</v>
      </c>
      <c r="S1004">
        <v>3.3089408641627123</v>
      </c>
      <c r="T1004">
        <v>5.7000281503468933E-2</v>
      </c>
      <c r="U1004">
        <v>3</v>
      </c>
      <c r="V1004">
        <v>643</v>
      </c>
      <c r="W1004" s="19">
        <v>0.74622371230864348</v>
      </c>
      <c r="X1004">
        <v>-0.42231989033900469</v>
      </c>
      <c r="Y1004" s="6">
        <f t="shared" si="15"/>
        <v>1.3433752553119924E-3</v>
      </c>
      <c r="AJ1004">
        <v>1394</v>
      </c>
    </row>
    <row r="1005" spans="1:36">
      <c r="A1005" t="s">
        <v>634</v>
      </c>
      <c r="B1005">
        <v>13</v>
      </c>
      <c r="C1005">
        <v>10</v>
      </c>
      <c r="D1005">
        <v>75.679100000000005</v>
      </c>
      <c r="E1005" s="4">
        <v>66647.296199999997</v>
      </c>
      <c r="F1005" s="4" t="s">
        <v>635</v>
      </c>
      <c r="G1005" s="4">
        <v>2541.1000667907542</v>
      </c>
      <c r="H1005" s="4">
        <v>2714.9873990368578</v>
      </c>
      <c r="I1005" s="4">
        <v>2613.7108628560413</v>
      </c>
      <c r="J1005" s="4">
        <v>2623.2661095612175</v>
      </c>
      <c r="K1005" s="4">
        <v>3.256965471730803</v>
      </c>
      <c r="L1005" s="4">
        <v>3.3293068997735008E-2</v>
      </c>
      <c r="M1005" s="4">
        <v>3</v>
      </c>
      <c r="N1005" s="4">
        <v>322</v>
      </c>
      <c r="O1005" s="4">
        <v>2067.5374262969121</v>
      </c>
      <c r="P1005" s="4">
        <v>2068.6883288656018</v>
      </c>
      <c r="Q1005" s="4">
        <v>2055.2552860568189</v>
      </c>
      <c r="R1005" s="4">
        <v>2063.8270137397781</v>
      </c>
      <c r="S1005">
        <v>3.2299153246634216</v>
      </c>
      <c r="T1005">
        <v>3.6076690278804367E-3</v>
      </c>
      <c r="U1005">
        <v>3</v>
      </c>
      <c r="V1005">
        <v>363</v>
      </c>
      <c r="W1005" s="19">
        <f>(R1005/J1005)</f>
        <v>0.78673947954330326</v>
      </c>
      <c r="X1005">
        <f>(LOG(W1005,2))</f>
        <v>-0.34604211327619505</v>
      </c>
      <c r="Y1005" s="6">
        <f t="shared" si="15"/>
        <v>3.8075349255272734E-4</v>
      </c>
      <c r="Z1005" t="s">
        <v>3027</v>
      </c>
      <c r="AA1005" s="8">
        <f>_xlfn.T.TEST(G1004:I1005,O1004:Q1005,2,1)</f>
        <v>1.4926963492595792E-5</v>
      </c>
      <c r="AB1005" s="9">
        <f>_xlfn.T.TEST(G1004:I1005,O1004:Q1005,2,2)</f>
        <v>2.4557506487695713E-7</v>
      </c>
      <c r="AC1005" s="10">
        <f>AVERAGE(G1004:I1005)</f>
        <v>2676.3476092455439</v>
      </c>
      <c r="AD1005" s="11">
        <f>STDEV(G1004:I1005)</f>
        <v>100.52978713072906</v>
      </c>
      <c r="AE1005" s="10">
        <f>AVERAGE(O1004:Q1005)</f>
        <v>2050.2958679443486</v>
      </c>
      <c r="AF1005" s="11">
        <f>STDEV(O1004:Q1005)</f>
        <v>75.054731235258444</v>
      </c>
      <c r="AG1005" s="12">
        <f>AE1005/AC1005</f>
        <v>0.76607980998489289</v>
      </c>
      <c r="AH1005" s="47" t="s">
        <v>3170</v>
      </c>
      <c r="AI1005" s="31" t="s">
        <v>3171</v>
      </c>
      <c r="AJ1005">
        <v>1395</v>
      </c>
    </row>
    <row r="1006" spans="1:36">
      <c r="A1006" t="s">
        <v>416</v>
      </c>
      <c r="B1006">
        <v>17</v>
      </c>
      <c r="C1006">
        <v>11</v>
      </c>
      <c r="D1006">
        <v>88.717299999999994</v>
      </c>
      <c r="E1006" s="4">
        <v>67194.252399999998</v>
      </c>
      <c r="F1006" s="4" t="s">
        <v>417</v>
      </c>
      <c r="G1006" s="4">
        <v>2166.4209338956098</v>
      </c>
      <c r="H1006" s="4">
        <v>2260.98913323433</v>
      </c>
      <c r="I1006" s="4">
        <v>2319.7906349908098</v>
      </c>
      <c r="J1006" s="4">
        <v>2249.0669007069168</v>
      </c>
      <c r="K1006" s="4">
        <v>3.3520023741442655</v>
      </c>
      <c r="L1006" s="4">
        <v>3.4403961886669526E-2</v>
      </c>
      <c r="M1006" s="4">
        <v>3</v>
      </c>
      <c r="N1006" s="4">
        <v>590</v>
      </c>
      <c r="O1006" s="4">
        <v>1978.12779744012</v>
      </c>
      <c r="P1006" s="4">
        <v>1949.6099490030699</v>
      </c>
      <c r="Q1006" s="4">
        <v>1990.9097392912599</v>
      </c>
      <c r="R1006" s="4">
        <v>1972.8824952448167</v>
      </c>
      <c r="S1006">
        <v>3.2951012194709115</v>
      </c>
      <c r="T1006">
        <v>1.0717125570702748E-2</v>
      </c>
      <c r="U1006">
        <v>3</v>
      </c>
      <c r="V1006">
        <v>655</v>
      </c>
      <c r="W1006" s="5">
        <v>0.87720044905054129</v>
      </c>
      <c r="X1006">
        <v>-0.1890215443409457</v>
      </c>
      <c r="Y1006" s="6">
        <f t="shared" si="15"/>
        <v>3.9699518464051979E-3</v>
      </c>
      <c r="AH1006" t="s">
        <v>3142</v>
      </c>
      <c r="AJ1006">
        <v>1399</v>
      </c>
    </row>
    <row r="1007" spans="1:36">
      <c r="A1007" t="s">
        <v>416</v>
      </c>
      <c r="B1007">
        <v>13</v>
      </c>
      <c r="C1007">
        <v>9</v>
      </c>
      <c r="D1007">
        <v>94.632099999999994</v>
      </c>
      <c r="E1007" s="4">
        <v>67194.252399999998</v>
      </c>
      <c r="F1007" s="4" t="s">
        <v>417</v>
      </c>
      <c r="G1007" s="4">
        <v>4101.1284313654378</v>
      </c>
      <c r="H1007" s="4">
        <v>4397.4203883750743</v>
      </c>
      <c r="I1007" s="4">
        <v>4282.3740683221604</v>
      </c>
      <c r="J1007" s="4">
        <v>4260.3076293542244</v>
      </c>
      <c r="K1007" s="4">
        <v>3.467564083050799</v>
      </c>
      <c r="L1007" s="4">
        <v>3.5061657571849959E-2</v>
      </c>
      <c r="M1007" s="4">
        <v>3</v>
      </c>
      <c r="N1007" s="4">
        <v>202</v>
      </c>
      <c r="O1007" s="4">
        <v>4586.1265619591577</v>
      </c>
      <c r="P1007" s="4">
        <v>4367.4306835583784</v>
      </c>
      <c r="Q1007" s="4">
        <v>4250.5150268655452</v>
      </c>
      <c r="R1007" s="4">
        <v>4401.3574241276938</v>
      </c>
      <c r="S1007">
        <v>3.5588286700158807</v>
      </c>
      <c r="T1007">
        <v>3.8705916526926301E-2</v>
      </c>
      <c r="U1007">
        <v>3</v>
      </c>
      <c r="V1007">
        <v>194</v>
      </c>
      <c r="W1007" s="5">
        <f>(R1007/J1007)</f>
        <v>1.0331078896278787</v>
      </c>
      <c r="X1007">
        <f>(LOG(W1007,2))</f>
        <v>4.6990925745370442E-2</v>
      </c>
      <c r="Y1007" s="6">
        <f t="shared" si="15"/>
        <v>0.34159695733135725</v>
      </c>
      <c r="Z1007" t="s">
        <v>3027</v>
      </c>
      <c r="AA1007" s="8">
        <f>_xlfn.T.TEST(G1006:I1007,O1006:Q1007,2,1)</f>
        <v>0.60503737306083993</v>
      </c>
      <c r="AB1007" s="9">
        <f>_xlfn.T.TEST(G1006:I1007,O1006:Q1007,2,2)</f>
        <v>0.92583448752353215</v>
      </c>
      <c r="AC1007" s="10">
        <f>AVERAGE(G1006:I1007)</f>
        <v>3254.6872650305704</v>
      </c>
      <c r="AD1007" s="11">
        <f>STDEV(G1006:I1007)</f>
        <v>1106.7278887234822</v>
      </c>
      <c r="AE1007" s="10">
        <f>AVERAGE(O1006:Q1007)</f>
        <v>3187.1199596862552</v>
      </c>
      <c r="AF1007" s="11">
        <f>STDEV(O1006:Q1007)</f>
        <v>1334.5541512642405</v>
      </c>
      <c r="AG1007" s="12">
        <f>AE1007/AC1007</f>
        <v>0.97924000069982742</v>
      </c>
      <c r="AJ1007">
        <v>1400</v>
      </c>
    </row>
    <row r="1008" spans="1:36">
      <c r="A1008" t="s">
        <v>111</v>
      </c>
      <c r="B1008">
        <v>47</v>
      </c>
      <c r="C1008">
        <v>36</v>
      </c>
      <c r="D1008">
        <v>213.27690000000001</v>
      </c>
      <c r="E1008" s="4">
        <v>67429.161399999997</v>
      </c>
      <c r="F1008" s="4" t="s">
        <v>112</v>
      </c>
      <c r="G1008" s="4">
        <v>10209.7146400854</v>
      </c>
      <c r="H1008" s="4">
        <v>9443.2983062886306</v>
      </c>
      <c r="I1008" s="4">
        <v>9905.1455298229102</v>
      </c>
      <c r="J1008" s="4">
        <v>9852.7194920656475</v>
      </c>
      <c r="K1008" s="4">
        <v>3.9935561185572945</v>
      </c>
      <c r="L1008" s="4">
        <v>3.9165675220043675E-2</v>
      </c>
      <c r="M1008" s="4">
        <v>3</v>
      </c>
      <c r="N1008" s="4">
        <v>96</v>
      </c>
      <c r="O1008" s="4">
        <v>12176.4120700972</v>
      </c>
      <c r="P1008" s="4">
        <v>12036.151275654</v>
      </c>
      <c r="Q1008" s="4">
        <v>11809.0782102142</v>
      </c>
      <c r="R1008" s="4">
        <v>12007.213851988467</v>
      </c>
      <c r="S1008">
        <v>4.0794422456142936</v>
      </c>
      <c r="T1008">
        <v>1.5438114816423465E-2</v>
      </c>
      <c r="U1008">
        <v>3</v>
      </c>
      <c r="V1008">
        <v>62</v>
      </c>
      <c r="W1008" s="19">
        <v>1.2186700191411948</v>
      </c>
      <c r="X1008">
        <v>0.28530753843171147</v>
      </c>
      <c r="Y1008" s="6">
        <f t="shared" si="15"/>
        <v>9.5398540661911779E-4</v>
      </c>
      <c r="AJ1008">
        <v>1401</v>
      </c>
    </row>
    <row r="1009" spans="1:36">
      <c r="A1009" t="s">
        <v>111</v>
      </c>
      <c r="B1009">
        <v>25</v>
      </c>
      <c r="C1009">
        <v>19</v>
      </c>
      <c r="D1009">
        <v>171.59950000000001</v>
      </c>
      <c r="E1009" s="4">
        <v>67429.161399999997</v>
      </c>
      <c r="F1009" s="4" t="s">
        <v>112</v>
      </c>
      <c r="G1009" s="4">
        <v>13207.202684762897</v>
      </c>
      <c r="H1009" s="4">
        <v>14459.286294071311</v>
      </c>
      <c r="I1009" s="4">
        <v>14376.309081470448</v>
      </c>
      <c r="J1009" s="4">
        <v>14014.266020101553</v>
      </c>
      <c r="K1009" s="4">
        <v>3.9846934802257783</v>
      </c>
      <c r="L1009" s="4">
        <v>4.9961063929903807E-2</v>
      </c>
      <c r="M1009" s="4">
        <v>3</v>
      </c>
      <c r="N1009" s="4">
        <v>41</v>
      </c>
      <c r="O1009" s="4">
        <v>15955.847646050961</v>
      </c>
      <c r="P1009" s="4">
        <v>15847.393167810316</v>
      </c>
      <c r="Q1009" s="4">
        <v>17079.85884759227</v>
      </c>
      <c r="R1009" s="4">
        <v>16294.36655381785</v>
      </c>
      <c r="S1009">
        <v>4.1272795138232672</v>
      </c>
      <c r="T1009">
        <v>4.1880378858729202E-2</v>
      </c>
      <c r="U1009">
        <v>3</v>
      </c>
      <c r="V1009">
        <v>36</v>
      </c>
      <c r="W1009" s="19">
        <f>(R1009/J1009)</f>
        <v>1.1626985337973321</v>
      </c>
      <c r="X1009">
        <f>(LOG(W1009,2))</f>
        <v>0.21747708118382614</v>
      </c>
      <c r="Y1009" s="6">
        <f t="shared" si="15"/>
        <v>1.5613409868989033E-2</v>
      </c>
      <c r="Z1009" t="s">
        <v>3027</v>
      </c>
      <c r="AA1009" s="8">
        <f>_xlfn.T.TEST(G1008:I1009,O1008:Q1009,2,1)</f>
        <v>1.8038588773436397E-4</v>
      </c>
      <c r="AB1009" s="9">
        <f>_xlfn.T.TEST(G1008:I1009,O1008:Q1009,2,2)</f>
        <v>0.13513246280789201</v>
      </c>
      <c r="AC1009" s="10">
        <f>AVERAGE(G1008:I1009)</f>
        <v>11933.492756083599</v>
      </c>
      <c r="AD1009" s="11">
        <f>STDEV(G1008:I1009)</f>
        <v>2334.7802226246822</v>
      </c>
      <c r="AE1009" s="10">
        <f>AVERAGE(O1008:Q1009)</f>
        <v>14150.790202903159</v>
      </c>
      <c r="AF1009" s="11">
        <f>STDEV(O1008:Q1009)</f>
        <v>2390.3815168101896</v>
      </c>
      <c r="AG1009" s="12">
        <f>AE1009/AC1009</f>
        <v>1.1858045663696575</v>
      </c>
      <c r="AH1009" s="26" t="s">
        <v>3172</v>
      </c>
      <c r="AI1009" s="31" t="s">
        <v>3171</v>
      </c>
      <c r="AJ1009">
        <v>1402</v>
      </c>
    </row>
    <row r="1010" spans="1:36">
      <c r="A1010" t="s">
        <v>1438</v>
      </c>
      <c r="B1010">
        <v>14</v>
      </c>
      <c r="C1010">
        <v>3</v>
      </c>
      <c r="D1010">
        <v>100.52930000000001</v>
      </c>
      <c r="E1010" s="4">
        <v>68052.314400000003</v>
      </c>
      <c r="F1010" s="4" t="s">
        <v>1439</v>
      </c>
      <c r="G1010" s="4">
        <v>3395.4639416223299</v>
      </c>
      <c r="H1010" s="4">
        <v>6329.3445707257797</v>
      </c>
      <c r="I1010" s="4">
        <v>6892.09208924225</v>
      </c>
      <c r="J1010" s="4">
        <v>5538.9668671967875</v>
      </c>
      <c r="K1010" s="4">
        <v>3.7434287673065243</v>
      </c>
      <c r="L1010" s="4">
        <v>0.3389678278199123</v>
      </c>
      <c r="M1010" s="4">
        <v>3</v>
      </c>
      <c r="N1010" s="4">
        <v>225</v>
      </c>
      <c r="O1010" s="4">
        <v>4386.6576640275598</v>
      </c>
      <c r="P1010" s="4">
        <v>5734.3379659988996</v>
      </c>
      <c r="Q1010" s="4">
        <v>5925.8362595110902</v>
      </c>
      <c r="R1010" s="4">
        <v>5348.9439631791838</v>
      </c>
      <c r="S1010">
        <v>3.7282680481456172</v>
      </c>
      <c r="T1010">
        <v>0.15682476523737143</v>
      </c>
      <c r="U1010">
        <v>3</v>
      </c>
      <c r="V1010">
        <v>243</v>
      </c>
      <c r="W1010" s="5">
        <v>0.96569343912436645</v>
      </c>
      <c r="X1010">
        <v>-5.036281891931544E-2</v>
      </c>
      <c r="Y1010" s="6">
        <f t="shared" si="15"/>
        <v>0.88059803368278644</v>
      </c>
      <c r="AJ1010">
        <v>1407</v>
      </c>
    </row>
    <row r="1011" spans="1:36">
      <c r="A1011" t="s">
        <v>1438</v>
      </c>
      <c r="B1011">
        <v>7</v>
      </c>
      <c r="C1011">
        <v>1</v>
      </c>
      <c r="D1011">
        <v>58.191600000000001</v>
      </c>
      <c r="E1011" s="4">
        <v>68052.314400000003</v>
      </c>
      <c r="F1011" s="4" t="s">
        <v>1439</v>
      </c>
      <c r="G1011" s="4">
        <v>631.15258225029947</v>
      </c>
      <c r="H1011" s="4">
        <v>654.6475510486415</v>
      </c>
      <c r="I1011" s="4">
        <v>621.79324901681991</v>
      </c>
      <c r="J1011" s="4">
        <v>635.86446077192033</v>
      </c>
      <c r="K1011" s="4">
        <v>2.6414876755936598</v>
      </c>
      <c r="L1011" s="4">
        <v>2.6619491898113416E-2</v>
      </c>
      <c r="M1011" s="4">
        <v>3</v>
      </c>
      <c r="N1011" s="4">
        <v>820</v>
      </c>
      <c r="O1011" s="4">
        <v>651.26153441176518</v>
      </c>
      <c r="P1011" s="4">
        <v>628.11597351821933</v>
      </c>
      <c r="Q1011" s="4">
        <v>622.16209059504843</v>
      </c>
      <c r="R1011" s="4">
        <v>633.8465328416778</v>
      </c>
      <c r="S1011">
        <v>2.7172261510312476</v>
      </c>
      <c r="T1011">
        <v>2.4253236097195072E-2</v>
      </c>
      <c r="U1011">
        <v>3</v>
      </c>
      <c r="V1011">
        <v>725</v>
      </c>
      <c r="W1011" s="5">
        <f>(R1011/J1011)</f>
        <v>0.99682648102743021</v>
      </c>
      <c r="X1011">
        <f>(LOG(W1011,2))</f>
        <v>-4.5857003421659265E-3</v>
      </c>
      <c r="Y1011" s="6">
        <f t="shared" si="15"/>
        <v>0.88591134592969079</v>
      </c>
      <c r="Z1011" t="s">
        <v>3027</v>
      </c>
      <c r="AA1011" s="8">
        <f>_xlfn.T.TEST(G1010:I1011,O1010:Q1011,2,1)</f>
        <v>0.73827018639479458</v>
      </c>
      <c r="AB1011" s="9">
        <f>_xlfn.T.TEST(G1010:I1011,O1010:Q1011,2,2)</f>
        <v>0.95364847023379418</v>
      </c>
      <c r="AC1011" s="10">
        <f>AVERAGE(G1010:I1011)</f>
        <v>3087.4156639843536</v>
      </c>
      <c r="AD1011" s="11">
        <f>STDEV(G1010:I1011)</f>
        <v>2936.3733546615417</v>
      </c>
      <c r="AE1011" s="10">
        <f>AVERAGE(O1010:Q1011)</f>
        <v>2991.3952480104304</v>
      </c>
      <c r="AF1011" s="11">
        <f>STDEV(O1010:Q1011)</f>
        <v>2636.5134740658896</v>
      </c>
      <c r="AG1011" s="12">
        <f>AE1011/AC1011</f>
        <v>0.96889942060797618</v>
      </c>
      <c r="AJ1011">
        <v>1408</v>
      </c>
    </row>
    <row r="1012" spans="1:36">
      <c r="A1012" t="s">
        <v>99</v>
      </c>
      <c r="B1012">
        <v>38</v>
      </c>
      <c r="C1012">
        <v>32</v>
      </c>
      <c r="D1012">
        <v>200.41540000000001</v>
      </c>
      <c r="E1012" s="4">
        <v>68142.3171</v>
      </c>
      <c r="F1012" s="4" t="s">
        <v>100</v>
      </c>
      <c r="G1012" s="4">
        <v>11142.3810357905</v>
      </c>
      <c r="H1012" s="4">
        <v>11044.8315806638</v>
      </c>
      <c r="I1012" s="4">
        <v>11180.060051279401</v>
      </c>
      <c r="J1012" s="4">
        <v>11122.424222577902</v>
      </c>
      <c r="K1012" s="4">
        <v>4.0461994555683507</v>
      </c>
      <c r="L1012" s="4">
        <v>6.2745479311998777E-3</v>
      </c>
      <c r="M1012" s="4">
        <v>3</v>
      </c>
      <c r="N1012" s="4">
        <v>76</v>
      </c>
      <c r="O1012" s="4">
        <v>13409.927928167501</v>
      </c>
      <c r="P1012" s="4">
        <v>13318.197142581999</v>
      </c>
      <c r="Q1012" s="4">
        <v>13075.8388349249</v>
      </c>
      <c r="R1012" s="4">
        <v>13267.987968558133</v>
      </c>
      <c r="S1012">
        <v>4.1228050690283924</v>
      </c>
      <c r="T1012">
        <v>1.3009593327848942E-2</v>
      </c>
      <c r="U1012">
        <v>3</v>
      </c>
      <c r="V1012">
        <v>55</v>
      </c>
      <c r="W1012" s="19">
        <v>1.1929043258055969</v>
      </c>
      <c r="X1012">
        <v>0.25447833957899368</v>
      </c>
      <c r="Y1012" s="6">
        <f t="shared" si="15"/>
        <v>3.7178561350683211E-5</v>
      </c>
      <c r="AJ1012">
        <v>1410</v>
      </c>
    </row>
    <row r="1013" spans="1:36">
      <c r="A1013" t="s">
        <v>99</v>
      </c>
      <c r="B1013">
        <v>36</v>
      </c>
      <c r="C1013">
        <v>29</v>
      </c>
      <c r="D1013">
        <v>203.06630000000001</v>
      </c>
      <c r="E1013" s="4">
        <v>68142.3171</v>
      </c>
      <c r="F1013" s="4" t="s">
        <v>100</v>
      </c>
      <c r="G1013" s="4">
        <v>16181.44688179321</v>
      </c>
      <c r="H1013" s="4">
        <v>13942.930190325731</v>
      </c>
      <c r="I1013" s="4">
        <v>15852.964906744573</v>
      </c>
      <c r="J1013" s="4">
        <v>15325.780659621174</v>
      </c>
      <c r="K1013" s="4">
        <v>4.0235457288764058</v>
      </c>
      <c r="L1013" s="4">
        <v>7.8873207356727273E-2</v>
      </c>
      <c r="M1013" s="4">
        <v>3</v>
      </c>
      <c r="N1013" s="4">
        <v>35</v>
      </c>
      <c r="O1013" s="4">
        <v>18922.804666336317</v>
      </c>
      <c r="P1013" s="4">
        <v>19251.560456856289</v>
      </c>
      <c r="Q1013" s="4">
        <v>20029.212231668611</v>
      </c>
      <c r="R1013" s="4">
        <v>19401.192451620409</v>
      </c>
      <c r="S1013">
        <v>4.2030704556690752</v>
      </c>
      <c r="T1013">
        <v>2.9285747717863256E-2</v>
      </c>
      <c r="U1013">
        <v>3</v>
      </c>
      <c r="V1013">
        <v>30</v>
      </c>
      <c r="W1013" s="19">
        <f>(R1013/J1013)</f>
        <v>1.2659187079935654</v>
      </c>
      <c r="X1013">
        <f>(LOG(W1013,2))</f>
        <v>0.34018476389732188</v>
      </c>
      <c r="Y1013" s="6">
        <f t="shared" si="15"/>
        <v>6.1498444058087536E-3</v>
      </c>
      <c r="Z1013" t="s">
        <v>3027</v>
      </c>
      <c r="AA1013" s="8">
        <f>_xlfn.T.TEST(G1012:I1013,O1012:Q1013,2,1)</f>
        <v>2.3525341263705918E-3</v>
      </c>
      <c r="AB1013" s="9">
        <f>_xlfn.T.TEST(G1012:I1013,O1012:Q1013,2,2)</f>
        <v>9.699541762250169E-2</v>
      </c>
      <c r="AC1013" s="10">
        <f>AVERAGE(G1012:I1013)</f>
        <v>13224.102441099536</v>
      </c>
      <c r="AD1013" s="11">
        <f>STDEV(G1012:I1013)</f>
        <v>2426.2898475278903</v>
      </c>
      <c r="AE1013" s="10">
        <f>AVERAGE(O1012:Q1013)</f>
        <v>16334.590210089269</v>
      </c>
      <c r="AF1013" s="11">
        <f>STDEV(O1012:Q1013)</f>
        <v>3380.2230252019367</v>
      </c>
      <c r="AG1013" s="12">
        <f>AE1013/AC1013</f>
        <v>1.2352135264260027</v>
      </c>
      <c r="AH1013" s="26" t="s">
        <v>3173</v>
      </c>
      <c r="AI1013" s="31" t="s">
        <v>3171</v>
      </c>
      <c r="AJ1013">
        <v>1411</v>
      </c>
    </row>
    <row r="1014" spans="1:36">
      <c r="A1014" t="s">
        <v>2143</v>
      </c>
      <c r="B1014">
        <v>26</v>
      </c>
      <c r="C1014">
        <v>8</v>
      </c>
      <c r="D1014">
        <v>108.8897</v>
      </c>
      <c r="E1014" s="4">
        <v>68255.465400000001</v>
      </c>
      <c r="F1014" s="4" t="s">
        <v>395</v>
      </c>
      <c r="G1014" s="4">
        <v>2253.99286978497</v>
      </c>
      <c r="H1014" s="4">
        <v>2442.76216462301</v>
      </c>
      <c r="I1014" s="4">
        <v>2193.1474114162102</v>
      </c>
      <c r="J1014" s="4">
        <v>2296.6341486080632</v>
      </c>
      <c r="K1014" s="4">
        <v>3.3610918180529592</v>
      </c>
      <c r="L1014" s="4">
        <v>5.6672510419376466E-2</v>
      </c>
      <c r="M1014" s="4">
        <v>3</v>
      </c>
      <c r="N1014" s="4">
        <v>578</v>
      </c>
      <c r="O1014" s="4">
        <v>3120.6406201095701</v>
      </c>
      <c r="P1014" s="4">
        <v>2990.6764641945601</v>
      </c>
      <c r="Q1014" s="4">
        <v>3109.7322251958699</v>
      </c>
      <c r="R1014" s="4">
        <v>3073.6831031666666</v>
      </c>
      <c r="S1014">
        <v>3.4876590896957835</v>
      </c>
      <c r="T1014">
        <v>2.3454751810768972E-2</v>
      </c>
      <c r="U1014">
        <v>3</v>
      </c>
      <c r="V1014">
        <v>465</v>
      </c>
      <c r="W1014" s="19">
        <v>1.3383425065892862</v>
      </c>
      <c r="X1014">
        <v>0.42044737556353851</v>
      </c>
      <c r="Y1014" s="6">
        <f t="shared" si="15"/>
        <v>8.2757532839407831E-4</v>
      </c>
      <c r="AJ1014">
        <v>1413</v>
      </c>
    </row>
    <row r="1015" spans="1:36">
      <c r="A1015" t="s">
        <v>394</v>
      </c>
      <c r="B1015">
        <v>20</v>
      </c>
      <c r="C1015">
        <v>14</v>
      </c>
      <c r="D1015">
        <v>93.983999999999995</v>
      </c>
      <c r="E1015" s="4">
        <v>68255.465400000001</v>
      </c>
      <c r="F1015" s="4" t="s">
        <v>395</v>
      </c>
      <c r="G1015" s="4">
        <v>4047.1859915354771</v>
      </c>
      <c r="H1015" s="4">
        <v>4688.999821745042</v>
      </c>
      <c r="I1015" s="4">
        <v>4386.0381713581164</v>
      </c>
      <c r="J1015" s="4">
        <v>4374.0746615462122</v>
      </c>
      <c r="K1015" s="4">
        <v>3.4790093149553609</v>
      </c>
      <c r="L1015" s="4">
        <v>7.34038962872057E-2</v>
      </c>
      <c r="M1015" s="4">
        <v>3</v>
      </c>
      <c r="N1015" s="4">
        <v>189</v>
      </c>
      <c r="O1015" s="4">
        <v>4597.4472552519119</v>
      </c>
      <c r="P1015" s="4">
        <v>4614.3830933095151</v>
      </c>
      <c r="Q1015" s="4">
        <v>4889.5372441248574</v>
      </c>
      <c r="R1015" s="4">
        <v>4700.455864228762</v>
      </c>
      <c r="S1015">
        <v>3.5873820111158237</v>
      </c>
      <c r="T1015">
        <v>3.4883442467695959E-2</v>
      </c>
      <c r="U1015">
        <v>3</v>
      </c>
      <c r="V1015">
        <v>174</v>
      </c>
      <c r="W1015" s="19">
        <f>(R1015/J1015)</f>
        <v>1.0746171997364069</v>
      </c>
      <c r="X1015">
        <f>(LOG(W1015,2))</f>
        <v>0.10382283433190799</v>
      </c>
      <c r="Y1015" s="6">
        <f t="shared" si="15"/>
        <v>0.19194537373891052</v>
      </c>
      <c r="Z1015" t="s">
        <v>3027</v>
      </c>
      <c r="AA1015" s="8">
        <f>_xlfn.T.TEST(G1014:I1015,O1014:Q1015,2,1)</f>
        <v>1.2417905195688523E-2</v>
      </c>
      <c r="AB1015" s="9">
        <f>_xlfn.T.TEST(G1014:I1015,O1014:Q1015,2,2)</f>
        <v>0.37835035580519005</v>
      </c>
      <c r="AC1015" s="10">
        <f>AVERAGE(G1014:I1015)</f>
        <v>3335.3544050771375</v>
      </c>
      <c r="AD1015" s="11">
        <f>STDEV(G1014:I1015)</f>
        <v>1158.7663260872312</v>
      </c>
      <c r="AE1015" s="10">
        <f>AVERAGE(O1014:Q1015)</f>
        <v>3887.0694836977145</v>
      </c>
      <c r="AF1015" s="11">
        <f>STDEV(O1014:Q1015)</f>
        <v>898.19264498779057</v>
      </c>
      <c r="AG1015" s="12">
        <f>AE1015/AC1015</f>
        <v>1.1654142293786669</v>
      </c>
      <c r="AH1015" s="26" t="s">
        <v>3174</v>
      </c>
      <c r="AI1015" s="31" t="s">
        <v>3175</v>
      </c>
      <c r="AJ1015">
        <v>1414</v>
      </c>
    </row>
    <row r="1016" spans="1:36">
      <c r="A1016" t="s">
        <v>1817</v>
      </c>
      <c r="B1016">
        <v>115</v>
      </c>
      <c r="C1016">
        <v>83</v>
      </c>
      <c r="D1016">
        <v>456.22129999999999</v>
      </c>
      <c r="E1016" s="4">
        <v>68587.070699999997</v>
      </c>
      <c r="F1016" s="4" t="s">
        <v>68</v>
      </c>
      <c r="G1016" s="4">
        <v>30386.834083531299</v>
      </c>
      <c r="H1016" s="4">
        <v>29423.690085529299</v>
      </c>
      <c r="I1016" s="4">
        <v>30275.406531764798</v>
      </c>
      <c r="J1016" s="4">
        <v>30028.643566941799</v>
      </c>
      <c r="K1016" s="4">
        <v>4.4775357149929516</v>
      </c>
      <c r="L1016" s="4">
        <v>1.754521964581417E-2</v>
      </c>
      <c r="M1016" s="4">
        <v>3</v>
      </c>
      <c r="N1016" s="4">
        <v>18</v>
      </c>
      <c r="O1016" s="4">
        <v>30286.413746660699</v>
      </c>
      <c r="P1016" s="4">
        <v>30482.9742277033</v>
      </c>
      <c r="Q1016" s="4">
        <v>30209.243281679701</v>
      </c>
      <c r="R1016" s="4">
        <v>30326.210418681236</v>
      </c>
      <c r="S1016">
        <v>4.4818181440040066</v>
      </c>
      <c r="T1016">
        <v>4.6540002626855159E-3</v>
      </c>
      <c r="U1016">
        <v>3</v>
      </c>
      <c r="V1016">
        <v>15</v>
      </c>
      <c r="W1016" s="5">
        <v>1.0099094336737549</v>
      </c>
      <c r="X1016">
        <v>1.422592124618474E-2</v>
      </c>
      <c r="Y1016" s="6">
        <f t="shared" si="15"/>
        <v>0.39819776815928909</v>
      </c>
      <c r="AJ1016">
        <v>1416</v>
      </c>
    </row>
    <row r="1017" spans="1:36">
      <c r="A1017" t="s">
        <v>67</v>
      </c>
      <c r="B1017">
        <v>63</v>
      </c>
      <c r="C1017">
        <v>58</v>
      </c>
      <c r="D1017">
        <v>354.5095</v>
      </c>
      <c r="E1017" s="4">
        <v>68587.070699999997</v>
      </c>
      <c r="F1017" s="4" t="s">
        <v>68</v>
      </c>
      <c r="G1017" s="4">
        <v>30499.414981419755</v>
      </c>
      <c r="H1017" s="4">
        <v>29943.234690728055</v>
      </c>
      <c r="I1017" s="4">
        <v>30884.826525615506</v>
      </c>
      <c r="J1017" s="4">
        <v>30442.492065921106</v>
      </c>
      <c r="K1017" s="4">
        <v>4.321603324692652</v>
      </c>
      <c r="L1017" s="4">
        <v>1.5549639976570702E-2</v>
      </c>
      <c r="M1017" s="4">
        <v>3</v>
      </c>
      <c r="N1017" s="4">
        <v>18</v>
      </c>
      <c r="O1017" s="4">
        <v>29553.787988879983</v>
      </c>
      <c r="P1017" s="4">
        <v>30511.234548709665</v>
      </c>
      <c r="Q1017" s="4">
        <v>29461.96540287559</v>
      </c>
      <c r="R1017" s="4">
        <v>29842.329313488415</v>
      </c>
      <c r="S1017">
        <v>4.3900747505131656</v>
      </c>
      <c r="T1017">
        <v>1.947252213904118E-2</v>
      </c>
      <c r="U1017">
        <v>3</v>
      </c>
      <c r="V1017">
        <v>20</v>
      </c>
      <c r="W1017" s="5">
        <f>(R1017/J1017)</f>
        <v>0.98028536063561811</v>
      </c>
      <c r="X1017">
        <f>(LOG(W1017,2))</f>
        <v>-2.8726316632063365E-2</v>
      </c>
      <c r="Y1017" s="6">
        <f t="shared" si="15"/>
        <v>0.23774680096386269</v>
      </c>
      <c r="Z1017" t="s">
        <v>3027</v>
      </c>
      <c r="AA1017" s="8">
        <f>_xlfn.T.TEST(G1016:I1017,O1016:Q1017,2,1)</f>
        <v>0.70400102984897917</v>
      </c>
      <c r="AB1017" s="9">
        <f>_xlfn.T.TEST(G1016:I1017,O1016:Q1017,2,2)</f>
        <v>0.59883338281204956</v>
      </c>
      <c r="AC1017" s="10">
        <f>AVERAGE(G1016:I1017)</f>
        <v>30235.567816431449</v>
      </c>
      <c r="AD1017" s="11">
        <f>STDEV(G1016:I1017)</f>
        <v>502.04081727361375</v>
      </c>
      <c r="AE1017" s="10">
        <f>AVERAGE(O1016:Q1017)</f>
        <v>30084.269866084825</v>
      </c>
      <c r="AF1017" s="11">
        <f>STDEV(O1016:Q1017)</f>
        <v>461.8264561965143</v>
      </c>
      <c r="AG1017" s="12">
        <f>AE1017/AC1017</f>
        <v>0.99499602748441185</v>
      </c>
      <c r="AH1017" s="24" t="s">
        <v>3179</v>
      </c>
      <c r="AJ1017">
        <v>1417</v>
      </c>
    </row>
    <row r="1018" spans="1:36">
      <c r="A1018" t="s">
        <v>2378</v>
      </c>
      <c r="B1018">
        <v>9</v>
      </c>
      <c r="C1018">
        <v>4</v>
      </c>
      <c r="D1018">
        <v>42.218800000000002</v>
      </c>
      <c r="E1018" s="4">
        <v>68592.470799999996</v>
      </c>
      <c r="F1018" s="4" t="s">
        <v>2379</v>
      </c>
      <c r="G1018" s="4">
        <v>1443.8626632558701</v>
      </c>
      <c r="H1018" s="4">
        <v>1160.3931879700301</v>
      </c>
      <c r="I1018" s="4">
        <v>1125.4477458787501</v>
      </c>
      <c r="J1018" s="4">
        <v>1243.2345323682168</v>
      </c>
      <c r="K1018" s="4">
        <v>3.0945530646877581</v>
      </c>
      <c r="L1018" s="4">
        <v>0.14046054693557375</v>
      </c>
      <c r="M1018" s="4">
        <v>3</v>
      </c>
      <c r="N1018" s="4">
        <v>849</v>
      </c>
      <c r="O1018" s="4">
        <v>1166.30989961452</v>
      </c>
      <c r="P1018" s="4">
        <v>1293.9273058239901</v>
      </c>
      <c r="Q1018" s="4">
        <v>1305.97727253576</v>
      </c>
      <c r="R1018" s="4">
        <v>1255.4048259914234</v>
      </c>
      <c r="S1018">
        <v>3.0987837938203606</v>
      </c>
      <c r="T1018">
        <v>6.1648118138284275E-2</v>
      </c>
      <c r="U1018">
        <v>3</v>
      </c>
      <c r="V1018">
        <v>848</v>
      </c>
      <c r="W1018" s="21">
        <v>1.0097892178075392</v>
      </c>
      <c r="X1018">
        <v>1.4054177967450399E-2</v>
      </c>
      <c r="Y1018" s="6">
        <f t="shared" si="15"/>
        <v>0.91743931198980488</v>
      </c>
      <c r="AJ1018">
        <v>1418</v>
      </c>
    </row>
    <row r="1019" spans="1:36">
      <c r="A1019" t="s">
        <v>506</v>
      </c>
      <c r="B1019">
        <v>3</v>
      </c>
      <c r="C1019">
        <v>2</v>
      </c>
      <c r="D1019">
        <v>13.471299999999999</v>
      </c>
      <c r="E1019" s="4">
        <v>68592.470799999996</v>
      </c>
      <c r="F1019" s="4" t="s">
        <v>507</v>
      </c>
      <c r="G1019" s="4">
        <v>4564.2287153049547</v>
      </c>
      <c r="H1019" s="4">
        <v>2624.8368901147255</v>
      </c>
      <c r="I1019" s="4">
        <v>3008.8421441524174</v>
      </c>
      <c r="J1019" s="4">
        <v>3399.3025831906989</v>
      </c>
      <c r="K1019" s="4">
        <v>3.3695129474668164</v>
      </c>
      <c r="L1019" s="4">
        <v>0.30211015070325131</v>
      </c>
      <c r="M1019" s="4">
        <v>3</v>
      </c>
      <c r="N1019" s="4">
        <v>250</v>
      </c>
      <c r="O1019" s="4">
        <v>194.91217336358139</v>
      </c>
      <c r="P1019" s="4">
        <v>496.87745535836177</v>
      </c>
      <c r="Q1019" s="4">
        <v>538.11124236017497</v>
      </c>
      <c r="R1019" s="4">
        <v>409.96695702737276</v>
      </c>
      <c r="S1019">
        <v>2.5279908863441896</v>
      </c>
      <c r="T1019">
        <v>0.45706260507765017</v>
      </c>
      <c r="U1019">
        <v>3</v>
      </c>
      <c r="V1019">
        <v>869</v>
      </c>
      <c r="W1019" s="21">
        <f>(R1019/J1019)</f>
        <v>0.12060325522494796</v>
      </c>
      <c r="X1019">
        <f>(LOG(W1019,2))</f>
        <v>-3.0516592470730006</v>
      </c>
      <c r="Y1019" s="6">
        <f t="shared" si="15"/>
        <v>7.7069254141455754E-3</v>
      </c>
      <c r="Z1019" t="s">
        <v>3027</v>
      </c>
      <c r="AA1019" s="8">
        <f>_xlfn.T.TEST(G1018:I1019,O1018:Q1019,2,1)</f>
        <v>0.10144386947893062</v>
      </c>
      <c r="AB1019" s="9">
        <f>_xlfn.T.TEST(G1018:I1019,O1018:Q1019,2,2)</f>
        <v>2.9324296244384505E-2</v>
      </c>
      <c r="AC1019" s="10">
        <f>AVERAGE(G1018:I1019)</f>
        <v>2321.2685577794578</v>
      </c>
      <c r="AD1019" s="11">
        <f>STDEV(G1018:I1019)</f>
        <v>1352.2752367377857</v>
      </c>
      <c r="AE1019" s="10">
        <f>AVERAGE(O1018:Q1019)</f>
        <v>832.68589150939818</v>
      </c>
      <c r="AF1019" s="11">
        <f>STDEV(O1018:Q1019)</f>
        <v>480.48937505131653</v>
      </c>
      <c r="AG1019" s="12">
        <f>AE1019/AC1019</f>
        <v>0.35872018716608622</v>
      </c>
      <c r="AH1019" s="27" t="s">
        <v>3180</v>
      </c>
      <c r="AI1019" t="s">
        <v>3181</v>
      </c>
      <c r="AJ1019">
        <v>1419</v>
      </c>
    </row>
    <row r="1020" spans="1:36">
      <c r="A1020" t="s">
        <v>598</v>
      </c>
      <c r="B1020">
        <v>29</v>
      </c>
      <c r="C1020">
        <v>23</v>
      </c>
      <c r="D1020">
        <v>122.3107</v>
      </c>
      <c r="E1020" s="4">
        <v>68709.939799999993</v>
      </c>
      <c r="F1020" s="4" t="s">
        <v>599</v>
      </c>
      <c r="G1020" s="4">
        <v>2362.9913483027199</v>
      </c>
      <c r="H1020" s="4">
        <v>2281.4686296765499</v>
      </c>
      <c r="I1020" s="4">
        <v>2332.8336696132401</v>
      </c>
      <c r="J1020" s="4">
        <v>2325.7645491975031</v>
      </c>
      <c r="K1020" s="4">
        <v>3.3665657464371219</v>
      </c>
      <c r="L1020" s="4">
        <v>1.772257498236713E-2</v>
      </c>
      <c r="M1020" s="4">
        <v>3</v>
      </c>
      <c r="N1020" s="4">
        <v>570</v>
      </c>
      <c r="O1020" s="4">
        <v>2925.5755437060402</v>
      </c>
      <c r="P1020" s="4">
        <v>2685.1915899051201</v>
      </c>
      <c r="Q1020" s="4">
        <v>2578.7805786785002</v>
      </c>
      <c r="R1020" s="4">
        <v>2729.8492374298867</v>
      </c>
      <c r="S1020">
        <v>3.4361386627329678</v>
      </c>
      <c r="T1020">
        <v>6.5079837139489644E-2</v>
      </c>
      <c r="U1020">
        <v>3</v>
      </c>
      <c r="V1020">
        <v>510</v>
      </c>
      <c r="W1020" s="5">
        <v>1.1737427326303567</v>
      </c>
      <c r="X1020">
        <v>0.23111622528641682</v>
      </c>
      <c r="Y1020" s="6">
        <f t="shared" si="15"/>
        <v>1.8497005750349602E-2</v>
      </c>
      <c r="AJ1020">
        <v>1422</v>
      </c>
    </row>
    <row r="1021" spans="1:36">
      <c r="A1021" t="s">
        <v>598</v>
      </c>
      <c r="B1021">
        <v>21</v>
      </c>
      <c r="C1021">
        <v>14</v>
      </c>
      <c r="D1021">
        <v>118.4473</v>
      </c>
      <c r="E1021" s="4">
        <v>68709.939799999993</v>
      </c>
      <c r="F1021" s="4" t="s">
        <v>599</v>
      </c>
      <c r="G1021" s="4">
        <v>2747.5230910022169</v>
      </c>
      <c r="H1021" s="4">
        <v>2682.2677897437502</v>
      </c>
      <c r="I1021" s="4">
        <v>2878.1999548757231</v>
      </c>
      <c r="J1021" s="4">
        <v>2769.3302785405635</v>
      </c>
      <c r="K1021" s="4">
        <v>3.2804978772538314</v>
      </c>
      <c r="L1021" s="4">
        <v>3.6026698548102691E-2</v>
      </c>
      <c r="M1021" s="4">
        <v>3</v>
      </c>
      <c r="N1021" s="4">
        <v>303</v>
      </c>
      <c r="O1021" s="4">
        <v>2658.3686071511506</v>
      </c>
      <c r="P1021" s="4">
        <v>2774.5584290549491</v>
      </c>
      <c r="Q1021" s="4">
        <v>2632.9807887564102</v>
      </c>
      <c r="R1021" s="4">
        <v>2688.6359416541695</v>
      </c>
      <c r="S1021">
        <v>3.344774031942523</v>
      </c>
      <c r="T1021">
        <v>2.8075958050123504E-2</v>
      </c>
      <c r="U1021">
        <v>3</v>
      </c>
      <c r="V1021">
        <v>292</v>
      </c>
      <c r="W1021" s="5">
        <f>(R1021/J1021)</f>
        <v>0.97086142540971321</v>
      </c>
      <c r="X1021">
        <f>(LOG(W1021,2))</f>
        <v>-4.2662705670535116E-2</v>
      </c>
      <c r="Y1021" s="6">
        <f t="shared" si="15"/>
        <v>0.32649537352881147</v>
      </c>
      <c r="Z1021" t="s">
        <v>3027</v>
      </c>
      <c r="AA1021" s="8">
        <f>_xlfn.T.TEST(G1020:I1021,O1020:Q1021,2,1)</f>
        <v>0.24833673775140433</v>
      </c>
      <c r="AB1021" s="9">
        <f>_xlfn.T.TEST(G1020:I1021,O1020:Q1021,2,2)</f>
        <v>0.18937504967607466</v>
      </c>
      <c r="AC1021" s="10">
        <f>AVERAGE(G1020:I1021)</f>
        <v>2547.5474138690333</v>
      </c>
      <c r="AD1021" s="11">
        <f>STDEV(G1020:I1021)</f>
        <v>252.36156866761257</v>
      </c>
      <c r="AE1021" s="10">
        <f>AVERAGE(O1020:Q1021)</f>
        <v>2709.2425895420279</v>
      </c>
      <c r="AF1021" s="11">
        <f>STDEV(O1020:Q1021)</f>
        <v>124.15225906447988</v>
      </c>
      <c r="AG1021" s="12">
        <f>AE1021/AC1021</f>
        <v>1.0634709190465756</v>
      </c>
      <c r="AJ1021">
        <v>1423</v>
      </c>
    </row>
    <row r="1022" spans="1:36">
      <c r="A1022" t="s">
        <v>1354</v>
      </c>
      <c r="B1022">
        <v>11</v>
      </c>
      <c r="C1022">
        <v>7</v>
      </c>
      <c r="D1022">
        <v>53.476799999999997</v>
      </c>
      <c r="E1022" s="4">
        <v>68905.176999999996</v>
      </c>
      <c r="F1022" s="4" t="s">
        <v>1355</v>
      </c>
      <c r="G1022" s="4">
        <v>4371.5774565560796</v>
      </c>
      <c r="H1022" s="4">
        <v>4458.5071875490903</v>
      </c>
      <c r="I1022" s="4">
        <v>4656.9871562369699</v>
      </c>
      <c r="J1022" s="4">
        <v>4495.690600114046</v>
      </c>
      <c r="K1022" s="4">
        <v>3.652796414819266</v>
      </c>
      <c r="L1022" s="4">
        <v>3.2540708068729669E-2</v>
      </c>
      <c r="M1022" s="4">
        <v>3</v>
      </c>
      <c r="N1022" s="4">
        <v>291</v>
      </c>
      <c r="O1022" s="4">
        <v>4466.7322919718299</v>
      </c>
      <c r="P1022" s="4">
        <v>4180.6791636572298</v>
      </c>
      <c r="Q1022" s="4">
        <v>4332.39363103496</v>
      </c>
      <c r="R1022" s="4">
        <v>4326.6016955546729</v>
      </c>
      <c r="S1022">
        <v>3.63614691614054</v>
      </c>
      <c r="T1022">
        <v>3.3077806208081525E-2</v>
      </c>
      <c r="U1022">
        <v>3</v>
      </c>
      <c r="V1022">
        <v>314</v>
      </c>
      <c r="W1022" s="5">
        <v>0.96238866959503755</v>
      </c>
      <c r="X1022">
        <v>-5.5308437426650703E-2</v>
      </c>
      <c r="Y1022" s="6">
        <f t="shared" si="15"/>
        <v>0.22566253360925723</v>
      </c>
      <c r="AJ1022">
        <v>1425</v>
      </c>
    </row>
    <row r="1023" spans="1:36">
      <c r="A1023" t="s">
        <v>1354</v>
      </c>
      <c r="B1023">
        <v>10</v>
      </c>
      <c r="C1023">
        <v>2</v>
      </c>
      <c r="D1023">
        <v>50.3872</v>
      </c>
      <c r="E1023" s="4">
        <v>68905.176999999996</v>
      </c>
      <c r="F1023" s="4" t="s">
        <v>1355</v>
      </c>
      <c r="G1023" s="4">
        <v>736.09188638665591</v>
      </c>
      <c r="H1023" s="4">
        <v>697.28294723213855</v>
      </c>
      <c r="I1023" s="4">
        <v>717.39522688162651</v>
      </c>
      <c r="J1023" s="4">
        <v>716.92335350014037</v>
      </c>
      <c r="K1023" s="4">
        <v>2.6935958507624527</v>
      </c>
      <c r="L1023" s="4">
        <v>2.7072311280829955E-2</v>
      </c>
      <c r="M1023" s="4">
        <v>3</v>
      </c>
      <c r="N1023" s="4">
        <v>764</v>
      </c>
      <c r="O1023" s="4">
        <v>559.73662715068212</v>
      </c>
      <c r="P1023" s="4">
        <v>418.10717729868134</v>
      </c>
      <c r="Q1023" s="4">
        <v>550.42911850964219</v>
      </c>
      <c r="R1023" s="4">
        <v>509.4243076530019</v>
      </c>
      <c r="S1023">
        <v>2.6223216958491671</v>
      </c>
      <c r="T1023">
        <v>0.15550841158053458</v>
      </c>
      <c r="U1023">
        <v>3</v>
      </c>
      <c r="V1023">
        <v>794</v>
      </c>
      <c r="W1023" s="5">
        <f>(R1023/J1023)</f>
        <v>0.71057011208507403</v>
      </c>
      <c r="X1023">
        <f>(LOG(W1023,2))</f>
        <v>-0.49295108740802418</v>
      </c>
      <c r="Y1023" s="6">
        <f t="shared" si="15"/>
        <v>1.1633004714618915E-2</v>
      </c>
      <c r="Z1023" t="s">
        <v>3027</v>
      </c>
      <c r="AA1023" s="8">
        <f>_xlfn.T.TEST(G1022:I1023,O1022:Q1023,2,1)</f>
        <v>2.9055598911069996E-2</v>
      </c>
      <c r="AB1023" s="9">
        <f>_xlfn.T.TEST(G1022:I1023,O1022:Q1023,2,2)</f>
        <v>0.87867635162853142</v>
      </c>
      <c r="AC1023" s="10">
        <f>AVERAGE(G1022:I1023)</f>
        <v>2606.3069768070932</v>
      </c>
      <c r="AD1023" s="11">
        <f>STDEV(G1022:I1023)</f>
        <v>2071.8194667774451</v>
      </c>
      <c r="AE1023" s="10">
        <f>AVERAGE(O1022:Q1023)</f>
        <v>2418.0130016038374</v>
      </c>
      <c r="AF1023" s="11">
        <f>STDEV(O1022:Q1023)</f>
        <v>2093.3122019540569</v>
      </c>
      <c r="AG1023" s="12">
        <f>AE1023/AC1023</f>
        <v>0.92775449059575898</v>
      </c>
      <c r="AJ1023">
        <v>1426</v>
      </c>
    </row>
    <row r="1024" spans="1:36">
      <c r="A1024" t="s">
        <v>1432</v>
      </c>
      <c r="B1024">
        <v>8</v>
      </c>
      <c r="C1024">
        <v>4</v>
      </c>
      <c r="D1024">
        <v>32.561399999999999</v>
      </c>
      <c r="E1024" s="4">
        <v>69385.973800000007</v>
      </c>
      <c r="F1024" s="4" t="s">
        <v>1433</v>
      </c>
      <c r="G1024" s="4">
        <v>3146.9344468345498</v>
      </c>
      <c r="H1024" s="4">
        <v>2976.25940539976</v>
      </c>
      <c r="I1024" s="4">
        <v>3234.09898279155</v>
      </c>
      <c r="J1024" s="4">
        <v>3119.0976116752863</v>
      </c>
      <c r="K1024" s="4">
        <v>3.49402896614817</v>
      </c>
      <c r="L1024" s="4">
        <v>4.2048831162082433E-2</v>
      </c>
      <c r="M1024" s="4">
        <v>3</v>
      </c>
      <c r="N1024" s="4">
        <v>436</v>
      </c>
      <c r="O1024" s="4">
        <v>3495.5361565163998</v>
      </c>
      <c r="P1024" s="4">
        <v>3305.0875474342802</v>
      </c>
      <c r="Q1024" s="4">
        <v>3383.4136445018498</v>
      </c>
      <c r="R1024" s="4">
        <v>3394.6791161508431</v>
      </c>
      <c r="S1024">
        <v>3.5307987286397129</v>
      </c>
      <c r="T1024">
        <v>2.8197888635975287E-2</v>
      </c>
      <c r="U1024">
        <v>3</v>
      </c>
      <c r="V1024">
        <v>415</v>
      </c>
      <c r="W1024" s="21">
        <v>1.0883529593443984</v>
      </c>
      <c r="X1024">
        <v>0.12214650706299225</v>
      </c>
      <c r="Y1024" s="6">
        <f t="shared" si="15"/>
        <v>4.2401998493790283E-2</v>
      </c>
      <c r="AJ1024">
        <v>1433</v>
      </c>
    </row>
    <row r="1025" spans="1:36">
      <c r="A1025" t="s">
        <v>1432</v>
      </c>
      <c r="B1025">
        <v>8</v>
      </c>
      <c r="C1025">
        <v>3</v>
      </c>
      <c r="D1025">
        <v>40.557600000000001</v>
      </c>
      <c r="E1025" s="4">
        <v>69385.973800000007</v>
      </c>
      <c r="F1025" s="4" t="s">
        <v>1433</v>
      </c>
      <c r="G1025" s="4">
        <v>643.44047483345639</v>
      </c>
      <c r="H1025" s="4">
        <v>704.10333308648819</v>
      </c>
      <c r="I1025" s="4">
        <v>573.07267421148697</v>
      </c>
      <c r="J1025" s="4">
        <v>640.20549404381052</v>
      </c>
      <c r="K1025" s="4">
        <v>2.6444425199755663</v>
      </c>
      <c r="L1025" s="4">
        <v>0.10242836615542834</v>
      </c>
      <c r="M1025" s="4">
        <v>3</v>
      </c>
      <c r="N1025" s="4">
        <v>817</v>
      </c>
      <c r="O1025" s="4">
        <v>214.06990436213607</v>
      </c>
      <c r="P1025" s="4">
        <v>323.07002431083134</v>
      </c>
      <c r="Q1025" s="4">
        <v>320.84292907148762</v>
      </c>
      <c r="R1025" s="4">
        <v>285.99428591481831</v>
      </c>
      <c r="S1025">
        <v>2.3715993880978683</v>
      </c>
      <c r="T1025">
        <v>0.21783055628661652</v>
      </c>
      <c r="U1025">
        <v>3</v>
      </c>
      <c r="V1025">
        <v>943</v>
      </c>
      <c r="W1025" s="21">
        <f>(R1025/J1025)</f>
        <v>0.44672263605292828</v>
      </c>
      <c r="X1025">
        <f>(LOG(W1025,2))</f>
        <v>-1.1625487350438086</v>
      </c>
      <c r="Y1025" s="6">
        <f t="shared" si="15"/>
        <v>2.4662818516091316E-3</v>
      </c>
      <c r="Z1025" t="s">
        <v>3027</v>
      </c>
      <c r="AA1025" s="14">
        <f>_xlfn.T.TEST(G1024:I1025,O1024:Q1025,2,1)</f>
        <v>0.7979133269625388</v>
      </c>
      <c r="AB1025" s="15">
        <f>_xlfn.T.TEST(G1024:I1025,O1024:Q1025,2,2)</f>
        <v>0.96564931326963133</v>
      </c>
      <c r="AC1025" s="16">
        <f>AVERAGE(G1024:I1025)</f>
        <v>1879.6515528595485</v>
      </c>
      <c r="AD1025" s="17">
        <f>STDEV(G1024:I1025)</f>
        <v>1360.9086941186893</v>
      </c>
      <c r="AE1025" s="16">
        <f>AVERAGE(O1024:Q1025)</f>
        <v>1840.3367010328309</v>
      </c>
      <c r="AF1025" s="17">
        <f>STDEV(O1024:Q1025)</f>
        <v>1704.2282662957125</v>
      </c>
      <c r="AG1025" s="18">
        <f>AE1025/AC1025</f>
        <v>0.97908396810732967</v>
      </c>
      <c r="AJ1025">
        <v>1434</v>
      </c>
    </row>
    <row r="1026" spans="1:36">
      <c r="A1026" t="s">
        <v>360</v>
      </c>
      <c r="B1026">
        <v>37</v>
      </c>
      <c r="C1026">
        <v>27</v>
      </c>
      <c r="D1026">
        <v>179.26570000000001</v>
      </c>
      <c r="E1026" s="4">
        <v>69648.440100000007</v>
      </c>
      <c r="F1026" s="4" t="s">
        <v>361</v>
      </c>
      <c r="G1026" s="4">
        <v>3034.3942107794101</v>
      </c>
      <c r="H1026" s="4">
        <v>2628.3982029109102</v>
      </c>
      <c r="I1026" s="4">
        <v>2729.9668384275601</v>
      </c>
      <c r="J1026" s="4">
        <v>2797.5864173726272</v>
      </c>
      <c r="K1026" s="4">
        <v>3.4467835107529909</v>
      </c>
      <c r="L1026" s="4">
        <v>7.5520767938317579E-2</v>
      </c>
      <c r="M1026" s="4">
        <v>3</v>
      </c>
      <c r="N1026" s="4">
        <v>490</v>
      </c>
      <c r="O1026" s="4">
        <v>3543.1533801535902</v>
      </c>
      <c r="P1026" s="4">
        <v>3209.8693352998498</v>
      </c>
      <c r="Q1026" s="4">
        <v>3238.8052703787198</v>
      </c>
      <c r="R1026" s="4">
        <v>3330.6093286107202</v>
      </c>
      <c r="S1026">
        <v>3.522523694120502</v>
      </c>
      <c r="T1026">
        <v>5.5436183747170631E-2</v>
      </c>
      <c r="U1026">
        <v>3</v>
      </c>
      <c r="V1026">
        <v>431</v>
      </c>
      <c r="W1026" s="5">
        <v>1.1905295607413926</v>
      </c>
      <c r="X1026">
        <v>0.25160344304045656</v>
      </c>
      <c r="Y1026" s="6">
        <f t="shared" ref="Y1026:Y1089" si="16">_xlfn.T.TEST(G1026:I1026,O1026:Q1026,2,2)</f>
        <v>3.0205653422718678E-2</v>
      </c>
      <c r="AJ1026">
        <v>1438</v>
      </c>
    </row>
    <row r="1027" spans="1:36">
      <c r="A1027" t="s">
        <v>360</v>
      </c>
      <c r="B1027">
        <v>20</v>
      </c>
      <c r="C1027">
        <v>15</v>
      </c>
      <c r="D1027">
        <v>100.8134</v>
      </c>
      <c r="E1027" s="4">
        <v>69648.440100000007</v>
      </c>
      <c r="F1027" s="4" t="s">
        <v>361</v>
      </c>
      <c r="G1027" s="4">
        <v>5172.627899154335</v>
      </c>
      <c r="H1027" s="4">
        <v>4153.6852375129292</v>
      </c>
      <c r="I1027" s="4">
        <v>5102.830532465131</v>
      </c>
      <c r="J1027" s="4">
        <v>4809.7145563774648</v>
      </c>
      <c r="K1027" s="4">
        <v>3.5202424261009235</v>
      </c>
      <c r="L1027" s="4">
        <v>0.11834567112051129</v>
      </c>
      <c r="M1027" s="4">
        <v>3</v>
      </c>
      <c r="N1027" s="4">
        <v>172</v>
      </c>
      <c r="O1027" s="4">
        <v>5121.798226132446</v>
      </c>
      <c r="P1027" s="4">
        <v>5281.76243941542</v>
      </c>
      <c r="Q1027" s="4">
        <v>5445.75128044761</v>
      </c>
      <c r="R1027" s="4">
        <v>5283.1039819984917</v>
      </c>
      <c r="S1027">
        <v>3.6381311905140263</v>
      </c>
      <c r="T1027">
        <v>3.0660137357955329E-2</v>
      </c>
      <c r="U1027">
        <v>3</v>
      </c>
      <c r="V1027">
        <v>154</v>
      </c>
      <c r="W1027" s="5">
        <f>(R1027/J1027)</f>
        <v>1.0984236008337198</v>
      </c>
      <c r="X1027">
        <f>(LOG(W1027,2))</f>
        <v>0.13543452881321741</v>
      </c>
      <c r="Y1027" s="6">
        <f t="shared" si="16"/>
        <v>0.23815513911627373</v>
      </c>
      <c r="Z1027" t="s">
        <v>3027</v>
      </c>
      <c r="AA1027" s="8">
        <f>_xlfn.T.TEST(G1026:I1027,O1026:Q1027,2,1)</f>
        <v>2.3272873862594599E-2</v>
      </c>
      <c r="AB1027" s="9">
        <f>_xlfn.T.TEST(G1026:I1027,O1026:Q1027,2,2)</f>
        <v>0.45630241480010136</v>
      </c>
      <c r="AC1027" s="10">
        <f>AVERAGE(G1026:I1027)</f>
        <v>3803.6504868750458</v>
      </c>
      <c r="AD1027" s="11">
        <f>STDEV(G1026:I1027)</f>
        <v>1167.0700063889412</v>
      </c>
      <c r="AE1027" s="10">
        <f>AVERAGE(O1026:Q1027)</f>
        <v>4306.8566553046057</v>
      </c>
      <c r="AF1027" s="11">
        <f>STDEV(O1026:Q1027)</f>
        <v>1080.648846990123</v>
      </c>
      <c r="AG1027" s="12">
        <f>AE1027/AC1027</f>
        <v>1.1322955855607484</v>
      </c>
      <c r="AJ1027">
        <v>1439</v>
      </c>
    </row>
    <row r="1028" spans="1:36">
      <c r="A1028" t="s">
        <v>440</v>
      </c>
      <c r="B1028">
        <v>23</v>
      </c>
      <c r="C1028">
        <v>19</v>
      </c>
      <c r="D1028">
        <v>104.1825</v>
      </c>
      <c r="E1028" s="4">
        <v>69856.497900000002</v>
      </c>
      <c r="F1028" s="4" t="s">
        <v>441</v>
      </c>
      <c r="G1028" s="4">
        <v>4266.5469004836104</v>
      </c>
      <c r="H1028" s="4">
        <v>3943.9191053441</v>
      </c>
      <c r="I1028" s="4">
        <v>4161.8532892275498</v>
      </c>
      <c r="J1028" s="4">
        <v>4124.106431685087</v>
      </c>
      <c r="K1028" s="4">
        <v>3.6153298646854579</v>
      </c>
      <c r="L1028" s="4">
        <v>3.9909932214853047E-2</v>
      </c>
      <c r="M1028" s="4">
        <v>3</v>
      </c>
      <c r="N1028" s="4">
        <v>319</v>
      </c>
      <c r="O1028" s="4">
        <v>5865.2092644555996</v>
      </c>
      <c r="P1028" s="4">
        <v>5709.3491735303596</v>
      </c>
      <c r="Q1028" s="4">
        <v>5553.1630619233001</v>
      </c>
      <c r="R1028" s="4">
        <v>5709.2404999697537</v>
      </c>
      <c r="S1028">
        <v>3.7565783379111872</v>
      </c>
      <c r="T1028">
        <v>2.7328176077370685E-2</v>
      </c>
      <c r="U1028">
        <v>3</v>
      </c>
      <c r="V1028">
        <v>225</v>
      </c>
      <c r="W1028" s="5">
        <v>1.3843581863227981</v>
      </c>
      <c r="X1028">
        <v>0.46921727156849635</v>
      </c>
      <c r="Y1028" s="6">
        <f t="shared" si="16"/>
        <v>2.6708146379439429E-4</v>
      </c>
      <c r="AJ1028">
        <v>1440</v>
      </c>
    </row>
    <row r="1029" spans="1:36">
      <c r="A1029" t="s">
        <v>440</v>
      </c>
      <c r="B1029">
        <v>22</v>
      </c>
      <c r="C1029">
        <v>12</v>
      </c>
      <c r="D1029">
        <v>141.31620000000001</v>
      </c>
      <c r="E1029" s="4">
        <v>69856.497900000002</v>
      </c>
      <c r="F1029" s="4" t="s">
        <v>441</v>
      </c>
      <c r="G1029" s="4">
        <v>3888.5607423318306</v>
      </c>
      <c r="H1029" s="4">
        <v>4116.0054188036556</v>
      </c>
      <c r="I1029" s="4">
        <v>3861.1483965243428</v>
      </c>
      <c r="J1029" s="4">
        <v>3955.2381858866102</v>
      </c>
      <c r="K1029" s="4">
        <v>3.4352957651650744</v>
      </c>
      <c r="L1029" s="4">
        <v>3.5371200907766437E-2</v>
      </c>
      <c r="M1029" s="4">
        <v>3</v>
      </c>
      <c r="N1029" s="4">
        <v>215</v>
      </c>
      <c r="O1029" s="4">
        <v>3295.9181495734711</v>
      </c>
      <c r="P1029" s="4">
        <v>3458.7480330685848</v>
      </c>
      <c r="Q1029" s="4">
        <v>3625.7488680952174</v>
      </c>
      <c r="R1029" s="4">
        <v>3460.1383502457579</v>
      </c>
      <c r="S1029">
        <v>3.4543354959432118</v>
      </c>
      <c r="T1029">
        <v>4.766276313370154E-2</v>
      </c>
      <c r="U1029">
        <v>3</v>
      </c>
      <c r="V1029">
        <v>240</v>
      </c>
      <c r="W1029" s="5">
        <f>(R1029/J1029)</f>
        <v>0.87482426787658296</v>
      </c>
      <c r="X1029">
        <f>(LOG(W1029,2))</f>
        <v>-0.19293485317124062</v>
      </c>
      <c r="Y1029" s="6">
        <f t="shared" si="16"/>
        <v>1.6605194018368331E-2</v>
      </c>
      <c r="Z1029" t="s">
        <v>3027</v>
      </c>
      <c r="AA1029" s="8">
        <f>_xlfn.T.TEST(G1028:I1029,O1028:Q1029,2,1)</f>
        <v>0.29978726229396108</v>
      </c>
      <c r="AB1029" s="9">
        <f>_xlfn.T.TEST(G1028:I1029,O1028:Q1029,2,2)</f>
        <v>0.31104096502305523</v>
      </c>
      <c r="AC1029" s="10">
        <f>AVERAGE(G1028:I1029)</f>
        <v>4039.6723087858486</v>
      </c>
      <c r="AD1029" s="11">
        <f>STDEV(G1028:I1029)</f>
        <v>164.98556588951044</v>
      </c>
      <c r="AE1029" s="10">
        <f>AVERAGE(O1028:Q1029)</f>
        <v>4584.6894251077547</v>
      </c>
      <c r="AF1029" s="11">
        <f>STDEV(O1028:Q1029)</f>
        <v>1240.223706008321</v>
      </c>
      <c r="AG1029" s="12">
        <f>AE1029/AC1029</f>
        <v>1.1349161700904682</v>
      </c>
      <c r="AJ1029">
        <v>1441</v>
      </c>
    </row>
    <row r="1030" spans="1:36">
      <c r="A1030" t="s">
        <v>324</v>
      </c>
      <c r="B1030">
        <v>20</v>
      </c>
      <c r="C1030">
        <v>13</v>
      </c>
      <c r="D1030">
        <v>92.555300000000003</v>
      </c>
      <c r="E1030" s="4">
        <v>69973.864600000001</v>
      </c>
      <c r="F1030" s="4" t="s">
        <v>325</v>
      </c>
      <c r="G1030" s="4">
        <v>2977.1682986726801</v>
      </c>
      <c r="H1030" s="4">
        <v>3316.2096488419802</v>
      </c>
      <c r="I1030" s="4">
        <v>3075.3106264337298</v>
      </c>
      <c r="J1030" s="4">
        <v>3122.8961913161297</v>
      </c>
      <c r="K1030" s="4">
        <v>3.4945575480189004</v>
      </c>
      <c r="L1030" s="4">
        <v>5.5864127514550561E-2</v>
      </c>
      <c r="M1030" s="4">
        <v>3</v>
      </c>
      <c r="N1030" s="4">
        <v>434</v>
      </c>
      <c r="O1030" s="4">
        <v>3273.6430191293998</v>
      </c>
      <c r="P1030" s="4">
        <v>3143.5933873173999</v>
      </c>
      <c r="Q1030" s="4">
        <v>3298.2470581747598</v>
      </c>
      <c r="R1030" s="4">
        <v>3238.4944882071868</v>
      </c>
      <c r="S1030">
        <v>3.5103431622380699</v>
      </c>
      <c r="T1030">
        <v>2.5660803279519358E-2</v>
      </c>
      <c r="U1030">
        <v>3</v>
      </c>
      <c r="V1030">
        <v>446</v>
      </c>
      <c r="W1030" s="5">
        <v>1.0370163751239962</v>
      </c>
      <c r="X1030">
        <v>5.2438675369712591E-2</v>
      </c>
      <c r="Y1030" s="6">
        <f t="shared" si="16"/>
        <v>0.35866665941893783</v>
      </c>
      <c r="AJ1030">
        <v>1442</v>
      </c>
    </row>
    <row r="1031" spans="1:36">
      <c r="A1031" t="s">
        <v>324</v>
      </c>
      <c r="B1031">
        <v>22</v>
      </c>
      <c r="C1031">
        <v>9</v>
      </c>
      <c r="D1031">
        <v>109.0557</v>
      </c>
      <c r="E1031" s="4">
        <v>69973.864600000001</v>
      </c>
      <c r="F1031" s="4" t="s">
        <v>325</v>
      </c>
      <c r="G1031" s="4">
        <v>4881.0788900997113</v>
      </c>
      <c r="H1031" s="4">
        <v>5713.8975747618742</v>
      </c>
      <c r="I1031" s="4">
        <v>5297.2952597544518</v>
      </c>
      <c r="J1031" s="4">
        <v>5297.4239082053455</v>
      </c>
      <c r="K1031" s="4">
        <v>3.5621878504263962</v>
      </c>
      <c r="L1031" s="4">
        <v>7.8606010100622292E-2</v>
      </c>
      <c r="M1031" s="4">
        <v>3</v>
      </c>
      <c r="N1031" s="4">
        <v>153</v>
      </c>
      <c r="O1031" s="4">
        <v>4863.4042133540461</v>
      </c>
      <c r="P1031" s="4">
        <v>4799.758528713528</v>
      </c>
      <c r="Q1031" s="4">
        <v>4529.8617426239643</v>
      </c>
      <c r="R1031" s="4">
        <v>4731.0081615638464</v>
      </c>
      <c r="S1031">
        <v>3.590195729223375</v>
      </c>
      <c r="T1031">
        <v>3.7429820390248864E-2</v>
      </c>
      <c r="U1031">
        <v>3</v>
      </c>
      <c r="V1031">
        <v>171</v>
      </c>
      <c r="W1031" s="5">
        <f>(R1031/J1031)</f>
        <v>0.89307713400769007</v>
      </c>
      <c r="X1031">
        <f>(LOG(W1031,2))</f>
        <v>-0.16314331030834148</v>
      </c>
      <c r="Y1031" s="6">
        <f t="shared" si="16"/>
        <v>9.6014061308832596E-2</v>
      </c>
      <c r="Z1031" t="s">
        <v>3027</v>
      </c>
      <c r="AA1031" s="8">
        <f>_xlfn.T.TEST(G1030:I1031,O1030:Q1031,2,1)</f>
        <v>0.32620016611258718</v>
      </c>
      <c r="AB1031" s="9">
        <f>_xlfn.T.TEST(G1030:I1031,O1030:Q1031,2,2)</f>
        <v>0.71647311233851307</v>
      </c>
      <c r="AC1031" s="10">
        <f>AVERAGE(G1030:I1031)</f>
        <v>4210.1600497607387</v>
      </c>
      <c r="AD1031" s="11">
        <f>STDEV(G1030:I1031)</f>
        <v>1224.7873930120295</v>
      </c>
      <c r="AE1031" s="10">
        <f>AVERAGE(O1030:Q1031)</f>
        <v>3984.7513248855162</v>
      </c>
      <c r="AF1031" s="11">
        <f>STDEV(O1030:Q1031)</f>
        <v>826.79172890080201</v>
      </c>
      <c r="AG1031" s="12">
        <f>AE1031/AC1031</f>
        <v>0.94646077056190958</v>
      </c>
      <c r="AJ1031">
        <v>1443</v>
      </c>
    </row>
    <row r="1032" spans="1:36">
      <c r="A1032" t="s">
        <v>1960</v>
      </c>
      <c r="B1032">
        <v>24</v>
      </c>
      <c r="C1032">
        <v>12</v>
      </c>
      <c r="D1032">
        <v>70.652799999999999</v>
      </c>
      <c r="E1032" s="4">
        <v>70085.892099999997</v>
      </c>
      <c r="F1032" s="4" t="s">
        <v>429</v>
      </c>
      <c r="G1032" s="4">
        <v>4847.5527703071202</v>
      </c>
      <c r="H1032" s="4">
        <v>4688.0945752642201</v>
      </c>
      <c r="I1032" s="4">
        <v>4668.2609695184601</v>
      </c>
      <c r="J1032" s="4">
        <v>4734.6361050299338</v>
      </c>
      <c r="K1032" s="4">
        <v>3.6752866055883802</v>
      </c>
      <c r="L1032" s="4">
        <v>2.0759831659680209E-2</v>
      </c>
      <c r="M1032" s="4">
        <v>3</v>
      </c>
      <c r="N1032" s="4">
        <v>278</v>
      </c>
      <c r="O1032" s="4">
        <v>5114.7199909382298</v>
      </c>
      <c r="P1032" s="4">
        <v>4912.5510279397204</v>
      </c>
      <c r="Q1032" s="4">
        <v>5384.1442234756896</v>
      </c>
      <c r="R1032" s="4">
        <v>5137.1384141178796</v>
      </c>
      <c r="S1032">
        <v>3.710721267433073</v>
      </c>
      <c r="T1032">
        <v>4.6055706040833207E-2</v>
      </c>
      <c r="U1032">
        <v>3</v>
      </c>
      <c r="V1032">
        <v>254</v>
      </c>
      <c r="W1032" s="5">
        <v>1.0850123008736279</v>
      </c>
      <c r="X1032">
        <v>0.11771139871471768</v>
      </c>
      <c r="Y1032" s="6">
        <f t="shared" si="16"/>
        <v>5.292431978654772E-2</v>
      </c>
      <c r="AJ1032">
        <v>1444</v>
      </c>
    </row>
    <row r="1033" spans="1:36">
      <c r="A1033" t="s">
        <v>428</v>
      </c>
      <c r="B1033">
        <v>12</v>
      </c>
      <c r="C1033">
        <v>4</v>
      </c>
      <c r="D1033">
        <v>71.676699999999997</v>
      </c>
      <c r="E1033" s="4">
        <v>70085.892099999997</v>
      </c>
      <c r="F1033" s="4" t="s">
        <v>429</v>
      </c>
      <c r="G1033" s="4">
        <v>3929.5310199239584</v>
      </c>
      <c r="H1033" s="4">
        <v>4135.8443338862689</v>
      </c>
      <c r="I1033" s="4">
        <v>4033.4113513597154</v>
      </c>
      <c r="J1033" s="4">
        <v>4032.9289017233141</v>
      </c>
      <c r="K1033" s="4">
        <v>3.4437436888784609</v>
      </c>
      <c r="L1033" s="4">
        <v>2.5578805285985291E-2</v>
      </c>
      <c r="M1033" s="4">
        <v>3</v>
      </c>
      <c r="N1033" s="4">
        <v>209</v>
      </c>
      <c r="O1033" s="4">
        <v>2799.7926403764632</v>
      </c>
      <c r="P1033" s="4">
        <v>2209.2957574914794</v>
      </c>
      <c r="Q1033" s="4">
        <v>2026.9653293863739</v>
      </c>
      <c r="R1033" s="4">
        <v>2345.3512424181054</v>
      </c>
      <c r="S1033">
        <v>3.2854499243113002</v>
      </c>
      <c r="T1033">
        <v>0.17224659043152499</v>
      </c>
      <c r="U1033">
        <v>3</v>
      </c>
      <c r="V1033">
        <v>331</v>
      </c>
      <c r="W1033" s="5">
        <f>(R1033/J1033)</f>
        <v>0.58155035696659851</v>
      </c>
      <c r="X1033">
        <f>(LOG(W1033,2))</f>
        <v>-0.7820239735233625</v>
      </c>
      <c r="Y1033" s="6">
        <f t="shared" si="16"/>
        <v>2.1798464916541809E-3</v>
      </c>
      <c r="Z1033" t="s">
        <v>3027</v>
      </c>
      <c r="AA1033" s="8">
        <f>_xlfn.T.TEST(G1032:I1033,O1032:Q1033,2,1)</f>
        <v>0.24582509652381157</v>
      </c>
      <c r="AB1033" s="9">
        <f>_xlfn.T.TEST(G1032:I1033,O1032:Q1033,2,2)</f>
        <v>0.35041982475546474</v>
      </c>
      <c r="AC1033" s="10">
        <f>AVERAGE(G1032:I1033)</f>
        <v>4383.782503376623</v>
      </c>
      <c r="AD1033" s="11">
        <f>STDEV(G1032:I1033)</f>
        <v>394.76433110364673</v>
      </c>
      <c r="AE1033" s="10">
        <f>AVERAGE(O1032:Q1033)</f>
        <v>3741.2448282679925</v>
      </c>
      <c r="AF1033" s="11">
        <f>STDEV(O1032:Q1033)</f>
        <v>1557.5278512090804</v>
      </c>
      <c r="AG1033" s="12">
        <f>AE1033/AC1033</f>
        <v>0.85342847766427421</v>
      </c>
      <c r="AJ1033">
        <v>1445</v>
      </c>
    </row>
    <row r="1034" spans="1:36">
      <c r="A1034" t="s">
        <v>424</v>
      </c>
      <c r="B1034">
        <v>24</v>
      </c>
      <c r="C1034">
        <v>18</v>
      </c>
      <c r="D1034">
        <v>115.1948</v>
      </c>
      <c r="E1034" s="4">
        <v>70153.660699999993</v>
      </c>
      <c r="F1034" s="4" t="s">
        <v>425</v>
      </c>
      <c r="G1034" s="4">
        <v>3789.5750915249</v>
      </c>
      <c r="H1034" s="4">
        <v>3558.07212377829</v>
      </c>
      <c r="I1034" s="4">
        <v>3751.9549627392298</v>
      </c>
      <c r="J1034" s="4">
        <v>3699.8673926808065</v>
      </c>
      <c r="K1034" s="4">
        <v>3.5681861587537438</v>
      </c>
      <c r="L1034" s="4">
        <v>3.3577041513969133E-2</v>
      </c>
      <c r="M1034" s="4">
        <v>3</v>
      </c>
      <c r="N1034" s="4">
        <v>369</v>
      </c>
      <c r="O1034" s="4">
        <v>3768.5409667182898</v>
      </c>
      <c r="P1034" s="4">
        <v>3723.1993347298398</v>
      </c>
      <c r="Q1034" s="4">
        <v>3722.3917538706</v>
      </c>
      <c r="R1034" s="4">
        <v>3738.0440184395761</v>
      </c>
      <c r="S1034">
        <v>3.572644411235657</v>
      </c>
      <c r="T1034">
        <v>7.0663208728817166E-3</v>
      </c>
      <c r="U1034">
        <v>3</v>
      </c>
      <c r="V1034">
        <v>381</v>
      </c>
      <c r="W1034" s="5">
        <v>1.0103183767705546</v>
      </c>
      <c r="X1034">
        <v>1.4809994173769329E-2</v>
      </c>
      <c r="Y1034" s="6">
        <f t="shared" si="16"/>
        <v>0.6301155494540287</v>
      </c>
      <c r="AJ1034">
        <v>1446</v>
      </c>
    </row>
    <row r="1035" spans="1:36">
      <c r="A1035" t="s">
        <v>424</v>
      </c>
      <c r="B1035">
        <v>17</v>
      </c>
      <c r="C1035">
        <v>11</v>
      </c>
      <c r="D1035">
        <v>90.492999999999995</v>
      </c>
      <c r="E1035" s="4">
        <v>70153.660699999993</v>
      </c>
      <c r="F1035" s="4" t="s">
        <v>425</v>
      </c>
      <c r="G1035" s="4">
        <v>4116.6780493088163</v>
      </c>
      <c r="H1035" s="4">
        <v>4415.6962164961242</v>
      </c>
      <c r="I1035" s="4">
        <v>3863.3550818045019</v>
      </c>
      <c r="J1035" s="4">
        <v>4131.9097825364815</v>
      </c>
      <c r="K1035" s="4">
        <v>3.4542739535956954</v>
      </c>
      <c r="L1035" s="4">
        <v>6.6914679377510417E-2</v>
      </c>
      <c r="M1035" s="4">
        <v>3</v>
      </c>
      <c r="N1035" s="4">
        <v>207</v>
      </c>
      <c r="O1035" s="4">
        <v>3414.4515495254445</v>
      </c>
      <c r="P1035" s="4">
        <v>3500.0098397878219</v>
      </c>
      <c r="Q1035" s="4">
        <v>3874.002548143796</v>
      </c>
      <c r="R1035" s="4">
        <v>3596.1546458190205</v>
      </c>
      <c r="S1035">
        <v>3.4710803914377775</v>
      </c>
      <c r="T1035">
        <v>6.7960508192877425E-2</v>
      </c>
      <c r="U1035">
        <v>3</v>
      </c>
      <c r="V1035">
        <v>233</v>
      </c>
      <c r="W1035" s="5">
        <f>(R1035/J1035)</f>
        <v>0.87033716491540292</v>
      </c>
      <c r="X1035">
        <f>(LOG(W1035,2))</f>
        <v>-0.20035369171963607</v>
      </c>
      <c r="Y1035" s="6">
        <f t="shared" si="16"/>
        <v>6.5729475696843398E-2</v>
      </c>
      <c r="Z1035" t="s">
        <v>3027</v>
      </c>
      <c r="AA1035" s="8">
        <f>_xlfn.T.TEST(G1034:I1035,O1034:Q1035,2,1)</f>
        <v>0.22891940798686136</v>
      </c>
      <c r="AB1035" s="9">
        <f>_xlfn.T.TEST(G1034:I1035,O1034:Q1035,2,2)</f>
        <v>0.11286622071992239</v>
      </c>
      <c r="AC1035" s="10">
        <f>AVERAGE(G1034:I1035)</f>
        <v>3915.8885876086429</v>
      </c>
      <c r="AD1035" s="11">
        <f>STDEV(G1034:I1035)</f>
        <v>304.5474667436348</v>
      </c>
      <c r="AE1035" s="10">
        <f>AVERAGE(O1034:Q1035)</f>
        <v>3667.0993321292985</v>
      </c>
      <c r="AF1035" s="11">
        <f>STDEV(O1034:Q1035)</f>
        <v>173.81231758687508</v>
      </c>
      <c r="AG1035" s="12">
        <f>AE1035/AC1035</f>
        <v>0.93646671760105538</v>
      </c>
      <c r="AJ1035">
        <v>1447</v>
      </c>
    </row>
    <row r="1036" spans="1:36">
      <c r="A1036" t="s">
        <v>1684</v>
      </c>
      <c r="B1036">
        <v>10</v>
      </c>
      <c r="C1036">
        <v>5</v>
      </c>
      <c r="D1036">
        <v>48.623199999999997</v>
      </c>
      <c r="E1036" s="4">
        <v>70368.287800000006</v>
      </c>
      <c r="F1036" s="4" t="s">
        <v>1685</v>
      </c>
      <c r="G1036" s="4">
        <v>1603.01820306319</v>
      </c>
      <c r="H1036" s="4">
        <v>1553.5528237485701</v>
      </c>
      <c r="I1036" s="4">
        <v>1679.6084552905099</v>
      </c>
      <c r="J1036" s="4">
        <v>1612.0598273674234</v>
      </c>
      <c r="K1036" s="4">
        <v>3.2073811554674547</v>
      </c>
      <c r="L1036" s="4">
        <v>3.9398259534240899E-2</v>
      </c>
      <c r="M1036" s="4">
        <v>3</v>
      </c>
      <c r="N1036" s="4">
        <v>742</v>
      </c>
      <c r="O1036" s="4">
        <v>1562.77900992644</v>
      </c>
      <c r="P1036" s="4">
        <v>1541.29643103324</v>
      </c>
      <c r="Q1036" s="4">
        <v>1626.74402405198</v>
      </c>
      <c r="R1036" s="4">
        <v>1576.9398216705533</v>
      </c>
      <c r="S1036">
        <v>3.197815120332657</v>
      </c>
      <c r="T1036">
        <v>2.8186911580367392E-2</v>
      </c>
      <c r="U1036">
        <v>3</v>
      </c>
      <c r="V1036">
        <v>755</v>
      </c>
      <c r="W1036" s="5">
        <v>0.97821420452228325</v>
      </c>
      <c r="X1036">
        <v>-3.1777680870963644E-2</v>
      </c>
      <c r="Y1036" s="6">
        <f t="shared" si="16"/>
        <v>0.47650571443537776</v>
      </c>
      <c r="AJ1036">
        <v>1451</v>
      </c>
    </row>
    <row r="1037" spans="1:36">
      <c r="A1037" t="s">
        <v>1684</v>
      </c>
      <c r="B1037">
        <v>2</v>
      </c>
      <c r="C1037">
        <v>2</v>
      </c>
      <c r="D1037">
        <v>7.9255000000000004</v>
      </c>
      <c r="E1037" s="4">
        <v>70368.287800000006</v>
      </c>
      <c r="F1037" s="4" t="s">
        <v>1685</v>
      </c>
      <c r="G1037" s="4">
        <v>427.24946008777533</v>
      </c>
      <c r="H1037" s="4">
        <v>230.84565905508879</v>
      </c>
      <c r="I1037" s="4">
        <v>307.06629489358625</v>
      </c>
      <c r="J1037" s="4">
        <v>321.72047134548347</v>
      </c>
      <c r="K1037" s="4">
        <v>2.3456018194778383</v>
      </c>
      <c r="L1037" s="4">
        <v>0.30777818692560788</v>
      </c>
      <c r="M1037" s="4">
        <v>3</v>
      </c>
      <c r="N1037" s="4">
        <v>989</v>
      </c>
      <c r="O1037" s="4">
        <v>120.59796575953932</v>
      </c>
      <c r="P1037" s="4">
        <v>111.77216318038597</v>
      </c>
      <c r="Q1037" s="4">
        <v>97.469520746216958</v>
      </c>
      <c r="R1037" s="4">
        <v>109.94654989538076</v>
      </c>
      <c r="S1037">
        <v>1.9564236377847672</v>
      </c>
      <c r="T1037">
        <v>0.10615884657989411</v>
      </c>
      <c r="U1037">
        <v>3</v>
      </c>
      <c r="V1037">
        <v>1035</v>
      </c>
      <c r="W1037" s="5">
        <f>(R1037/J1037)</f>
        <v>0.34174558254116599</v>
      </c>
      <c r="X1037">
        <f>(LOG(W1037,2))</f>
        <v>-1.5490054054456173</v>
      </c>
      <c r="Y1037" s="6">
        <f t="shared" si="16"/>
        <v>2.1224107509032707E-2</v>
      </c>
      <c r="Z1037" t="s">
        <v>3027</v>
      </c>
      <c r="AA1037" s="8">
        <f>_xlfn.T.TEST(G1036:I1037,O1036:Q1037,2,1)</f>
        <v>4.5617892125372948E-2</v>
      </c>
      <c r="AB1037" s="9">
        <f>_xlfn.T.TEST(G1036:I1037,O1036:Q1037,2,2)</f>
        <v>0.78385011943870586</v>
      </c>
      <c r="AC1037" s="10">
        <f>AVERAGE(G1036:I1037)</f>
        <v>966.89014935645343</v>
      </c>
      <c r="AD1037" s="11">
        <f>STDEV(G1036:I1037)</f>
        <v>710.65328564451841</v>
      </c>
      <c r="AE1037" s="10">
        <f>AVERAGE(O1036:Q1037)</f>
        <v>843.44318578296713</v>
      </c>
      <c r="AF1037" s="11">
        <f>STDEV(O1036:Q1037)</f>
        <v>804.03081898529615</v>
      </c>
      <c r="AG1037" s="12">
        <f>AE1037/AC1037</f>
        <v>0.87232576145733765</v>
      </c>
      <c r="AJ1037">
        <v>1452</v>
      </c>
    </row>
    <row r="1038" spans="1:36">
      <c r="A1038" t="s">
        <v>668</v>
      </c>
      <c r="B1038">
        <v>20</v>
      </c>
      <c r="C1038">
        <v>10</v>
      </c>
      <c r="D1038">
        <v>95.113600000000005</v>
      </c>
      <c r="E1038" s="4">
        <v>71353.401299999998</v>
      </c>
      <c r="F1038" s="4" t="s">
        <v>669</v>
      </c>
      <c r="G1038" s="4">
        <v>1391.2931093848599</v>
      </c>
      <c r="H1038" s="4">
        <v>2094.4931385294299</v>
      </c>
      <c r="I1038" s="4">
        <v>2200.9935721555898</v>
      </c>
      <c r="J1038" s="4">
        <v>1895.5932733566267</v>
      </c>
      <c r="K1038" s="4">
        <v>3.2777451589061974</v>
      </c>
      <c r="L1038" s="4">
        <v>0.23210206303599307</v>
      </c>
      <c r="M1038" s="4">
        <v>3</v>
      </c>
      <c r="N1038" s="4">
        <v>660</v>
      </c>
      <c r="O1038" s="4">
        <v>1236.1514563841999</v>
      </c>
      <c r="P1038" s="4">
        <v>1679.8890688634399</v>
      </c>
      <c r="Q1038" s="4">
        <v>1842.6517444061701</v>
      </c>
      <c r="R1038" s="4">
        <v>1586.2307565512699</v>
      </c>
      <c r="S1038">
        <v>3.2003663664664872</v>
      </c>
      <c r="T1038">
        <v>0.19789687744817577</v>
      </c>
      <c r="U1038">
        <v>3</v>
      </c>
      <c r="V1038">
        <v>752</v>
      </c>
      <c r="W1038" s="5">
        <v>0.83679910603525598</v>
      </c>
      <c r="X1038">
        <v>-0.25704678455393232</v>
      </c>
      <c r="Y1038" s="6">
        <f t="shared" si="16"/>
        <v>0.37760597439052812</v>
      </c>
      <c r="AJ1038">
        <v>1459</v>
      </c>
    </row>
    <row r="1039" spans="1:36">
      <c r="A1039" t="s">
        <v>668</v>
      </c>
      <c r="B1039">
        <v>8</v>
      </c>
      <c r="C1039">
        <v>6</v>
      </c>
      <c r="D1039">
        <v>45.822299999999998</v>
      </c>
      <c r="E1039" s="4">
        <v>71353.401299999998</v>
      </c>
      <c r="F1039" s="4" t="s">
        <v>669</v>
      </c>
      <c r="G1039" s="4">
        <v>2570.9576419962145</v>
      </c>
      <c r="H1039" s="4">
        <v>2235.4321825518623</v>
      </c>
      <c r="I1039" s="4">
        <v>2520.8394008817918</v>
      </c>
      <c r="J1039" s="4">
        <v>2442.4097418099564</v>
      </c>
      <c r="K1039" s="4">
        <v>3.2259416466953152</v>
      </c>
      <c r="L1039" s="4">
        <v>7.410345480419761E-2</v>
      </c>
      <c r="M1039" s="4">
        <v>3</v>
      </c>
      <c r="N1039" s="4">
        <v>340</v>
      </c>
      <c r="O1039" s="4">
        <v>2085.9739790525141</v>
      </c>
      <c r="P1039" s="4">
        <v>2172.6467736967265</v>
      </c>
      <c r="Q1039" s="4">
        <v>2470.6098767072845</v>
      </c>
      <c r="R1039" s="4">
        <v>2243.0768764855084</v>
      </c>
      <c r="S1039">
        <v>3.2660861902816998</v>
      </c>
      <c r="T1039">
        <v>8.9947207665266274E-2</v>
      </c>
      <c r="U1039">
        <v>3</v>
      </c>
      <c r="V1039">
        <v>342</v>
      </c>
      <c r="W1039" s="5">
        <f>(R1039/J1039)</f>
        <v>0.91838680385514193</v>
      </c>
      <c r="X1039">
        <f>(LOG(W1039,2))</f>
        <v>-0.1228261825661853</v>
      </c>
      <c r="Y1039" s="6">
        <f t="shared" si="16"/>
        <v>0.27171604219918588</v>
      </c>
      <c r="Z1039" t="s">
        <v>3027</v>
      </c>
      <c r="AA1039" s="8">
        <f>_xlfn.T.TEST(G1038:I1039,O1038:Q1039,2,1)</f>
        <v>2.1404378833099463E-2</v>
      </c>
      <c r="AB1039" s="9">
        <f>_xlfn.T.TEST(G1038:I1039,O1038:Q1039,2,2)</f>
        <v>0.3269592542241947</v>
      </c>
      <c r="AC1039" s="10">
        <f>AVERAGE(G1038:I1039)</f>
        <v>2169.0015075832912</v>
      </c>
      <c r="AD1039" s="11">
        <f>STDEV(G1038:I1039)</f>
        <v>424.54140283668943</v>
      </c>
      <c r="AE1039" s="10">
        <f>AVERAGE(O1038:Q1039)</f>
        <v>1914.653816518389</v>
      </c>
      <c r="AF1039" s="11">
        <f>STDEV(O1038:Q1039)</f>
        <v>430.27022735548758</v>
      </c>
      <c r="AG1039" s="12">
        <f>AE1039/AC1039</f>
        <v>0.88273512481404537</v>
      </c>
      <c r="AJ1039">
        <v>1460</v>
      </c>
    </row>
    <row r="1040" spans="1:36">
      <c r="A1040" t="s">
        <v>398</v>
      </c>
      <c r="B1040">
        <v>20</v>
      </c>
      <c r="C1040">
        <v>17</v>
      </c>
      <c r="D1040">
        <v>76.847999999999999</v>
      </c>
      <c r="E1040" s="4">
        <v>71370.461899999995</v>
      </c>
      <c r="F1040" s="4" t="s">
        <v>399</v>
      </c>
      <c r="G1040" s="4">
        <v>3162.0354540752101</v>
      </c>
      <c r="H1040" s="4">
        <v>3034.05193276926</v>
      </c>
      <c r="I1040" s="4">
        <v>2929.9062851434601</v>
      </c>
      <c r="J1040" s="4">
        <v>3041.9978906626434</v>
      </c>
      <c r="K1040" s="4">
        <v>3.4831589085750032</v>
      </c>
      <c r="L1040" s="4">
        <v>3.8221066160664917E-2</v>
      </c>
      <c r="M1040" s="4">
        <v>3</v>
      </c>
      <c r="N1040" s="4">
        <v>444</v>
      </c>
      <c r="O1040" s="4">
        <v>4344.0716857126899</v>
      </c>
      <c r="P1040" s="4">
        <v>4074.27750479203</v>
      </c>
      <c r="Q1040" s="4">
        <v>4090.7899723497899</v>
      </c>
      <c r="R1040" s="4">
        <v>4169.7130542848363</v>
      </c>
      <c r="S1040">
        <v>3.6201061693074426</v>
      </c>
      <c r="T1040">
        <v>3.6267375833622127E-2</v>
      </c>
      <c r="U1040">
        <v>3</v>
      </c>
      <c r="V1040">
        <v>328</v>
      </c>
      <c r="W1040" s="19">
        <v>1.3707153009815338</v>
      </c>
      <c r="X1040">
        <v>0.45492895294495567</v>
      </c>
      <c r="Y1040" s="6">
        <f t="shared" si="16"/>
        <v>5.1272854035045422E-4</v>
      </c>
      <c r="AJ1040">
        <v>1461</v>
      </c>
    </row>
    <row r="1041" spans="1:36">
      <c r="A1041" t="s">
        <v>398</v>
      </c>
      <c r="B1041">
        <v>18</v>
      </c>
      <c r="C1041">
        <v>12</v>
      </c>
      <c r="D1041">
        <v>105.68980000000001</v>
      </c>
      <c r="E1041" s="4">
        <v>71370.461899999995</v>
      </c>
      <c r="F1041" s="4" t="s">
        <v>399</v>
      </c>
      <c r="G1041" s="4">
        <v>4091.2507757906023</v>
      </c>
      <c r="H1041" s="4">
        <v>4549.4672026066437</v>
      </c>
      <c r="I1041" s="4">
        <v>4410.2844661819008</v>
      </c>
      <c r="J1041" s="4">
        <v>4350.3341481930493</v>
      </c>
      <c r="K1041" s="4">
        <v>3.476645739469562</v>
      </c>
      <c r="L1041" s="4">
        <v>5.3999812383628436E-2</v>
      </c>
      <c r="M1041" s="4">
        <v>3</v>
      </c>
      <c r="N1041" s="4">
        <v>191</v>
      </c>
      <c r="O1041" s="4">
        <v>5006.5759304735702</v>
      </c>
      <c r="P1041" s="4">
        <v>4902.0207302604676</v>
      </c>
      <c r="Q1041" s="4">
        <v>5168.3399464749127</v>
      </c>
      <c r="R1041" s="4">
        <v>5025.6455357363175</v>
      </c>
      <c r="S1041">
        <v>3.6164338860364387</v>
      </c>
      <c r="T1041">
        <v>2.6699017792714712E-2</v>
      </c>
      <c r="U1041">
        <v>3</v>
      </c>
      <c r="V1041">
        <v>164</v>
      </c>
      <c r="W1041" s="19">
        <f>(R1041/J1041)</f>
        <v>1.155232072879681</v>
      </c>
      <c r="X1041">
        <f>(LOG(W1041,2))</f>
        <v>0.2081827016505135</v>
      </c>
      <c r="Y1041" s="6">
        <f t="shared" si="16"/>
        <v>1.2412874360545544E-2</v>
      </c>
      <c r="Z1041" t="s">
        <v>3027</v>
      </c>
      <c r="AA1041" s="35">
        <f>_xlfn.T.TEST(G1040:I1041,O1040:Q1041,2,1)</f>
        <v>8.7383155147437435E-4</v>
      </c>
      <c r="AB1041" s="36">
        <f>_xlfn.T.TEST(G1040:I1041,O1040:Q1041,2,2)</f>
        <v>3.1181577775382479E-2</v>
      </c>
      <c r="AC1041" s="37">
        <f>AVERAGE(G1040:I1041)</f>
        <v>3696.1660194278461</v>
      </c>
      <c r="AD1041" s="38">
        <f>STDEV(G1040:I1041)</f>
        <v>735.53035761961837</v>
      </c>
      <c r="AE1041" s="37">
        <f>AVERAGE(O1040:Q1041)</f>
        <v>4597.6792950105764</v>
      </c>
      <c r="AF1041" s="38">
        <f>STDEV(O1040:Q1041)</f>
        <v>485.93760623312551</v>
      </c>
      <c r="AG1041" s="39">
        <f>AE1041/AC1041</f>
        <v>1.2439049736522068</v>
      </c>
      <c r="AH1041" s="41" t="s">
        <v>3182</v>
      </c>
      <c r="AI1041" s="31" t="s">
        <v>3183</v>
      </c>
      <c r="AJ1041">
        <v>1462</v>
      </c>
    </row>
    <row r="1042" spans="1:36">
      <c r="A1042" t="s">
        <v>1820</v>
      </c>
      <c r="B1042">
        <v>63</v>
      </c>
      <c r="C1042">
        <v>44</v>
      </c>
      <c r="D1042">
        <v>309.34050000000002</v>
      </c>
      <c r="E1042" s="4">
        <v>71416.6014</v>
      </c>
      <c r="F1042" s="4" t="s">
        <v>74</v>
      </c>
      <c r="G1042" s="4">
        <v>23204.6405913616</v>
      </c>
      <c r="H1042" s="4">
        <v>22697.552380814901</v>
      </c>
      <c r="I1042" s="4">
        <v>22710.092594033798</v>
      </c>
      <c r="J1042" s="4">
        <v>22870.761855403438</v>
      </c>
      <c r="K1042" s="4">
        <v>4.3592806317727657</v>
      </c>
      <c r="L1042" s="4">
        <v>1.2645640927183913E-2</v>
      </c>
      <c r="M1042" s="4">
        <v>3</v>
      </c>
      <c r="N1042" s="4">
        <v>25</v>
      </c>
      <c r="O1042" s="4">
        <v>23897.409254513401</v>
      </c>
      <c r="P1042" s="4">
        <v>23452.6718681655</v>
      </c>
      <c r="Q1042" s="4">
        <v>23761.0159138366</v>
      </c>
      <c r="R1042" s="4">
        <v>23703.699012171837</v>
      </c>
      <c r="S1042">
        <v>4.37481612386759</v>
      </c>
      <c r="T1042">
        <v>9.6120658312165222E-3</v>
      </c>
      <c r="U1042">
        <v>3</v>
      </c>
      <c r="V1042">
        <v>23</v>
      </c>
      <c r="W1042" s="5">
        <v>1.0364193008538372</v>
      </c>
      <c r="X1042">
        <v>5.1607787657698502E-2</v>
      </c>
      <c r="Y1042" s="6">
        <f t="shared" si="16"/>
        <v>1.7270629132333723E-2</v>
      </c>
      <c r="AH1042" t="s">
        <v>3142</v>
      </c>
      <c r="AJ1042">
        <v>1463</v>
      </c>
    </row>
    <row r="1043" spans="1:36">
      <c r="A1043" t="s">
        <v>73</v>
      </c>
      <c r="B1043">
        <v>45</v>
      </c>
      <c r="C1043">
        <v>32</v>
      </c>
      <c r="D1043">
        <v>219.00110000000001</v>
      </c>
      <c r="E1043" s="4">
        <v>71416.6014</v>
      </c>
      <c r="F1043" s="4" t="s">
        <v>74</v>
      </c>
      <c r="G1043" s="4">
        <v>23931.009412230043</v>
      </c>
      <c r="H1043" s="4">
        <v>24305.229746464647</v>
      </c>
      <c r="I1043" s="4">
        <v>24407.876335012566</v>
      </c>
      <c r="J1043" s="4">
        <v>24214.705164569084</v>
      </c>
      <c r="K1043" s="4">
        <v>4.2222023086674145</v>
      </c>
      <c r="L1043" s="4">
        <v>1.0365235280970313E-2</v>
      </c>
      <c r="M1043" s="4">
        <v>3</v>
      </c>
      <c r="N1043" s="4">
        <v>21</v>
      </c>
      <c r="O1043" s="4">
        <v>27147.768132619909</v>
      </c>
      <c r="P1043" s="4">
        <v>26766.394252574024</v>
      </c>
      <c r="Q1043" s="4">
        <v>29782.689187239597</v>
      </c>
      <c r="R1043" s="4">
        <v>27898.950524144511</v>
      </c>
      <c r="S1043">
        <v>4.3608298986726668</v>
      </c>
      <c r="T1043">
        <v>5.88721868706686E-2</v>
      </c>
      <c r="U1043">
        <v>3</v>
      </c>
      <c r="V1043">
        <v>21</v>
      </c>
      <c r="W1043" s="5">
        <f>(R1043/J1043)</f>
        <v>1.1521490901721243</v>
      </c>
      <c r="X1043">
        <f>(LOG(W1043,2))</f>
        <v>0.20432741620274672</v>
      </c>
      <c r="Y1043" s="6">
        <f t="shared" si="16"/>
        <v>1.8450138101241742E-2</v>
      </c>
      <c r="Z1043" t="s">
        <v>3027</v>
      </c>
      <c r="AA1043" s="8">
        <f>_xlfn.T.TEST(G1042:I1043,O1042:Q1043,2,1)</f>
        <v>2.960156072440185E-2</v>
      </c>
      <c r="AB1043" s="9">
        <f>_xlfn.T.TEST(G1042:I1043,O1042:Q1043,2,2)</f>
        <v>6.2708161631108303E-2</v>
      </c>
      <c r="AC1043" s="10">
        <f>AVERAGE(G1042:I1043)</f>
        <v>23542.733509986265</v>
      </c>
      <c r="AD1043" s="11">
        <f>STDEV(G1042:I1043)</f>
        <v>774.92704846986669</v>
      </c>
      <c r="AE1043" s="10">
        <f>AVERAGE(O1042:Q1043)</f>
        <v>25801.324768158174</v>
      </c>
      <c r="AF1043" s="11">
        <f>STDEV(O1042:Q1043)</f>
        <v>2525.844667818887</v>
      </c>
      <c r="AG1043" s="12">
        <f>AE1043/AC1043</f>
        <v>1.0959358120930973</v>
      </c>
      <c r="AJ1043">
        <v>1464</v>
      </c>
    </row>
    <row r="1044" spans="1:36">
      <c r="A1044" t="s">
        <v>173</v>
      </c>
      <c r="B1044">
        <v>42</v>
      </c>
      <c r="C1044">
        <v>31</v>
      </c>
      <c r="D1044">
        <v>226.53149999999999</v>
      </c>
      <c r="E1044" s="4">
        <v>72375.043000000005</v>
      </c>
      <c r="F1044" s="4" t="s">
        <v>174</v>
      </c>
      <c r="G1044" s="4">
        <v>10199.047480646301</v>
      </c>
      <c r="H1044" s="4">
        <v>9679.0416770161792</v>
      </c>
      <c r="I1044" s="4">
        <v>9098.4441731178904</v>
      </c>
      <c r="J1044" s="4">
        <v>9658.8444435934562</v>
      </c>
      <c r="K1044" s="4">
        <v>3.9849251717788738</v>
      </c>
      <c r="L1044" s="4">
        <v>5.7002632896011055E-2</v>
      </c>
      <c r="M1044" s="4">
        <v>3</v>
      </c>
      <c r="N1044" s="4">
        <v>101</v>
      </c>
      <c r="O1044" s="4">
        <v>8424.8477898941092</v>
      </c>
      <c r="P1044" s="4">
        <v>8317.8201779900592</v>
      </c>
      <c r="Q1044" s="4">
        <v>8608.2532816615894</v>
      </c>
      <c r="R1044" s="4">
        <v>8450.3070831819186</v>
      </c>
      <c r="S1044">
        <v>3.9268724914476967</v>
      </c>
      <c r="T1044">
        <v>1.7381715240921847E-2</v>
      </c>
      <c r="U1044">
        <v>3</v>
      </c>
      <c r="V1044">
        <v>130</v>
      </c>
      <c r="W1044" s="5">
        <v>0.87487764530537193</v>
      </c>
      <c r="X1044">
        <v>-0.19284682977565196</v>
      </c>
      <c r="Y1044" s="6">
        <f t="shared" si="16"/>
        <v>2.1326739576422341E-2</v>
      </c>
      <c r="AJ1044">
        <v>1473</v>
      </c>
    </row>
    <row r="1045" spans="1:36">
      <c r="A1045" t="s">
        <v>173</v>
      </c>
      <c r="B1045">
        <v>27</v>
      </c>
      <c r="C1045">
        <v>18</v>
      </c>
      <c r="D1045">
        <v>199.45650000000001</v>
      </c>
      <c r="E1045" s="4">
        <v>72375.043000000005</v>
      </c>
      <c r="F1045" s="4" t="s">
        <v>174</v>
      </c>
      <c r="G1045" s="4">
        <v>10193.930792978199</v>
      </c>
      <c r="H1045" s="4">
        <v>10616.672901904616</v>
      </c>
      <c r="I1045" s="4">
        <v>10901.965198714484</v>
      </c>
      <c r="J1045" s="4">
        <v>10570.856297865766</v>
      </c>
      <c r="K1045" s="4">
        <v>3.8622332921608025</v>
      </c>
      <c r="L1045" s="4">
        <v>3.3699620245226991E-2</v>
      </c>
      <c r="M1045" s="4">
        <v>3</v>
      </c>
      <c r="N1045" s="4">
        <v>72</v>
      </c>
      <c r="O1045" s="4">
        <v>9614.6066857090555</v>
      </c>
      <c r="P1045" s="4">
        <v>9999.2665460929129</v>
      </c>
      <c r="Q1045" s="4">
        <v>10501.182152904805</v>
      </c>
      <c r="R1045" s="4">
        <v>10038.351794902257</v>
      </c>
      <c r="S1045">
        <v>3.9169044434636366</v>
      </c>
      <c r="T1045">
        <v>4.4287965605037755E-2</v>
      </c>
      <c r="U1045">
        <v>3</v>
      </c>
      <c r="V1045">
        <v>75</v>
      </c>
      <c r="W1045" s="5">
        <f>(R1045/J1045)</f>
        <v>0.94962522543504624</v>
      </c>
      <c r="X1045">
        <f>(LOG(W1045,2))</f>
        <v>-7.4569836269503101E-2</v>
      </c>
      <c r="Y1045" s="6">
        <f t="shared" si="16"/>
        <v>0.18076375434085917</v>
      </c>
      <c r="Z1045" t="s">
        <v>3027</v>
      </c>
      <c r="AA1045" s="8">
        <f>_xlfn.T.TEST(G1044:I1045,O1044:Q1045,2,1)</f>
        <v>1.2584844062539085E-2</v>
      </c>
      <c r="AB1045" s="9">
        <f>_xlfn.T.TEST(G1044:I1045,O1044:Q1045,2,2)</f>
        <v>8.729996191214727E-2</v>
      </c>
      <c r="AC1045" s="10">
        <f>AVERAGE(G1044:I1045)</f>
        <v>10114.850370729611</v>
      </c>
      <c r="AD1045" s="11">
        <f>STDEV(G1044:I1045)</f>
        <v>649.26562326825945</v>
      </c>
      <c r="AE1045" s="10">
        <f>AVERAGE(O1044:Q1045)</f>
        <v>9244.329439042087</v>
      </c>
      <c r="AF1045" s="11">
        <f>STDEV(O1044:Q1045)</f>
        <v>918.83366083737087</v>
      </c>
      <c r="AG1045" s="12">
        <f>AE1045/AC1045</f>
        <v>0.91393635103029891</v>
      </c>
      <c r="AJ1045">
        <v>1474</v>
      </c>
    </row>
    <row r="1046" spans="1:36">
      <c r="A1046" t="s">
        <v>1340</v>
      </c>
      <c r="B1046">
        <v>4</v>
      </c>
      <c r="C1046">
        <v>1</v>
      </c>
      <c r="D1046">
        <v>17.471900000000002</v>
      </c>
      <c r="E1046" s="4">
        <v>72522.041899999997</v>
      </c>
      <c r="F1046" s="4" t="s">
        <v>1341</v>
      </c>
      <c r="G1046" s="4">
        <v>1292.90251926311</v>
      </c>
      <c r="H1046" s="4">
        <v>1016.8284414250101</v>
      </c>
      <c r="I1046" s="4">
        <v>1276.99612846729</v>
      </c>
      <c r="J1046" s="4">
        <v>1195.5756963851366</v>
      </c>
      <c r="K1046" s="4">
        <v>3.0775770781361418</v>
      </c>
      <c r="L1046" s="4">
        <v>0.12964786462137132</v>
      </c>
      <c r="M1046" s="4">
        <v>3</v>
      </c>
      <c r="N1046" s="4">
        <v>869</v>
      </c>
      <c r="O1046" s="4">
        <v>1613.43941574053</v>
      </c>
      <c r="P1046" s="4">
        <v>1500.10703452026</v>
      </c>
      <c r="Q1046" s="4">
        <v>1614.7480654733599</v>
      </c>
      <c r="R1046" s="4">
        <v>1576.0981719113834</v>
      </c>
      <c r="S1046">
        <v>3.1975832653055192</v>
      </c>
      <c r="T1046">
        <v>4.1757239098439418E-2</v>
      </c>
      <c r="U1046">
        <v>3</v>
      </c>
      <c r="V1046">
        <v>756</v>
      </c>
      <c r="W1046" s="21">
        <v>1.3182755192136888</v>
      </c>
      <c r="X1046">
        <v>0.39865192471826655</v>
      </c>
      <c r="Y1046" s="6">
        <f t="shared" si="16"/>
        <v>1.7337130840904512E-2</v>
      </c>
      <c r="AJ1046">
        <v>1477</v>
      </c>
    </row>
    <row r="1047" spans="1:36">
      <c r="A1047" t="s">
        <v>1340</v>
      </c>
      <c r="B1047">
        <v>2</v>
      </c>
      <c r="C1047">
        <v>2</v>
      </c>
      <c r="D1047">
        <v>7.2683999999999997</v>
      </c>
      <c r="E1047" s="4">
        <v>72522.041899999997</v>
      </c>
      <c r="F1047" s="4" t="s">
        <v>1341</v>
      </c>
      <c r="G1047" s="4">
        <v>712.75544493241227</v>
      </c>
      <c r="H1047" s="4">
        <v>775.33386405176873</v>
      </c>
      <c r="I1047" s="4">
        <v>709.92062106393359</v>
      </c>
      <c r="J1047" s="4">
        <v>732.66997668270483</v>
      </c>
      <c r="K1047" s="4">
        <v>2.7030315185756284</v>
      </c>
      <c r="L1047" s="4">
        <v>5.0466361503226885E-2</v>
      </c>
      <c r="M1047" s="4">
        <v>3</v>
      </c>
      <c r="N1047" s="4">
        <v>754</v>
      </c>
      <c r="O1047" s="4">
        <v>358.04859884901805</v>
      </c>
      <c r="P1047" s="4">
        <v>372.36458027101116</v>
      </c>
      <c r="Q1047" s="4">
        <v>362.61830016916321</v>
      </c>
      <c r="R1047" s="4">
        <v>364.34382642973077</v>
      </c>
      <c r="S1047">
        <v>2.4767534470477353</v>
      </c>
      <c r="T1047">
        <v>2.006981264385007E-2</v>
      </c>
      <c r="U1047">
        <v>3</v>
      </c>
      <c r="V1047">
        <v>892</v>
      </c>
      <c r="W1047" s="21">
        <f>(R1047/J1047)</f>
        <v>0.49728232086070051</v>
      </c>
      <c r="X1047">
        <f>(LOG(W1047,2))</f>
        <v>-1.0078629528276661</v>
      </c>
      <c r="Y1047" s="6">
        <f t="shared" si="16"/>
        <v>7.1433836351689081E-5</v>
      </c>
      <c r="Z1047" t="s">
        <v>3027</v>
      </c>
      <c r="AA1047" s="8">
        <f>_xlfn.T.TEST(G1046:I1047,O1046:Q1047,2,1)</f>
        <v>0.97264603295126639</v>
      </c>
      <c r="AB1047" s="9">
        <f>_xlfn.T.TEST(G1046:I1047,O1046:Q1047,2,2)</f>
        <v>0.98382957486473255</v>
      </c>
      <c r="AC1047" s="10">
        <f>AVERAGE(G1046:I1047)</f>
        <v>964.1228365339208</v>
      </c>
      <c r="AD1047" s="11">
        <f>STDEV(G1046:I1047)</f>
        <v>272.84034357437963</v>
      </c>
      <c r="AE1047" s="10">
        <f>AVERAGE(O1046:Q1047)</f>
        <v>970.22099917055721</v>
      </c>
      <c r="AF1047" s="11">
        <f>STDEV(O1046:Q1047)</f>
        <v>665.02521249030974</v>
      </c>
      <c r="AG1047" s="12">
        <f>AE1047/AC1047</f>
        <v>1.0063250888844824</v>
      </c>
      <c r="AJ1047">
        <v>1478</v>
      </c>
    </row>
    <row r="1048" spans="1:36">
      <c r="A1048" t="s">
        <v>238</v>
      </c>
      <c r="B1048">
        <v>23</v>
      </c>
      <c r="C1048">
        <v>15</v>
      </c>
      <c r="D1048">
        <v>101.0099</v>
      </c>
      <c r="E1048" s="4">
        <v>72913.355299999996</v>
      </c>
      <c r="F1048" s="4" t="s">
        <v>239</v>
      </c>
      <c r="G1048" s="4">
        <v>4543.0598068504696</v>
      </c>
      <c r="H1048" s="4">
        <v>4244.2268522524901</v>
      </c>
      <c r="I1048" s="4">
        <v>4254.0924530746197</v>
      </c>
      <c r="J1048" s="4">
        <v>4347.1263707258595</v>
      </c>
      <c r="K1048" s="4">
        <v>3.6382022652911816</v>
      </c>
      <c r="L1048" s="4">
        <v>3.9049938582267268E-2</v>
      </c>
      <c r="M1048" s="4">
        <v>3</v>
      </c>
      <c r="N1048" s="4">
        <v>301</v>
      </c>
      <c r="O1048" s="4">
        <v>4705.8946435815596</v>
      </c>
      <c r="P1048" s="4">
        <v>5089.54198521743</v>
      </c>
      <c r="Q1048" s="4">
        <v>4825.1067998724902</v>
      </c>
      <c r="R1048" s="4">
        <v>4873.5144762238269</v>
      </c>
      <c r="S1048">
        <v>3.6878422604252439</v>
      </c>
      <c r="T1048">
        <v>4.0289448587286364E-2</v>
      </c>
      <c r="U1048">
        <v>3</v>
      </c>
      <c r="V1048">
        <v>271</v>
      </c>
      <c r="W1048" s="5">
        <v>1.1210887516504551</v>
      </c>
      <c r="X1048">
        <v>0.16490049446591382</v>
      </c>
      <c r="Y1048" s="6">
        <f t="shared" si="16"/>
        <v>2.4613473236205118E-2</v>
      </c>
      <c r="AJ1048">
        <v>1482</v>
      </c>
    </row>
    <row r="1049" spans="1:36">
      <c r="A1049" t="s">
        <v>238</v>
      </c>
      <c r="B1049">
        <v>17</v>
      </c>
      <c r="C1049">
        <v>13</v>
      </c>
      <c r="D1049">
        <v>97.404899999999998</v>
      </c>
      <c r="E1049" s="4">
        <v>72913.355299999996</v>
      </c>
      <c r="F1049" s="4" t="s">
        <v>239</v>
      </c>
      <c r="G1049" s="4">
        <v>7099.2900023234279</v>
      </c>
      <c r="H1049" s="4">
        <v>7589.9335213076783</v>
      </c>
      <c r="I1049" s="4">
        <v>7526.7063860835569</v>
      </c>
      <c r="J1049" s="4">
        <v>7405.309969904888</v>
      </c>
      <c r="K1049" s="4">
        <v>3.7076663650163546</v>
      </c>
      <c r="L1049" s="4">
        <v>3.6041698544214761E-2</v>
      </c>
      <c r="M1049" s="4">
        <v>3</v>
      </c>
      <c r="N1049" s="4">
        <v>107</v>
      </c>
      <c r="O1049" s="4">
        <v>7961.1721045539216</v>
      </c>
      <c r="P1049" s="4">
        <v>8113.3257756815956</v>
      </c>
      <c r="Q1049" s="4">
        <v>8470.1148353477129</v>
      </c>
      <c r="R1049" s="4">
        <v>8181.5375718610776</v>
      </c>
      <c r="S1049">
        <v>3.8280769610900314</v>
      </c>
      <c r="T1049">
        <v>3.1930188673739909E-2</v>
      </c>
      <c r="U1049">
        <v>3</v>
      </c>
      <c r="V1049">
        <v>100</v>
      </c>
      <c r="W1049" s="5">
        <f>(R1049/J1049)</f>
        <v>1.1048204065880796</v>
      </c>
      <c r="X1049">
        <f>(LOG(W1049,2))</f>
        <v>0.14381187225705544</v>
      </c>
      <c r="Y1049" s="6">
        <f t="shared" si="16"/>
        <v>2.2759845037605805E-2</v>
      </c>
      <c r="Z1049" t="s">
        <v>3027</v>
      </c>
      <c r="AA1049" s="8">
        <f>_xlfn.T.TEST(G1048:I1049,O1048:Q1049,2,1)</f>
        <v>2.82986836219663E-3</v>
      </c>
      <c r="AB1049" s="9">
        <f>_xlfn.T.TEST(G1048:I1049,O1048:Q1049,2,2)</f>
        <v>0.53518752400767222</v>
      </c>
      <c r="AC1049" s="10">
        <f>AVERAGE(G1048:I1049)</f>
        <v>5876.2181703153738</v>
      </c>
      <c r="AD1049" s="11">
        <f>STDEV(G1048:I1049)</f>
        <v>1686.940134546021</v>
      </c>
      <c r="AE1049" s="10">
        <f>AVERAGE(O1048:Q1049)</f>
        <v>6527.5260240424514</v>
      </c>
      <c r="AF1049" s="11">
        <f>STDEV(O1048:Q1049)</f>
        <v>1823.629536023798</v>
      </c>
      <c r="AG1049" s="12">
        <f>AE1049/AC1049</f>
        <v>1.1108379292343602</v>
      </c>
      <c r="AJ1049">
        <v>1483</v>
      </c>
    </row>
    <row r="1050" spans="1:36">
      <c r="A1050" t="s">
        <v>1260</v>
      </c>
      <c r="B1050">
        <v>10</v>
      </c>
      <c r="C1050">
        <v>8</v>
      </c>
      <c r="D1050">
        <v>60.1008</v>
      </c>
      <c r="E1050" s="4">
        <v>73009.142200000002</v>
      </c>
      <c r="F1050" s="4" t="s">
        <v>1261</v>
      </c>
      <c r="G1050" s="4">
        <v>1862.6369489390599</v>
      </c>
      <c r="H1050" s="4">
        <v>1346.0848972901399</v>
      </c>
      <c r="I1050" s="4">
        <v>1963.04880130121</v>
      </c>
      <c r="J1050" s="4">
        <v>1723.9235491768031</v>
      </c>
      <c r="K1050" s="4">
        <v>3.2365180022619837</v>
      </c>
      <c r="L1050" s="4">
        <v>0.19203118471006861</v>
      </c>
      <c r="M1050" s="4">
        <v>3</v>
      </c>
      <c r="N1050" s="4">
        <v>702</v>
      </c>
      <c r="O1050" s="4">
        <v>2401.73681414673</v>
      </c>
      <c r="P1050" s="4">
        <v>2488.3701875737702</v>
      </c>
      <c r="Q1050" s="4">
        <v>2669.1473313627998</v>
      </c>
      <c r="R1050" s="4">
        <v>2519.7514443610999</v>
      </c>
      <c r="S1050">
        <v>3.4013577028187201</v>
      </c>
      <c r="T1050">
        <v>5.4147921678790054E-2</v>
      </c>
      <c r="U1050">
        <v>3</v>
      </c>
      <c r="V1050">
        <v>553</v>
      </c>
      <c r="W1050" s="19">
        <v>1.461637579905626</v>
      </c>
      <c r="X1050">
        <v>0.54758563243224301</v>
      </c>
      <c r="Y1050" s="6">
        <f t="shared" si="16"/>
        <v>1.8307894756682146E-2</v>
      </c>
      <c r="AJ1050">
        <v>1484</v>
      </c>
    </row>
    <row r="1051" spans="1:36">
      <c r="A1051" t="s">
        <v>1260</v>
      </c>
      <c r="B1051">
        <v>7</v>
      </c>
      <c r="C1051">
        <v>6</v>
      </c>
      <c r="D1051">
        <v>38.838200000000001</v>
      </c>
      <c r="E1051" s="4">
        <v>73009.142200000002</v>
      </c>
      <c r="F1051" s="4" t="s">
        <v>1261</v>
      </c>
      <c r="G1051" s="4">
        <v>871.50789269311713</v>
      </c>
      <c r="H1051" s="4">
        <v>830.09350003025645</v>
      </c>
      <c r="I1051" s="4">
        <v>911.4936079477659</v>
      </c>
      <c r="J1051" s="4">
        <v>871.03166689037982</v>
      </c>
      <c r="K1051" s="4">
        <v>2.7781570675085994</v>
      </c>
      <c r="L1051" s="4">
        <v>4.6728661020396772E-2</v>
      </c>
      <c r="M1051" s="4">
        <v>3</v>
      </c>
      <c r="N1051" s="4">
        <v>703</v>
      </c>
      <c r="O1051" s="4">
        <v>1347.9426551812746</v>
      </c>
      <c r="P1051" s="4">
        <v>1357.3068116976251</v>
      </c>
      <c r="Q1051" s="4">
        <v>1285.8296118419446</v>
      </c>
      <c r="R1051" s="4">
        <v>1330.3596929069481</v>
      </c>
      <c r="S1051">
        <v>3.0392111101673094</v>
      </c>
      <c r="T1051">
        <v>2.9200649653233757E-2</v>
      </c>
      <c r="U1051">
        <v>3</v>
      </c>
      <c r="V1051">
        <v>497</v>
      </c>
      <c r="W1051" s="19">
        <f>(R1051/J1051)</f>
        <v>1.5273379183289499</v>
      </c>
      <c r="X1051">
        <f>(LOG(W1051,2))</f>
        <v>0.61101928882966616</v>
      </c>
      <c r="Y1051" s="6">
        <f t="shared" si="16"/>
        <v>1.4522281309390508E-4</v>
      </c>
      <c r="Z1051" t="s">
        <v>3027</v>
      </c>
      <c r="AA1051" s="8">
        <f>_xlfn.T.TEST(G1050:I1051,O1050:Q1051,2,1)</f>
        <v>2.4963760329589591E-3</v>
      </c>
      <c r="AB1051" s="9">
        <f>_xlfn.T.TEST(G1050:I1051,O1050:Q1051,2,2)</f>
        <v>9.5016638821408234E-2</v>
      </c>
      <c r="AC1051" s="10">
        <f>AVERAGE(G1050:I1051)</f>
        <v>1297.4776080335914</v>
      </c>
      <c r="AD1051" s="11">
        <f>STDEV(G1050:I1051)</f>
        <v>512.56892485066419</v>
      </c>
      <c r="AE1051" s="10">
        <f>AVERAGE(O1050:Q1051)</f>
        <v>1925.0555686340238</v>
      </c>
      <c r="AF1051" s="11">
        <f>STDEV(O1050:Q1051)</f>
        <v>657.60606913396111</v>
      </c>
      <c r="AG1051" s="12">
        <f>AE1051/AC1051</f>
        <v>1.4836907833435107</v>
      </c>
      <c r="AH1051" s="28" t="s">
        <v>3184</v>
      </c>
      <c r="AI1051" s="31" t="s">
        <v>3185</v>
      </c>
      <c r="AJ1051">
        <v>1485</v>
      </c>
    </row>
    <row r="1052" spans="1:36">
      <c r="A1052" t="s">
        <v>1154</v>
      </c>
      <c r="B1052">
        <v>7</v>
      </c>
      <c r="C1052">
        <v>5</v>
      </c>
      <c r="D1052">
        <v>34.250500000000002</v>
      </c>
      <c r="E1052" s="4">
        <v>73227.398499999996</v>
      </c>
      <c r="F1052" s="4" t="s">
        <v>1155</v>
      </c>
      <c r="G1052" s="4">
        <v>4635.44834556979</v>
      </c>
      <c r="H1052" s="4">
        <v>4718.4688194997698</v>
      </c>
      <c r="I1052" s="4">
        <v>4656.6511037022901</v>
      </c>
      <c r="J1052" s="4">
        <v>4670.1894229239506</v>
      </c>
      <c r="K1052" s="4">
        <v>3.6693344959113485</v>
      </c>
      <c r="L1052" s="4">
        <v>9.2360834957648501E-3</v>
      </c>
      <c r="M1052" s="4">
        <v>3</v>
      </c>
      <c r="N1052" s="4">
        <v>281</v>
      </c>
      <c r="O1052" s="4">
        <v>4213.3547737397503</v>
      </c>
      <c r="P1052" s="4">
        <v>4227.24332574871</v>
      </c>
      <c r="Q1052" s="4">
        <v>4292.3684702785704</v>
      </c>
      <c r="R1052" s="4">
        <v>4244.3221899223436</v>
      </c>
      <c r="S1052">
        <v>3.6278083441252367</v>
      </c>
      <c r="T1052">
        <v>9.939111858648755E-3</v>
      </c>
      <c r="U1052">
        <v>3</v>
      </c>
      <c r="V1052">
        <v>320</v>
      </c>
      <c r="W1052" s="19">
        <v>0.90881157177239791</v>
      </c>
      <c r="X1052">
        <v>-0.13794689029084162</v>
      </c>
      <c r="Y1052" s="6">
        <f t="shared" si="16"/>
        <v>2.5699057743963795E-4</v>
      </c>
      <c r="AJ1052">
        <v>1489</v>
      </c>
    </row>
    <row r="1053" spans="1:36">
      <c r="A1053" t="s">
        <v>1154</v>
      </c>
      <c r="B1053">
        <v>5</v>
      </c>
      <c r="C1053">
        <v>2</v>
      </c>
      <c r="D1053">
        <v>21.340399999999999</v>
      </c>
      <c r="E1053" s="4">
        <v>73227.398499999996</v>
      </c>
      <c r="F1053" s="4" t="s">
        <v>1155</v>
      </c>
      <c r="G1053" s="4">
        <v>1113.4627420155184</v>
      </c>
      <c r="H1053" s="4">
        <v>1131.0035044688855</v>
      </c>
      <c r="I1053" s="4">
        <v>1070.5065889496582</v>
      </c>
      <c r="J1053" s="4">
        <v>1104.9909451446874</v>
      </c>
      <c r="K1053" s="4">
        <v>2.8814818423785362</v>
      </c>
      <c r="L1053" s="4">
        <v>2.8168117983027721E-2</v>
      </c>
      <c r="M1053" s="4">
        <v>3</v>
      </c>
      <c r="N1053" s="4">
        <v>634</v>
      </c>
      <c r="O1053" s="4">
        <v>654.32963141706421</v>
      </c>
      <c r="P1053" s="4">
        <v>681.67794671639138</v>
      </c>
      <c r="Q1053" s="4">
        <v>541.81240814933244</v>
      </c>
      <c r="R1053" s="4">
        <v>625.93999542759605</v>
      </c>
      <c r="S1053">
        <v>2.7117747343372298</v>
      </c>
      <c r="T1053">
        <v>0.11842787688736681</v>
      </c>
      <c r="U1053">
        <v>3</v>
      </c>
      <c r="V1053">
        <v>729</v>
      </c>
      <c r="W1053" s="19">
        <f>(R1053/J1053)</f>
        <v>0.56646617619625428</v>
      </c>
      <c r="X1053">
        <f>(LOG(W1053,2))</f>
        <v>-0.81993827986672763</v>
      </c>
      <c r="Y1053" s="6">
        <f t="shared" si="16"/>
        <v>4.9734894116926893E-4</v>
      </c>
      <c r="Z1053" t="s">
        <v>3027</v>
      </c>
      <c r="AA1053" s="8">
        <f>_xlfn.T.TEST(G1052:I1053,O1052:Q1053,2,1)</f>
        <v>6.4608064290631594E-6</v>
      </c>
      <c r="AB1053" s="9">
        <f>_xlfn.T.TEST(G1052:I1053,O1052:Q1053,2,2)</f>
        <v>0.69882421101385273</v>
      </c>
      <c r="AC1053" s="10">
        <f>AVERAGE(G1052:I1053)</f>
        <v>2887.590184034319</v>
      </c>
      <c r="AD1053" s="11">
        <f>STDEV(G1052:I1053)</f>
        <v>1953.0293906146501</v>
      </c>
      <c r="AE1053" s="10">
        <f>AVERAGE(O1052:Q1053)</f>
        <v>2435.1310926749698</v>
      </c>
      <c r="AF1053" s="11">
        <f>STDEV(O1052:Q1053)</f>
        <v>1982.6035313831273</v>
      </c>
      <c r="AG1053" s="12">
        <f>AE1053/AC1053</f>
        <v>0.8433091046433715</v>
      </c>
      <c r="AH1053" s="48" t="s">
        <v>3186</v>
      </c>
      <c r="AI1053" t="s">
        <v>3187</v>
      </c>
      <c r="AJ1053">
        <v>1490</v>
      </c>
    </row>
    <row r="1054" spans="1:36">
      <c r="A1054" t="s">
        <v>2091</v>
      </c>
      <c r="B1054">
        <v>32</v>
      </c>
      <c r="C1054">
        <v>22</v>
      </c>
      <c r="D1054">
        <v>158.054</v>
      </c>
      <c r="E1054" s="4">
        <v>74294.349700000006</v>
      </c>
      <c r="F1054" s="4" t="s">
        <v>2092</v>
      </c>
      <c r="G1054" s="4">
        <v>2895.2670691860299</v>
      </c>
      <c r="H1054" s="4">
        <v>2684.8809532844002</v>
      </c>
      <c r="I1054" s="4">
        <v>2597.7996674000201</v>
      </c>
      <c r="J1054" s="4">
        <v>2725.9825632901502</v>
      </c>
      <c r="K1054" s="4">
        <v>3.4355230735488789</v>
      </c>
      <c r="L1054" s="4">
        <v>5.6102234458654976E-2</v>
      </c>
      <c r="M1054" s="4">
        <v>3</v>
      </c>
      <c r="N1054" s="4">
        <v>503</v>
      </c>
      <c r="O1054" s="4">
        <v>3372.70609618349</v>
      </c>
      <c r="P1054" s="4">
        <v>3269.0192460929402</v>
      </c>
      <c r="Q1054" s="4">
        <v>3537.9757076771398</v>
      </c>
      <c r="R1054" s="4">
        <v>3393.2336833178565</v>
      </c>
      <c r="S1054">
        <v>3.5306137694243072</v>
      </c>
      <c r="T1054">
        <v>3.9976082035564894E-2</v>
      </c>
      <c r="U1054">
        <v>3</v>
      </c>
      <c r="V1054">
        <v>416</v>
      </c>
      <c r="W1054" s="5">
        <v>1.2447745370837446</v>
      </c>
      <c r="X1054">
        <v>0.31588445419097561</v>
      </c>
      <c r="Y1054" s="6">
        <f t="shared" si="16"/>
        <v>4.8230137555186512E-3</v>
      </c>
      <c r="AJ1054">
        <v>1494</v>
      </c>
    </row>
    <row r="1055" spans="1:36">
      <c r="A1055" t="s">
        <v>536</v>
      </c>
      <c r="B1055">
        <v>18</v>
      </c>
      <c r="C1055">
        <v>11</v>
      </c>
      <c r="D1055">
        <v>106.9268</v>
      </c>
      <c r="E1055" s="4">
        <v>74294.349700000006</v>
      </c>
      <c r="F1055" s="4" t="s">
        <v>537</v>
      </c>
      <c r="G1055" s="4">
        <v>3085.9370261094355</v>
      </c>
      <c r="H1055" s="4">
        <v>3214.9546061972956</v>
      </c>
      <c r="I1055" s="4">
        <v>3249.8096405716151</v>
      </c>
      <c r="J1055" s="4">
        <v>3183.5670909594487</v>
      </c>
      <c r="K1055" s="4">
        <v>3.3410371298535755</v>
      </c>
      <c r="L1055" s="4">
        <v>2.7116601120350289E-2</v>
      </c>
      <c r="M1055" s="4">
        <v>3</v>
      </c>
      <c r="N1055" s="4">
        <v>266</v>
      </c>
      <c r="O1055" s="4">
        <v>3073.8901230716829</v>
      </c>
      <c r="P1055" s="4">
        <v>3238.9803036361573</v>
      </c>
      <c r="Q1055" s="4">
        <v>3233.7546651015991</v>
      </c>
      <c r="R1055" s="4">
        <v>3182.2083639364805</v>
      </c>
      <c r="S1055">
        <v>3.4179706448431819</v>
      </c>
      <c r="T1055">
        <v>2.948981284532733E-2</v>
      </c>
      <c r="U1055">
        <v>3</v>
      </c>
      <c r="V1055">
        <v>256</v>
      </c>
      <c r="W1055" s="5">
        <f>(R1055/J1055)</f>
        <v>0.99957320609739098</v>
      </c>
      <c r="X1055">
        <f>(LOG(W1055,2))</f>
        <v>-6.1586487981392087E-4</v>
      </c>
      <c r="Y1055" s="6">
        <f t="shared" si="16"/>
        <v>0.98615867305133476</v>
      </c>
      <c r="Z1055" t="s">
        <v>3027</v>
      </c>
      <c r="AA1055" s="8">
        <f>_xlfn.T.TEST(G1054:I1055,O1054:Q1055,2,1)</f>
        <v>9.5267432489584469E-2</v>
      </c>
      <c r="AB1055" s="9">
        <f>_xlfn.T.TEST(G1054:I1055,O1054:Q1055,2,2)</f>
        <v>2.7096340574776862E-2</v>
      </c>
      <c r="AC1055" s="10">
        <f>AVERAGE(G1054:I1055)</f>
        <v>2954.7748271247997</v>
      </c>
      <c r="AD1055" s="11">
        <f>STDEV(G1054:I1055)</f>
        <v>274.1378201118203</v>
      </c>
      <c r="AE1055" s="10">
        <f>AVERAGE(O1054:Q1055)</f>
        <v>3287.7210236271681</v>
      </c>
      <c r="AF1055" s="11">
        <f>STDEV(O1054:Q1055)</f>
        <v>155.69926499467903</v>
      </c>
      <c r="AG1055" s="12">
        <f>AE1055/AC1055</f>
        <v>1.1126807340599785</v>
      </c>
      <c r="AJ1055">
        <v>1495</v>
      </c>
    </row>
    <row r="1056" spans="1:36">
      <c r="A1056" t="s">
        <v>69</v>
      </c>
      <c r="B1056">
        <v>74</v>
      </c>
      <c r="C1056">
        <v>56</v>
      </c>
      <c r="D1056">
        <v>262.07769999999999</v>
      </c>
      <c r="E1056" s="4">
        <v>74940.325800000006</v>
      </c>
      <c r="F1056" s="4" t="s">
        <v>70</v>
      </c>
      <c r="G1056" s="4">
        <v>22551.314052391699</v>
      </c>
      <c r="H1056" s="4">
        <v>18362.952069412699</v>
      </c>
      <c r="I1056" s="4">
        <v>20707.760397620401</v>
      </c>
      <c r="J1056" s="4">
        <v>20540.67550647493</v>
      </c>
      <c r="K1056" s="4">
        <v>4.3126147218275008</v>
      </c>
      <c r="L1056" s="4">
        <v>0.10219596398142843</v>
      </c>
      <c r="M1056" s="4">
        <v>3</v>
      </c>
      <c r="N1056" s="4">
        <v>31</v>
      </c>
      <c r="O1056" s="4">
        <v>23733.036901214</v>
      </c>
      <c r="P1056" s="4">
        <v>23066.630119435598</v>
      </c>
      <c r="Q1056" s="4">
        <v>23029.436267733701</v>
      </c>
      <c r="R1056" s="4">
        <v>23276.367762794431</v>
      </c>
      <c r="S1056">
        <v>4.3669152103571918</v>
      </c>
      <c r="T1056">
        <v>1.7009701760195062E-2</v>
      </c>
      <c r="U1056">
        <v>3</v>
      </c>
      <c r="V1056">
        <v>25</v>
      </c>
      <c r="W1056" s="5">
        <v>1.1331841426274973</v>
      </c>
      <c r="X1056">
        <v>0.18038231841288926</v>
      </c>
      <c r="Y1056" s="6">
        <f t="shared" si="16"/>
        <v>9.0799888099606138E-2</v>
      </c>
      <c r="AJ1056">
        <v>1502</v>
      </c>
    </row>
    <row r="1057" spans="1:36">
      <c r="A1057" t="s">
        <v>69</v>
      </c>
      <c r="B1057">
        <v>48</v>
      </c>
      <c r="C1057">
        <v>43</v>
      </c>
      <c r="D1057">
        <v>252.101</v>
      </c>
      <c r="E1057" s="4">
        <v>74940.325800000006</v>
      </c>
      <c r="F1057" s="4" t="s">
        <v>70</v>
      </c>
      <c r="G1057" s="4">
        <v>31110.088891273375</v>
      </c>
      <c r="H1057" s="4">
        <v>26013.521143838105</v>
      </c>
      <c r="I1057" s="4">
        <v>30279.853701861117</v>
      </c>
      <c r="J1057" s="4">
        <v>29134.487912324195</v>
      </c>
      <c r="K1057" s="4">
        <v>4.3025305122082704</v>
      </c>
      <c r="L1057" s="4">
        <v>9.3858825148270694E-2</v>
      </c>
      <c r="M1057" s="4">
        <v>3</v>
      </c>
      <c r="N1057" s="4">
        <v>19</v>
      </c>
      <c r="O1057" s="4">
        <v>32463.678566910712</v>
      </c>
      <c r="P1057" s="4">
        <v>36275.787932478517</v>
      </c>
      <c r="Q1057" s="4">
        <v>37086.018535580573</v>
      </c>
      <c r="R1057" s="4">
        <v>35275.161678323268</v>
      </c>
      <c r="S1057">
        <v>4.462711044916885</v>
      </c>
      <c r="T1057">
        <v>6.9972411991928177E-2</v>
      </c>
      <c r="U1057">
        <v>3</v>
      </c>
      <c r="V1057">
        <v>16</v>
      </c>
      <c r="W1057" s="5">
        <f>(R1057/J1057)</f>
        <v>1.2107699227279538</v>
      </c>
      <c r="X1057">
        <f>(LOG(W1057,2))</f>
        <v>0.27592474209654433</v>
      </c>
      <c r="Y1057" s="6">
        <f t="shared" si="16"/>
        <v>4.468594228884476E-2</v>
      </c>
      <c r="Z1057" t="s">
        <v>3027</v>
      </c>
      <c r="AA1057" s="8">
        <f>_xlfn.T.TEST(G1056:I1057,O1056:Q1057,2,1)</f>
        <v>2.8950010647535863E-2</v>
      </c>
      <c r="AB1057" s="9">
        <f>_xlfn.T.TEST(G1056:I1057,O1056:Q1057,2,2)</f>
        <v>0.23083572739454941</v>
      </c>
      <c r="AC1057" s="10">
        <f>AVERAGE(G1056:I1057)</f>
        <v>24837.581709399568</v>
      </c>
      <c r="AD1057" s="11">
        <f>STDEV(G1056:I1057)</f>
        <v>5187.4613672153528</v>
      </c>
      <c r="AE1057" s="10">
        <f>AVERAGE(O1056:Q1057)</f>
        <v>29275.764720558855</v>
      </c>
      <c r="AF1057" s="11">
        <f>STDEV(O1056:Q1057)</f>
        <v>6759.5116336761339</v>
      </c>
      <c r="AG1057" s="12">
        <f>AE1057/AC1057</f>
        <v>1.1786882097897515</v>
      </c>
      <c r="AH1057" s="26" t="s">
        <v>3188</v>
      </c>
      <c r="AJ1057">
        <v>1503</v>
      </c>
    </row>
    <row r="1058" spans="1:36">
      <c r="A1058" t="s">
        <v>848</v>
      </c>
      <c r="B1058">
        <v>8</v>
      </c>
      <c r="C1058">
        <v>3</v>
      </c>
      <c r="D1058">
        <v>38.224299999999999</v>
      </c>
      <c r="E1058" s="4">
        <v>75028.680200000003</v>
      </c>
      <c r="F1058" s="4" t="s">
        <v>849</v>
      </c>
      <c r="G1058" s="4">
        <v>706.01144980414801</v>
      </c>
      <c r="H1058" s="4">
        <v>714.73926240861897</v>
      </c>
      <c r="I1058" s="4">
        <v>712.92609314751496</v>
      </c>
      <c r="J1058" s="4">
        <v>711.22560178676065</v>
      </c>
      <c r="K1058" s="4">
        <v>2.8520073814191256</v>
      </c>
      <c r="L1058" s="4">
        <v>6.4757167401254196E-3</v>
      </c>
      <c r="M1058" s="4">
        <v>3</v>
      </c>
      <c r="N1058" s="4">
        <v>1098</v>
      </c>
      <c r="O1058" s="4">
        <v>740.145005067434</v>
      </c>
      <c r="P1058" s="4">
        <v>709.70717419634195</v>
      </c>
      <c r="Q1058" s="4">
        <v>675.62273092353905</v>
      </c>
      <c r="R1058" s="4">
        <v>708.49163672910493</v>
      </c>
      <c r="S1058">
        <v>2.850334728057244</v>
      </c>
      <c r="T1058">
        <v>4.5559192932325368E-2</v>
      </c>
      <c r="U1058">
        <v>3</v>
      </c>
      <c r="V1058">
        <v>1108</v>
      </c>
      <c r="W1058" s="5">
        <v>0.99615598053446419</v>
      </c>
      <c r="X1058">
        <v>-5.556434195843148E-3</v>
      </c>
      <c r="Y1058" s="6">
        <f t="shared" si="16"/>
        <v>0.89155103863876484</v>
      </c>
      <c r="AJ1058">
        <v>1504</v>
      </c>
    </row>
    <row r="1059" spans="1:36">
      <c r="A1059" t="s">
        <v>848</v>
      </c>
      <c r="B1059">
        <v>11</v>
      </c>
      <c r="C1059">
        <v>4</v>
      </c>
      <c r="D1059">
        <v>45.316400000000002</v>
      </c>
      <c r="E1059" s="4">
        <v>75028.680200000003</v>
      </c>
      <c r="F1059" s="4" t="s">
        <v>849</v>
      </c>
      <c r="G1059" s="4">
        <v>2166.646060600996</v>
      </c>
      <c r="H1059" s="4">
        <v>1260.369797721866</v>
      </c>
      <c r="I1059" s="4">
        <v>2002.5381619622822</v>
      </c>
      <c r="J1059" s="4">
        <v>1809.851340095048</v>
      </c>
      <c r="K1059" s="4">
        <v>3.0957660268652774</v>
      </c>
      <c r="L1059" s="4">
        <v>0.26681058042766265</v>
      </c>
      <c r="M1059" s="4">
        <v>3</v>
      </c>
      <c r="N1059" s="4">
        <v>444</v>
      </c>
      <c r="O1059" s="4">
        <v>1900.5375217810822</v>
      </c>
      <c r="P1059" s="4">
        <v>1814.145277588495</v>
      </c>
      <c r="Q1059" s="4">
        <v>1885.5187549500008</v>
      </c>
      <c r="R1059" s="4">
        <v>1866.7338514398598</v>
      </c>
      <c r="S1059">
        <v>3.1863244350273834</v>
      </c>
      <c r="T1059">
        <v>2.4726601049751853E-2</v>
      </c>
      <c r="U1059">
        <v>3</v>
      </c>
      <c r="V1059">
        <v>392</v>
      </c>
      <c r="W1059" s="5">
        <f>(R1059/J1059)</f>
        <v>1.0314293832231682</v>
      </c>
      <c r="X1059">
        <f>(LOG(W1059,2))</f>
        <v>4.4645050539751749E-2</v>
      </c>
      <c r="Y1059" s="6">
        <f t="shared" si="16"/>
        <v>0.84896711969990213</v>
      </c>
      <c r="Z1059" t="s">
        <v>3027</v>
      </c>
      <c r="AA1059" s="8">
        <f>_xlfn.T.TEST(G1058:I1059,O1058:Q1059,2,1)</f>
        <v>0.82158176239846004</v>
      </c>
      <c r="AB1059" s="9">
        <f>_xlfn.T.TEST(G1058:I1059,O1058:Q1059,2,2)</f>
        <v>0.94437070016449498</v>
      </c>
      <c r="AC1059" s="10">
        <f>AVERAGE(G1058:I1059)</f>
        <v>1260.5384709409043</v>
      </c>
      <c r="AD1059" s="11">
        <f>STDEV(G1058:I1059)</f>
        <v>674.81417345575937</v>
      </c>
      <c r="AE1059" s="10">
        <f>AVERAGE(O1058:Q1059)</f>
        <v>1287.6127440844821</v>
      </c>
      <c r="AF1059" s="11">
        <f>STDEV(O1058:Q1059)</f>
        <v>635.39474957896948</v>
      </c>
      <c r="AG1059" s="12">
        <f>AE1059/AC1059</f>
        <v>1.0214783394301077</v>
      </c>
      <c r="AJ1059">
        <v>1505</v>
      </c>
    </row>
    <row r="1060" spans="1:36">
      <c r="A1060" t="s">
        <v>227</v>
      </c>
      <c r="B1060">
        <v>13</v>
      </c>
      <c r="C1060">
        <v>6</v>
      </c>
      <c r="D1060">
        <v>70.259200000000007</v>
      </c>
      <c r="E1060" s="4">
        <v>75447.354900000006</v>
      </c>
      <c r="F1060" s="4" t="s">
        <v>228</v>
      </c>
      <c r="G1060" s="4">
        <v>1477.4310207164201</v>
      </c>
      <c r="H1060" s="4">
        <v>1403.3417948302799</v>
      </c>
      <c r="I1060" s="4">
        <v>1493.2602354565599</v>
      </c>
      <c r="J1060" s="4">
        <v>1458.0110170010867</v>
      </c>
      <c r="K1060" s="4">
        <v>3.1637608056038369</v>
      </c>
      <c r="L1060" s="4">
        <v>3.2922875767556217E-2</v>
      </c>
      <c r="M1060" s="4">
        <v>3</v>
      </c>
      <c r="N1060" s="4">
        <v>786</v>
      </c>
      <c r="O1060" s="4">
        <v>1602.90829823897</v>
      </c>
      <c r="P1060" s="4">
        <v>1603.1663392831299</v>
      </c>
      <c r="Q1060" s="4">
        <v>1444.7839006540801</v>
      </c>
      <c r="R1060" s="4">
        <v>1550.2861793920599</v>
      </c>
      <c r="S1060">
        <v>3.1904118753694064</v>
      </c>
      <c r="T1060">
        <v>5.8936050552384961E-2</v>
      </c>
      <c r="U1060">
        <v>3</v>
      </c>
      <c r="V1060">
        <v>764</v>
      </c>
      <c r="W1060" s="5">
        <v>1.0632883848715833</v>
      </c>
      <c r="X1060">
        <v>8.8532937413049073E-2</v>
      </c>
      <c r="Y1060" s="6">
        <f t="shared" si="16"/>
        <v>0.19641060062543525</v>
      </c>
      <c r="AJ1060">
        <v>1507</v>
      </c>
    </row>
    <row r="1061" spans="1:36">
      <c r="A1061" t="s">
        <v>227</v>
      </c>
      <c r="B1061">
        <v>8</v>
      </c>
      <c r="C1061">
        <v>2</v>
      </c>
      <c r="D1061">
        <v>36.177900000000001</v>
      </c>
      <c r="E1061" s="4">
        <v>75447.354900000006</v>
      </c>
      <c r="F1061" s="4" t="s">
        <v>228</v>
      </c>
      <c r="G1061" s="4">
        <v>7440.9705806861248</v>
      </c>
      <c r="H1061" s="4">
        <v>7869.3775565653386</v>
      </c>
      <c r="I1061" s="4">
        <v>7958.1895421309555</v>
      </c>
      <c r="J1061" s="4">
        <v>7756.1792264608066</v>
      </c>
      <c r="K1061" s="4">
        <v>3.7277709591848307</v>
      </c>
      <c r="L1061" s="4">
        <v>3.5657623378483973E-2</v>
      </c>
      <c r="M1061" s="4">
        <v>3</v>
      </c>
      <c r="N1061" s="4">
        <v>101</v>
      </c>
      <c r="O1061" s="4">
        <v>8666.7854740880757</v>
      </c>
      <c r="P1061" s="4">
        <v>9014.8246535235467</v>
      </c>
      <c r="Q1061" s="4">
        <v>7328.9642278973215</v>
      </c>
      <c r="R1061" s="4">
        <v>8336.8581185029834</v>
      </c>
      <c r="S1061">
        <v>3.8362444424474322</v>
      </c>
      <c r="T1061">
        <v>0.10675958864276855</v>
      </c>
      <c r="U1061">
        <v>3</v>
      </c>
      <c r="V1061">
        <v>96</v>
      </c>
      <c r="W1061" s="5">
        <f>(R1061/J1061)</f>
        <v>1.0748666160344962</v>
      </c>
      <c r="X1061">
        <f>(LOG(W1061,2))</f>
        <v>0.10415764183810566</v>
      </c>
      <c r="Y1061" s="6">
        <f t="shared" si="16"/>
        <v>0.34125918825110568</v>
      </c>
      <c r="Z1061" t="s">
        <v>3027</v>
      </c>
      <c r="AA1061" s="8">
        <f>_xlfn.T.TEST(G1060:I1061,O1060:Q1061,2,1)</f>
        <v>0.30392422535742392</v>
      </c>
      <c r="AB1061" s="9">
        <f>_xlfn.T.TEST(G1060:I1061,O1060:Q1061,2,2)</f>
        <v>0.87497418224225965</v>
      </c>
      <c r="AC1061" s="10">
        <f>AVERAGE(G1060:I1061)</f>
        <v>4607.0951217309466</v>
      </c>
      <c r="AD1061" s="11">
        <f>STDEV(G1060:I1061)</f>
        <v>3454.2139794667924</v>
      </c>
      <c r="AE1061" s="10">
        <f>AVERAGE(O1060:Q1061)</f>
        <v>4943.5721489475209</v>
      </c>
      <c r="AF1061" s="11">
        <f>STDEV(O1060:Q1061)</f>
        <v>3759.9833758649511</v>
      </c>
      <c r="AG1061" s="12">
        <f>AE1061/AC1061</f>
        <v>1.0730345300728577</v>
      </c>
      <c r="AJ1061">
        <v>1508</v>
      </c>
    </row>
    <row r="1062" spans="1:36">
      <c r="A1062" t="s">
        <v>916</v>
      </c>
      <c r="B1062">
        <v>11</v>
      </c>
      <c r="C1062">
        <v>9</v>
      </c>
      <c r="D1062">
        <v>46.5548</v>
      </c>
      <c r="E1062" s="4">
        <v>75908.764599999995</v>
      </c>
      <c r="F1062" s="4" t="s">
        <v>917</v>
      </c>
      <c r="G1062" s="4">
        <v>2638.93741955633</v>
      </c>
      <c r="H1062" s="4">
        <v>2645.3986961032301</v>
      </c>
      <c r="I1062" s="4">
        <v>2900.2446757754601</v>
      </c>
      <c r="J1062" s="4">
        <v>2728.1935971450071</v>
      </c>
      <c r="K1062" s="4">
        <v>3.4358751853350844</v>
      </c>
      <c r="L1062" s="4">
        <v>5.4627950270950694E-2</v>
      </c>
      <c r="M1062" s="4">
        <v>3</v>
      </c>
      <c r="N1062" s="4">
        <v>501</v>
      </c>
      <c r="O1062" s="4">
        <v>2355.6980320479402</v>
      </c>
      <c r="P1062" s="4">
        <v>2500.2141312896101</v>
      </c>
      <c r="Q1062" s="4">
        <v>2664.0927730492299</v>
      </c>
      <c r="R1062" s="4">
        <v>2506.6683121289266</v>
      </c>
      <c r="S1062">
        <v>3.3990968709577292</v>
      </c>
      <c r="T1062">
        <v>6.1555269527198427E-2</v>
      </c>
      <c r="U1062">
        <v>3</v>
      </c>
      <c r="V1062">
        <v>556</v>
      </c>
      <c r="W1062" s="19">
        <v>0.91880147902703768</v>
      </c>
      <c r="X1062">
        <v>-0.12217491581273672</v>
      </c>
      <c r="Y1062" s="6">
        <f t="shared" si="16"/>
        <v>0.14819285065461343</v>
      </c>
      <c r="AJ1062">
        <v>1511</v>
      </c>
    </row>
    <row r="1063" spans="1:36">
      <c r="A1063" t="s">
        <v>916</v>
      </c>
      <c r="B1063">
        <v>5</v>
      </c>
      <c r="C1063">
        <v>2</v>
      </c>
      <c r="D1063">
        <v>25.075399999999998</v>
      </c>
      <c r="E1063" s="4">
        <v>75908.764599999995</v>
      </c>
      <c r="F1063" s="4" t="s">
        <v>917</v>
      </c>
      <c r="G1063" s="4">
        <v>1432.4934066673386</v>
      </c>
      <c r="H1063" s="4">
        <v>1797.6167464085606</v>
      </c>
      <c r="I1063" s="4">
        <v>1539.7488627392543</v>
      </c>
      <c r="J1063" s="4">
        <v>1589.9530052717178</v>
      </c>
      <c r="K1063" s="4">
        <v>3.0395074111067601</v>
      </c>
      <c r="L1063" s="4">
        <v>0.11803338748387125</v>
      </c>
      <c r="M1063" s="4">
        <v>3</v>
      </c>
      <c r="N1063" s="4">
        <v>483</v>
      </c>
      <c r="O1063" s="4">
        <v>1105.0009486703298</v>
      </c>
      <c r="P1063" s="4">
        <v>757.5206527653786</v>
      </c>
      <c r="Q1063" s="4">
        <v>851.67470622292262</v>
      </c>
      <c r="R1063" s="4">
        <v>904.73210255287688</v>
      </c>
      <c r="S1063">
        <v>2.8717620325975881</v>
      </c>
      <c r="T1063">
        <v>0.19863729164967198</v>
      </c>
      <c r="U1063">
        <v>3</v>
      </c>
      <c r="V1063">
        <v>610</v>
      </c>
      <c r="W1063" s="19">
        <f>(R1063/J1063)</f>
        <v>0.56903071949492068</v>
      </c>
      <c r="X1063">
        <f>(LOG(W1063,2))</f>
        <v>-0.8134215554193579</v>
      </c>
      <c r="Y1063" s="6">
        <f t="shared" si="16"/>
        <v>1.0279487753179094E-2</v>
      </c>
      <c r="Z1063" t="s">
        <v>3027</v>
      </c>
      <c r="AA1063" s="8">
        <f>_xlfn.T.TEST(G1062:I1063,O1062:Q1063,2,1)</f>
        <v>2.2870069187443828E-2</v>
      </c>
      <c r="AB1063" s="9">
        <f>_xlfn.T.TEST(G1062:I1063,O1062:Q1063,2,2)</f>
        <v>0.33534845191430918</v>
      </c>
      <c r="AC1063" s="10">
        <f>AVERAGE(G1062:I1063)</f>
        <v>2159.0733012083624</v>
      </c>
      <c r="AD1063" s="11">
        <f>STDEV(G1062:I1063)</f>
        <v>641.5993940956082</v>
      </c>
      <c r="AE1063" s="10">
        <f>AVERAGE(O1062:Q1063)</f>
        <v>1705.7002073409019</v>
      </c>
      <c r="AF1063" s="11">
        <f>STDEV(O1062:Q1063)</f>
        <v>890.113417618168</v>
      </c>
      <c r="AG1063" s="12">
        <f>AE1063/AC1063</f>
        <v>0.79001495983775882</v>
      </c>
      <c r="AH1063" s="27" t="s">
        <v>3189</v>
      </c>
      <c r="AI1063" s="31" t="s">
        <v>3152</v>
      </c>
      <c r="AJ1063">
        <v>1512</v>
      </c>
    </row>
    <row r="1064" spans="1:36">
      <c r="A1064" t="s">
        <v>1654</v>
      </c>
      <c r="B1064">
        <v>4</v>
      </c>
      <c r="C1064">
        <v>3</v>
      </c>
      <c r="D1064">
        <v>18.462399999999999</v>
      </c>
      <c r="E1064" s="4">
        <v>76352.237099999998</v>
      </c>
      <c r="F1064" s="4" t="s">
        <v>1655</v>
      </c>
      <c r="G1064" s="4">
        <v>664.87938978028501</v>
      </c>
      <c r="H1064" s="4">
        <v>527.55495622914202</v>
      </c>
      <c r="I1064" s="4">
        <v>589.03866230097401</v>
      </c>
      <c r="J1064" s="4">
        <v>593.82433610346698</v>
      </c>
      <c r="K1064" s="4">
        <v>2.7736579918771929</v>
      </c>
      <c r="L1064" s="4">
        <v>0.11583760087674913</v>
      </c>
      <c r="M1064" s="4">
        <v>3</v>
      </c>
      <c r="N1064" s="4">
        <v>1162</v>
      </c>
      <c r="O1064" s="4">
        <v>550.70319101819098</v>
      </c>
      <c r="P1064" s="4">
        <v>553.73287966340797</v>
      </c>
      <c r="Q1064" s="4">
        <v>539.46627490970695</v>
      </c>
      <c r="R1064" s="4">
        <v>547.96744853043526</v>
      </c>
      <c r="S1064">
        <v>2.738754760412295</v>
      </c>
      <c r="T1064">
        <v>1.3716988394926266E-2</v>
      </c>
      <c r="U1064">
        <v>3</v>
      </c>
      <c r="V1064">
        <v>1212</v>
      </c>
      <c r="W1064" s="5">
        <v>0.92277701538146173</v>
      </c>
      <c r="X1064">
        <v>-0.11594602520559991</v>
      </c>
      <c r="Y1064" s="6">
        <f t="shared" si="16"/>
        <v>0.3150169448981161</v>
      </c>
      <c r="AJ1064">
        <v>1513</v>
      </c>
    </row>
    <row r="1065" spans="1:36">
      <c r="A1065" t="s">
        <v>1654</v>
      </c>
      <c r="B1065">
        <v>5</v>
      </c>
      <c r="C1065">
        <v>2</v>
      </c>
      <c r="D1065">
        <v>28.512</v>
      </c>
      <c r="E1065" s="4">
        <v>76352.237099999998</v>
      </c>
      <c r="F1065" s="4" t="s">
        <v>1655</v>
      </c>
      <c r="G1065" s="4">
        <v>405.46413088609194</v>
      </c>
      <c r="H1065" s="4">
        <v>319.19701010597078</v>
      </c>
      <c r="I1065" s="4">
        <v>362.55728107767789</v>
      </c>
      <c r="J1065" s="4">
        <v>362.40614068991351</v>
      </c>
      <c r="K1065" s="4">
        <v>2.3973186710207233</v>
      </c>
      <c r="L1065" s="4">
        <v>0.11902049702158565</v>
      </c>
      <c r="M1065" s="4">
        <v>3</v>
      </c>
      <c r="N1065" s="4">
        <v>967</v>
      </c>
      <c r="O1065" s="4">
        <v>391.60077083387915</v>
      </c>
      <c r="P1065" s="4">
        <v>423.99967645996054</v>
      </c>
      <c r="Q1065" s="4">
        <v>385.19853044658788</v>
      </c>
      <c r="R1065" s="4">
        <v>400.2663259134759</v>
      </c>
      <c r="S1065">
        <v>2.5175910867572191</v>
      </c>
      <c r="T1065">
        <v>5.1969070968104693E-2</v>
      </c>
      <c r="U1065">
        <v>3</v>
      </c>
      <c r="V1065">
        <v>871</v>
      </c>
      <c r="W1065" s="5">
        <f>(R1065/J1065)</f>
        <v>1.1044689396031973</v>
      </c>
      <c r="X1065">
        <f>(LOG(W1065,2))</f>
        <v>0.14335284711281376</v>
      </c>
      <c r="Y1065" s="6">
        <f t="shared" si="16"/>
        <v>0.24273203556403294</v>
      </c>
      <c r="Z1065" t="s">
        <v>3027</v>
      </c>
      <c r="AA1065" s="8">
        <f>_xlfn.T.TEST(G1064:I1065,O1064:Q1065,2,1)</f>
        <v>0.90057168814775435</v>
      </c>
      <c r="AB1065" s="9">
        <f>_xlfn.T.TEST(G1064:I1065,O1064:Q1065,2,2)</f>
        <v>0.95225057320550932</v>
      </c>
      <c r="AC1065" s="10">
        <f>AVERAGE(G1064:I1065)</f>
        <v>478.1152383966903</v>
      </c>
      <c r="AD1065" s="11">
        <f>STDEV(G1064:I1065)</f>
        <v>136.75961985714665</v>
      </c>
      <c r="AE1065" s="10">
        <f>AVERAGE(O1064:Q1065)</f>
        <v>474.11688722195555</v>
      </c>
      <c r="AF1065" s="11">
        <f>STDEV(O1064:Q1065)</f>
        <v>82.099730940770812</v>
      </c>
      <c r="AG1065" s="12">
        <f>AE1065/AC1065</f>
        <v>0.99163726471437552</v>
      </c>
      <c r="AJ1065">
        <v>1514</v>
      </c>
    </row>
    <row r="1066" spans="1:36">
      <c r="A1066" t="s">
        <v>1476</v>
      </c>
      <c r="B1066">
        <v>6</v>
      </c>
      <c r="C1066">
        <v>3</v>
      </c>
      <c r="D1066">
        <v>30.938800000000001</v>
      </c>
      <c r="E1066" s="4">
        <v>76516.955499999996</v>
      </c>
      <c r="F1066" s="4" t="s">
        <v>1477</v>
      </c>
      <c r="G1066" s="4">
        <v>1170.6453543226601</v>
      </c>
      <c r="H1066" s="4">
        <v>1176.05209335055</v>
      </c>
      <c r="I1066" s="4">
        <v>1143.6263439249101</v>
      </c>
      <c r="J1066" s="4">
        <v>1163.4412638660401</v>
      </c>
      <c r="K1066" s="4">
        <v>3.0657444628932606</v>
      </c>
      <c r="L1066" s="4">
        <v>1.4931445059497553E-2</v>
      </c>
      <c r="M1066" s="4">
        <v>3</v>
      </c>
      <c r="N1066" s="4">
        <v>880</v>
      </c>
      <c r="O1066" s="4">
        <v>2238.4253150722202</v>
      </c>
      <c r="P1066" s="4">
        <v>2272.7061464468502</v>
      </c>
      <c r="Q1066" s="4">
        <v>2233.9213946028299</v>
      </c>
      <c r="R1066" s="4">
        <v>2248.3509520406333</v>
      </c>
      <c r="S1066">
        <v>3.3518641025547002</v>
      </c>
      <c r="T1066">
        <v>9.4345121297637613E-3</v>
      </c>
      <c r="U1066">
        <v>3</v>
      </c>
      <c r="V1066">
        <v>602</v>
      </c>
      <c r="W1066" s="21">
        <v>1.9325006099315305</v>
      </c>
      <c r="X1066">
        <v>0.95046886949038423</v>
      </c>
      <c r="Y1066" s="6">
        <f t="shared" si="16"/>
        <v>2.7154834410240114E-7</v>
      </c>
      <c r="AJ1066">
        <v>1521</v>
      </c>
    </row>
    <row r="1067" spans="1:36">
      <c r="A1067" t="s">
        <v>1476</v>
      </c>
      <c r="B1067">
        <v>4</v>
      </c>
      <c r="C1067">
        <v>2</v>
      </c>
      <c r="D1067">
        <v>17.8887</v>
      </c>
      <c r="E1067" s="4">
        <v>76516.955499999996</v>
      </c>
      <c r="F1067" s="4" t="s">
        <v>1477</v>
      </c>
      <c r="G1067" s="4">
        <v>566.00267449893556</v>
      </c>
      <c r="H1067" s="4">
        <v>559.87207990438833</v>
      </c>
      <c r="I1067" s="4">
        <v>597.35817818105772</v>
      </c>
      <c r="J1067" s="4">
        <v>574.41097752812721</v>
      </c>
      <c r="K1067" s="4">
        <v>2.5973458542568189</v>
      </c>
      <c r="L1067" s="4">
        <v>3.5006073862356248E-2</v>
      </c>
      <c r="M1067" s="4">
        <v>3</v>
      </c>
      <c r="N1067" s="4">
        <v>848</v>
      </c>
      <c r="O1067" s="4">
        <v>307.99128797712251</v>
      </c>
      <c r="P1067" s="4">
        <v>302.21996947485337</v>
      </c>
      <c r="Q1067" s="4">
        <v>378.33431110839979</v>
      </c>
      <c r="R1067" s="4">
        <v>329.5151895201252</v>
      </c>
      <c r="S1067">
        <v>2.4331174708410286</v>
      </c>
      <c r="T1067">
        <v>0.12860397479078933</v>
      </c>
      <c r="U1067">
        <v>3</v>
      </c>
      <c r="V1067">
        <v>917</v>
      </c>
      <c r="W1067" s="21">
        <f>(R1067/J1067)</f>
        <v>0.5736575420931781</v>
      </c>
      <c r="X1067">
        <f>(LOG(W1067,2))</f>
        <v>-0.80173835060907317</v>
      </c>
      <c r="Y1067" s="6">
        <f t="shared" si="16"/>
        <v>8.2847854131235974E-4</v>
      </c>
      <c r="Z1067" t="s">
        <v>3027</v>
      </c>
      <c r="AA1067" s="14">
        <f>_xlfn.T.TEST(G1066:I1067,O1066:Q1067,2,1)</f>
        <v>0.21702451799678102</v>
      </c>
      <c r="AB1067" s="15">
        <f>_xlfn.T.TEST(G1066:I1067,O1066:Q1067,2,2)</f>
        <v>0.37165255059256175</v>
      </c>
      <c r="AC1067" s="16">
        <f>AVERAGE(G1066:I1067)</f>
        <v>868.92612069708366</v>
      </c>
      <c r="AD1067" s="17">
        <f>STDEV(G1066:I1067)</f>
        <v>323.06260490765663</v>
      </c>
      <c r="AE1067" s="16">
        <f>AVERAGE(O1066:Q1067)</f>
        <v>1288.9330707803792</v>
      </c>
      <c r="AF1067" s="17">
        <f>STDEV(O1066:Q1067)</f>
        <v>1051.4169054367292</v>
      </c>
      <c r="AG1067" s="18">
        <f>AE1067/AC1067</f>
        <v>1.4833632458261825</v>
      </c>
      <c r="AH1067" s="26" t="s">
        <v>3190</v>
      </c>
      <c r="AI1067" s="31" t="s">
        <v>3152</v>
      </c>
      <c r="AJ1067">
        <v>1522</v>
      </c>
    </row>
    <row r="1068" spans="1:36">
      <c r="A1068" t="s">
        <v>1012</v>
      </c>
      <c r="B1068">
        <v>12</v>
      </c>
      <c r="C1068">
        <v>11</v>
      </c>
      <c r="D1068">
        <v>76.693700000000007</v>
      </c>
      <c r="E1068" s="4">
        <v>76602.454100000003</v>
      </c>
      <c r="F1068" s="4" t="s">
        <v>1013</v>
      </c>
      <c r="G1068" s="4">
        <v>4052.7637836275399</v>
      </c>
      <c r="H1068" s="4">
        <v>3819.4682110593999</v>
      </c>
      <c r="I1068" s="4">
        <v>3748.7973106394602</v>
      </c>
      <c r="J1068" s="4">
        <v>3873.6764351088</v>
      </c>
      <c r="K1068" s="4">
        <v>3.588123341650133</v>
      </c>
      <c r="L1068" s="4">
        <v>4.1063973793941173E-2</v>
      </c>
      <c r="M1068" s="4">
        <v>3</v>
      </c>
      <c r="N1068" s="4">
        <v>350</v>
      </c>
      <c r="O1068" s="4">
        <v>4704.88126745924</v>
      </c>
      <c r="P1068" s="4">
        <v>4463.3794121875198</v>
      </c>
      <c r="Q1068" s="4">
        <v>4474.3777012754999</v>
      </c>
      <c r="R1068" s="4">
        <v>4547.5461269740863</v>
      </c>
      <c r="S1068">
        <v>3.6577771129227039</v>
      </c>
      <c r="T1068">
        <v>2.9986975212881999E-2</v>
      </c>
      <c r="U1068">
        <v>3</v>
      </c>
      <c r="V1068">
        <v>298</v>
      </c>
      <c r="W1068" s="5">
        <v>1.1739612750713289</v>
      </c>
      <c r="X1068">
        <v>0.23138481970521127</v>
      </c>
      <c r="Y1068" s="6">
        <f t="shared" si="16"/>
        <v>5.0878115358828167E-3</v>
      </c>
      <c r="AJ1068">
        <v>1523</v>
      </c>
    </row>
    <row r="1069" spans="1:36">
      <c r="A1069" t="s">
        <v>1012</v>
      </c>
      <c r="B1069">
        <v>9</v>
      </c>
      <c r="C1069">
        <v>2</v>
      </c>
      <c r="D1069">
        <v>43.582999999999998</v>
      </c>
      <c r="E1069" s="4">
        <v>76602.454100000003</v>
      </c>
      <c r="F1069" s="4" t="s">
        <v>1013</v>
      </c>
      <c r="G1069" s="4">
        <v>1381.420386679162</v>
      </c>
      <c r="H1069" s="4">
        <v>1384.1796555437431</v>
      </c>
      <c r="I1069" s="4">
        <v>1337.2660527081084</v>
      </c>
      <c r="J1069" s="4">
        <v>1367.6220316436711</v>
      </c>
      <c r="K1069" s="4">
        <v>2.9740892115994324</v>
      </c>
      <c r="L1069" s="4">
        <v>1.924890403375841E-2</v>
      </c>
      <c r="M1069" s="4">
        <v>3</v>
      </c>
      <c r="N1069" s="4">
        <v>540</v>
      </c>
      <c r="O1069" s="4">
        <v>1158.398418361794</v>
      </c>
      <c r="P1069" s="4">
        <v>1129.6545253779746</v>
      </c>
      <c r="Q1069" s="4">
        <v>1364.2678916767047</v>
      </c>
      <c r="R1069" s="4">
        <v>1217.4402784721578</v>
      </c>
      <c r="S1069">
        <v>3.0006896980585966</v>
      </c>
      <c r="T1069">
        <v>0.10511075366354454</v>
      </c>
      <c r="U1069">
        <v>3</v>
      </c>
      <c r="V1069">
        <v>524</v>
      </c>
      <c r="W1069" s="5">
        <f>(R1069/J1069)</f>
        <v>0.89018767634869267</v>
      </c>
      <c r="X1069">
        <f>(LOG(W1069,2))</f>
        <v>-0.16781856645585597</v>
      </c>
      <c r="Y1069" s="6">
        <f t="shared" si="16"/>
        <v>0.11730973898577425</v>
      </c>
      <c r="Z1069" t="s">
        <v>3027</v>
      </c>
      <c r="AA1069" s="8">
        <f>_xlfn.T.TEST(G1068:I1069,O1068:Q1069,2,1)</f>
        <v>0.22428409897937338</v>
      </c>
      <c r="AB1069" s="9">
        <f>_xlfn.T.TEST(G1068:I1069,O1068:Q1069,2,2)</f>
        <v>0.78494992220268411</v>
      </c>
      <c r="AC1069" s="10">
        <f>AVERAGE(G1068:I1069)</f>
        <v>2620.6492333762353</v>
      </c>
      <c r="AD1069" s="11">
        <f>STDEV(G1068:I1069)</f>
        <v>1376.4050748483012</v>
      </c>
      <c r="AE1069" s="10">
        <f>AVERAGE(O1068:Q1069)</f>
        <v>2882.4932027231221</v>
      </c>
      <c r="AF1069" s="11">
        <f>STDEV(O1068:Q1069)</f>
        <v>1827.8046980933018</v>
      </c>
      <c r="AG1069" s="12">
        <f>AE1069/AC1069</f>
        <v>1.09991568730835</v>
      </c>
      <c r="AJ1069">
        <v>1524</v>
      </c>
    </row>
    <row r="1070" spans="1:36">
      <c r="A1070" t="s">
        <v>1014</v>
      </c>
      <c r="B1070">
        <v>10</v>
      </c>
      <c r="C1070">
        <v>6</v>
      </c>
      <c r="D1070">
        <v>47.5107</v>
      </c>
      <c r="E1070" s="4">
        <v>76758.063899999994</v>
      </c>
      <c r="F1070" s="4" t="s">
        <v>1015</v>
      </c>
      <c r="G1070" s="4">
        <v>1526.6952411281</v>
      </c>
      <c r="H1070" s="4">
        <v>1561.04097700941</v>
      </c>
      <c r="I1070" s="4">
        <v>1640.4196142702001</v>
      </c>
      <c r="J1070" s="4">
        <v>1576.0519441359036</v>
      </c>
      <c r="K1070" s="4">
        <v>3.1975705270366781</v>
      </c>
      <c r="L1070" s="4">
        <v>3.7009745770362069E-2</v>
      </c>
      <c r="M1070" s="4">
        <v>3</v>
      </c>
      <c r="N1070" s="4">
        <v>751</v>
      </c>
      <c r="O1070" s="4">
        <v>1289.0017033246099</v>
      </c>
      <c r="P1070" s="4">
        <v>1319.8018534835201</v>
      </c>
      <c r="Q1070" s="4">
        <v>1319.5703311944201</v>
      </c>
      <c r="R1070" s="4">
        <v>1309.4579626675168</v>
      </c>
      <c r="S1070">
        <v>3.1170915608944525</v>
      </c>
      <c r="T1070">
        <v>1.3529276214607604E-2</v>
      </c>
      <c r="U1070">
        <v>3</v>
      </c>
      <c r="V1070">
        <v>836</v>
      </c>
      <c r="W1070" s="19">
        <v>0.8308469575128431</v>
      </c>
      <c r="X1070">
        <v>-0.26734533867534727</v>
      </c>
      <c r="Y1070" s="6">
        <f t="shared" si="16"/>
        <v>1.62872293659351E-3</v>
      </c>
      <c r="AJ1070">
        <v>1525</v>
      </c>
    </row>
    <row r="1071" spans="1:36">
      <c r="A1071" t="s">
        <v>1014</v>
      </c>
      <c r="B1071">
        <v>15</v>
      </c>
      <c r="C1071">
        <v>6</v>
      </c>
      <c r="D1071">
        <v>72.9011</v>
      </c>
      <c r="E1071" s="4">
        <v>76758.063899999994</v>
      </c>
      <c r="F1071" s="4" t="s">
        <v>1015</v>
      </c>
      <c r="G1071" s="4">
        <v>1321.7580466136294</v>
      </c>
      <c r="H1071" s="4">
        <v>1433.1367196593158</v>
      </c>
      <c r="I1071" s="4">
        <v>1338.6160928693832</v>
      </c>
      <c r="J1071" s="4">
        <v>1364.5036197141094</v>
      </c>
      <c r="K1071" s="4">
        <v>2.9730978152624794</v>
      </c>
      <c r="L1071" s="4">
        <v>4.399600010518126E-2</v>
      </c>
      <c r="M1071" s="4">
        <v>3</v>
      </c>
      <c r="N1071" s="4">
        <v>541</v>
      </c>
      <c r="O1071" s="4">
        <v>1194.421681952128</v>
      </c>
      <c r="P1071" s="4">
        <v>1229.3753748918325</v>
      </c>
      <c r="Q1071" s="4">
        <v>1360.4920805281845</v>
      </c>
      <c r="R1071" s="4">
        <v>1261.4297124573816</v>
      </c>
      <c r="S1071">
        <v>3.0161050883688656</v>
      </c>
      <c r="T1071">
        <v>6.9407420675694886E-2</v>
      </c>
      <c r="U1071">
        <v>3</v>
      </c>
      <c r="V1071">
        <v>511</v>
      </c>
      <c r="W1071" s="19">
        <f>(R1071/J1071)</f>
        <v>0.92446051020493158</v>
      </c>
      <c r="X1071">
        <f>(LOG(W1071,2))</f>
        <v>-0.11331640094562777</v>
      </c>
      <c r="Y1071" s="6">
        <f t="shared" si="16"/>
        <v>0.16791137881045351</v>
      </c>
      <c r="Z1071" t="s">
        <v>3027</v>
      </c>
      <c r="AA1071" s="8">
        <f>_xlfn.T.TEST(G1070:I1071,O1070:Q1071,2,1)</f>
        <v>1.2591187099412482E-2</v>
      </c>
      <c r="AB1071" s="9">
        <f>_xlfn.T.TEST(G1070:I1071,O1070:Q1071,2,2)</f>
        <v>9.6134612621363649E-3</v>
      </c>
      <c r="AC1071" s="10">
        <f>AVERAGE(G1070:I1071)</f>
        <v>1470.2777819250066</v>
      </c>
      <c r="AD1071" s="11">
        <f>STDEV(G1070:I1071)</f>
        <v>127.39034582479727</v>
      </c>
      <c r="AE1071" s="10">
        <f>AVERAGE(O1070:Q1071)</f>
        <v>1285.4438375624493</v>
      </c>
      <c r="AF1071" s="11">
        <f>STDEV(O1070:Q1071)</f>
        <v>62.319649108233861</v>
      </c>
      <c r="AG1071" s="12">
        <f>AE1071/AC1071</f>
        <v>0.87428637864570202</v>
      </c>
      <c r="AH1071" s="27" t="s">
        <v>3191</v>
      </c>
      <c r="AI1071" t="s">
        <v>3192</v>
      </c>
      <c r="AJ1071">
        <v>1526</v>
      </c>
    </row>
    <row r="1072" spans="1:36">
      <c r="A1072" t="s">
        <v>2113</v>
      </c>
      <c r="B1072">
        <v>18</v>
      </c>
      <c r="C1072">
        <v>12</v>
      </c>
      <c r="D1072">
        <v>81.9572</v>
      </c>
      <c r="E1072" s="4">
        <v>77088.242599999998</v>
      </c>
      <c r="F1072" s="4" t="s">
        <v>2114</v>
      </c>
      <c r="G1072" s="4">
        <v>2469.2985405429099</v>
      </c>
      <c r="H1072" s="4">
        <v>2527.2099174680802</v>
      </c>
      <c r="I1072" s="4">
        <v>2518.2849144718002</v>
      </c>
      <c r="J1072" s="4">
        <v>2504.9311241609303</v>
      </c>
      <c r="K1072" s="4">
        <v>3.3987957889625151</v>
      </c>
      <c r="L1072" s="4">
        <v>1.2447334602924468E-2</v>
      </c>
      <c r="M1072" s="4">
        <v>3</v>
      </c>
      <c r="N1072" s="4">
        <v>538</v>
      </c>
      <c r="O1072" s="4">
        <v>2261.7084937879499</v>
      </c>
      <c r="P1072" s="4">
        <v>2468.0584448451</v>
      </c>
      <c r="Q1072" s="4">
        <v>2519.9002985205502</v>
      </c>
      <c r="R1072" s="4">
        <v>2416.555745717867</v>
      </c>
      <c r="S1072">
        <v>3.3831968180051768</v>
      </c>
      <c r="T1072">
        <v>5.6520049257023253E-2</v>
      </c>
      <c r="U1072">
        <v>3</v>
      </c>
      <c r="V1072">
        <v>573</v>
      </c>
      <c r="W1072" s="5">
        <v>0.96471943775593183</v>
      </c>
      <c r="X1072">
        <v>-5.1818659874513825E-2</v>
      </c>
      <c r="Y1072" s="6">
        <f t="shared" si="16"/>
        <v>0.33596115685283739</v>
      </c>
      <c r="AJ1072">
        <v>1528</v>
      </c>
    </row>
    <row r="1073" spans="1:36">
      <c r="A1073" t="s">
        <v>584</v>
      </c>
      <c r="B1073">
        <v>11</v>
      </c>
      <c r="C1073">
        <v>9</v>
      </c>
      <c r="D1073">
        <v>65.9833</v>
      </c>
      <c r="E1073" s="4">
        <v>77088.242599999998</v>
      </c>
      <c r="F1073" s="4" t="s">
        <v>585</v>
      </c>
      <c r="G1073" s="4">
        <v>2850.7820584883066</v>
      </c>
      <c r="H1073" s="4">
        <v>2740.6822450179047</v>
      </c>
      <c r="I1073" s="4">
        <v>2853.8719316305878</v>
      </c>
      <c r="J1073" s="4">
        <v>2815.1120783789329</v>
      </c>
      <c r="K1073" s="4">
        <v>3.2876188133191304</v>
      </c>
      <c r="L1073" s="4">
        <v>2.2903755376988074E-2</v>
      </c>
      <c r="M1073" s="4">
        <v>3</v>
      </c>
      <c r="N1073" s="4">
        <v>295</v>
      </c>
      <c r="O1073" s="4">
        <v>2882.5587012228198</v>
      </c>
      <c r="P1073" s="4">
        <v>3272.8200765895931</v>
      </c>
      <c r="Q1073" s="4">
        <v>2876.9741277244188</v>
      </c>
      <c r="R1073" s="4">
        <v>3010.7843018456106</v>
      </c>
      <c r="S1073">
        <v>3.3939216749309429</v>
      </c>
      <c r="T1073">
        <v>7.5377972402848159E-2</v>
      </c>
      <c r="U1073">
        <v>3</v>
      </c>
      <c r="V1073">
        <v>266</v>
      </c>
      <c r="W1073" s="5">
        <f>(R1073/J1073)</f>
        <v>1.0695077915261386</v>
      </c>
      <c r="X1073">
        <f>(LOG(W1073,2))</f>
        <v>9.6946992792976472E-2</v>
      </c>
      <c r="Y1073" s="6">
        <f t="shared" si="16"/>
        <v>0.22420927573294835</v>
      </c>
      <c r="Z1073" t="s">
        <v>3027</v>
      </c>
      <c r="AA1073" s="8">
        <f>_xlfn.T.TEST(G1072:I1073,O1072:Q1073,2,1)</f>
        <v>0.62243864019937178</v>
      </c>
      <c r="AB1073" s="9">
        <f>_xlfn.T.TEST(G1072:I1073,O1072:Q1073,2,2)</f>
        <v>0.75290774059223908</v>
      </c>
      <c r="AC1073" s="10">
        <f>AVERAGE(G1072:I1073)</f>
        <v>2660.0216012699316</v>
      </c>
      <c r="AD1073" s="11">
        <f>STDEV(G1072:I1073)</f>
        <v>175.82784745358981</v>
      </c>
      <c r="AE1073" s="10">
        <f>AVERAGE(O1072:Q1073)</f>
        <v>2713.670023781739</v>
      </c>
      <c r="AF1073" s="11">
        <f>STDEV(O1072:Q1073)</f>
        <v>366.05501663471449</v>
      </c>
      <c r="AG1073" s="12">
        <f>AE1073/AC1073</f>
        <v>1.0201684161084237</v>
      </c>
      <c r="AJ1073">
        <v>1529</v>
      </c>
    </row>
    <row r="1074" spans="1:36">
      <c r="A1074" t="s">
        <v>788</v>
      </c>
      <c r="B1074">
        <v>3</v>
      </c>
      <c r="C1074">
        <v>1</v>
      </c>
      <c r="D1074">
        <v>12.64</v>
      </c>
      <c r="E1074" s="4">
        <v>77213.036300000007</v>
      </c>
      <c r="F1074" s="4" t="s">
        <v>789</v>
      </c>
      <c r="G1074" s="4">
        <v>230.99618276401</v>
      </c>
      <c r="H1074" s="4">
        <v>323.87415997590898</v>
      </c>
      <c r="I1074" s="4">
        <v>267.03362224025398</v>
      </c>
      <c r="J1074" s="4">
        <v>273.96798832672431</v>
      </c>
      <c r="K1074" s="4">
        <v>2.4376998208304466</v>
      </c>
      <c r="L1074" s="4">
        <v>0.17091658846746394</v>
      </c>
      <c r="M1074" s="4">
        <v>3</v>
      </c>
      <c r="N1074" s="4">
        <v>1333</v>
      </c>
      <c r="O1074" s="4">
        <v>261.93284055935601</v>
      </c>
      <c r="P1074" s="4">
        <v>226.58855231374699</v>
      </c>
      <c r="Q1074" s="4">
        <v>233.69688237773201</v>
      </c>
      <c r="R1074" s="4">
        <v>240.73942508361165</v>
      </c>
      <c r="S1074">
        <v>2.3815472190418374</v>
      </c>
      <c r="T1074">
        <v>7.7656545882314687E-2</v>
      </c>
      <c r="U1074">
        <v>3</v>
      </c>
      <c r="V1074">
        <v>1362</v>
      </c>
      <c r="W1074" s="5">
        <v>0.87871370138512139</v>
      </c>
      <c r="X1074">
        <v>-0.18653490548260246</v>
      </c>
      <c r="Y1074" s="6">
        <f t="shared" si="16"/>
        <v>0.31736133911241005</v>
      </c>
      <c r="AJ1074">
        <v>1530</v>
      </c>
    </row>
    <row r="1075" spans="1:36">
      <c r="A1075" t="s">
        <v>788</v>
      </c>
      <c r="B1075">
        <v>2</v>
      </c>
      <c r="C1075">
        <v>1</v>
      </c>
      <c r="D1075">
        <v>7.242</v>
      </c>
      <c r="E1075" s="4">
        <v>77213.036300000007</v>
      </c>
      <c r="F1075" s="4" t="s">
        <v>789</v>
      </c>
      <c r="G1075" s="4">
        <v>1669.0209966608395</v>
      </c>
      <c r="H1075" s="4">
        <v>2170.1848941718549</v>
      </c>
      <c r="I1075" s="4">
        <v>2106.3366490299754</v>
      </c>
      <c r="J1075" s="4">
        <v>1981.8475132875565</v>
      </c>
      <c r="K1075" s="4">
        <v>3.1351933592516406</v>
      </c>
      <c r="L1075" s="4">
        <v>0.13764437414585304</v>
      </c>
      <c r="M1075" s="4">
        <v>3</v>
      </c>
      <c r="N1075" s="4">
        <v>408</v>
      </c>
      <c r="O1075" s="4">
        <v>1854.2509248289348</v>
      </c>
      <c r="P1075" s="4">
        <v>2125.8511432469377</v>
      </c>
      <c r="Q1075" s="4">
        <v>1900.3648877030314</v>
      </c>
      <c r="R1075" s="4">
        <v>1960.1556519263015</v>
      </c>
      <c r="S1075">
        <v>3.207532591120243</v>
      </c>
      <c r="T1075">
        <v>7.4145691020461216E-2</v>
      </c>
      <c r="U1075">
        <v>3</v>
      </c>
      <c r="V1075">
        <v>381</v>
      </c>
      <c r="W1075" s="5">
        <f>(R1075/J1075)</f>
        <v>0.98905472736130351</v>
      </c>
      <c r="X1075">
        <f>(LOG(W1075,2))</f>
        <v>-1.5877743055344447E-2</v>
      </c>
      <c r="Y1075" s="6">
        <f t="shared" si="16"/>
        <v>0.90911370627909038</v>
      </c>
      <c r="Z1075" t="s">
        <v>3027</v>
      </c>
      <c r="AA1075" s="8">
        <f>_xlfn.T.TEST(G1074:I1075,O1074:Q1075,2,1)</f>
        <v>0.62931616984286787</v>
      </c>
      <c r="AB1075" s="9">
        <f>_xlfn.T.TEST(G1074:I1075,O1074:Q1075,2,2)</f>
        <v>0.96101490818756785</v>
      </c>
      <c r="AC1075" s="10">
        <f>AVERAGE(G1074:I1075)</f>
        <v>1127.9077508071405</v>
      </c>
      <c r="AD1075" s="11">
        <f>STDEV(G1074:I1075)</f>
        <v>951.68197824764263</v>
      </c>
      <c r="AE1075" s="10">
        <f>AVERAGE(O1074:Q1075)</f>
        <v>1100.4475385049564</v>
      </c>
      <c r="AF1075" s="11">
        <f>STDEV(O1074:Q1075)</f>
        <v>946.31210387634007</v>
      </c>
      <c r="AG1075" s="12">
        <f>AE1075/AC1075</f>
        <v>0.97565384910021824</v>
      </c>
      <c r="AJ1075">
        <v>1531</v>
      </c>
    </row>
    <row r="1076" spans="1:36">
      <c r="A1076" t="s">
        <v>974</v>
      </c>
      <c r="B1076">
        <v>11</v>
      </c>
      <c r="C1076">
        <v>6</v>
      </c>
      <c r="D1076">
        <v>53.590299999999999</v>
      </c>
      <c r="E1076" s="4">
        <v>77978.747199999998</v>
      </c>
      <c r="F1076" s="4" t="s">
        <v>975</v>
      </c>
      <c r="G1076" s="4">
        <v>2368.4036365297002</v>
      </c>
      <c r="H1076" s="4">
        <v>2230.8498931837098</v>
      </c>
      <c r="I1076" s="4">
        <v>2416.6417089948</v>
      </c>
      <c r="J1076" s="4">
        <v>2338.6317462360698</v>
      </c>
      <c r="K1076" s="4">
        <v>3.3689618408049946</v>
      </c>
      <c r="L1076" s="4">
        <v>4.1223930253444646E-2</v>
      </c>
      <c r="M1076" s="4">
        <v>3</v>
      </c>
      <c r="N1076" s="4">
        <v>568</v>
      </c>
      <c r="O1076" s="4">
        <v>2297.9353471826898</v>
      </c>
      <c r="P1076" s="4">
        <v>2255.3843554394098</v>
      </c>
      <c r="Q1076" s="4">
        <v>2317.56381869915</v>
      </c>
      <c r="R1076" s="4">
        <v>2290.2945071070831</v>
      </c>
      <c r="S1076">
        <v>3.3598913315048118</v>
      </c>
      <c r="T1076">
        <v>1.3878622481302018E-2</v>
      </c>
      <c r="U1076">
        <v>3</v>
      </c>
      <c r="V1076">
        <v>596</v>
      </c>
      <c r="W1076" s="5">
        <v>0.97933097452953699</v>
      </c>
      <c r="X1076">
        <v>-3.0131579679214204E-2</v>
      </c>
      <c r="Y1076" s="6">
        <f t="shared" si="16"/>
        <v>0.45585479491180475</v>
      </c>
      <c r="AJ1076">
        <v>1536</v>
      </c>
    </row>
    <row r="1077" spans="1:36">
      <c r="A1077" t="s">
        <v>974</v>
      </c>
      <c r="B1077">
        <v>11</v>
      </c>
      <c r="C1077">
        <v>4</v>
      </c>
      <c r="D1077">
        <v>57.971800000000002</v>
      </c>
      <c r="E1077" s="4">
        <v>77978.747199999998</v>
      </c>
      <c r="F1077" s="4" t="s">
        <v>975</v>
      </c>
      <c r="G1077" s="4">
        <v>1275.3893644966417</v>
      </c>
      <c r="H1077" s="4">
        <v>1527.1614928488113</v>
      </c>
      <c r="I1077" s="4">
        <v>1565.3335361995237</v>
      </c>
      <c r="J1077" s="4">
        <v>1455.9614645149923</v>
      </c>
      <c r="K1077" s="4">
        <v>3.0012730036638624</v>
      </c>
      <c r="L1077" s="4">
        <v>0.10820371209917473</v>
      </c>
      <c r="M1077" s="4">
        <v>3</v>
      </c>
      <c r="N1077" s="4">
        <v>514</v>
      </c>
      <c r="O1077" s="4">
        <v>1674.3303076863092</v>
      </c>
      <c r="P1077" s="4">
        <v>1458.8121739581832</v>
      </c>
      <c r="Q1077" s="4">
        <v>1230.714356037148</v>
      </c>
      <c r="R1077" s="4">
        <v>1454.61894589388</v>
      </c>
      <c r="S1077">
        <v>3.0779912717666771</v>
      </c>
      <c r="T1077">
        <v>0.15250571392500184</v>
      </c>
      <c r="U1077">
        <v>3</v>
      </c>
      <c r="V1077">
        <v>460</v>
      </c>
      <c r="W1077" s="5">
        <f>(R1077/J1077)</f>
        <v>0.99907791610297902</v>
      </c>
      <c r="X1077">
        <f>(LOG(W1077,2))</f>
        <v>-1.3308995603843509E-3</v>
      </c>
      <c r="Y1077" s="6">
        <f t="shared" si="16"/>
        <v>0.99359042952482657</v>
      </c>
      <c r="Z1077" t="s">
        <v>3027</v>
      </c>
      <c r="AA1077" s="8">
        <f>_xlfn.T.TEST(G1076:I1077,O1076:Q1077,2,1)</f>
        <v>0.80979186613620113</v>
      </c>
      <c r="AB1077" s="9">
        <f>_xlfn.T.TEST(G1076:I1077,O1076:Q1077,2,2)</f>
        <v>0.93153611401976821</v>
      </c>
      <c r="AC1077" s="10">
        <f>AVERAGE(G1076:I1077)</f>
        <v>1897.2966053755308</v>
      </c>
      <c r="AD1077" s="11">
        <f>STDEV(G1076:I1077)</f>
        <v>497.37049859101501</v>
      </c>
      <c r="AE1077" s="10">
        <f>AVERAGE(O1076:Q1077)</f>
        <v>1872.4567265004816</v>
      </c>
      <c r="AF1077" s="11">
        <f>STDEV(O1076:Q1077)</f>
        <v>479.16074816619226</v>
      </c>
      <c r="AG1077" s="12">
        <f>AE1077/AC1077</f>
        <v>0.98690775137389097</v>
      </c>
      <c r="AJ1077">
        <v>1537</v>
      </c>
    </row>
    <row r="1078" spans="1:36">
      <c r="A1078" t="s">
        <v>1344</v>
      </c>
      <c r="B1078">
        <v>14</v>
      </c>
      <c r="C1078">
        <v>9</v>
      </c>
      <c r="D1078">
        <v>80.061300000000003</v>
      </c>
      <c r="E1078" s="4">
        <v>78248.289300000004</v>
      </c>
      <c r="F1078" s="4" t="s">
        <v>1345</v>
      </c>
      <c r="G1078" s="4">
        <v>4603.5260067403597</v>
      </c>
      <c r="H1078" s="4">
        <v>4260.5208723576798</v>
      </c>
      <c r="I1078" s="4">
        <v>4190.4249431061799</v>
      </c>
      <c r="J1078" s="4">
        <v>4351.4906074014061</v>
      </c>
      <c r="K1078" s="4">
        <v>3.6386380504440878</v>
      </c>
      <c r="L1078" s="4">
        <v>5.0802135838987975E-2</v>
      </c>
      <c r="M1078" s="4">
        <v>3</v>
      </c>
      <c r="N1078" s="4">
        <v>300</v>
      </c>
      <c r="O1078" s="4">
        <v>4060.2126894050798</v>
      </c>
      <c r="P1078" s="4">
        <v>3795.4018816642201</v>
      </c>
      <c r="Q1078" s="4">
        <v>3873.3453438258498</v>
      </c>
      <c r="R1078" s="4">
        <v>3909.6533049650498</v>
      </c>
      <c r="S1078">
        <v>3.5921382473149697</v>
      </c>
      <c r="T1078">
        <v>3.4808152870113317E-2</v>
      </c>
      <c r="U1078">
        <v>3</v>
      </c>
      <c r="V1078">
        <v>356</v>
      </c>
      <c r="W1078" s="19">
        <v>0.89846299985461542</v>
      </c>
      <c r="X1078">
        <v>-0.15446900242134814</v>
      </c>
      <c r="Y1078" s="6">
        <f t="shared" si="16"/>
        <v>4.2053215357974454E-2</v>
      </c>
      <c r="AJ1078">
        <v>1541</v>
      </c>
    </row>
    <row r="1079" spans="1:36">
      <c r="A1079" t="s">
        <v>1344</v>
      </c>
      <c r="B1079">
        <v>15</v>
      </c>
      <c r="C1079">
        <v>4</v>
      </c>
      <c r="D1079">
        <v>80.205799999999996</v>
      </c>
      <c r="E1079" s="4">
        <v>78248.289300000004</v>
      </c>
      <c r="F1079" s="4" t="s">
        <v>1345</v>
      </c>
      <c r="G1079" s="4">
        <v>785.15434923401028</v>
      </c>
      <c r="H1079" s="4">
        <v>749.81110404468416</v>
      </c>
      <c r="I1079" s="4">
        <v>654.29600697731519</v>
      </c>
      <c r="J1079" s="4">
        <v>729.75382008533654</v>
      </c>
      <c r="K1079" s="4">
        <v>2.7012995002646396</v>
      </c>
      <c r="L1079" s="4">
        <v>9.2765013954031611E-2</v>
      </c>
      <c r="M1079" s="4">
        <v>3</v>
      </c>
      <c r="N1079" s="4">
        <v>756</v>
      </c>
      <c r="O1079" s="4">
        <v>569.43818986481256</v>
      </c>
      <c r="P1079" s="4">
        <v>583.44018793096302</v>
      </c>
      <c r="Q1079" s="4">
        <v>515.74628634176293</v>
      </c>
      <c r="R1079" s="4">
        <v>556.20822137917946</v>
      </c>
      <c r="S1079">
        <v>2.6604794358968524</v>
      </c>
      <c r="T1079">
        <v>6.4245004027322444E-2</v>
      </c>
      <c r="U1079">
        <v>3</v>
      </c>
      <c r="V1079">
        <v>765</v>
      </c>
      <c r="W1079" s="19">
        <f>(R1079/J1079)</f>
        <v>0.76218610450595126</v>
      </c>
      <c r="X1079">
        <f>(LOG(W1079,2))</f>
        <v>-0.39178478842068826</v>
      </c>
      <c r="Y1079" s="6">
        <f t="shared" si="16"/>
        <v>1.7148896370606976E-2</v>
      </c>
      <c r="Z1079" t="s">
        <v>3027</v>
      </c>
      <c r="AA1079" s="14">
        <f>_xlfn.T.TEST(G1078:I1079,O1078:Q1079,2,1)</f>
        <v>6.1344837229849207E-3</v>
      </c>
      <c r="AB1079" s="15">
        <f>_xlfn.T.TEST(G1078:I1079,O1078:Q1079,2,2)</f>
        <v>0.78650577709807667</v>
      </c>
      <c r="AC1079" s="16">
        <f>AVERAGE(G1078:I1079)</f>
        <v>2540.622213743371</v>
      </c>
      <c r="AD1079" s="17">
        <f>STDEV(G1078:I1079)</f>
        <v>1989.088781988142</v>
      </c>
      <c r="AE1079" s="16">
        <f>AVERAGE(O1078:Q1079)</f>
        <v>2232.9307631721144</v>
      </c>
      <c r="AF1079" s="17">
        <f>STDEV(O1078:Q1079)</f>
        <v>1838.9118770189107</v>
      </c>
      <c r="AG1079" s="18">
        <f>AE1079/AC1079</f>
        <v>0.87889130115181435</v>
      </c>
      <c r="AJ1079">
        <v>1542</v>
      </c>
    </row>
    <row r="1080" spans="1:36">
      <c r="A1080" t="s">
        <v>2110</v>
      </c>
      <c r="B1080">
        <v>9</v>
      </c>
      <c r="C1080">
        <v>6</v>
      </c>
      <c r="D1080">
        <v>47.833100000000002</v>
      </c>
      <c r="E1080" s="4">
        <v>79004.004000000001</v>
      </c>
      <c r="F1080" s="4" t="s">
        <v>1375</v>
      </c>
      <c r="G1080" s="4">
        <v>2496.6626869665702</v>
      </c>
      <c r="H1080" s="4">
        <v>2575.9830763752998</v>
      </c>
      <c r="I1080" s="4">
        <v>2552.5580069585699</v>
      </c>
      <c r="J1080" s="4">
        <v>2541.7345901001468</v>
      </c>
      <c r="K1080" s="4">
        <v>3.4051301992184517</v>
      </c>
      <c r="L1080" s="4">
        <v>1.6033460532022415E-2</v>
      </c>
      <c r="M1080" s="4">
        <v>3</v>
      </c>
      <c r="N1080" s="4">
        <v>531</v>
      </c>
      <c r="O1080" s="4">
        <v>2544.12296472855</v>
      </c>
      <c r="P1080" s="4">
        <v>2535.8601487845799</v>
      </c>
      <c r="Q1080" s="4">
        <v>2576.8451259178801</v>
      </c>
      <c r="R1080" s="4">
        <v>2552.2760798103368</v>
      </c>
      <c r="S1080">
        <v>3.4069276502423729</v>
      </c>
      <c r="T1080">
        <v>8.4923423463873701E-3</v>
      </c>
      <c r="U1080">
        <v>3</v>
      </c>
      <c r="V1080">
        <v>543</v>
      </c>
      <c r="W1080" s="5">
        <v>1.004147360527432</v>
      </c>
      <c r="X1080">
        <v>5.9710030555482855E-3</v>
      </c>
      <c r="Y1080" s="6">
        <f t="shared" si="16"/>
        <v>0.71261913403608612</v>
      </c>
      <c r="AJ1080">
        <v>1549</v>
      </c>
    </row>
    <row r="1081" spans="1:36">
      <c r="A1081" t="s">
        <v>1374</v>
      </c>
      <c r="B1081">
        <v>8</v>
      </c>
      <c r="C1081">
        <v>1</v>
      </c>
      <c r="D1081">
        <v>38.720399999999998</v>
      </c>
      <c r="E1081" s="4">
        <v>79004.004000000001</v>
      </c>
      <c r="F1081" s="4" t="s">
        <v>1375</v>
      </c>
      <c r="G1081" s="4">
        <v>533.98388215999944</v>
      </c>
      <c r="H1081" s="4">
        <v>806.38265593811911</v>
      </c>
      <c r="I1081" s="4">
        <v>766.02666910937126</v>
      </c>
      <c r="J1081" s="4">
        <v>702.13106906916335</v>
      </c>
      <c r="K1081" s="4">
        <v>2.6845413140197456</v>
      </c>
      <c r="L1081" s="4">
        <v>0.20937840568663771</v>
      </c>
      <c r="M1081" s="4">
        <v>3</v>
      </c>
      <c r="N1081" s="4">
        <v>777</v>
      </c>
      <c r="O1081" s="4">
        <v>729.61575462790154</v>
      </c>
      <c r="P1081" s="4">
        <v>571.93325893229712</v>
      </c>
      <c r="Q1081" s="4">
        <v>567.28808459377296</v>
      </c>
      <c r="R1081" s="4">
        <v>622.94569938465725</v>
      </c>
      <c r="S1081">
        <v>2.7096922239108894</v>
      </c>
      <c r="T1081">
        <v>0.14834065043200467</v>
      </c>
      <c r="U1081">
        <v>3</v>
      </c>
      <c r="V1081">
        <v>730</v>
      </c>
      <c r="W1081" s="5">
        <f>(R1081/J1081)</f>
        <v>0.88722138476298373</v>
      </c>
      <c r="X1081">
        <f>(LOG(W1081,2))</f>
        <v>-0.17263395558285452</v>
      </c>
      <c r="Y1081" s="6">
        <f t="shared" si="16"/>
        <v>0.4737968413999924</v>
      </c>
      <c r="Z1081" t="s">
        <v>3027</v>
      </c>
      <c r="AA1081" s="8">
        <f>_xlfn.T.TEST(G1080:I1081,O1080:Q1081,2,1)</f>
        <v>0.62451372782535963</v>
      </c>
      <c r="AB1081" s="9">
        <f>_xlfn.T.TEST(G1080:I1081,O1080:Q1081,2,2)</f>
        <v>0.95535351236383348</v>
      </c>
      <c r="AC1081" s="10">
        <f>AVERAGE(G1080:I1081)</f>
        <v>1621.9328295846551</v>
      </c>
      <c r="AD1081" s="11">
        <f>STDEV(G1080:I1081)</f>
        <v>1012.2013407455803</v>
      </c>
      <c r="AE1081" s="10">
        <f>AVERAGE(O1080:Q1081)</f>
        <v>1587.6108895974967</v>
      </c>
      <c r="AF1081" s="11">
        <f>STDEV(O1080:Q1081)</f>
        <v>1058.4414683112693</v>
      </c>
      <c r="AG1081" s="12">
        <f>AE1081/AC1081</f>
        <v>0.97883886474142856</v>
      </c>
      <c r="AJ1081">
        <v>1550</v>
      </c>
    </row>
    <row r="1082" spans="1:36">
      <c r="A1082" t="s">
        <v>572</v>
      </c>
      <c r="B1082">
        <v>25</v>
      </c>
      <c r="C1082">
        <v>18</v>
      </c>
      <c r="D1082">
        <v>124.0222</v>
      </c>
      <c r="E1082" s="4">
        <v>79542.897800000006</v>
      </c>
      <c r="F1082" s="4" t="s">
        <v>573</v>
      </c>
      <c r="G1082" s="4">
        <v>4756.0593730508599</v>
      </c>
      <c r="H1082" s="4">
        <v>4902.7640791140902</v>
      </c>
      <c r="I1082" s="4">
        <v>4231.0082077124398</v>
      </c>
      <c r="J1082" s="4">
        <v>4629.943886625796</v>
      </c>
      <c r="K1082" s="4">
        <v>3.665575727545717</v>
      </c>
      <c r="L1082" s="4">
        <v>7.6283754421246547E-2</v>
      </c>
      <c r="M1082" s="4">
        <v>3</v>
      </c>
      <c r="N1082" s="4">
        <v>284</v>
      </c>
      <c r="O1082" s="4">
        <v>3435.0474719219301</v>
      </c>
      <c r="P1082" s="4">
        <v>3967.7784122477001</v>
      </c>
      <c r="Q1082" s="4">
        <v>4069.4351095709699</v>
      </c>
      <c r="R1082" s="4">
        <v>3824.0869979135332</v>
      </c>
      <c r="S1082">
        <v>3.5825277639084567</v>
      </c>
      <c r="T1082">
        <v>8.9101160916381067E-2</v>
      </c>
      <c r="U1082">
        <v>3</v>
      </c>
      <c r="V1082">
        <v>366</v>
      </c>
      <c r="W1082" s="5">
        <v>0.82594672668926139</v>
      </c>
      <c r="X1082">
        <v>-0.27587936362979915</v>
      </c>
      <c r="Y1082" s="6">
        <f t="shared" si="16"/>
        <v>4.6670654942014181E-2</v>
      </c>
      <c r="AJ1082">
        <v>1558</v>
      </c>
    </row>
    <row r="1083" spans="1:36">
      <c r="A1083" t="s">
        <v>572</v>
      </c>
      <c r="B1083">
        <v>16</v>
      </c>
      <c r="C1083">
        <v>12</v>
      </c>
      <c r="D1083">
        <v>87.872799999999998</v>
      </c>
      <c r="E1083" s="4">
        <v>79542.897800000006</v>
      </c>
      <c r="F1083" s="4" t="s">
        <v>573</v>
      </c>
      <c r="G1083" s="4">
        <v>2948.3041665979749</v>
      </c>
      <c r="H1083" s="4">
        <v>2512.8214443280481</v>
      </c>
      <c r="I1083" s="4">
        <v>3188.8827203332003</v>
      </c>
      <c r="J1083" s="4">
        <v>2883.3361104197415</v>
      </c>
      <c r="K1083" s="4">
        <v>3.298018394207983</v>
      </c>
      <c r="L1083" s="4">
        <v>0.11884882810725855</v>
      </c>
      <c r="M1083" s="4">
        <v>3</v>
      </c>
      <c r="N1083" s="4">
        <v>287</v>
      </c>
      <c r="O1083" s="4">
        <v>2951.2953629290355</v>
      </c>
      <c r="P1083" s="4">
        <v>2765.7479997620862</v>
      </c>
      <c r="Q1083" s="4">
        <v>3098.2957905121311</v>
      </c>
      <c r="R1083" s="4">
        <v>2938.4463844010847</v>
      </c>
      <c r="S1083">
        <v>3.3833598028446414</v>
      </c>
      <c r="T1083">
        <v>5.6712221915955437E-2</v>
      </c>
      <c r="U1083">
        <v>3</v>
      </c>
      <c r="V1083">
        <v>269</v>
      </c>
      <c r="W1083" s="5">
        <f>(R1083/J1083)</f>
        <v>1.0191133714110494</v>
      </c>
      <c r="X1083">
        <f>(LOG(W1083,2))</f>
        <v>2.7314553245153486E-2</v>
      </c>
      <c r="Y1083" s="6">
        <f t="shared" si="16"/>
        <v>0.81454113153863328</v>
      </c>
      <c r="Z1083" t="s">
        <v>3027</v>
      </c>
      <c r="AA1083" s="8">
        <f>_xlfn.T.TEST(G1082:I1083,O1082:Q1083,2,1)</f>
        <v>0.1932466441794102</v>
      </c>
      <c r="AB1083" s="9">
        <f>_xlfn.T.TEST(G1082:I1083,O1082:Q1083,2,2)</f>
        <v>0.43958904879442839</v>
      </c>
      <c r="AC1083" s="10">
        <f>AVERAGE(G1082:I1083)</f>
        <v>3756.639998522769</v>
      </c>
      <c r="AD1083" s="11">
        <f>STDEV(G1082:I1083)</f>
        <v>1006.012368915319</v>
      </c>
      <c r="AE1083" s="10">
        <f>AVERAGE(O1082:Q1083)</f>
        <v>3381.2666911573083</v>
      </c>
      <c r="AF1083" s="11">
        <f>STDEV(O1082:Q1083)</f>
        <v>541.16084053177315</v>
      </c>
      <c r="AG1083" s="12">
        <f>AE1083/AC1083</f>
        <v>0.90007738098059187</v>
      </c>
      <c r="AJ1083">
        <v>1559</v>
      </c>
    </row>
    <row r="1084" spans="1:36">
      <c r="A1084" t="s">
        <v>1058</v>
      </c>
      <c r="B1084">
        <v>2</v>
      </c>
      <c r="C1084">
        <v>1</v>
      </c>
      <c r="D1084">
        <v>8.9882000000000009</v>
      </c>
      <c r="E1084" s="4">
        <v>80029.931200000006</v>
      </c>
      <c r="F1084" s="4" t="s">
        <v>1059</v>
      </c>
      <c r="G1084" s="4">
        <v>741.58716588412301</v>
      </c>
      <c r="H1084" s="4">
        <v>657.68942272302797</v>
      </c>
      <c r="I1084" s="4">
        <v>659.48296155555397</v>
      </c>
      <c r="J1084" s="4">
        <v>686.25318338756836</v>
      </c>
      <c r="K1084" s="4">
        <v>2.8364843720657231</v>
      </c>
      <c r="L1084" s="4">
        <v>6.9841606377235493E-2</v>
      </c>
      <c r="M1084" s="4">
        <v>3</v>
      </c>
      <c r="N1084" s="4">
        <v>1107</v>
      </c>
      <c r="O1084" s="4">
        <v>683.13489718954702</v>
      </c>
      <c r="P1084" s="4">
        <v>775.85509085485296</v>
      </c>
      <c r="Q1084" s="4">
        <v>746.25800571961599</v>
      </c>
      <c r="R1084" s="4">
        <v>735.08266458800529</v>
      </c>
      <c r="S1084">
        <v>2.8663361809287009</v>
      </c>
      <c r="T1084">
        <v>6.4427484065075383E-2</v>
      </c>
      <c r="U1084">
        <v>3</v>
      </c>
      <c r="V1084">
        <v>1087</v>
      </c>
      <c r="W1084" s="5">
        <v>1.0711537408969074</v>
      </c>
      <c r="X1084">
        <v>9.9165562545133937E-2</v>
      </c>
      <c r="Y1084" s="6">
        <f t="shared" si="16"/>
        <v>0.27773793563221449</v>
      </c>
      <c r="AJ1084">
        <v>1561</v>
      </c>
    </row>
    <row r="1085" spans="1:36">
      <c r="A1085" t="s">
        <v>1058</v>
      </c>
      <c r="B1085">
        <v>6</v>
      </c>
      <c r="C1085">
        <v>4</v>
      </c>
      <c r="D1085">
        <v>25.523599999999998</v>
      </c>
      <c r="E1085" s="4">
        <v>80029.931200000006</v>
      </c>
      <c r="F1085" s="4" t="s">
        <v>1059</v>
      </c>
      <c r="G1085" s="4">
        <v>1460.1868689475698</v>
      </c>
      <c r="H1085" s="4">
        <v>1069.7173930490246</v>
      </c>
      <c r="I1085" s="4">
        <v>1336.6172285926775</v>
      </c>
      <c r="J1085" s="4">
        <v>1288.8404968630907</v>
      </c>
      <c r="K1085" s="4">
        <v>2.9483222968335432</v>
      </c>
      <c r="L1085" s="4">
        <v>0.15484534565273028</v>
      </c>
      <c r="M1085" s="4">
        <v>3</v>
      </c>
      <c r="N1085" s="4">
        <v>570</v>
      </c>
      <c r="O1085" s="4">
        <v>1094.9168438813954</v>
      </c>
      <c r="P1085" s="4">
        <v>1290.6381639356302</v>
      </c>
      <c r="Q1085" s="4">
        <v>1196.4916148572872</v>
      </c>
      <c r="R1085" s="4">
        <v>1194.0155408914377</v>
      </c>
      <c r="S1085">
        <v>2.9922520114196445</v>
      </c>
      <c r="T1085">
        <v>8.1978958814119041E-2</v>
      </c>
      <c r="U1085">
        <v>3</v>
      </c>
      <c r="V1085">
        <v>531</v>
      </c>
      <c r="W1085" s="5">
        <f>(R1085/J1085)</f>
        <v>0.92642615110058424</v>
      </c>
      <c r="X1085">
        <f>(LOG(W1085,2))</f>
        <v>-0.1102521166782731</v>
      </c>
      <c r="Y1085" s="6">
        <f t="shared" si="16"/>
        <v>0.50098670232404507</v>
      </c>
      <c r="Z1085" t="s">
        <v>3027</v>
      </c>
      <c r="AA1085" s="8">
        <f>_xlfn.T.TEST(G1084:I1085,O1084:Q1085,2,1)</f>
        <v>0.80057898050836585</v>
      </c>
      <c r="AB1085" s="9">
        <f>_xlfn.T.TEST(G1084:I1085,O1084:Q1085,2,2)</f>
        <v>0.90068950941120318</v>
      </c>
      <c r="AC1085" s="10">
        <f>AVERAGE(G1084:I1085)</f>
        <v>987.5468401253296</v>
      </c>
      <c r="AD1085" s="11">
        <f>STDEV(G1084:I1085)</f>
        <v>354.66003956127321</v>
      </c>
      <c r="AE1085" s="10">
        <f>AVERAGE(O1084:Q1085)</f>
        <v>964.54910273972155</v>
      </c>
      <c r="AF1085" s="11">
        <f>STDEV(O1084:Q1085)</f>
        <v>260.60604019642409</v>
      </c>
      <c r="AG1085" s="12">
        <f>AE1085/AC1085</f>
        <v>0.97671225662299788</v>
      </c>
      <c r="AJ1085">
        <v>1562</v>
      </c>
    </row>
    <row r="1086" spans="1:36">
      <c r="A1086" t="s">
        <v>542</v>
      </c>
      <c r="B1086">
        <v>29</v>
      </c>
      <c r="C1086">
        <v>16</v>
      </c>
      <c r="D1086">
        <v>148.69210000000001</v>
      </c>
      <c r="E1086" s="4">
        <v>80037.525500000003</v>
      </c>
      <c r="F1086" s="4" t="s">
        <v>543</v>
      </c>
      <c r="G1086" s="4">
        <v>2973.6664536275098</v>
      </c>
      <c r="H1086" s="4">
        <v>3195.5400891105601</v>
      </c>
      <c r="I1086" s="4">
        <v>2914.5661350219898</v>
      </c>
      <c r="J1086" s="4">
        <v>3027.9242259200196</v>
      </c>
      <c r="K1086" s="4">
        <v>3.4811450027049937</v>
      </c>
      <c r="L1086" s="4">
        <v>4.8923558834012976E-2</v>
      </c>
      <c r="M1086" s="4">
        <v>3</v>
      </c>
      <c r="N1086" s="4">
        <v>449</v>
      </c>
      <c r="O1086" s="4">
        <v>3205.0814902962802</v>
      </c>
      <c r="P1086" s="4">
        <v>3433.1191794198899</v>
      </c>
      <c r="Q1086" s="4">
        <v>3458.32847524316</v>
      </c>
      <c r="R1086" s="4">
        <v>3365.5097149864437</v>
      </c>
      <c r="S1086">
        <v>3.527050848542717</v>
      </c>
      <c r="T1086">
        <v>4.1451526343803641E-2</v>
      </c>
      <c r="U1086">
        <v>3</v>
      </c>
      <c r="V1086">
        <v>421</v>
      </c>
      <c r="W1086" s="5">
        <v>1.1114907322239382</v>
      </c>
      <c r="X1086">
        <v>0.15249591900790149</v>
      </c>
      <c r="Y1086" s="6">
        <f t="shared" si="16"/>
        <v>4.5308595537593754E-2</v>
      </c>
      <c r="AJ1086">
        <v>1563</v>
      </c>
    </row>
    <row r="1087" spans="1:36">
      <c r="A1087" t="s">
        <v>542</v>
      </c>
      <c r="B1087">
        <v>20</v>
      </c>
      <c r="C1087">
        <v>15</v>
      </c>
      <c r="D1087">
        <v>111.9387</v>
      </c>
      <c r="E1087" s="4">
        <v>80037.525500000003</v>
      </c>
      <c r="F1087" s="4" t="s">
        <v>543</v>
      </c>
      <c r="G1087" s="4">
        <v>3246.5158051381977</v>
      </c>
      <c r="H1087" s="4">
        <v>2918.8289750699005</v>
      </c>
      <c r="I1087" s="4">
        <v>3304.5901054067826</v>
      </c>
      <c r="J1087" s="4">
        <v>3156.6449618716269</v>
      </c>
      <c r="K1087" s="4">
        <v>3.3373488612974187</v>
      </c>
      <c r="L1087" s="4">
        <v>6.5890070593484854E-2</v>
      </c>
      <c r="M1087" s="4">
        <v>3</v>
      </c>
      <c r="N1087" s="4">
        <v>269</v>
      </c>
      <c r="O1087" s="4">
        <v>2945.459166715124</v>
      </c>
      <c r="P1087" s="4">
        <v>3394.0131310615325</v>
      </c>
      <c r="Q1087" s="4">
        <v>3049.1978409918529</v>
      </c>
      <c r="R1087" s="4">
        <v>3129.5567129228361</v>
      </c>
      <c r="S1087">
        <v>3.4107248580832095</v>
      </c>
      <c r="T1087">
        <v>7.5034959478883889E-2</v>
      </c>
      <c r="U1087">
        <v>3</v>
      </c>
      <c r="V1087">
        <v>259</v>
      </c>
      <c r="W1087" s="5">
        <f>(R1087/J1087)</f>
        <v>0.99141865832997267</v>
      </c>
      <c r="X1087">
        <f>(LOG(W1087,2))</f>
        <v>-1.2433684549142327E-2</v>
      </c>
      <c r="Y1087" s="6">
        <f t="shared" si="16"/>
        <v>0.88834453702827654</v>
      </c>
      <c r="Z1087" t="s">
        <v>3027</v>
      </c>
      <c r="AA1087" s="8">
        <f>_xlfn.T.TEST(G1086:I1087,O1086:Q1087,2,1)</f>
        <v>0.33736767656097505</v>
      </c>
      <c r="AB1087" s="9">
        <f>_xlfn.T.TEST(G1086:I1087,O1086:Q1087,2,2)</f>
        <v>0.2021281002648036</v>
      </c>
      <c r="AC1087" s="10">
        <f>AVERAGE(G1086:I1087)</f>
        <v>3092.2845938958235</v>
      </c>
      <c r="AD1087" s="11">
        <f>STDEV(G1086:I1087)</f>
        <v>176.21779680767099</v>
      </c>
      <c r="AE1087" s="10">
        <f>AVERAGE(O1086:Q1087)</f>
        <v>3247.5332139546395</v>
      </c>
      <c r="AF1087" s="11">
        <f>STDEV(O1086:Q1087)</f>
        <v>215.74102896784441</v>
      </c>
      <c r="AG1087" s="12">
        <f>AE1087/AC1087</f>
        <v>1.0502051526451599</v>
      </c>
      <c r="AJ1087">
        <v>1564</v>
      </c>
    </row>
    <row r="1088" spans="1:36">
      <c r="A1088" t="s">
        <v>1750</v>
      </c>
      <c r="B1088">
        <v>5</v>
      </c>
      <c r="C1088">
        <v>3</v>
      </c>
      <c r="D1088">
        <v>19.4404</v>
      </c>
      <c r="E1088" s="4">
        <v>81163.753599999996</v>
      </c>
      <c r="F1088" s="4" t="s">
        <v>1751</v>
      </c>
      <c r="G1088" s="4">
        <v>2497.2668767877799</v>
      </c>
      <c r="H1088" s="4">
        <v>2554.4493941297001</v>
      </c>
      <c r="I1088" s="4">
        <v>2536.41422301696</v>
      </c>
      <c r="J1088" s="4">
        <v>2529.3768313114801</v>
      </c>
      <c r="K1088" s="4">
        <v>3.4030135361722844</v>
      </c>
      <c r="L1088" s="4">
        <v>1.1557631856170101E-2</v>
      </c>
      <c r="M1088" s="4">
        <v>3</v>
      </c>
      <c r="N1088" s="4">
        <v>533</v>
      </c>
      <c r="O1088" s="4">
        <v>2334.0763829297898</v>
      </c>
      <c r="P1088" s="4">
        <v>2428.1739274768302</v>
      </c>
      <c r="Q1088" s="4">
        <v>2331.33753047243</v>
      </c>
      <c r="R1088" s="4">
        <v>2364.5292802930167</v>
      </c>
      <c r="S1088">
        <v>3.3737446963133615</v>
      </c>
      <c r="T1088">
        <v>2.3317491175728906E-2</v>
      </c>
      <c r="U1088">
        <v>3</v>
      </c>
      <c r="V1088">
        <v>584</v>
      </c>
      <c r="W1088" s="5">
        <v>0.93482681228917952</v>
      </c>
      <c r="X1088">
        <v>-9.7228981432114531E-2</v>
      </c>
      <c r="Y1088" s="6">
        <f t="shared" si="16"/>
        <v>1.0219719462856063E-2</v>
      </c>
      <c r="AJ1088">
        <v>1572</v>
      </c>
    </row>
    <row r="1089" spans="1:36">
      <c r="A1089" t="s">
        <v>1750</v>
      </c>
      <c r="B1089">
        <v>3</v>
      </c>
      <c r="C1089">
        <v>1</v>
      </c>
      <c r="D1089">
        <v>16.5246</v>
      </c>
      <c r="E1089" s="4">
        <v>81163.753599999996</v>
      </c>
      <c r="F1089" s="4" t="s">
        <v>1751</v>
      </c>
      <c r="G1089" s="4">
        <v>160.02588363613972</v>
      </c>
      <c r="H1089" s="4">
        <v>192.68326746986696</v>
      </c>
      <c r="I1089" s="4">
        <v>289.2898428051293</v>
      </c>
      <c r="J1089" s="4">
        <v>213.9996646370453</v>
      </c>
      <c r="K1089" s="4">
        <v>2.1685362159302746</v>
      </c>
      <c r="L1089" s="4">
        <v>0.31409720789497086</v>
      </c>
      <c r="M1089" s="4">
        <v>3</v>
      </c>
      <c r="N1089" s="4">
        <v>1032</v>
      </c>
      <c r="O1089" s="4">
        <v>136.99110299633202</v>
      </c>
      <c r="P1089" s="4">
        <v>128.32813935815585</v>
      </c>
      <c r="Q1089" s="4">
        <v>269.03820273213717</v>
      </c>
      <c r="R1089" s="4">
        <v>178.11914836220834</v>
      </c>
      <c r="S1089">
        <v>2.1659526419433908</v>
      </c>
      <c r="T1089">
        <v>0.44272197267156782</v>
      </c>
      <c r="U1089">
        <v>3</v>
      </c>
      <c r="V1089">
        <v>1010</v>
      </c>
      <c r="W1089" s="5">
        <f>(R1089/J1089)</f>
        <v>0.83233377334636383</v>
      </c>
      <c r="X1089">
        <f>(LOG(W1089,2))</f>
        <v>-0.26476591677447525</v>
      </c>
      <c r="Y1089" s="6">
        <f t="shared" si="16"/>
        <v>0.58097843397304882</v>
      </c>
      <c r="Z1089" t="s">
        <v>3027</v>
      </c>
      <c r="AA1089" s="14">
        <f>_xlfn.T.TEST(G1088:I1089,O1088:Q1089,2,1)</f>
        <v>2.3657447986196886E-2</v>
      </c>
      <c r="AB1089" s="15">
        <f>_xlfn.T.TEST(G1088:I1089,O1088:Q1089,2,2)</f>
        <v>0.89081754265148883</v>
      </c>
      <c r="AC1089" s="16">
        <f>AVERAGE(G1088:I1089)</f>
        <v>1371.6882479742626</v>
      </c>
      <c r="AD1089" s="17">
        <f>STDEV(G1088:I1089)</f>
        <v>1269.0313244483848</v>
      </c>
      <c r="AE1089" s="16">
        <f>AVERAGE(O1088:Q1089)</f>
        <v>1271.3242143276127</v>
      </c>
      <c r="AF1089" s="17">
        <f>STDEV(O1088:Q1089)</f>
        <v>1199.0913680770486</v>
      </c>
      <c r="AG1089" s="18">
        <f>AE1089/AC1089</f>
        <v>0.92683174635718457</v>
      </c>
      <c r="AJ1089">
        <v>1573</v>
      </c>
    </row>
    <row r="1090" spans="1:36">
      <c r="A1090" t="s">
        <v>296</v>
      </c>
      <c r="B1090">
        <v>16</v>
      </c>
      <c r="C1090">
        <v>11</v>
      </c>
      <c r="D1090">
        <v>85.378699999999995</v>
      </c>
      <c r="E1090" s="4">
        <v>81674.401199999993</v>
      </c>
      <c r="F1090" s="4" t="s">
        <v>297</v>
      </c>
      <c r="G1090" s="4">
        <v>5450.7906612448896</v>
      </c>
      <c r="H1090" s="4">
        <v>5633.3122336756796</v>
      </c>
      <c r="I1090" s="4">
        <v>5462.21077372939</v>
      </c>
      <c r="J1090" s="4">
        <v>5515.4378895499858</v>
      </c>
      <c r="K1090" s="4">
        <v>3.741579998274994</v>
      </c>
      <c r="L1090" s="4">
        <v>1.8537376777587669E-2</v>
      </c>
      <c r="M1090" s="4">
        <v>3</v>
      </c>
      <c r="N1090" s="4">
        <v>226</v>
      </c>
      <c r="O1090" s="4">
        <v>4933.49471501467</v>
      </c>
      <c r="P1090" s="4">
        <v>4605.2426535439799</v>
      </c>
      <c r="Q1090" s="4">
        <v>4765.5613704594698</v>
      </c>
      <c r="R1090" s="4">
        <v>4768.0995796727066</v>
      </c>
      <c r="S1090">
        <v>3.6783453168770555</v>
      </c>
      <c r="T1090">
        <v>3.4424773929424717E-2</v>
      </c>
      <c r="U1090">
        <v>3</v>
      </c>
      <c r="V1090">
        <v>284</v>
      </c>
      <c r="W1090" s="19">
        <v>0.86450063896227547</v>
      </c>
      <c r="X1090">
        <v>-0.21006106470706329</v>
      </c>
      <c r="Y1090" s="6">
        <f t="shared" ref="Y1090:Y1153" si="17">_xlfn.T.TEST(G1090:I1090,O1090:Q1090,2,2)</f>
        <v>2.5910396800344839E-3</v>
      </c>
      <c r="AJ1090">
        <v>1575</v>
      </c>
    </row>
    <row r="1091" spans="1:36">
      <c r="A1091" t="s">
        <v>296</v>
      </c>
      <c r="B1091">
        <v>14</v>
      </c>
      <c r="C1091">
        <v>10</v>
      </c>
      <c r="D1091">
        <v>80.110699999999994</v>
      </c>
      <c r="E1091" s="4">
        <v>81674.401199999993</v>
      </c>
      <c r="F1091" s="4" t="s">
        <v>297</v>
      </c>
      <c r="G1091" s="4">
        <v>6106.4303130341668</v>
      </c>
      <c r="H1091" s="4">
        <v>5390.2127021379229</v>
      </c>
      <c r="I1091" s="4">
        <v>6379.2164728357102</v>
      </c>
      <c r="J1091" s="4">
        <v>5958.619829335933</v>
      </c>
      <c r="K1091" s="4">
        <v>3.6132688007112002</v>
      </c>
      <c r="L1091" s="4">
        <v>8.5724784152676523E-2</v>
      </c>
      <c r="M1091" s="4">
        <v>3</v>
      </c>
      <c r="N1091" s="4">
        <v>138</v>
      </c>
      <c r="O1091" s="4">
        <v>5098.3489148788367</v>
      </c>
      <c r="P1091" s="4">
        <v>5696.6952383584085</v>
      </c>
      <c r="Q1091" s="4">
        <v>5483.2141137558729</v>
      </c>
      <c r="R1091" s="4">
        <v>5426.0860889977057</v>
      </c>
      <c r="S1091">
        <v>3.6497287118571249</v>
      </c>
      <c r="T1091">
        <v>5.5884914747774045E-2</v>
      </c>
      <c r="U1091">
        <v>3</v>
      </c>
      <c r="V1091">
        <v>148</v>
      </c>
      <c r="W1091" s="19">
        <f>(R1091/J1091)</f>
        <v>0.91062800521080123</v>
      </c>
      <c r="X1091">
        <f>(LOG(W1091,2))</f>
        <v>-0.13506626658948112</v>
      </c>
      <c r="Y1091" s="6">
        <f t="shared" si="17"/>
        <v>0.19544031306462961</v>
      </c>
      <c r="Z1091" t="s">
        <v>3027</v>
      </c>
      <c r="AA1091" s="8">
        <f>_xlfn.T.TEST(G1090:I1091,O1090:Q1091,2,1)</f>
        <v>2.6385756320538495E-2</v>
      </c>
      <c r="AB1091" s="9">
        <f>_xlfn.T.TEST(G1090:I1091,O1090:Q1091,2,2)</f>
        <v>2.3530765086415828E-2</v>
      </c>
      <c r="AC1091" s="10">
        <f>AVERAGE(G1090:I1091)</f>
        <v>5737.0288594429594</v>
      </c>
      <c r="AD1091" s="11">
        <f>STDEV(G1090:I1091)</f>
        <v>409.2329987871712</v>
      </c>
      <c r="AE1091" s="10">
        <f>AVERAGE(O1090:Q1091)</f>
        <v>5097.0928343352061</v>
      </c>
      <c r="AF1091" s="11">
        <f>STDEV(O1090:Q1091)</f>
        <v>421.23825077961646</v>
      </c>
      <c r="AG1091" s="12">
        <f>AE1091/AC1091</f>
        <v>0.88845514973234974</v>
      </c>
      <c r="AH1091" s="27" t="s">
        <v>3193</v>
      </c>
      <c r="AI1091" t="s">
        <v>3194</v>
      </c>
      <c r="AJ1091">
        <v>1576</v>
      </c>
    </row>
    <row r="1092" spans="1:36">
      <c r="A1092" t="s">
        <v>1300</v>
      </c>
      <c r="B1092">
        <v>3</v>
      </c>
      <c r="C1092">
        <v>1</v>
      </c>
      <c r="D1092">
        <v>12.044499999999999</v>
      </c>
      <c r="E1092" s="4">
        <v>81700.133199999997</v>
      </c>
      <c r="F1092" s="4" t="s">
        <v>1301</v>
      </c>
      <c r="G1092" s="4">
        <v>405.13429373078401</v>
      </c>
      <c r="H1092" s="4">
        <v>1215.02491169062</v>
      </c>
      <c r="I1092" s="4">
        <v>1511.47886219674</v>
      </c>
      <c r="J1092" s="4">
        <v>1043.8793558727148</v>
      </c>
      <c r="K1092" s="4">
        <v>3.0186503089091916</v>
      </c>
      <c r="L1092" s="4">
        <v>0.54861188643256731</v>
      </c>
      <c r="M1092" s="4">
        <v>3</v>
      </c>
      <c r="N1092" s="4">
        <v>934</v>
      </c>
      <c r="O1092" s="4">
        <v>281.95461459650801</v>
      </c>
      <c r="P1092" s="4">
        <v>849.36851985462397</v>
      </c>
      <c r="Q1092" s="4">
        <v>1202.40280576384</v>
      </c>
      <c r="R1092" s="4">
        <v>777.90864673832402</v>
      </c>
      <c r="S1092">
        <v>2.8909285988574034</v>
      </c>
      <c r="T1092">
        <v>0.59694200328219749</v>
      </c>
      <c r="U1092">
        <v>3</v>
      </c>
      <c r="V1092">
        <v>1068</v>
      </c>
      <c r="W1092" s="19">
        <v>0.7452093408705921</v>
      </c>
      <c r="X1092">
        <v>-0.42428233694809309</v>
      </c>
      <c r="Y1092" s="6">
        <f t="shared" si="17"/>
        <v>0.56596439328842185</v>
      </c>
      <c r="AJ1092">
        <v>1577</v>
      </c>
    </row>
    <row r="1093" spans="1:36">
      <c r="A1093" t="s">
        <v>1300</v>
      </c>
      <c r="B1093">
        <v>3</v>
      </c>
      <c r="C1093">
        <v>1</v>
      </c>
      <c r="D1093">
        <v>13.178800000000001</v>
      </c>
      <c r="E1093" s="4">
        <v>81700.133199999997</v>
      </c>
      <c r="F1093" s="4" t="s">
        <v>1301</v>
      </c>
      <c r="G1093" s="4">
        <v>961.98902390892135</v>
      </c>
      <c r="H1093" s="4">
        <v>763.17183704754245</v>
      </c>
      <c r="I1093" s="4">
        <v>696.35690828973554</v>
      </c>
      <c r="J1093" s="4">
        <v>807.172589748733</v>
      </c>
      <c r="K1093" s="4">
        <v>2.7450895287258987</v>
      </c>
      <c r="L1093" s="4">
        <v>0.1711831717796411</v>
      </c>
      <c r="M1093" s="4">
        <v>3</v>
      </c>
      <c r="N1093" s="4">
        <v>730</v>
      </c>
      <c r="O1093" s="4">
        <v>202.3793171802734</v>
      </c>
      <c r="P1093" s="4">
        <v>227.22382523813422</v>
      </c>
      <c r="Q1093" s="4">
        <v>276.92742031260411</v>
      </c>
      <c r="R1093" s="4">
        <v>235.5101875770039</v>
      </c>
      <c r="S1093">
        <v>2.2872517303191251</v>
      </c>
      <c r="T1093">
        <v>0.16117590024843681</v>
      </c>
      <c r="U1093">
        <v>3</v>
      </c>
      <c r="V1093">
        <v>975</v>
      </c>
      <c r="W1093" s="19">
        <f>(R1093/J1093)</f>
        <v>0.29177178532575854</v>
      </c>
      <c r="X1093">
        <f>(LOG(W1093,2))</f>
        <v>-1.7770877151910647</v>
      </c>
      <c r="Y1093" s="6">
        <f t="shared" si="17"/>
        <v>2.3010488971844326E-3</v>
      </c>
      <c r="Z1093" t="s">
        <v>3027</v>
      </c>
      <c r="AA1093" s="8">
        <f>_xlfn.T.TEST(G1092:I1093,O1092:Q1093,2,1)</f>
        <v>5.0539464929971042E-3</v>
      </c>
      <c r="AB1093" s="9">
        <f>_xlfn.T.TEST(G1092:I1093,O1092:Q1093,2,2)</f>
        <v>0.10476308783875282</v>
      </c>
      <c r="AC1093" s="10">
        <f>AVERAGE(G1092:I1093)</f>
        <v>925.52597281072394</v>
      </c>
      <c r="AD1093" s="11">
        <f>STDEV(G1092:I1093)</f>
        <v>394.50343559372669</v>
      </c>
      <c r="AE1093" s="10">
        <f>AVERAGE(O1092:Q1093)</f>
        <v>506.70941715766406</v>
      </c>
      <c r="AF1093" s="11">
        <f>STDEV(O1092:Q1093)</f>
        <v>418.43710275325606</v>
      </c>
      <c r="AG1093" s="12">
        <f>AE1093/AC1093</f>
        <v>0.54748265531527063</v>
      </c>
      <c r="AH1093" s="27" t="s">
        <v>3176</v>
      </c>
      <c r="AI1093" s="31" t="s">
        <v>3177</v>
      </c>
      <c r="AJ1093">
        <v>1578</v>
      </c>
    </row>
    <row r="1094" spans="1:36">
      <c r="A1094" t="s">
        <v>1518</v>
      </c>
      <c r="B1094">
        <v>8</v>
      </c>
      <c r="C1094">
        <v>3</v>
      </c>
      <c r="D1094">
        <v>36.682899999999997</v>
      </c>
      <c r="E1094" s="4">
        <v>81969.041100000002</v>
      </c>
      <c r="F1094" s="4" t="s">
        <v>1519</v>
      </c>
      <c r="G1094" s="4">
        <v>818.81189088245696</v>
      </c>
      <c r="H1094" s="4">
        <v>742.01544478548601</v>
      </c>
      <c r="I1094" s="4">
        <v>640.69993675364697</v>
      </c>
      <c r="J1094" s="4">
        <v>733.84242414052994</v>
      </c>
      <c r="K1094" s="4">
        <v>2.865602815129864</v>
      </c>
      <c r="L1094" s="4">
        <v>0.1217384111185851</v>
      </c>
      <c r="M1094" s="4">
        <v>3</v>
      </c>
      <c r="N1094" s="4">
        <v>1086</v>
      </c>
      <c r="O1094" s="4">
        <v>732.40087933524899</v>
      </c>
      <c r="P1094" s="4">
        <v>597.72594136802502</v>
      </c>
      <c r="Q1094" s="4">
        <v>505.14744091277902</v>
      </c>
      <c r="R1094" s="4">
        <v>611.75808720535099</v>
      </c>
      <c r="S1094">
        <v>2.786579719266888</v>
      </c>
      <c r="T1094">
        <v>0.18679720433779715</v>
      </c>
      <c r="U1094">
        <v>3</v>
      </c>
      <c r="V1094">
        <v>1177</v>
      </c>
      <c r="W1094" s="19">
        <v>0.83363685047486447</v>
      </c>
      <c r="X1094">
        <v>-0.26250904229219729</v>
      </c>
      <c r="Y1094" s="6">
        <f t="shared" si="17"/>
        <v>0.21863559275110572</v>
      </c>
      <c r="AJ1094">
        <v>1579</v>
      </c>
    </row>
    <row r="1095" spans="1:36">
      <c r="A1095" t="s">
        <v>1518</v>
      </c>
      <c r="B1095">
        <v>3</v>
      </c>
      <c r="C1095">
        <v>1</v>
      </c>
      <c r="D1095">
        <v>12.871600000000001</v>
      </c>
      <c r="E1095" s="4">
        <v>81969.041100000002</v>
      </c>
      <c r="F1095" s="4" t="s">
        <v>1519</v>
      </c>
      <c r="G1095" s="4">
        <v>506.65841149139391</v>
      </c>
      <c r="H1095" s="4">
        <v>655.13819174032642</v>
      </c>
      <c r="I1095" s="4">
        <v>407.3537247568205</v>
      </c>
      <c r="J1095" s="4">
        <v>523.05010932951359</v>
      </c>
      <c r="K1095" s="4">
        <v>2.5566664203809251</v>
      </c>
      <c r="L1095" s="4">
        <v>0.23841473300686147</v>
      </c>
      <c r="M1095" s="4">
        <v>3</v>
      </c>
      <c r="N1095" s="4">
        <v>882</v>
      </c>
      <c r="O1095" s="4">
        <v>369.75577921801579</v>
      </c>
      <c r="P1095" s="4">
        <v>275.11074155573311</v>
      </c>
      <c r="Q1095" s="4">
        <v>468.39728070035278</v>
      </c>
      <c r="R1095" s="4">
        <v>371.0879338247006</v>
      </c>
      <c r="S1095">
        <v>2.4847188651627965</v>
      </c>
      <c r="T1095">
        <v>0.26045081649768659</v>
      </c>
      <c r="U1095">
        <v>3</v>
      </c>
      <c r="V1095">
        <v>888</v>
      </c>
      <c r="W1095" s="19">
        <f>(R1095/J1095)</f>
        <v>0.70946918317327201</v>
      </c>
      <c r="X1095">
        <f>(LOG(W1095,2))</f>
        <v>-0.49518807479978688</v>
      </c>
      <c r="Y1095" s="6">
        <f t="shared" si="17"/>
        <v>0.17058774009031663</v>
      </c>
      <c r="Z1095" t="s">
        <v>3027</v>
      </c>
      <c r="AA1095" s="8">
        <f>_xlfn.T.TEST(G1094:I1095,O1094:Q1095,2,1)</f>
        <v>6.4532291550278162E-2</v>
      </c>
      <c r="AB1095" s="9">
        <f>_xlfn.T.TEST(G1094:I1095,O1094:Q1095,2,2)</f>
        <v>0.16071571036487969</v>
      </c>
      <c r="AC1095" s="10">
        <f>AVERAGE(G1094:I1095)</f>
        <v>628.44626673502182</v>
      </c>
      <c r="AD1095" s="11">
        <f>STDEV(G1094:I1095)</f>
        <v>150.80705166055094</v>
      </c>
      <c r="AE1095" s="10">
        <f>AVERAGE(O1094:Q1095)</f>
        <v>491.42301051502585</v>
      </c>
      <c r="AF1095" s="11">
        <f>STDEV(O1094:Q1095)</f>
        <v>162.28561456032534</v>
      </c>
      <c r="AG1095" s="12">
        <f>AE1095/AC1095</f>
        <v>0.78196504065196315</v>
      </c>
      <c r="AH1095" s="27" t="s">
        <v>3195</v>
      </c>
      <c r="AI1095" s="31" t="s">
        <v>3196</v>
      </c>
      <c r="AJ1095">
        <v>1580</v>
      </c>
    </row>
    <row r="1096" spans="1:36">
      <c r="A1096" t="s">
        <v>115</v>
      </c>
      <c r="B1096">
        <v>62</v>
      </c>
      <c r="C1096">
        <v>44</v>
      </c>
      <c r="D1096">
        <v>292.79660000000001</v>
      </c>
      <c r="E1096" s="4">
        <v>82150.722800000003</v>
      </c>
      <c r="F1096" s="4" t="s">
        <v>116</v>
      </c>
      <c r="G1096" s="4">
        <v>12901.6566840083</v>
      </c>
      <c r="H1096" s="4">
        <v>12125.9295601827</v>
      </c>
      <c r="I1096" s="4">
        <v>11930.444427856301</v>
      </c>
      <c r="J1096" s="4">
        <v>12319.343557349101</v>
      </c>
      <c r="K1096" s="4">
        <v>4.090587566836815</v>
      </c>
      <c r="L1096" s="4">
        <v>4.1697256052743041E-2</v>
      </c>
      <c r="M1096" s="4">
        <v>3</v>
      </c>
      <c r="N1096" s="4">
        <v>55</v>
      </c>
      <c r="O1096" s="4">
        <v>12093.035923773699</v>
      </c>
      <c r="P1096" s="4">
        <v>12137.969290147301</v>
      </c>
      <c r="Q1096" s="4">
        <v>12825.521985162301</v>
      </c>
      <c r="R1096" s="4">
        <v>12352.175733027767</v>
      </c>
      <c r="S1096">
        <v>4.0917434616948141</v>
      </c>
      <c r="T1096">
        <v>3.3236660708296263E-2</v>
      </c>
      <c r="U1096">
        <v>3</v>
      </c>
      <c r="V1096">
        <v>60</v>
      </c>
      <c r="W1096" s="5">
        <v>1.0026650913277826</v>
      </c>
      <c r="X1096">
        <v>3.8397996035219551E-3</v>
      </c>
      <c r="Y1096" s="6">
        <f t="shared" si="17"/>
        <v>0.93524188796002627</v>
      </c>
      <c r="AJ1096">
        <v>1581</v>
      </c>
    </row>
    <row r="1097" spans="1:36">
      <c r="A1097" t="s">
        <v>115</v>
      </c>
      <c r="B1097">
        <v>37</v>
      </c>
      <c r="C1097">
        <v>25</v>
      </c>
      <c r="D1097">
        <v>230.7448</v>
      </c>
      <c r="E1097" s="4">
        <v>82150.722800000003</v>
      </c>
      <c r="F1097" s="4" t="s">
        <v>116</v>
      </c>
      <c r="G1097" s="4">
        <v>14892.179038402741</v>
      </c>
      <c r="H1097" s="4">
        <v>11862.186802229382</v>
      </c>
      <c r="I1097" s="4">
        <v>14930.630047722772</v>
      </c>
      <c r="J1097" s="4">
        <v>13894.998629451631</v>
      </c>
      <c r="K1097" s="4">
        <v>3.9809816314479956</v>
      </c>
      <c r="L1097" s="4">
        <v>0.12670542150904704</v>
      </c>
      <c r="M1097" s="4">
        <v>3</v>
      </c>
      <c r="N1097" s="4">
        <v>43</v>
      </c>
      <c r="O1097" s="4">
        <v>15903.680998705875</v>
      </c>
      <c r="P1097" s="4">
        <v>17374.237764380912</v>
      </c>
      <c r="Q1097" s="4">
        <v>15033.17098772936</v>
      </c>
      <c r="R1097" s="4">
        <v>16103.696583605382</v>
      </c>
      <c r="S1097">
        <v>4.1221676111995027</v>
      </c>
      <c r="T1097">
        <v>7.3478821496011995E-2</v>
      </c>
      <c r="U1097">
        <v>3</v>
      </c>
      <c r="V1097">
        <v>38</v>
      </c>
      <c r="W1097" s="5">
        <f>(R1097/J1097)</f>
        <v>1.158956327600654</v>
      </c>
      <c r="X1097">
        <f>(LOG(W1097,2))</f>
        <v>0.21282620297850302</v>
      </c>
      <c r="Y1097" s="6">
        <f t="shared" si="17"/>
        <v>0.1456540525928563</v>
      </c>
      <c r="Z1097" t="s">
        <v>3027</v>
      </c>
      <c r="AA1097" s="8">
        <f>_xlfn.T.TEST(G1096:I1097,O1096:Q1097,2,1)</f>
        <v>0.27700412663468704</v>
      </c>
      <c r="AB1097" s="9">
        <f>_xlfn.T.TEST(G1096:I1097,O1096:Q1097,2,2)</f>
        <v>0.32189775937554199</v>
      </c>
      <c r="AC1097" s="10">
        <f>AVERAGE(G1096:I1097)</f>
        <v>13107.171093400366</v>
      </c>
      <c r="AD1097" s="11">
        <f>STDEV(G1096:I1097)</f>
        <v>1445.752300462578</v>
      </c>
      <c r="AE1097" s="10">
        <f>AVERAGE(O1096:Q1097)</f>
        <v>14227.936158316574</v>
      </c>
      <c r="AF1097" s="11">
        <f>STDEV(O1096:Q1097)</f>
        <v>2202.1927132508017</v>
      </c>
      <c r="AG1097" s="12">
        <f>AE1097/AC1097</f>
        <v>1.0855077771496038</v>
      </c>
      <c r="AJ1097">
        <v>1582</v>
      </c>
    </row>
    <row r="1098" spans="1:36">
      <c r="A1098" t="s">
        <v>1598</v>
      </c>
      <c r="B1098">
        <v>3</v>
      </c>
      <c r="C1098">
        <v>1</v>
      </c>
      <c r="D1098">
        <v>12.8413</v>
      </c>
      <c r="E1098" s="4">
        <v>82375.530899999998</v>
      </c>
      <c r="F1098" s="4" t="s">
        <v>1599</v>
      </c>
      <c r="G1098" s="4">
        <v>143.16289798274499</v>
      </c>
      <c r="H1098" s="4">
        <v>202.21503845963801</v>
      </c>
      <c r="I1098" s="4">
        <v>255.06242934785601</v>
      </c>
      <c r="J1098" s="4">
        <v>200.14678859674632</v>
      </c>
      <c r="K1098" s="4">
        <v>2.3013486261378451</v>
      </c>
      <c r="L1098" s="4">
        <v>0.27968687121849967</v>
      </c>
      <c r="M1098" s="4">
        <v>3</v>
      </c>
      <c r="N1098" s="4">
        <v>1365</v>
      </c>
      <c r="O1098" s="4">
        <v>277.066768796855</v>
      </c>
      <c r="P1098" s="4">
        <v>297.05754053032803</v>
      </c>
      <c r="Q1098" s="4">
        <v>219.76424854304</v>
      </c>
      <c r="R1098" s="4">
        <v>264.62951929007437</v>
      </c>
      <c r="S1098">
        <v>2.422638287885218</v>
      </c>
      <c r="T1098">
        <v>0.15160642546158296</v>
      </c>
      <c r="U1098">
        <v>3</v>
      </c>
      <c r="V1098">
        <v>1355</v>
      </c>
      <c r="W1098" s="5">
        <v>1.3221771937757503</v>
      </c>
      <c r="X1098">
        <v>0.40291553497798377</v>
      </c>
      <c r="Y1098" s="6">
        <f t="shared" si="17"/>
        <v>0.18018641622689885</v>
      </c>
      <c r="AJ1098">
        <v>1585</v>
      </c>
    </row>
    <row r="1099" spans="1:36">
      <c r="A1099" t="s">
        <v>1598</v>
      </c>
      <c r="B1099">
        <v>4</v>
      </c>
      <c r="C1099">
        <v>1</v>
      </c>
      <c r="D1099">
        <v>14.792400000000001</v>
      </c>
      <c r="E1099" s="4">
        <v>82375.530899999998</v>
      </c>
      <c r="F1099" s="4" t="s">
        <v>1599</v>
      </c>
      <c r="G1099" s="4">
        <v>241.50171750589729</v>
      </c>
      <c r="H1099" s="4">
        <v>489.66130798687635</v>
      </c>
      <c r="I1099" s="4">
        <v>527.06095525441276</v>
      </c>
      <c r="J1099" s="4">
        <v>419.40799358239542</v>
      </c>
      <c r="K1099" s="4">
        <v>2.4607598266869282</v>
      </c>
      <c r="L1099" s="4">
        <v>0.37005020925278193</v>
      </c>
      <c r="M1099" s="4">
        <v>3</v>
      </c>
      <c r="N1099" s="4">
        <v>933</v>
      </c>
      <c r="O1099" s="4">
        <v>317.99767793428492</v>
      </c>
      <c r="P1099" s="4">
        <v>298.95740731079235</v>
      </c>
      <c r="Q1099" s="4">
        <v>205.65306742066784</v>
      </c>
      <c r="R1099" s="4">
        <v>274.2027175552484</v>
      </c>
      <c r="S1099">
        <v>2.3533137866233331</v>
      </c>
      <c r="T1099">
        <v>0.21926929663648717</v>
      </c>
      <c r="U1099">
        <v>3</v>
      </c>
      <c r="V1099">
        <v>953</v>
      </c>
      <c r="W1099" s="5">
        <f>(R1099/J1099)</f>
        <v>0.65378514895038475</v>
      </c>
      <c r="X1099">
        <f>(LOG(W1099,2))</f>
        <v>-0.61311148893387479</v>
      </c>
      <c r="Y1099" s="6">
        <f t="shared" si="17"/>
        <v>0.20529891023781868</v>
      </c>
      <c r="Z1099" t="s">
        <v>3027</v>
      </c>
      <c r="AA1099" s="8">
        <f>_xlfn.T.TEST(G1098:I1099,O1098:Q1099,2,1)</f>
        <v>0.60852033433747721</v>
      </c>
      <c r="AB1099" s="9">
        <f>_xlfn.T.TEST(G1098:I1099,O1098:Q1099,2,2)</f>
        <v>0.56380931079209251</v>
      </c>
      <c r="AC1099" s="10">
        <f>AVERAGE(G1098:I1099)</f>
        <v>309.77739108957093</v>
      </c>
      <c r="AD1099" s="11">
        <f>STDEV(G1098:I1099)</f>
        <v>159.09476073882877</v>
      </c>
      <c r="AE1099" s="10">
        <f>AVERAGE(O1098:Q1099)</f>
        <v>269.41611842266138</v>
      </c>
      <c r="AF1099" s="11">
        <f>STDEV(O1098:Q1099)</f>
        <v>46.014065668361354</v>
      </c>
      <c r="AG1099" s="12">
        <f>AE1099/AC1099</f>
        <v>0.86970878499251347</v>
      </c>
      <c r="AJ1099">
        <v>1586</v>
      </c>
    </row>
    <row r="1100" spans="1:36">
      <c r="A1100" t="s">
        <v>1018</v>
      </c>
      <c r="B1100">
        <v>21</v>
      </c>
      <c r="C1100">
        <v>16</v>
      </c>
      <c r="D1100">
        <v>115.39319999999999</v>
      </c>
      <c r="E1100" s="4">
        <v>83462.724600000001</v>
      </c>
      <c r="F1100" s="4" t="s">
        <v>1019</v>
      </c>
      <c r="G1100" s="4">
        <v>2536.8748834111402</v>
      </c>
      <c r="H1100" s="4">
        <v>2473.80765046955</v>
      </c>
      <c r="I1100" s="4">
        <v>2642.7095300661699</v>
      </c>
      <c r="J1100" s="4">
        <v>2551.1306879822864</v>
      </c>
      <c r="K1100" s="4">
        <v>3.40673270698916</v>
      </c>
      <c r="L1100" s="4">
        <v>3.3455201919499696E-2</v>
      </c>
      <c r="M1100" s="4">
        <v>3</v>
      </c>
      <c r="N1100" s="4">
        <v>528</v>
      </c>
      <c r="O1100" s="4">
        <v>4630.4238547136101</v>
      </c>
      <c r="P1100" s="4">
        <v>4571.6468919958697</v>
      </c>
      <c r="Q1100" s="4">
        <v>4550.30375966457</v>
      </c>
      <c r="R1100" s="4">
        <v>4584.1248354580166</v>
      </c>
      <c r="S1100">
        <v>3.6612564358817496</v>
      </c>
      <c r="T1100">
        <v>9.051225490328928E-3</v>
      </c>
      <c r="U1100">
        <v>3</v>
      </c>
      <c r="V1100">
        <v>295</v>
      </c>
      <c r="W1100" s="21">
        <v>1.7968992561034356</v>
      </c>
      <c r="X1100">
        <v>0.84550952582378869</v>
      </c>
      <c r="Y1100" s="6">
        <f t="shared" si="17"/>
        <v>3.1501018869400787E-6</v>
      </c>
      <c r="AJ1100">
        <v>1597</v>
      </c>
    </row>
    <row r="1101" spans="1:36">
      <c r="A1101" t="s">
        <v>1018</v>
      </c>
      <c r="B1101">
        <v>12</v>
      </c>
      <c r="C1101">
        <v>8</v>
      </c>
      <c r="D1101">
        <v>62.795299999999997</v>
      </c>
      <c r="E1101" s="4">
        <v>83462.724600000001</v>
      </c>
      <c r="F1101" s="4" t="s">
        <v>1019</v>
      </c>
      <c r="G1101" s="4">
        <v>1246.7578006686558</v>
      </c>
      <c r="H1101" s="4">
        <v>1399.2928556136867</v>
      </c>
      <c r="I1101" s="4">
        <v>1440.6004528995065</v>
      </c>
      <c r="J1101" s="4">
        <v>1362.2170363939497</v>
      </c>
      <c r="K1101" s="4">
        <v>2.9723694306009181</v>
      </c>
      <c r="L1101" s="4">
        <v>7.4952408844504895E-2</v>
      </c>
      <c r="M1101" s="4">
        <v>3</v>
      </c>
      <c r="N1101" s="4">
        <v>543</v>
      </c>
      <c r="O1101" s="4">
        <v>1054.9125059338346</v>
      </c>
      <c r="P1101" s="4">
        <v>1111.8148834104823</v>
      </c>
      <c r="Q1101" s="4">
        <v>1108.5574009206709</v>
      </c>
      <c r="R1101" s="4">
        <v>1091.7615967549959</v>
      </c>
      <c r="S1101">
        <v>2.9533698456824715</v>
      </c>
      <c r="T1101">
        <v>2.9268098243655654E-2</v>
      </c>
      <c r="U1101">
        <v>3</v>
      </c>
      <c r="V1101">
        <v>552</v>
      </c>
      <c r="W1101" s="21">
        <f>(R1101/J1101)</f>
        <v>0.80145936189808542</v>
      </c>
      <c r="X1101">
        <f>(LOG(W1101,2))</f>
        <v>-0.31929872469401216</v>
      </c>
      <c r="Y1101" s="6">
        <f t="shared" si="17"/>
        <v>1.1887998170796815E-2</v>
      </c>
      <c r="Z1101" t="s">
        <v>3027</v>
      </c>
      <c r="AA1101" s="8">
        <f>_xlfn.T.TEST(G1100:I1101,O1100:Q1101,2,1)</f>
        <v>0.14846296943157661</v>
      </c>
      <c r="AB1101" s="9">
        <f>_xlfn.T.TEST(G1100:I1101,O1100:Q1101,2,2)</f>
        <v>0.31095479969237116</v>
      </c>
      <c r="AC1101" s="10">
        <f>AVERAGE(G1100:I1101)</f>
        <v>1956.6738621881184</v>
      </c>
      <c r="AD1101" s="11">
        <f>STDEV(G1100:I1101)</f>
        <v>656.61125215448851</v>
      </c>
      <c r="AE1101" s="10">
        <f>AVERAGE(O1100:Q1101)</f>
        <v>2837.9432161065065</v>
      </c>
      <c r="AF1101" s="11">
        <f>STDEV(O1100:Q1101)</f>
        <v>1913.1328620265181</v>
      </c>
      <c r="AG1101" s="12">
        <f>AE1101/AC1101</f>
        <v>1.4503915399232032</v>
      </c>
      <c r="AH1101" s="26" t="s">
        <v>3197</v>
      </c>
      <c r="AI1101" s="31" t="s">
        <v>3198</v>
      </c>
      <c r="AJ1101">
        <v>1598</v>
      </c>
    </row>
    <row r="1102" spans="1:36">
      <c r="A1102" t="s">
        <v>1578</v>
      </c>
      <c r="B1102">
        <v>3</v>
      </c>
      <c r="C1102">
        <v>1</v>
      </c>
      <c r="D1102">
        <v>14.221399999999999</v>
      </c>
      <c r="E1102" s="4">
        <v>84600.386899999998</v>
      </c>
      <c r="F1102" s="4" t="s">
        <v>1579</v>
      </c>
      <c r="G1102" s="4">
        <v>1622.71115891469</v>
      </c>
      <c r="H1102" s="4">
        <v>1632.30886998557</v>
      </c>
      <c r="I1102" s="4">
        <v>1354.0207000331</v>
      </c>
      <c r="J1102" s="4">
        <v>1536.3469096444533</v>
      </c>
      <c r="K1102" s="4">
        <v>3.1864892911728897</v>
      </c>
      <c r="L1102" s="4">
        <v>0.1028231544970985</v>
      </c>
      <c r="M1102" s="4">
        <v>3</v>
      </c>
      <c r="N1102" s="4">
        <v>763</v>
      </c>
      <c r="O1102" s="4">
        <v>1736.3782576399601</v>
      </c>
      <c r="P1102" s="4">
        <v>1704.18890416404</v>
      </c>
      <c r="Q1102" s="4">
        <v>1512.85276220744</v>
      </c>
      <c r="R1102" s="4">
        <v>1651.1399746704801</v>
      </c>
      <c r="S1102">
        <v>3.217783891948554</v>
      </c>
      <c r="T1102">
        <v>7.3183915181331646E-2</v>
      </c>
      <c r="U1102">
        <v>3</v>
      </c>
      <c r="V1102">
        <v>735</v>
      </c>
      <c r="W1102" s="5">
        <v>1.0747181930756724</v>
      </c>
      <c r="X1102">
        <v>0.10395841353496366</v>
      </c>
      <c r="Y1102" s="6">
        <f t="shared" si="17"/>
        <v>0.37403327848713031</v>
      </c>
      <c r="AJ1102">
        <v>1601</v>
      </c>
    </row>
    <row r="1103" spans="1:36">
      <c r="A1103" t="s">
        <v>1578</v>
      </c>
      <c r="B1103">
        <v>3</v>
      </c>
      <c r="C1103">
        <v>1</v>
      </c>
      <c r="D1103">
        <v>14.515499999999999</v>
      </c>
      <c r="E1103" s="4">
        <v>84600.386899999998</v>
      </c>
      <c r="F1103" s="4" t="s">
        <v>1579</v>
      </c>
      <c r="G1103" s="4">
        <v>284.72716813077204</v>
      </c>
      <c r="H1103" s="4">
        <v>612.38048653134308</v>
      </c>
      <c r="I1103" s="4">
        <v>439.33403287657967</v>
      </c>
      <c r="J1103" s="4">
        <v>445.48056251289825</v>
      </c>
      <c r="K1103" s="4">
        <v>2.4869518825489796</v>
      </c>
      <c r="L1103" s="4">
        <v>0.36794672626246394</v>
      </c>
      <c r="M1103" s="4">
        <v>3</v>
      </c>
      <c r="N1103" s="4">
        <v>920</v>
      </c>
      <c r="O1103" s="4">
        <v>64.163599002618582</v>
      </c>
      <c r="P1103" s="4">
        <v>52.879401134955089</v>
      </c>
      <c r="Q1103" s="4">
        <v>154.89873358697801</v>
      </c>
      <c r="R1103" s="4">
        <v>90.647244574850561</v>
      </c>
      <c r="S1103">
        <v>1.8725966392462969</v>
      </c>
      <c r="T1103">
        <v>0.61699324236007136</v>
      </c>
      <c r="U1103">
        <v>3</v>
      </c>
      <c r="V1103">
        <v>1042</v>
      </c>
      <c r="W1103" s="5">
        <f>(R1103/J1103)</f>
        <v>0.20348192985911928</v>
      </c>
      <c r="X1103">
        <f>(LOG(W1103,2))</f>
        <v>-2.2970274127307682</v>
      </c>
      <c r="Y1103" s="6">
        <f t="shared" si="17"/>
        <v>2.3828579147092376E-2</v>
      </c>
      <c r="Z1103" t="s">
        <v>3027</v>
      </c>
      <c r="AA1103" s="8">
        <f>_xlfn.T.TEST(G1102:I1103,O1102:Q1103,2,1)</f>
        <v>0.34595806044826877</v>
      </c>
      <c r="AB1103" s="9">
        <f>_xlfn.T.TEST(G1102:I1103,O1102:Q1103,2,2)</f>
        <v>0.78639953783467909</v>
      </c>
      <c r="AC1103" s="10">
        <f>AVERAGE(G1102:I1103)</f>
        <v>990.91373607867581</v>
      </c>
      <c r="AD1103" s="11">
        <f>STDEV(G1102:I1103)</f>
        <v>614.59408186563041</v>
      </c>
      <c r="AE1103" s="10">
        <f>AVERAGE(O1102:Q1103)</f>
        <v>870.89360962266539</v>
      </c>
      <c r="AF1103" s="11">
        <f>STDEV(O1102:Q1103)</f>
        <v>858.85569163602031</v>
      </c>
      <c r="AG1103" s="12">
        <f>AE1103/AC1103</f>
        <v>0.87887933925412742</v>
      </c>
      <c r="AJ1103">
        <v>1602</v>
      </c>
    </row>
    <row r="1104" spans="1:36">
      <c r="A1104" t="s">
        <v>93</v>
      </c>
      <c r="B1104">
        <v>57</v>
      </c>
      <c r="C1104">
        <v>46</v>
      </c>
      <c r="D1104">
        <v>248.06909999999999</v>
      </c>
      <c r="E1104" s="4">
        <v>84662.659799999994</v>
      </c>
      <c r="F1104" s="4" t="s">
        <v>94</v>
      </c>
      <c r="G1104" s="4">
        <v>16987.092432786802</v>
      </c>
      <c r="H1104" s="4">
        <v>16886.825240966999</v>
      </c>
      <c r="I1104" s="4">
        <v>16667.587674378301</v>
      </c>
      <c r="J1104" s="4">
        <v>16847.168449377368</v>
      </c>
      <c r="K1104" s="4">
        <v>4.2265269182550336</v>
      </c>
      <c r="L1104" s="4">
        <v>9.6990970006864269E-3</v>
      </c>
      <c r="M1104" s="4">
        <v>3</v>
      </c>
      <c r="N1104" s="4">
        <v>38</v>
      </c>
      <c r="O1104" s="4">
        <v>19261.944305836001</v>
      </c>
      <c r="P1104" s="4">
        <v>18938.512770107001</v>
      </c>
      <c r="Q1104" s="4">
        <v>19788.887656616698</v>
      </c>
      <c r="R1104" s="4">
        <v>19329.781577519901</v>
      </c>
      <c r="S1104">
        <v>4.2862269466196663</v>
      </c>
      <c r="T1104">
        <v>2.2205473900890591E-2</v>
      </c>
      <c r="U1104">
        <v>3</v>
      </c>
      <c r="V1104">
        <v>33</v>
      </c>
      <c r="W1104" s="19">
        <v>1.1473608538789368</v>
      </c>
      <c r="X1104">
        <v>0.19831920149004689</v>
      </c>
      <c r="Y1104" s="6">
        <f t="shared" si="17"/>
        <v>7.2484648967303619E-4</v>
      </c>
      <c r="AJ1104">
        <v>1603</v>
      </c>
    </row>
    <row r="1105" spans="1:36">
      <c r="A1105" t="s">
        <v>93</v>
      </c>
      <c r="B1105">
        <v>32</v>
      </c>
      <c r="C1105">
        <v>22</v>
      </c>
      <c r="D1105">
        <v>181.6087</v>
      </c>
      <c r="E1105" s="4">
        <v>84662.659799999994</v>
      </c>
      <c r="F1105" s="4" t="s">
        <v>94</v>
      </c>
      <c r="G1105" s="4">
        <v>16301.822420103586</v>
      </c>
      <c r="H1105" s="4">
        <v>16184.082248715142</v>
      </c>
      <c r="I1105" s="4">
        <v>16841.851674024496</v>
      </c>
      <c r="J1105" s="4">
        <v>16442.585447614409</v>
      </c>
      <c r="K1105" s="4">
        <v>4.0540932306183795</v>
      </c>
      <c r="L1105" s="4">
        <v>2.1331826291701973E-2</v>
      </c>
      <c r="M1105" s="4">
        <v>3</v>
      </c>
      <c r="N1105" s="4">
        <v>32</v>
      </c>
      <c r="O1105" s="4">
        <v>17944.383701329083</v>
      </c>
      <c r="P1105" s="4">
        <v>20396.370517925094</v>
      </c>
      <c r="Q1105" s="4">
        <v>18194.049841173714</v>
      </c>
      <c r="R1105" s="4">
        <v>18844.934686809294</v>
      </c>
      <c r="S1105">
        <v>4.1904366685642485</v>
      </c>
      <c r="T1105">
        <v>7.1603832010408514E-2</v>
      </c>
      <c r="U1105">
        <v>3</v>
      </c>
      <c r="V1105">
        <v>32</v>
      </c>
      <c r="W1105" s="19">
        <f>(R1105/J1105)</f>
        <v>1.1461053218697692</v>
      </c>
      <c r="X1105">
        <f>(LOG(W1105,2))</f>
        <v>0.19673962730368727</v>
      </c>
      <c r="Y1105" s="6">
        <f t="shared" si="17"/>
        <v>4.0558866062402915E-2</v>
      </c>
      <c r="Z1105" t="s">
        <v>3027</v>
      </c>
      <c r="AA1105" s="35">
        <f>_xlfn.T.TEST(G1104:I1105,O1104:Q1105,2,1)</f>
        <v>2.4079235467225884E-3</v>
      </c>
      <c r="AB1105" s="36">
        <f>_xlfn.T.TEST(G1104:I1105,O1104:Q1105,2,2)</f>
        <v>1.2545142278262003E-4</v>
      </c>
      <c r="AC1105" s="37">
        <f>AVERAGE(G1104:I1105)</f>
        <v>16644.876948495887</v>
      </c>
      <c r="AD1105" s="38">
        <f>STDEV(G1104:I1105)</f>
        <v>330.14645183064425</v>
      </c>
      <c r="AE1105" s="37">
        <f>AVERAGE(O1104:Q1105)</f>
        <v>19087.358132164602</v>
      </c>
      <c r="AF1105" s="38">
        <f>STDEV(O1104:Q1105)</f>
        <v>934.09663588865124</v>
      </c>
      <c r="AG1105" s="39">
        <f>AE1105/AC1105</f>
        <v>1.1467407173526405</v>
      </c>
      <c r="AH1105" s="41" t="s">
        <v>3199</v>
      </c>
      <c r="AI1105" t="s">
        <v>3200</v>
      </c>
      <c r="AJ1105">
        <v>1604</v>
      </c>
    </row>
    <row r="1106" spans="1:36">
      <c r="A1106" t="s">
        <v>998</v>
      </c>
      <c r="B1106">
        <v>16</v>
      </c>
      <c r="C1106">
        <v>6</v>
      </c>
      <c r="D1106">
        <v>69.539500000000004</v>
      </c>
      <c r="E1106" s="4">
        <v>84828.878100000002</v>
      </c>
      <c r="F1106" s="4" t="s">
        <v>999</v>
      </c>
      <c r="G1106" s="4">
        <v>337.34853727601302</v>
      </c>
      <c r="H1106" s="4">
        <v>304.41023044077298</v>
      </c>
      <c r="I1106" s="4">
        <v>312.87324866973699</v>
      </c>
      <c r="J1106" s="4">
        <v>318.210672128841</v>
      </c>
      <c r="K1106" s="4">
        <v>2.5027147408949229</v>
      </c>
      <c r="L1106" s="4">
        <v>5.3755355474268865E-2</v>
      </c>
      <c r="M1106" s="4">
        <v>3</v>
      </c>
      <c r="N1106" s="4">
        <v>1312</v>
      </c>
      <c r="O1106" s="4">
        <v>359.76539131946498</v>
      </c>
      <c r="P1106" s="4">
        <v>380.24295278537801</v>
      </c>
      <c r="Q1106" s="4">
        <v>331.56619853847297</v>
      </c>
      <c r="R1106" s="4">
        <v>357.19151421443866</v>
      </c>
      <c r="S1106">
        <v>2.552901132821157</v>
      </c>
      <c r="T1106">
        <v>6.8423344418391069E-2</v>
      </c>
      <c r="U1106">
        <v>3</v>
      </c>
      <c r="V1106">
        <v>1309</v>
      </c>
      <c r="W1106" s="5">
        <v>1.1225001092038001</v>
      </c>
      <c r="X1106">
        <v>0.16671558532078584</v>
      </c>
      <c r="Y1106" s="6">
        <f t="shared" si="17"/>
        <v>8.6368115702689735E-2</v>
      </c>
      <c r="AH1106" t="s">
        <v>3142</v>
      </c>
      <c r="AJ1106">
        <v>1605</v>
      </c>
    </row>
    <row r="1107" spans="1:36">
      <c r="A1107" t="s">
        <v>998</v>
      </c>
      <c r="B1107">
        <v>8</v>
      </c>
      <c r="C1107">
        <v>3</v>
      </c>
      <c r="D1107">
        <v>40.775599999999997</v>
      </c>
      <c r="E1107" s="4">
        <v>84828.878100000002</v>
      </c>
      <c r="F1107" s="4" t="s">
        <v>999</v>
      </c>
      <c r="G1107" s="4">
        <v>1754.9690145174795</v>
      </c>
      <c r="H1107" s="4">
        <v>840.3402226289046</v>
      </c>
      <c r="I1107" s="4">
        <v>1643.4890139464781</v>
      </c>
      <c r="J1107" s="4">
        <v>1412.9327503642871</v>
      </c>
      <c r="K1107" s="4">
        <v>2.98824461492775</v>
      </c>
      <c r="L1107" s="4">
        <v>0.35316797973582331</v>
      </c>
      <c r="M1107" s="4">
        <v>3</v>
      </c>
      <c r="N1107" s="4">
        <v>530</v>
      </c>
      <c r="O1107" s="4">
        <v>1168.0375842288963</v>
      </c>
      <c r="P1107" s="4">
        <v>1283.6755731079913</v>
      </c>
      <c r="Q1107" s="4">
        <v>1389.8476429827083</v>
      </c>
      <c r="R1107" s="4">
        <v>1280.5202667731985</v>
      </c>
      <c r="S1107">
        <v>3.0226284883938845</v>
      </c>
      <c r="T1107">
        <v>8.6635636267453173E-2</v>
      </c>
      <c r="U1107">
        <v>3</v>
      </c>
      <c r="V1107">
        <v>507</v>
      </c>
      <c r="W1107" s="5">
        <f>(R1107/J1107)</f>
        <v>0.90628536032097096</v>
      </c>
      <c r="X1107">
        <f>(LOG(W1107,2))</f>
        <v>-0.14196271448402245</v>
      </c>
      <c r="Y1107" s="6">
        <f t="shared" si="17"/>
        <v>0.6769135085578577</v>
      </c>
      <c r="Z1107" t="s">
        <v>3027</v>
      </c>
      <c r="AA1107" s="14">
        <f>_xlfn.T.TEST(G1106:I1107,O1106:Q1107,2,1)</f>
        <v>0.75432170321758762</v>
      </c>
      <c r="AB1107" s="15">
        <f>_xlfn.T.TEST(G1106:I1107,O1106:Q1107,2,2)</f>
        <v>0.89541271375958198</v>
      </c>
      <c r="AC1107" s="16">
        <f>AVERAGE(G1106:I1107)</f>
        <v>865.57171124656418</v>
      </c>
      <c r="AD1107" s="17">
        <f>STDEV(G1106:I1107)</f>
        <v>677.6750018287247</v>
      </c>
      <c r="AE1107" s="16">
        <f>AVERAGE(O1106:Q1107)</f>
        <v>818.85589049381872</v>
      </c>
      <c r="AF1107" s="17">
        <f>STDEV(O1106:Q1107)</f>
        <v>510.80591489114369</v>
      </c>
      <c r="AG1107" s="18">
        <f>AE1107/AC1107</f>
        <v>0.94602894232129298</v>
      </c>
      <c r="AJ1107">
        <v>1606</v>
      </c>
    </row>
    <row r="1108" spans="1:36">
      <c r="A1108" t="s">
        <v>900</v>
      </c>
      <c r="B1108">
        <v>8</v>
      </c>
      <c r="C1108">
        <v>4</v>
      </c>
      <c r="D1108">
        <v>45.513300000000001</v>
      </c>
      <c r="E1108" s="4">
        <v>85227.766300000003</v>
      </c>
      <c r="F1108" s="4" t="s">
        <v>901</v>
      </c>
      <c r="G1108" s="4">
        <v>1369.6568472556401</v>
      </c>
      <c r="H1108" s="4">
        <v>1355.7426389996001</v>
      </c>
      <c r="I1108" s="4">
        <v>1509.2044634485101</v>
      </c>
      <c r="J1108" s="4">
        <v>1411.5346499012501</v>
      </c>
      <c r="K1108" s="4">
        <v>3.1496915435358677</v>
      </c>
      <c r="L1108" s="4">
        <v>6.0126167941705506E-2</v>
      </c>
      <c r="M1108" s="4">
        <v>3</v>
      </c>
      <c r="N1108" s="4">
        <v>803</v>
      </c>
      <c r="O1108" s="4">
        <v>1684.8001218348199</v>
      </c>
      <c r="P1108" s="4">
        <v>1612.70148609391</v>
      </c>
      <c r="Q1108" s="4">
        <v>1515.5088058500501</v>
      </c>
      <c r="R1108" s="4">
        <v>1604.3368045929267</v>
      </c>
      <c r="S1108">
        <v>3.2052955466297854</v>
      </c>
      <c r="T1108">
        <v>5.2953386313552717E-2</v>
      </c>
      <c r="U1108">
        <v>3</v>
      </c>
      <c r="V1108">
        <v>748</v>
      </c>
      <c r="W1108" s="5">
        <v>1.1365904511838691</v>
      </c>
      <c r="X1108">
        <v>0.18471250006589002</v>
      </c>
      <c r="Y1108" s="6">
        <f t="shared" si="17"/>
        <v>4.9772728263259944E-2</v>
      </c>
      <c r="AJ1108">
        <v>1609</v>
      </c>
    </row>
    <row r="1109" spans="1:36">
      <c r="A1109" t="s">
        <v>900</v>
      </c>
      <c r="B1109">
        <v>6</v>
      </c>
      <c r="C1109">
        <v>5</v>
      </c>
      <c r="D1109">
        <v>32.346800000000002</v>
      </c>
      <c r="E1109" s="4">
        <v>85227.766300000003</v>
      </c>
      <c r="F1109" s="4" t="s">
        <v>901</v>
      </c>
      <c r="G1109" s="4">
        <v>1565.6695158533241</v>
      </c>
      <c r="H1109" s="4">
        <v>1637.6913452102485</v>
      </c>
      <c r="I1109" s="4">
        <v>1670.8247812197246</v>
      </c>
      <c r="J1109" s="4">
        <v>1624.7285474277658</v>
      </c>
      <c r="K1109" s="4">
        <v>3.0489039345161606</v>
      </c>
      <c r="L1109" s="4">
        <v>3.3090295549211189E-2</v>
      </c>
      <c r="M1109" s="4">
        <v>3</v>
      </c>
      <c r="N1109" s="4">
        <v>475</v>
      </c>
      <c r="O1109" s="4">
        <v>1599.920328454273</v>
      </c>
      <c r="P1109" s="4">
        <v>1386.1247160780895</v>
      </c>
      <c r="Q1109" s="4">
        <v>1372.7785394675923</v>
      </c>
      <c r="R1109" s="4">
        <v>1452.9411946666517</v>
      </c>
      <c r="S1109">
        <v>3.077490069283745</v>
      </c>
      <c r="T1109">
        <v>8.772720004900765E-2</v>
      </c>
      <c r="U1109">
        <v>3</v>
      </c>
      <c r="V1109">
        <v>461</v>
      </c>
      <c r="W1109" s="5">
        <f>(R1109/J1109)</f>
        <v>0.89426704354208331</v>
      </c>
      <c r="X1109">
        <f>(LOG(W1109,2))</f>
        <v>-0.16122238555355109</v>
      </c>
      <c r="Y1109" s="6">
        <f t="shared" si="17"/>
        <v>9.7886313729201674E-2</v>
      </c>
      <c r="Z1109" t="s">
        <v>3027</v>
      </c>
      <c r="AA1109" s="8">
        <f>_xlfn.T.TEST(G1108:I1109,O1108:Q1109,2,1)</f>
        <v>0.92267935885911501</v>
      </c>
      <c r="AB1109" s="9">
        <f>_xlfn.T.TEST(G1108:I1109,O1108:Q1109,2,2)</f>
        <v>0.89165753813632731</v>
      </c>
      <c r="AC1109" s="10">
        <f>AVERAGE(G1108:I1109)</f>
        <v>1518.1315986645077</v>
      </c>
      <c r="AD1109" s="11">
        <f>STDEV(G1108:I1109)</f>
        <v>132.93924502095993</v>
      </c>
      <c r="AE1109" s="10">
        <f>AVERAGE(O1108:Q1109)</f>
        <v>1528.6389996297892</v>
      </c>
      <c r="AF1109" s="11">
        <f>STDEV(O1108:Q1109)</f>
        <v>127.52178763236404</v>
      </c>
      <c r="AG1109" s="12">
        <f>AE1109/AC1109</f>
        <v>1.0069212714988114</v>
      </c>
      <c r="AJ1109">
        <v>1610</v>
      </c>
    </row>
    <row r="1110" spans="1:36">
      <c r="A1110" t="s">
        <v>2156</v>
      </c>
      <c r="B1110">
        <v>15</v>
      </c>
      <c r="C1110">
        <v>12</v>
      </c>
      <c r="D1110">
        <v>78.236000000000004</v>
      </c>
      <c r="E1110" s="4">
        <v>85538.433399999994</v>
      </c>
      <c r="F1110" s="4" t="s">
        <v>697</v>
      </c>
      <c r="G1110" s="4">
        <v>2100.34389405705</v>
      </c>
      <c r="H1110" s="4">
        <v>2217.41462695878</v>
      </c>
      <c r="I1110" s="4">
        <v>2374.2443841373802</v>
      </c>
      <c r="J1110" s="4">
        <v>2230.6676350510702</v>
      </c>
      <c r="K1110" s="4">
        <v>3.348434866108013</v>
      </c>
      <c r="L1110" s="4">
        <v>6.160951479571803E-2</v>
      </c>
      <c r="M1110" s="4">
        <v>3</v>
      </c>
      <c r="N1110" s="4">
        <v>595</v>
      </c>
      <c r="O1110" s="4">
        <v>2973.9042984685102</v>
      </c>
      <c r="P1110" s="4">
        <v>3046.6350849813898</v>
      </c>
      <c r="Q1110" s="4">
        <v>3081.9122058887801</v>
      </c>
      <c r="R1110" s="4">
        <v>3034.1505297795597</v>
      </c>
      <c r="S1110">
        <v>3.4820371231319673</v>
      </c>
      <c r="T1110">
        <v>1.8151911131129E-2</v>
      </c>
      <c r="U1110">
        <v>3</v>
      </c>
      <c r="V1110">
        <v>468</v>
      </c>
      <c r="W1110" s="21">
        <v>1.3601983917743505</v>
      </c>
      <c r="X1110">
        <v>0.44381709114823686</v>
      </c>
      <c r="Y1110" s="6">
        <f t="shared" si="17"/>
        <v>7.1387367325133756E-4</v>
      </c>
      <c r="AJ1110">
        <v>1613</v>
      </c>
    </row>
    <row r="1111" spans="1:36">
      <c r="A1111" t="s">
        <v>696</v>
      </c>
      <c r="B1111">
        <v>12</v>
      </c>
      <c r="C1111">
        <v>6</v>
      </c>
      <c r="D1111">
        <v>69.475999999999999</v>
      </c>
      <c r="E1111" s="4">
        <v>85538.433399999994</v>
      </c>
      <c r="F1111" s="4" t="s">
        <v>697</v>
      </c>
      <c r="G1111" s="4">
        <v>2333.0688624924232</v>
      </c>
      <c r="H1111" s="4">
        <v>2367.6336197171067</v>
      </c>
      <c r="I1111" s="4">
        <v>2332.1559157859074</v>
      </c>
      <c r="J1111" s="4">
        <v>2344.2861326651455</v>
      </c>
      <c r="K1111" s="4">
        <v>3.2081337417181084</v>
      </c>
      <c r="L1111" s="4">
        <v>8.6272185834258223E-3</v>
      </c>
      <c r="M1111" s="4">
        <v>3</v>
      </c>
      <c r="N1111" s="4">
        <v>355</v>
      </c>
      <c r="O1111" s="4">
        <v>2020.1390585040033</v>
      </c>
      <c r="P1111" s="4">
        <v>1936.6560185299111</v>
      </c>
      <c r="Q1111" s="4">
        <v>1840.0216040328144</v>
      </c>
      <c r="R1111" s="4">
        <v>1932.2722270222428</v>
      </c>
      <c r="S1111">
        <v>3.2013103436728354</v>
      </c>
      <c r="T1111">
        <v>4.6649075471579947E-2</v>
      </c>
      <c r="U1111">
        <v>3</v>
      </c>
      <c r="V1111">
        <v>384</v>
      </c>
      <c r="W1111" s="21">
        <f>(R1111/J1111)</f>
        <v>0.8242476036086529</v>
      </c>
      <c r="X1111">
        <f>(LOG(W1111,2))</f>
        <v>-0.27885030743141859</v>
      </c>
      <c r="Y1111" s="6">
        <f t="shared" si="17"/>
        <v>1.5119741888179187E-3</v>
      </c>
      <c r="Z1111" t="s">
        <v>3027</v>
      </c>
      <c r="AA1111" s="8">
        <f>_xlfn.T.TEST(G1110:I1111,O1110:Q1111,2,1)</f>
        <v>0.5065280586855444</v>
      </c>
      <c r="AB1111" s="9">
        <f>_xlfn.T.TEST(G1110:I1111,O1110:Q1111,2,2)</f>
        <v>0.45488214655630921</v>
      </c>
      <c r="AC1111" s="10">
        <f>AVERAGE(G1110:I1111)</f>
        <v>2287.4768838581081</v>
      </c>
      <c r="AD1111" s="11">
        <f>STDEV(G1110:I1111)</f>
        <v>107.66245541672389</v>
      </c>
      <c r="AE1111" s="10">
        <f>AVERAGE(O1110:Q1111)</f>
        <v>2483.2113784009011</v>
      </c>
      <c r="AF1111" s="11">
        <f>STDEV(O1110:Q1111)</f>
        <v>607.21006521402796</v>
      </c>
      <c r="AG1111" s="12">
        <f>AE1111/AC1111</f>
        <v>1.085567856848749</v>
      </c>
      <c r="AJ1111">
        <v>1614</v>
      </c>
    </row>
    <row r="1112" spans="1:36">
      <c r="A1112" t="s">
        <v>87</v>
      </c>
      <c r="B1112">
        <v>64</v>
      </c>
      <c r="C1112">
        <v>51</v>
      </c>
      <c r="D1112">
        <v>305.06060000000002</v>
      </c>
      <c r="E1112" s="4">
        <v>86253.968699999998</v>
      </c>
      <c r="F1112" s="4" t="s">
        <v>88</v>
      </c>
      <c r="G1112" s="4">
        <v>21977.750725843001</v>
      </c>
      <c r="H1112" s="4">
        <v>21220.838063813899</v>
      </c>
      <c r="I1112" s="4">
        <v>22033.119122293301</v>
      </c>
      <c r="J1112" s="4">
        <v>21743.902637316733</v>
      </c>
      <c r="K1112" s="4">
        <v>4.3373374947521626</v>
      </c>
      <c r="L1112" s="4">
        <v>2.0871707529824635E-2</v>
      </c>
      <c r="M1112" s="4">
        <v>3</v>
      </c>
      <c r="N1112" s="4">
        <v>27</v>
      </c>
      <c r="O1112" s="4">
        <v>21200.308814791199</v>
      </c>
      <c r="P1112" s="4">
        <v>21607.764596162298</v>
      </c>
      <c r="Q1112" s="4">
        <v>21981.995153558699</v>
      </c>
      <c r="R1112" s="4">
        <v>21596.689521504068</v>
      </c>
      <c r="S1112">
        <v>4.3343871848208728</v>
      </c>
      <c r="T1112">
        <v>1.8102813236289886E-2</v>
      </c>
      <c r="U1112">
        <v>3</v>
      </c>
      <c r="V1112">
        <v>27</v>
      </c>
      <c r="W1112" s="5">
        <v>0.99322968290154046</v>
      </c>
      <c r="X1112">
        <v>-9.800717449378632E-3</v>
      </c>
      <c r="Y1112" s="6">
        <f t="shared" si="17"/>
        <v>0.69225274551223226</v>
      </c>
      <c r="AJ1112">
        <v>1618</v>
      </c>
    </row>
    <row r="1113" spans="1:36">
      <c r="A1113" t="s">
        <v>87</v>
      </c>
      <c r="B1113">
        <v>40</v>
      </c>
      <c r="C1113">
        <v>35</v>
      </c>
      <c r="D1113">
        <v>234.2175</v>
      </c>
      <c r="E1113" s="4">
        <v>86253.968699999998</v>
      </c>
      <c r="F1113" s="4" t="s">
        <v>88</v>
      </c>
      <c r="G1113" s="4">
        <v>17793.721166301912</v>
      </c>
      <c r="H1113" s="4">
        <v>16024.234648965299</v>
      </c>
      <c r="I1113" s="4">
        <v>17720.383399109443</v>
      </c>
      <c r="J1113" s="4">
        <v>17179.446404792219</v>
      </c>
      <c r="K1113" s="4">
        <v>4.0731322880675398</v>
      </c>
      <c r="L1113" s="4">
        <v>5.8273967866004181E-2</v>
      </c>
      <c r="M1113" s="4">
        <v>3</v>
      </c>
      <c r="N1113" s="4">
        <v>29</v>
      </c>
      <c r="O1113" s="4">
        <v>16273.74528236353</v>
      </c>
      <c r="P1113" s="4">
        <v>17698.954527686365</v>
      </c>
      <c r="Q1113" s="4">
        <v>18143.189899756842</v>
      </c>
      <c r="R1113" s="4">
        <v>17371.963236602245</v>
      </c>
      <c r="S1113">
        <v>4.1550909335793733</v>
      </c>
      <c r="T1113">
        <v>5.6221461304845934E-2</v>
      </c>
      <c r="U1113">
        <v>3</v>
      </c>
      <c r="V1113">
        <v>34</v>
      </c>
      <c r="W1113" s="5">
        <f>(R1113/J1113)</f>
        <v>1.0112062302401272</v>
      </c>
      <c r="X1113">
        <f>(LOG(W1113,2))</f>
        <v>1.6077257382445465E-2</v>
      </c>
      <c r="Y1113" s="6">
        <f t="shared" si="17"/>
        <v>0.82327628289719934</v>
      </c>
      <c r="Z1113" t="s">
        <v>3027</v>
      </c>
      <c r="AA1113" s="8">
        <f>_xlfn.T.TEST(G1112:I1113,O1112:Q1113,2,1)</f>
        <v>0.96171563481071809</v>
      </c>
      <c r="AB1113" s="9">
        <f>_xlfn.T.TEST(G1112:I1113,O1112:Q1113,2,2)</f>
        <v>0.98780246806490601</v>
      </c>
      <c r="AC1113" s="10">
        <f>AVERAGE(G1112:I1113)</f>
        <v>19461.674521054476</v>
      </c>
      <c r="AD1113" s="11">
        <f>STDEV(G1112:I1113)</f>
        <v>2594.9096020840707</v>
      </c>
      <c r="AE1113" s="10">
        <f>AVERAGE(O1112:Q1113)</f>
        <v>19484.326379053153</v>
      </c>
      <c r="AF1113" s="11">
        <f>STDEV(O1112:Q1113)</f>
        <v>2407.7360972894985</v>
      </c>
      <c r="AG1113" s="12">
        <f>AE1113/AC1113</f>
        <v>1.0011639213251753</v>
      </c>
      <c r="AJ1113">
        <v>1619</v>
      </c>
    </row>
    <row r="1114" spans="1:36">
      <c r="A1114" t="s">
        <v>562</v>
      </c>
      <c r="B1114">
        <v>36</v>
      </c>
      <c r="C1114">
        <v>27</v>
      </c>
      <c r="D1114">
        <v>187.4975</v>
      </c>
      <c r="E1114" s="4">
        <v>86824.822899999999</v>
      </c>
      <c r="F1114" s="4" t="s">
        <v>563</v>
      </c>
      <c r="G1114" s="4">
        <v>2895.4732762465901</v>
      </c>
      <c r="H1114" s="4">
        <v>2808.1100782297399</v>
      </c>
      <c r="I1114" s="4">
        <v>2761.4511068288102</v>
      </c>
      <c r="J1114" s="4">
        <v>2821.6781537683801</v>
      </c>
      <c r="K1114" s="4">
        <v>3.4505074757494141</v>
      </c>
      <c r="L1114" s="4">
        <v>2.4111000809709047E-2</v>
      </c>
      <c r="M1114" s="4">
        <v>3</v>
      </c>
      <c r="N1114" s="4">
        <v>485</v>
      </c>
      <c r="O1114" s="4">
        <v>3491.56776203564</v>
      </c>
      <c r="P1114" s="4">
        <v>3247.1479101459399</v>
      </c>
      <c r="Q1114" s="4">
        <v>3300.6660254292201</v>
      </c>
      <c r="R1114" s="4">
        <v>3346.4605658702662</v>
      </c>
      <c r="S1114">
        <v>3.5245857117163766</v>
      </c>
      <c r="T1114">
        <v>3.8393977793685523E-2</v>
      </c>
      <c r="U1114">
        <v>3</v>
      </c>
      <c r="V1114">
        <v>427</v>
      </c>
      <c r="W1114" s="21">
        <v>1.1859823776857874</v>
      </c>
      <c r="X1114">
        <v>0.24608257327834723</v>
      </c>
      <c r="Y1114" s="6">
        <f t="shared" si="17"/>
        <v>3.337334656197235E-3</v>
      </c>
      <c r="AJ1114">
        <v>1621</v>
      </c>
    </row>
    <row r="1115" spans="1:36">
      <c r="A1115" t="s">
        <v>562</v>
      </c>
      <c r="B1115">
        <v>16</v>
      </c>
      <c r="C1115">
        <v>11</v>
      </c>
      <c r="D1115">
        <v>88.473200000000006</v>
      </c>
      <c r="E1115" s="4">
        <v>86824.822899999999</v>
      </c>
      <c r="F1115" s="4" t="s">
        <v>563</v>
      </c>
      <c r="G1115" s="4">
        <v>2908.9615837525303</v>
      </c>
      <c r="H1115" s="4">
        <v>2985.2216929055339</v>
      </c>
      <c r="I1115" s="4">
        <v>2910.491090767965</v>
      </c>
      <c r="J1115" s="4">
        <v>2934.8914558086763</v>
      </c>
      <c r="K1115" s="4">
        <v>3.3057151670807166</v>
      </c>
      <c r="L1115" s="4">
        <v>1.4853691516686838E-2</v>
      </c>
      <c r="M1115" s="4">
        <v>3</v>
      </c>
      <c r="N1115" s="4">
        <v>282</v>
      </c>
      <c r="O1115" s="4">
        <v>2088.0894950595398</v>
      </c>
      <c r="P1115" s="4">
        <v>2145.655974853285</v>
      </c>
      <c r="Q1115" s="4">
        <v>2169.7032153088198</v>
      </c>
      <c r="R1115" s="4">
        <v>2134.4828950738815</v>
      </c>
      <c r="S1115">
        <v>3.2445347108481544</v>
      </c>
      <c r="T1115">
        <v>1.9648030380562134E-2</v>
      </c>
      <c r="U1115">
        <v>3</v>
      </c>
      <c r="V1115">
        <v>357</v>
      </c>
      <c r="W1115" s="21">
        <f>(R1115/J1115)</f>
        <v>0.72727830899822798</v>
      </c>
      <c r="X1115">
        <f>(LOG(W1115,2))</f>
        <v>-0.45942054617920031</v>
      </c>
      <c r="Y1115" s="6">
        <f t="shared" si="17"/>
        <v>2.1476157564804011E-5</v>
      </c>
      <c r="Z1115" t="s">
        <v>3027</v>
      </c>
      <c r="AA1115" s="8">
        <f>_xlfn.T.TEST(G1114:I1115,O1114:Q1115,2,1)</f>
        <v>0.66249272391493363</v>
      </c>
      <c r="AB1115" s="9">
        <f>_xlfn.T.TEST(G1114:I1115,O1114:Q1115,2,2)</f>
        <v>0.62737528136823328</v>
      </c>
      <c r="AC1115" s="10">
        <f>AVERAGE(G1114:I1115)</f>
        <v>2878.2848047885286</v>
      </c>
      <c r="AD1115" s="11">
        <f>STDEV(G1114:I1115)</f>
        <v>80.354037162985705</v>
      </c>
      <c r="AE1115" s="10">
        <f>AVERAGE(O1114:Q1115)</f>
        <v>2740.4717304720739</v>
      </c>
      <c r="AF1115" s="11">
        <f>STDEV(O1114:Q1115)</f>
        <v>669.30840572905822</v>
      </c>
      <c r="AG1115" s="12">
        <f>AE1115/AC1115</f>
        <v>0.95211972279908552</v>
      </c>
      <c r="AJ1115">
        <v>1622</v>
      </c>
    </row>
    <row r="1116" spans="1:36">
      <c r="A1116" t="s">
        <v>2449</v>
      </c>
      <c r="B1116">
        <v>8</v>
      </c>
      <c r="C1116">
        <v>6</v>
      </c>
      <c r="D1116">
        <v>40.330599999999997</v>
      </c>
      <c r="E1116" s="4">
        <v>88602.723100000003</v>
      </c>
      <c r="F1116" s="4" t="s">
        <v>2450</v>
      </c>
      <c r="G1116" s="4">
        <v>1065.23184903827</v>
      </c>
      <c r="H1116" s="4">
        <v>1113.9023975894499</v>
      </c>
      <c r="I1116" s="4">
        <v>1055.2522306846499</v>
      </c>
      <c r="J1116" s="4">
        <v>1078.1288257707899</v>
      </c>
      <c r="K1116" s="4">
        <v>3.0326706578624187</v>
      </c>
      <c r="L1116" s="4">
        <v>2.9106059431804499E-2</v>
      </c>
      <c r="M1116" s="4">
        <v>3</v>
      </c>
      <c r="N1116" s="4">
        <v>916</v>
      </c>
      <c r="O1116" s="4">
        <v>1242.0032900587801</v>
      </c>
      <c r="P1116" s="4">
        <v>1121.1790598038799</v>
      </c>
      <c r="Q1116" s="4">
        <v>1138.30114563502</v>
      </c>
      <c r="R1116" s="4">
        <v>1167.1611651658934</v>
      </c>
      <c r="S1116">
        <v>3.0671308288899004</v>
      </c>
      <c r="T1116">
        <v>5.60146505303371E-2</v>
      </c>
      <c r="U1116">
        <v>3</v>
      </c>
      <c r="V1116">
        <v>892</v>
      </c>
      <c r="W1116" s="5">
        <v>1.082580427558322</v>
      </c>
      <c r="X1116">
        <v>0.11447421029081567</v>
      </c>
      <c r="Y1116" s="6">
        <f t="shared" si="17"/>
        <v>0.1006082014574215</v>
      </c>
      <c r="AJ1116">
        <v>1626</v>
      </c>
    </row>
    <row r="1117" spans="1:36">
      <c r="A1117" t="s">
        <v>1192</v>
      </c>
      <c r="B1117">
        <v>6</v>
      </c>
      <c r="C1117">
        <v>2</v>
      </c>
      <c r="D1117">
        <v>25.337</v>
      </c>
      <c r="E1117" s="4">
        <v>88602.723100000003</v>
      </c>
      <c r="F1117" s="4" t="s">
        <v>1193</v>
      </c>
      <c r="G1117" s="4">
        <v>1072.7149818514006</v>
      </c>
      <c r="H1117" s="4">
        <v>1004.1004615518693</v>
      </c>
      <c r="I1117" s="4">
        <v>926.00826855530067</v>
      </c>
      <c r="J1117" s="4">
        <v>1000.9412373195235</v>
      </c>
      <c r="K1117" s="4">
        <v>2.8385317050896197</v>
      </c>
      <c r="L1117" s="4">
        <v>7.3335336686070007E-2</v>
      </c>
      <c r="M1117" s="4">
        <v>3</v>
      </c>
      <c r="N1117" s="4">
        <v>662</v>
      </c>
      <c r="O1117" s="4">
        <v>1023.8537340347737</v>
      </c>
      <c r="P1117" s="4">
        <v>1031.8576867089989</v>
      </c>
      <c r="Q1117" s="4">
        <v>1084.2747487936333</v>
      </c>
      <c r="R1117" s="4">
        <v>1046.6620565124688</v>
      </c>
      <c r="S1117">
        <v>2.9350485124167132</v>
      </c>
      <c r="T1117">
        <v>3.13553614124722E-2</v>
      </c>
      <c r="U1117">
        <v>3</v>
      </c>
      <c r="V1117">
        <v>572</v>
      </c>
      <c r="W1117" s="5">
        <f>(R1117/J1117)</f>
        <v>1.0456778255188923</v>
      </c>
      <c r="X1117">
        <f>(LOG(W1117,2))</f>
        <v>6.4438424126476143E-2</v>
      </c>
      <c r="Y1117" s="6">
        <f t="shared" si="17"/>
        <v>0.38044294113060156</v>
      </c>
      <c r="Z1117" t="s">
        <v>3027</v>
      </c>
      <c r="AA1117" s="8">
        <f>_xlfn.T.TEST(G1116:I1117,O1116:Q1117,2,1)</f>
        <v>0.12123510209805466</v>
      </c>
      <c r="AB1117" s="9">
        <f>_xlfn.T.TEST(G1116:I1117,O1116:Q1117,2,2)</f>
        <v>0.14390104668483739</v>
      </c>
      <c r="AC1117" s="10">
        <f>AVERAGE(G1116:I1117)</f>
        <v>1039.5350315451567</v>
      </c>
      <c r="AD1117" s="11">
        <f>STDEV(G1116:I1117)</f>
        <v>65.852419360748925</v>
      </c>
      <c r="AE1117" s="10">
        <f>AVERAGE(O1116:Q1117)</f>
        <v>1106.9116108391809</v>
      </c>
      <c r="AF1117" s="11">
        <f>STDEV(O1116:Q1117)</f>
        <v>80.601184530867684</v>
      </c>
      <c r="AG1117" s="12">
        <f>AE1117/AC1117</f>
        <v>1.0648141498356973</v>
      </c>
      <c r="AJ1117">
        <v>1627</v>
      </c>
    </row>
    <row r="1118" spans="1:36">
      <c r="A1118" t="s">
        <v>438</v>
      </c>
      <c r="B1118">
        <v>28</v>
      </c>
      <c r="C1118">
        <v>21</v>
      </c>
      <c r="D1118">
        <v>131.54390000000001</v>
      </c>
      <c r="E1118" s="4">
        <v>89600.928499999995</v>
      </c>
      <c r="F1118" s="4" t="s">
        <v>439</v>
      </c>
      <c r="G1118" s="4">
        <v>4923.6826273080896</v>
      </c>
      <c r="H1118" s="4">
        <v>4707.7717902208797</v>
      </c>
      <c r="I1118" s="4">
        <v>4508.7574782840202</v>
      </c>
      <c r="J1118" s="4">
        <v>4713.4039652709971</v>
      </c>
      <c r="K1118" s="4">
        <v>3.6733346628383048</v>
      </c>
      <c r="L1118" s="4">
        <v>4.4027608557467228E-2</v>
      </c>
      <c r="M1118" s="4">
        <v>3</v>
      </c>
      <c r="N1118" s="4">
        <v>279</v>
      </c>
      <c r="O1118" s="4">
        <v>4868.2757249549104</v>
      </c>
      <c r="P1118" s="4">
        <v>4618.7729455315803</v>
      </c>
      <c r="Q1118" s="4">
        <v>4868.6304679096902</v>
      </c>
      <c r="R1118" s="4">
        <v>4785.2263794653936</v>
      </c>
      <c r="S1118">
        <v>3.6799024882000198</v>
      </c>
      <c r="T1118">
        <v>3.0124596001322043E-2</v>
      </c>
      <c r="U1118">
        <v>3</v>
      </c>
      <c r="V1118">
        <v>280</v>
      </c>
      <c r="W1118" s="5">
        <v>1.0152379076191207</v>
      </c>
      <c r="X1118">
        <v>2.1817843591395727E-2</v>
      </c>
      <c r="Y1118" s="6">
        <f t="shared" si="17"/>
        <v>0.64828293753875021</v>
      </c>
      <c r="AJ1118">
        <v>1629</v>
      </c>
    </row>
    <row r="1119" spans="1:36">
      <c r="A1119" t="s">
        <v>438</v>
      </c>
      <c r="B1119">
        <v>18</v>
      </c>
      <c r="C1119">
        <v>11</v>
      </c>
      <c r="D1119">
        <v>111.2603</v>
      </c>
      <c r="E1119" s="4">
        <v>89600.928499999995</v>
      </c>
      <c r="F1119" s="4" t="s">
        <v>439</v>
      </c>
      <c r="G1119" s="4">
        <v>3681.9561500555455</v>
      </c>
      <c r="H1119" s="4">
        <v>4199.0202722907034</v>
      </c>
      <c r="I1119" s="4">
        <v>4009.4593630246973</v>
      </c>
      <c r="J1119" s="4">
        <v>3963.4785951236486</v>
      </c>
      <c r="K1119" s="4">
        <v>3.4361996402880406</v>
      </c>
      <c r="L1119" s="4">
        <v>6.5997775684433796E-2</v>
      </c>
      <c r="M1119" s="4">
        <v>3</v>
      </c>
      <c r="N1119" s="4">
        <v>214</v>
      </c>
      <c r="O1119" s="4">
        <v>3852.3491980365125</v>
      </c>
      <c r="P1119" s="4">
        <v>3503.0242702948353</v>
      </c>
      <c r="Q1119" s="4">
        <v>3434.6573101575855</v>
      </c>
      <c r="R1119" s="4">
        <v>3596.6769261629775</v>
      </c>
      <c r="S1119">
        <v>3.4711434607504721</v>
      </c>
      <c r="T1119">
        <v>6.2291342351395024E-2</v>
      </c>
      <c r="U1119">
        <v>3</v>
      </c>
      <c r="V1119">
        <v>232</v>
      </c>
      <c r="W1119" s="5">
        <f>(R1119/J1119)</f>
        <v>0.90745461085321488</v>
      </c>
      <c r="X1119">
        <f>(LOG(W1119,2))</f>
        <v>-0.14010261082537567</v>
      </c>
      <c r="Y1119" s="6">
        <f t="shared" si="17"/>
        <v>0.13884751976806681</v>
      </c>
      <c r="Z1119" t="s">
        <v>3027</v>
      </c>
      <c r="AA1119" s="8">
        <f>_xlfn.T.TEST(G1118:I1119,O1118:Q1119,2,1)</f>
        <v>0.42197773806391664</v>
      </c>
      <c r="AB1119" s="9">
        <f>_xlfn.T.TEST(G1118:I1119,O1118:Q1119,2,2)</f>
        <v>0.66729476308751479</v>
      </c>
      <c r="AC1119" s="10">
        <f>AVERAGE(G1118:I1119)</f>
        <v>4338.4412801973231</v>
      </c>
      <c r="AD1119" s="11">
        <f>STDEV(G1118:I1119)</f>
        <v>461.8571451655875</v>
      </c>
      <c r="AE1119" s="10">
        <f>AVERAGE(O1118:Q1119)</f>
        <v>4190.9516528141858</v>
      </c>
      <c r="AF1119" s="11">
        <f>STDEV(O1118:Q1119)</f>
        <v>672.44693060028283</v>
      </c>
      <c r="AG1119" s="12">
        <f>AE1119/AC1119</f>
        <v>0.96600400515817764</v>
      </c>
      <c r="AJ1119">
        <v>1630</v>
      </c>
    </row>
    <row r="1120" spans="1:36">
      <c r="A1120" t="s">
        <v>422</v>
      </c>
      <c r="B1120">
        <v>29</v>
      </c>
      <c r="C1120">
        <v>20</v>
      </c>
      <c r="D1120">
        <v>152.37350000000001</v>
      </c>
      <c r="E1120" s="4">
        <v>89707.644499999995</v>
      </c>
      <c r="F1120" s="4" t="s">
        <v>423</v>
      </c>
      <c r="G1120" s="4">
        <v>3748.3336679802301</v>
      </c>
      <c r="H1120" s="4">
        <v>3264.2787919925499</v>
      </c>
      <c r="I1120" s="4">
        <v>3323.1052741132999</v>
      </c>
      <c r="J1120" s="4">
        <v>3445.23924469536</v>
      </c>
      <c r="K1120" s="4">
        <v>3.5372193856176146</v>
      </c>
      <c r="L1120" s="4">
        <v>7.6665297417932488E-2</v>
      </c>
      <c r="M1120" s="4">
        <v>3</v>
      </c>
      <c r="N1120" s="4">
        <v>393</v>
      </c>
      <c r="O1120" s="4">
        <v>3841.3039880240399</v>
      </c>
      <c r="P1120" s="4">
        <v>3759.6931022377798</v>
      </c>
      <c r="Q1120" s="4">
        <v>3364.3838667372302</v>
      </c>
      <c r="R1120" s="4">
        <v>3655.1269856663498</v>
      </c>
      <c r="S1120">
        <v>3.5629024697251173</v>
      </c>
      <c r="T1120">
        <v>6.9785804985876859E-2</v>
      </c>
      <c r="U1120">
        <v>3</v>
      </c>
      <c r="V1120">
        <v>389</v>
      </c>
      <c r="W1120" s="5">
        <v>1.0609210931560571</v>
      </c>
      <c r="X1120">
        <v>8.5317358660068607E-2</v>
      </c>
      <c r="Y1120" s="6">
        <f t="shared" si="17"/>
        <v>0.37819441123555408</v>
      </c>
      <c r="AJ1120">
        <v>1631</v>
      </c>
    </row>
    <row r="1121" spans="1:36">
      <c r="A1121" t="s">
        <v>422</v>
      </c>
      <c r="B1121">
        <v>10</v>
      </c>
      <c r="C1121">
        <v>4</v>
      </c>
      <c r="D1121">
        <v>61.9422</v>
      </c>
      <c r="E1121" s="4">
        <v>89707.644499999995</v>
      </c>
      <c r="F1121" s="4" t="s">
        <v>423</v>
      </c>
      <c r="G1121" s="4">
        <v>4825.9281318350695</v>
      </c>
      <c r="H1121" s="4">
        <v>3022.9087085302094</v>
      </c>
      <c r="I1121" s="4">
        <v>4630.920854167467</v>
      </c>
      <c r="J1121" s="4">
        <v>4159.9192315109149</v>
      </c>
      <c r="K1121" s="4">
        <v>3.4572080216711374</v>
      </c>
      <c r="L1121" s="4">
        <v>0.2378641513535579</v>
      </c>
      <c r="M1121" s="4">
        <v>3</v>
      </c>
      <c r="N1121" s="4">
        <v>205</v>
      </c>
      <c r="O1121" s="4">
        <v>4465.9855091376512</v>
      </c>
      <c r="P1121" s="4">
        <v>4146.6365644318703</v>
      </c>
      <c r="Q1121" s="4">
        <v>4565.7345419761823</v>
      </c>
      <c r="R1121" s="4">
        <v>4392.7855385152343</v>
      </c>
      <c r="S1121">
        <v>3.5579820329266756</v>
      </c>
      <c r="T1121">
        <v>4.9838073531967245E-2</v>
      </c>
      <c r="U1121">
        <v>3</v>
      </c>
      <c r="V1121">
        <v>195</v>
      </c>
      <c r="W1121" s="5">
        <f>(R1121/J1121)</f>
        <v>1.0559785644972104</v>
      </c>
      <c r="X1121">
        <f>(LOG(W1121,2))</f>
        <v>7.8580549462042112E-2</v>
      </c>
      <c r="Y1121" s="6">
        <f t="shared" si="17"/>
        <v>0.71096255071356773</v>
      </c>
      <c r="Z1121" t="s">
        <v>3027</v>
      </c>
      <c r="AA1121" s="8">
        <f>_xlfn.T.TEST(G1120:I1121,O1120:Q1121,2,1)</f>
        <v>0.34583060624325063</v>
      </c>
      <c r="AB1121" s="9">
        <f>_xlfn.T.TEST(G1120:I1121,O1120:Q1121,2,2)</f>
        <v>0.55323655554879925</v>
      </c>
      <c r="AC1121" s="10">
        <f>AVERAGE(G1120:I1121)</f>
        <v>3802.5792381031374</v>
      </c>
      <c r="AD1121" s="11">
        <f>STDEV(G1120:I1121)</f>
        <v>756.82021117249724</v>
      </c>
      <c r="AE1121" s="10">
        <f>AVERAGE(O1120:Q1121)</f>
        <v>4023.9562620907927</v>
      </c>
      <c r="AF1121" s="11">
        <f>STDEV(O1120:Q1121)</f>
        <v>456.55155940431337</v>
      </c>
      <c r="AG1121" s="12">
        <f>AE1121/AC1121</f>
        <v>1.0582175965642957</v>
      </c>
      <c r="AJ1121">
        <v>1632</v>
      </c>
    </row>
    <row r="1122" spans="1:36">
      <c r="A1122" t="s">
        <v>1002</v>
      </c>
      <c r="B1122">
        <v>8</v>
      </c>
      <c r="C1122">
        <v>5</v>
      </c>
      <c r="D1122">
        <v>40.391100000000002</v>
      </c>
      <c r="E1122" s="4">
        <v>89864.870299999995</v>
      </c>
      <c r="F1122" s="4" t="s">
        <v>1003</v>
      </c>
      <c r="G1122" s="4">
        <v>501.76531667202102</v>
      </c>
      <c r="H1122" s="4">
        <v>412.93909890742299</v>
      </c>
      <c r="I1122" s="4">
        <v>449.27331994585302</v>
      </c>
      <c r="J1122" s="4">
        <v>454.65924517509899</v>
      </c>
      <c r="K1122" s="4">
        <v>2.6576860265850919</v>
      </c>
      <c r="L1122" s="4">
        <v>9.8221617580515272E-2</v>
      </c>
      <c r="M1122" s="4">
        <v>3</v>
      </c>
      <c r="N1122" s="4">
        <v>1243</v>
      </c>
      <c r="O1122" s="4">
        <v>727.72029987933604</v>
      </c>
      <c r="P1122" s="4">
        <v>668.05536063920795</v>
      </c>
      <c r="Q1122" s="4">
        <v>701.71901153569002</v>
      </c>
      <c r="R1122" s="4">
        <v>699.16489068474459</v>
      </c>
      <c r="S1122">
        <v>2.8445796116104507</v>
      </c>
      <c r="T1122">
        <v>4.2785843111089614E-2</v>
      </c>
      <c r="U1122">
        <v>3</v>
      </c>
      <c r="V1122">
        <v>1113</v>
      </c>
      <c r="W1122" s="21">
        <v>1.537777793159097</v>
      </c>
      <c r="X1122">
        <v>0.62084705084996039</v>
      </c>
      <c r="Y1122" s="6">
        <f t="shared" si="17"/>
        <v>1.4029257338865737E-3</v>
      </c>
      <c r="AJ1122">
        <v>1634</v>
      </c>
    </row>
    <row r="1123" spans="1:36">
      <c r="A1123" t="s">
        <v>1002</v>
      </c>
      <c r="B1123">
        <v>8</v>
      </c>
      <c r="C1123">
        <v>3</v>
      </c>
      <c r="D1123">
        <v>45.628900000000002</v>
      </c>
      <c r="E1123" s="4">
        <v>89864.870299999995</v>
      </c>
      <c r="F1123" s="4" t="s">
        <v>1003</v>
      </c>
      <c r="G1123" s="4">
        <v>1468.9948174417098</v>
      </c>
      <c r="H1123" s="4">
        <v>1210.9861189618775</v>
      </c>
      <c r="I1123" s="4">
        <v>1538.8669714990319</v>
      </c>
      <c r="J1123" s="4">
        <v>1406.2826359675396</v>
      </c>
      <c r="K1123" s="4">
        <v>2.9861957375293007</v>
      </c>
      <c r="L1123" s="4">
        <v>0.12280765832915673</v>
      </c>
      <c r="M1123" s="4">
        <v>3</v>
      </c>
      <c r="N1123" s="4">
        <v>532</v>
      </c>
      <c r="O1123" s="4">
        <v>554.22186433876539</v>
      </c>
      <c r="P1123" s="4">
        <v>652.26230297519055</v>
      </c>
      <c r="Q1123" s="4">
        <v>633.40374468661582</v>
      </c>
      <c r="R1123" s="4">
        <v>613.29597066685733</v>
      </c>
      <c r="S1123">
        <v>2.7029121433606833</v>
      </c>
      <c r="T1123">
        <v>8.4822632322637634E-2</v>
      </c>
      <c r="U1123">
        <v>3</v>
      </c>
      <c r="V1123">
        <v>732</v>
      </c>
      <c r="W1123" s="21">
        <f>(R1123/J1123)</f>
        <v>0.43611145795375778</v>
      </c>
      <c r="X1123">
        <f>(LOG(W1123,2))</f>
        <v>-1.1972312000516259</v>
      </c>
      <c r="Y1123" s="6">
        <f t="shared" si="17"/>
        <v>1.596338483917007E-3</v>
      </c>
      <c r="Z1123" t="s">
        <v>3027</v>
      </c>
      <c r="AA1123" s="14">
        <f>_xlfn.T.TEST(G1122:I1123,O1122:Q1123,2,1)</f>
        <v>0.30107168916090099</v>
      </c>
      <c r="AB1123" s="15">
        <f>_xlfn.T.TEST(G1122:I1123,O1122:Q1123,2,2)</f>
        <v>0.23919814969223249</v>
      </c>
      <c r="AC1123" s="16">
        <f>AVERAGE(G1122:I1123)</f>
        <v>930.47094057131937</v>
      </c>
      <c r="AD1123" s="17">
        <f>STDEV(G1122:I1123)</f>
        <v>533.29566488208309</v>
      </c>
      <c r="AE1123" s="16">
        <f>AVERAGE(O1122:Q1123)</f>
        <v>656.23043067580102</v>
      </c>
      <c r="AF1123" s="17">
        <f>STDEV(O1122:Q1123)</f>
        <v>60.43573875259456</v>
      </c>
      <c r="AG1123" s="18">
        <f>AE1123/AC1123</f>
        <v>0.7052669804742836</v>
      </c>
      <c r="AH1123" s="27" t="s">
        <v>3201</v>
      </c>
      <c r="AJ1123">
        <v>1635</v>
      </c>
    </row>
    <row r="1124" spans="1:36">
      <c r="A1124" t="s">
        <v>558</v>
      </c>
      <c r="B1124">
        <v>31</v>
      </c>
      <c r="C1124">
        <v>20</v>
      </c>
      <c r="D1124">
        <v>167.70490000000001</v>
      </c>
      <c r="E1124" s="4">
        <v>90352.936799999996</v>
      </c>
      <c r="F1124" s="4" t="s">
        <v>559</v>
      </c>
      <c r="G1124" s="4">
        <v>4493.9691904138599</v>
      </c>
      <c r="H1124" s="4">
        <v>4068.7973776691902</v>
      </c>
      <c r="I1124" s="4">
        <v>4035.44237485042</v>
      </c>
      <c r="J1124" s="4">
        <v>4199.4029809778231</v>
      </c>
      <c r="K1124" s="4">
        <v>3.6231875521843757</v>
      </c>
      <c r="L1124" s="4">
        <v>6.08768421097972E-2</v>
      </c>
      <c r="M1124" s="4">
        <v>3</v>
      </c>
      <c r="N1124" s="4">
        <v>314</v>
      </c>
      <c r="O1124" s="4">
        <v>3856.5156308260498</v>
      </c>
      <c r="P1124" s="4">
        <v>4139.9384006064302</v>
      </c>
      <c r="Q1124" s="4">
        <v>4080.3915504210599</v>
      </c>
      <c r="R1124" s="4">
        <v>4025.6151939511801</v>
      </c>
      <c r="S1124">
        <v>3.6048322585976535</v>
      </c>
      <c r="T1124">
        <v>3.712239272155949E-2</v>
      </c>
      <c r="U1124">
        <v>3</v>
      </c>
      <c r="V1124">
        <v>343</v>
      </c>
      <c r="W1124" s="5">
        <v>0.95861607285277095</v>
      </c>
      <c r="X1124">
        <v>-6.097496545563881E-2</v>
      </c>
      <c r="Y1124" s="6">
        <f t="shared" si="17"/>
        <v>0.36687188019956185</v>
      </c>
      <c r="AJ1124">
        <v>1639</v>
      </c>
    </row>
    <row r="1125" spans="1:36">
      <c r="A1125" t="s">
        <v>558</v>
      </c>
      <c r="B1125">
        <v>12</v>
      </c>
      <c r="C1125">
        <v>7</v>
      </c>
      <c r="D1125">
        <v>74.7941</v>
      </c>
      <c r="E1125" s="4">
        <v>90352.936799999996</v>
      </c>
      <c r="F1125" s="4" t="s">
        <v>559</v>
      </c>
      <c r="G1125" s="4">
        <v>2863.0353643103417</v>
      </c>
      <c r="H1125" s="4">
        <v>3230.4207817380857</v>
      </c>
      <c r="I1125" s="4">
        <v>2994.6895567613929</v>
      </c>
      <c r="J1125" s="4">
        <v>3029.3819009366071</v>
      </c>
      <c r="K1125" s="4">
        <v>3.3194771495631694</v>
      </c>
      <c r="L1125" s="4">
        <v>6.1442732329912444E-2</v>
      </c>
      <c r="M1125" s="4">
        <v>3</v>
      </c>
      <c r="N1125" s="4">
        <v>278</v>
      </c>
      <c r="O1125" s="4">
        <v>1871.9676800365808</v>
      </c>
      <c r="P1125" s="4">
        <v>2119.4748611687987</v>
      </c>
      <c r="Q1125" s="4">
        <v>2229.5103198687825</v>
      </c>
      <c r="R1125" s="4">
        <v>2073.6509536913877</v>
      </c>
      <c r="S1125">
        <v>3.2319776877565065</v>
      </c>
      <c r="T1125">
        <v>8.8309494302489605E-2</v>
      </c>
      <c r="U1125">
        <v>3</v>
      </c>
      <c r="V1125">
        <v>362</v>
      </c>
      <c r="W1125" s="5">
        <f>(R1125/J1125)</f>
        <v>0.68451288794267506</v>
      </c>
      <c r="X1125">
        <f>(LOG(W1125,2))</f>
        <v>-0.54685039022530313</v>
      </c>
      <c r="Y1125" s="6">
        <f t="shared" si="17"/>
        <v>3.1700546201585437E-3</v>
      </c>
      <c r="Z1125" t="s">
        <v>3027</v>
      </c>
      <c r="AA1125" s="8">
        <f>_xlfn.T.TEST(G1124:I1125,O1124:Q1125,2,1)</f>
        <v>4.2209528381274702E-2</v>
      </c>
      <c r="AB1125" s="9">
        <f>_xlfn.T.TEST(G1124:I1125,O1124:Q1125,2,2)</f>
        <v>0.30203885249931589</v>
      </c>
      <c r="AC1125" s="10">
        <f>AVERAGE(G1124:I1125)</f>
        <v>3614.3924409572151</v>
      </c>
      <c r="AD1125" s="11">
        <f>STDEV(G1124:I1125)</f>
        <v>671.33084361078693</v>
      </c>
      <c r="AE1125" s="10">
        <f>AVERAGE(O1124:Q1125)</f>
        <v>3049.6330738212837</v>
      </c>
      <c r="AF1125" s="11">
        <f>STDEV(O1124:Q1125)</f>
        <v>1079.535049484776</v>
      </c>
      <c r="AG1125" s="12">
        <f>AE1125/AC1125</f>
        <v>0.84374708160180756</v>
      </c>
      <c r="AJ1125">
        <v>1640</v>
      </c>
    </row>
    <row r="1126" spans="1:36">
      <c r="A1126" t="s">
        <v>518</v>
      </c>
      <c r="B1126">
        <v>20</v>
      </c>
      <c r="C1126">
        <v>12</v>
      </c>
      <c r="D1126">
        <v>116.492</v>
      </c>
      <c r="E1126" s="4">
        <v>92530.512799999997</v>
      </c>
      <c r="F1126" s="4" t="s">
        <v>519</v>
      </c>
      <c r="G1126" s="4">
        <v>2743.5361615782699</v>
      </c>
      <c r="H1126" s="4">
        <v>2420.19440853575</v>
      </c>
      <c r="I1126" s="4">
        <v>2599.3678397303502</v>
      </c>
      <c r="J1126" s="4">
        <v>2587.6994699481234</v>
      </c>
      <c r="K1126" s="4">
        <v>3.4129138368645302</v>
      </c>
      <c r="L1126" s="4">
        <v>6.2598603960722074E-2</v>
      </c>
      <c r="M1126" s="4">
        <v>3</v>
      </c>
      <c r="N1126" s="4">
        <v>520</v>
      </c>
      <c r="O1126" s="4">
        <v>2584.3929909072399</v>
      </c>
      <c r="P1126" s="4">
        <v>2795.1610692508698</v>
      </c>
      <c r="Q1126" s="4">
        <v>2739.6884637214398</v>
      </c>
      <c r="R1126" s="4">
        <v>2706.4141746265163</v>
      </c>
      <c r="S1126">
        <v>3.4323942593682917</v>
      </c>
      <c r="T1126">
        <v>4.0368109415609706E-2</v>
      </c>
      <c r="U1126">
        <v>3</v>
      </c>
      <c r="V1126">
        <v>512</v>
      </c>
      <c r="W1126" s="5">
        <v>1.0458765424876688</v>
      </c>
      <c r="X1126">
        <v>6.4712562815522207E-2</v>
      </c>
      <c r="Y1126" s="6">
        <f t="shared" si="17"/>
        <v>0.35199884804681231</v>
      </c>
      <c r="AJ1126">
        <v>1646</v>
      </c>
    </row>
    <row r="1127" spans="1:36">
      <c r="A1127" t="s">
        <v>518</v>
      </c>
      <c r="B1127">
        <v>20</v>
      </c>
      <c r="C1127">
        <v>11</v>
      </c>
      <c r="D1127">
        <v>120.3372</v>
      </c>
      <c r="E1127" s="4">
        <v>92530.512799999997</v>
      </c>
      <c r="F1127" s="4" t="s">
        <v>519</v>
      </c>
      <c r="G1127" s="4">
        <v>3138.439702975093</v>
      </c>
      <c r="H1127" s="4">
        <v>3424.2090794693358</v>
      </c>
      <c r="I1127" s="4">
        <v>3152.7102253869825</v>
      </c>
      <c r="J1127" s="4">
        <v>3238.4530026104708</v>
      </c>
      <c r="K1127" s="4">
        <v>3.3484607219971547</v>
      </c>
      <c r="L1127" s="4">
        <v>4.9723631475201355E-2</v>
      </c>
      <c r="M1127" s="4">
        <v>3</v>
      </c>
      <c r="N1127" s="4">
        <v>256</v>
      </c>
      <c r="O1127" s="4">
        <v>2218.8513151810089</v>
      </c>
      <c r="P1127" s="4">
        <v>2393.746967972354</v>
      </c>
      <c r="Q1127" s="4">
        <v>2465.7015288214693</v>
      </c>
      <c r="R1127" s="4">
        <v>2359.4332706582773</v>
      </c>
      <c r="S1127">
        <v>3.2880497311271539</v>
      </c>
      <c r="T1127">
        <v>5.3806173132798847E-2</v>
      </c>
      <c r="U1127">
        <v>3</v>
      </c>
      <c r="V1127">
        <v>329</v>
      </c>
      <c r="W1127" s="5">
        <f>(R1127/J1127)</f>
        <v>0.72856801341763233</v>
      </c>
      <c r="X1127">
        <f>(LOG(W1127,2))</f>
        <v>-0.45686443757326572</v>
      </c>
      <c r="Y1127" s="6">
        <f t="shared" si="17"/>
        <v>1.7563234875271182E-3</v>
      </c>
      <c r="Z1127" t="s">
        <v>3027</v>
      </c>
      <c r="AA1127" s="8">
        <f>_xlfn.T.TEST(G1126:I1127,O1126:Q1127,2,1)</f>
        <v>0.17095670611827088</v>
      </c>
      <c r="AB1127" s="9">
        <f>_xlfn.T.TEST(G1126:I1127,O1126:Q1127,2,2)</f>
        <v>6.1315186847737797E-2</v>
      </c>
      <c r="AC1127" s="10">
        <f>AVERAGE(G1126:I1127)</f>
        <v>2913.0762362792971</v>
      </c>
      <c r="AD1127" s="11">
        <f>STDEV(G1126:I1127)</f>
        <v>384.59308765475924</v>
      </c>
      <c r="AE1127" s="10">
        <f>AVERAGE(O1126:Q1127)</f>
        <v>2532.923722642397</v>
      </c>
      <c r="AF1127" s="11">
        <f>STDEV(O1126:Q1127)</f>
        <v>217.57740654609805</v>
      </c>
      <c r="AG1127" s="12">
        <f>AE1127/AC1127</f>
        <v>0.86950135087351965</v>
      </c>
      <c r="AJ1127">
        <v>1647</v>
      </c>
    </row>
    <row r="1128" spans="1:36">
      <c r="A1128" t="s">
        <v>63</v>
      </c>
      <c r="B1128">
        <v>9</v>
      </c>
      <c r="C1128">
        <v>2</v>
      </c>
      <c r="D1128">
        <v>44.499600000000001</v>
      </c>
      <c r="E1128" s="4">
        <v>92995.174199999994</v>
      </c>
      <c r="F1128" s="4" t="s">
        <v>64</v>
      </c>
      <c r="G1128" s="4">
        <v>361.02740351177499</v>
      </c>
      <c r="H1128" s="4">
        <v>357.484857846105</v>
      </c>
      <c r="I1128" s="4">
        <v>276.90580760595702</v>
      </c>
      <c r="J1128" s="4">
        <v>331.80602298794565</v>
      </c>
      <c r="K1128" s="4">
        <v>2.5208842651322492</v>
      </c>
      <c r="L1128" s="4">
        <v>0.14339089876179978</v>
      </c>
      <c r="M1128" s="4">
        <v>3</v>
      </c>
      <c r="N1128" s="4">
        <v>1306</v>
      </c>
      <c r="O1128" s="4">
        <v>477.18168596014402</v>
      </c>
      <c r="P1128" s="4">
        <v>383.98472769347501</v>
      </c>
      <c r="Q1128" s="4">
        <v>324.428829910682</v>
      </c>
      <c r="R1128" s="4">
        <v>395.19841452143368</v>
      </c>
      <c r="S1128">
        <v>2.5968151935927826</v>
      </c>
      <c r="T1128">
        <v>0.19481696477089858</v>
      </c>
      <c r="U1128">
        <v>3</v>
      </c>
      <c r="V1128">
        <v>1296</v>
      </c>
      <c r="W1128" s="19">
        <v>1.1910525642742509</v>
      </c>
      <c r="X1128">
        <v>0.25223708452392751</v>
      </c>
      <c r="Y1128" s="6">
        <f t="shared" si="17"/>
        <v>0.29180634105972547</v>
      </c>
      <c r="AJ1128">
        <v>1649</v>
      </c>
    </row>
    <row r="1129" spans="1:36">
      <c r="A1129" t="s">
        <v>63</v>
      </c>
      <c r="B1129">
        <v>8</v>
      </c>
      <c r="C1129">
        <v>3</v>
      </c>
      <c r="D1129">
        <v>30.170300000000001</v>
      </c>
      <c r="E1129" s="4">
        <v>92995.174199999994</v>
      </c>
      <c r="F1129" s="4" t="s">
        <v>64</v>
      </c>
      <c r="G1129" s="4">
        <v>39533.009037864031</v>
      </c>
      <c r="H1129" s="4">
        <v>19773.989434240641</v>
      </c>
      <c r="I1129" s="4">
        <v>38813.245451598959</v>
      </c>
      <c r="J1129" s="4">
        <v>32706.747974567872</v>
      </c>
      <c r="K1129" s="4">
        <v>4.3527604876295589</v>
      </c>
      <c r="L1129" s="4">
        <v>0.34261669240620429</v>
      </c>
      <c r="M1129" s="4">
        <v>3</v>
      </c>
      <c r="N1129" s="4">
        <v>16</v>
      </c>
      <c r="O1129" s="4">
        <v>40608.603895958426</v>
      </c>
      <c r="P1129" s="4">
        <v>43100.363761589324</v>
      </c>
      <c r="Q1129" s="4">
        <v>43171.276170886384</v>
      </c>
      <c r="R1129" s="4">
        <v>42293.414609478044</v>
      </c>
      <c r="S1129">
        <v>4.5415147818109318</v>
      </c>
      <c r="T1129">
        <v>3.4509382263222671E-2</v>
      </c>
      <c r="U1129">
        <v>3</v>
      </c>
      <c r="V1129">
        <v>10</v>
      </c>
      <c r="W1129" s="19">
        <f>(R1129/J1129)</f>
        <v>1.2931097473330144</v>
      </c>
      <c r="X1129">
        <f>(LOG(W1129,2))</f>
        <v>0.37084472310951078</v>
      </c>
      <c r="Y1129" s="6">
        <f t="shared" si="17"/>
        <v>0.21566877416958563</v>
      </c>
      <c r="Z1129" t="s">
        <v>3027</v>
      </c>
      <c r="AA1129" s="14">
        <f>_xlfn.T.TEST(G1128:I1129,O1128:Q1129,2,1)</f>
        <v>0.25589155811489117</v>
      </c>
      <c r="AB1129" s="15">
        <f>_xlfn.T.TEST(G1128:I1129,O1128:Q1129,2,2)</f>
        <v>0.70064504491375446</v>
      </c>
      <c r="AC1129" s="16">
        <f>AVERAGE(G1128:I1129)</f>
        <v>16519.276998777914</v>
      </c>
      <c r="AD1129" s="17">
        <f>STDEV(G1128:I1129)</f>
        <v>19096.35159857092</v>
      </c>
      <c r="AE1129" s="16">
        <f>AVERAGE(O1128:Q1129)</f>
        <v>21344.306511999737</v>
      </c>
      <c r="AF1129" s="17">
        <f>STDEV(O1128:Q1129)</f>
        <v>22967.207191176476</v>
      </c>
      <c r="AG1129" s="18">
        <f>AE1129/AC1129</f>
        <v>1.2920847875835471</v>
      </c>
      <c r="AH1129" s="26" t="s">
        <v>3202</v>
      </c>
      <c r="AJ1129">
        <v>1650</v>
      </c>
    </row>
    <row r="1130" spans="1:36">
      <c r="A1130" t="s">
        <v>1418</v>
      </c>
      <c r="B1130">
        <v>19</v>
      </c>
      <c r="C1130">
        <v>10</v>
      </c>
      <c r="D1130">
        <v>93.081100000000006</v>
      </c>
      <c r="E1130" s="4">
        <v>93465.387300000002</v>
      </c>
      <c r="F1130" s="4" t="s">
        <v>1419</v>
      </c>
      <c r="G1130" s="4">
        <v>1171.6865548491601</v>
      </c>
      <c r="H1130" s="4">
        <v>1587.18478633884</v>
      </c>
      <c r="I1130" s="4">
        <v>2057.9095092297698</v>
      </c>
      <c r="J1130" s="4">
        <v>1605.5936168059234</v>
      </c>
      <c r="K1130" s="4">
        <v>3.2056356329027755</v>
      </c>
      <c r="L1130" s="4">
        <v>0.27615840907514422</v>
      </c>
      <c r="M1130" s="4">
        <v>3</v>
      </c>
      <c r="N1130" s="4">
        <v>743</v>
      </c>
      <c r="O1130" s="4">
        <v>1473.10821680248</v>
      </c>
      <c r="P1130" s="4">
        <v>1843.0127877832699</v>
      </c>
      <c r="Q1130" s="4">
        <v>1921.18602597776</v>
      </c>
      <c r="R1130" s="4">
        <v>1745.7690101878368</v>
      </c>
      <c r="S1130">
        <v>3.2419867798980611</v>
      </c>
      <c r="T1130">
        <v>0.13709963962575777</v>
      </c>
      <c r="U1130">
        <v>3</v>
      </c>
      <c r="V1130">
        <v>712</v>
      </c>
      <c r="W1130" s="5">
        <v>1.0873044037511623</v>
      </c>
      <c r="X1130">
        <v>0.12075589648501976</v>
      </c>
      <c r="Y1130" s="6">
        <f t="shared" si="17"/>
        <v>0.65509023224731222</v>
      </c>
      <c r="AJ1130">
        <v>1652</v>
      </c>
    </row>
    <row r="1131" spans="1:36">
      <c r="A1131" t="s">
        <v>1418</v>
      </c>
      <c r="B1131">
        <v>1</v>
      </c>
      <c r="C1131">
        <v>1</v>
      </c>
      <c r="D1131">
        <v>3.7189000000000001</v>
      </c>
      <c r="E1131" s="4">
        <v>93465.387300000002</v>
      </c>
      <c r="F1131" s="4" t="s">
        <v>1419</v>
      </c>
      <c r="G1131" s="4">
        <v>551.91306651701245</v>
      </c>
      <c r="H1131" s="4">
        <v>774.14644743228939</v>
      </c>
      <c r="I1131" s="4">
        <v>629.42870232314306</v>
      </c>
      <c r="J1131" s="4">
        <v>651.82940542414826</v>
      </c>
      <c r="K1131" s="4">
        <v>2.6522570716994065</v>
      </c>
      <c r="L1131" s="4">
        <v>0.17304748649426038</v>
      </c>
      <c r="M1131" s="4">
        <v>3</v>
      </c>
      <c r="N1131" s="4">
        <v>806</v>
      </c>
      <c r="O1131" s="4">
        <v>447.5136833447317</v>
      </c>
      <c r="P1131" s="4">
        <v>731.32295056439534</v>
      </c>
      <c r="Q1131" s="4">
        <v>758.32918160320867</v>
      </c>
      <c r="R1131" s="4">
        <v>645.72193850411179</v>
      </c>
      <c r="S1131">
        <v>2.7252875738430422</v>
      </c>
      <c r="T1131">
        <v>0.26665297582619807</v>
      </c>
      <c r="U1131">
        <v>3</v>
      </c>
      <c r="V1131">
        <v>718</v>
      </c>
      <c r="W1131" s="5">
        <f>(R1131/J1131)</f>
        <v>0.99063026787497821</v>
      </c>
      <c r="X1131">
        <f>(LOG(W1131,2))</f>
        <v>-1.3581392907551353E-2</v>
      </c>
      <c r="Y1131" s="6">
        <f t="shared" si="17"/>
        <v>0.96147767790278937</v>
      </c>
      <c r="Z1131" t="s">
        <v>3027</v>
      </c>
      <c r="AA1131" s="8">
        <f>_xlfn.T.TEST(G1130:I1131,O1130:Q1131,2,1)</f>
        <v>0.42321364678140877</v>
      </c>
      <c r="AB1131" s="9">
        <f>_xlfn.T.TEST(G1130:I1131,O1130:Q1131,2,2)</f>
        <v>0.85384102514586402</v>
      </c>
      <c r="AC1131" s="10">
        <f>AVERAGE(G1130:I1131)</f>
        <v>1128.7115111150358</v>
      </c>
      <c r="AD1131" s="11">
        <f>STDEV(G1130:I1131)</f>
        <v>597.18500842016988</v>
      </c>
      <c r="AE1131" s="10">
        <f>AVERAGE(O1130:Q1131)</f>
        <v>1195.7454743459741</v>
      </c>
      <c r="AF1131" s="11">
        <f>STDEV(O1130:Q1131)</f>
        <v>630.71723723338346</v>
      </c>
      <c r="AG1131" s="12">
        <f>AE1131/AC1131</f>
        <v>1.0593898109222937</v>
      </c>
      <c r="AJ1131">
        <v>1653</v>
      </c>
    </row>
    <row r="1132" spans="1:36">
      <c r="A1132" t="s">
        <v>197</v>
      </c>
      <c r="B1132">
        <v>42</v>
      </c>
      <c r="C1132">
        <v>29</v>
      </c>
      <c r="D1132">
        <v>205.31469999999999</v>
      </c>
      <c r="E1132" s="4">
        <v>93473.875400000004</v>
      </c>
      <c r="F1132" s="4" t="s">
        <v>198</v>
      </c>
      <c r="G1132" s="4">
        <v>10386.473409598801</v>
      </c>
      <c r="H1132" s="4">
        <v>10248.289091303401</v>
      </c>
      <c r="I1132" s="4">
        <v>10811.277587730299</v>
      </c>
      <c r="J1132" s="4">
        <v>10482.0133628775</v>
      </c>
      <c r="K1132" s="4">
        <v>4.0204447090223905</v>
      </c>
      <c r="L1132" s="4">
        <v>2.7991027480413357E-2</v>
      </c>
      <c r="M1132" s="4">
        <v>3</v>
      </c>
      <c r="N1132" s="4">
        <v>88</v>
      </c>
      <c r="O1132" s="4">
        <v>11650.6559067164</v>
      </c>
      <c r="P1132" s="4">
        <v>11768.864197909699</v>
      </c>
      <c r="Q1132" s="4">
        <v>12054.556830334601</v>
      </c>
      <c r="R1132" s="4">
        <v>11824.692311653567</v>
      </c>
      <c r="S1132">
        <v>4.0727898488525947</v>
      </c>
      <c r="T1132">
        <v>1.7561331750449834E-2</v>
      </c>
      <c r="U1132">
        <v>3</v>
      </c>
      <c r="V1132">
        <v>65</v>
      </c>
      <c r="W1132" s="5">
        <v>1.1280936116272493</v>
      </c>
      <c r="X1132">
        <v>0.1738867906327633</v>
      </c>
      <c r="Y1132" s="6">
        <f t="shared" si="17"/>
        <v>2.9403698831550616E-3</v>
      </c>
      <c r="AJ1132">
        <v>1654</v>
      </c>
    </row>
    <row r="1133" spans="1:36">
      <c r="A1133" t="s">
        <v>197</v>
      </c>
      <c r="B1133">
        <v>24</v>
      </c>
      <c r="C1133">
        <v>17</v>
      </c>
      <c r="D1133">
        <v>157.23939999999999</v>
      </c>
      <c r="E1133" s="4">
        <v>93473.875400000004</v>
      </c>
      <c r="F1133" s="4" t="s">
        <v>198</v>
      </c>
      <c r="G1133" s="4">
        <v>8865.7693948209544</v>
      </c>
      <c r="H1133" s="4">
        <v>10002.500926257291</v>
      </c>
      <c r="I1133" s="4">
        <v>9148.1456197151147</v>
      </c>
      <c r="J1133" s="4">
        <v>9338.8053135977862</v>
      </c>
      <c r="K1133" s="4">
        <v>3.8084144449159516</v>
      </c>
      <c r="L1133" s="4">
        <v>6.3376842137663827E-2</v>
      </c>
      <c r="M1133" s="4">
        <v>3</v>
      </c>
      <c r="N1133" s="4">
        <v>85</v>
      </c>
      <c r="O1133" s="4">
        <v>9439.6838817237858</v>
      </c>
      <c r="P1133" s="4">
        <v>8475.4524656988669</v>
      </c>
      <c r="Q1133" s="4">
        <v>9152.5318514053688</v>
      </c>
      <c r="R1133" s="4">
        <v>9022.5560662760072</v>
      </c>
      <c r="S1133">
        <v>3.870571621414681</v>
      </c>
      <c r="T1133">
        <v>5.4871550876735127E-2</v>
      </c>
      <c r="U1133">
        <v>3</v>
      </c>
      <c r="V1133">
        <v>87</v>
      </c>
      <c r="W1133" s="5">
        <f>(R1133/J1133)</f>
        <v>0.96613600597698468</v>
      </c>
      <c r="X1133">
        <f>(LOG(W1133,2))</f>
        <v>-4.9701798852224949E-2</v>
      </c>
      <c r="Y1133" s="6">
        <f t="shared" si="17"/>
        <v>0.51697303169525444</v>
      </c>
      <c r="Z1133" t="s">
        <v>3027</v>
      </c>
      <c r="AA1133" s="8">
        <f>_xlfn.T.TEST(G1132:I1133,O1132:Q1133,2,1)</f>
        <v>0.32167328921571781</v>
      </c>
      <c r="AB1133" s="9">
        <f>_xlfn.T.TEST(G1132:I1133,O1132:Q1133,2,2)</f>
        <v>0.48724643957643266</v>
      </c>
      <c r="AC1133" s="10">
        <f>AVERAGE(G1132:I1133)</f>
        <v>9910.4093382376432</v>
      </c>
      <c r="AD1133" s="11">
        <f>STDEV(G1132:I1133)</f>
        <v>752.74999555736918</v>
      </c>
      <c r="AE1133" s="10">
        <f>AVERAGE(O1132:Q1133)</f>
        <v>10423.624188964786</v>
      </c>
      <c r="AF1133" s="11">
        <f>STDEV(O1132:Q1133)</f>
        <v>1571.9036943062895</v>
      </c>
      <c r="AG1133" s="12">
        <f>AE1133/AC1133</f>
        <v>1.0517854342047195</v>
      </c>
      <c r="AJ1133">
        <v>1655</v>
      </c>
    </row>
    <row r="1134" spans="1:36">
      <c r="A1134" t="s">
        <v>1940</v>
      </c>
      <c r="B1134">
        <v>19</v>
      </c>
      <c r="C1134">
        <v>8</v>
      </c>
      <c r="D1134">
        <v>80.9114</v>
      </c>
      <c r="E1134" s="4">
        <v>93567.816200000001</v>
      </c>
      <c r="F1134" s="4" t="s">
        <v>413</v>
      </c>
      <c r="G1134" s="4">
        <v>5299.7899394250699</v>
      </c>
      <c r="H1134" s="4">
        <v>5068.8298573174498</v>
      </c>
      <c r="I1134" s="4">
        <v>5005.9263013966101</v>
      </c>
      <c r="J1134" s="4">
        <v>5124.8486993797096</v>
      </c>
      <c r="K1134" s="4">
        <v>3.7096810482654594</v>
      </c>
      <c r="L1134" s="4">
        <v>3.0192848280600548E-2</v>
      </c>
      <c r="M1134" s="4">
        <v>3</v>
      </c>
      <c r="N1134" s="4">
        <v>252</v>
      </c>
      <c r="O1134" s="4">
        <v>5310.0565860874704</v>
      </c>
      <c r="P1134" s="4">
        <v>5073.5990231056503</v>
      </c>
      <c r="Q1134" s="4">
        <v>4912.9956132336702</v>
      </c>
      <c r="R1134" s="4">
        <v>5098.8837408089303</v>
      </c>
      <c r="S1134">
        <v>3.7074751097708143</v>
      </c>
      <c r="T1134">
        <v>3.9172187132360821E-2</v>
      </c>
      <c r="U1134">
        <v>3</v>
      </c>
      <c r="V1134">
        <v>256</v>
      </c>
      <c r="W1134" s="5">
        <v>0.99493351704725996</v>
      </c>
      <c r="X1134">
        <v>-7.3279690609553147E-3</v>
      </c>
      <c r="Y1134" s="6">
        <f t="shared" si="17"/>
        <v>0.86737571628295562</v>
      </c>
      <c r="AJ1134">
        <v>1657</v>
      </c>
    </row>
    <row r="1135" spans="1:36">
      <c r="A1135" t="s">
        <v>412</v>
      </c>
      <c r="B1135">
        <v>9</v>
      </c>
      <c r="C1135">
        <v>8</v>
      </c>
      <c r="D1135">
        <v>48.375300000000003</v>
      </c>
      <c r="E1135" s="4">
        <v>93567.816200000001</v>
      </c>
      <c r="F1135" s="4" t="s">
        <v>413</v>
      </c>
      <c r="G1135" s="4">
        <v>4227.0711310717206</v>
      </c>
      <c r="H1135" s="4">
        <v>4391.6870335880676</v>
      </c>
      <c r="I1135" s="4">
        <v>4280.6023177720808</v>
      </c>
      <c r="J1135" s="4">
        <v>4299.78682747729</v>
      </c>
      <c r="K1135" s="4">
        <v>3.4715700480663698</v>
      </c>
      <c r="L1135" s="4">
        <v>1.9528420888441696E-2</v>
      </c>
      <c r="M1135" s="4">
        <v>3</v>
      </c>
      <c r="N1135" s="4">
        <v>199</v>
      </c>
      <c r="O1135" s="4">
        <v>4294.6755141701042</v>
      </c>
      <c r="P1135" s="4">
        <v>4793.6394294799857</v>
      </c>
      <c r="Q1135" s="4">
        <v>4794.3255935379757</v>
      </c>
      <c r="R1135" s="4">
        <v>4627.5468457293546</v>
      </c>
      <c r="S1135">
        <v>3.5805928558743223</v>
      </c>
      <c r="T1135">
        <v>6.2295476002002199E-2</v>
      </c>
      <c r="U1135">
        <v>3</v>
      </c>
      <c r="V1135">
        <v>177</v>
      </c>
      <c r="W1135" s="5">
        <f>(R1135/J1135)</f>
        <v>1.0762270390144815</v>
      </c>
      <c r="X1135">
        <f>(LOG(W1135,2))</f>
        <v>0.10598245847851649</v>
      </c>
      <c r="Y1135" s="6">
        <f t="shared" si="17"/>
        <v>0.13164192592772955</v>
      </c>
      <c r="Z1135" t="s">
        <v>3027</v>
      </c>
      <c r="AA1135" s="8">
        <f>_xlfn.T.TEST(G1134:I1135,O1134:Q1135,2,1)</f>
        <v>0.19303552948300998</v>
      </c>
      <c r="AB1135" s="9">
        <f>_xlfn.T.TEST(G1134:I1135,O1134:Q1135,2,2)</f>
        <v>0.53590891513506089</v>
      </c>
      <c r="AC1135" s="10">
        <f>AVERAGE(G1134:I1135)</f>
        <v>4712.3177634284993</v>
      </c>
      <c r="AD1135" s="11">
        <f>STDEV(G1134:I1135)</f>
        <v>465.41959335140234</v>
      </c>
      <c r="AE1135" s="10">
        <f>AVERAGE(O1134:Q1135)</f>
        <v>4863.2152932691424</v>
      </c>
      <c r="AF1135" s="11">
        <f>STDEV(O1134:Q1135)</f>
        <v>340.36175078063252</v>
      </c>
      <c r="AG1135" s="12">
        <f>AE1135/AC1135</f>
        <v>1.0320219343041195</v>
      </c>
      <c r="AJ1135">
        <v>1658</v>
      </c>
    </row>
    <row r="1136" spans="1:36">
      <c r="A1136" t="s">
        <v>780</v>
      </c>
      <c r="B1136">
        <v>23</v>
      </c>
      <c r="C1136">
        <v>16</v>
      </c>
      <c r="D1136">
        <v>110.4075</v>
      </c>
      <c r="E1136" s="4">
        <v>93680.6008</v>
      </c>
      <c r="F1136" s="4" t="s">
        <v>781</v>
      </c>
      <c r="G1136" s="4">
        <v>2329.8757855294102</v>
      </c>
      <c r="H1136" s="4">
        <v>2177.5946318952101</v>
      </c>
      <c r="I1136" s="4">
        <v>2356.7575739667</v>
      </c>
      <c r="J1136" s="4">
        <v>2288.0759971304401</v>
      </c>
      <c r="K1136" s="4">
        <v>3.3594704452023945</v>
      </c>
      <c r="L1136" s="4">
        <v>4.2227239047081894E-2</v>
      </c>
      <c r="M1136" s="4">
        <v>3</v>
      </c>
      <c r="N1136" s="4">
        <v>582</v>
      </c>
      <c r="O1136" s="4">
        <v>2280.6189097034398</v>
      </c>
      <c r="P1136" s="4">
        <v>2272.0593200785702</v>
      </c>
      <c r="Q1136" s="4">
        <v>2202.3794442339699</v>
      </c>
      <c r="R1136" s="4">
        <v>2251.68589133866</v>
      </c>
      <c r="S1136">
        <v>3.3525078066176559</v>
      </c>
      <c r="T1136">
        <v>1.9058864909961701E-2</v>
      </c>
      <c r="U1136">
        <v>3</v>
      </c>
      <c r="V1136">
        <v>601</v>
      </c>
      <c r="W1136" s="5">
        <v>0.984095761750301</v>
      </c>
      <c r="X1136">
        <v>-2.3129384729189528E-2</v>
      </c>
      <c r="Y1136" s="6">
        <f t="shared" si="17"/>
        <v>0.58314931353853594</v>
      </c>
      <c r="AJ1136">
        <v>1659</v>
      </c>
    </row>
    <row r="1137" spans="1:36">
      <c r="A1137" t="s">
        <v>780</v>
      </c>
      <c r="B1137">
        <v>11</v>
      </c>
      <c r="C1137">
        <v>3</v>
      </c>
      <c r="D1137">
        <v>57.3628</v>
      </c>
      <c r="E1137" s="4">
        <v>93680.6008</v>
      </c>
      <c r="F1137" s="4" t="s">
        <v>781</v>
      </c>
      <c r="G1137" s="4">
        <v>1924.3608671936304</v>
      </c>
      <c r="H1137" s="4">
        <v>2127.7761241671155</v>
      </c>
      <c r="I1137" s="4">
        <v>1938.6693998007147</v>
      </c>
      <c r="J1137" s="4">
        <v>1996.935463720487</v>
      </c>
      <c r="K1137" s="4">
        <v>3.1384871528882021</v>
      </c>
      <c r="L1137" s="4">
        <v>5.6855600358780234E-2</v>
      </c>
      <c r="M1137" s="4">
        <v>3</v>
      </c>
      <c r="N1137" s="4">
        <v>404</v>
      </c>
      <c r="O1137" s="4">
        <v>1590.735859506646</v>
      </c>
      <c r="P1137" s="4">
        <v>1659.3984397115876</v>
      </c>
      <c r="Q1137" s="4">
        <v>1721.201640661985</v>
      </c>
      <c r="R1137" s="4">
        <v>1657.1119799600729</v>
      </c>
      <c r="S1137">
        <v>3.1345938889859761</v>
      </c>
      <c r="T1137">
        <v>3.9383540593222029E-2</v>
      </c>
      <c r="U1137">
        <v>3</v>
      </c>
      <c r="V1137">
        <v>427</v>
      </c>
      <c r="W1137" s="5">
        <f>(R1137/J1137)</f>
        <v>0.82982750823239448</v>
      </c>
      <c r="X1137">
        <f>(LOG(W1137,2))</f>
        <v>-0.26911661249984087</v>
      </c>
      <c r="Y1137" s="6">
        <f t="shared" si="17"/>
        <v>1.0868083653016036E-2</v>
      </c>
      <c r="Z1137" t="s">
        <v>3027</v>
      </c>
      <c r="AA1137" s="8">
        <f>_xlfn.T.TEST(G1136:I1137,O1136:Q1137,2,1)</f>
        <v>6.9865619191818051E-2</v>
      </c>
      <c r="AB1137" s="9">
        <f>_xlfn.T.TEST(G1136:I1137,O1136:Q1137,2,2)</f>
        <v>0.25072692451870393</v>
      </c>
      <c r="AC1137" s="10">
        <f>AVERAGE(G1136:I1137)</f>
        <v>2142.5057304254633</v>
      </c>
      <c r="AD1137" s="11">
        <f>STDEV(G1136:I1137)</f>
        <v>185.25442685903684</v>
      </c>
      <c r="AE1137" s="10">
        <f>AVERAGE(O1136:Q1137)</f>
        <v>1954.3989356493664</v>
      </c>
      <c r="AF1137" s="11">
        <f>STDEV(O1136:Q1137)</f>
        <v>329.38701488916695</v>
      </c>
      <c r="AG1137" s="12">
        <f>AE1137/AC1137</f>
        <v>0.91220243096444731</v>
      </c>
      <c r="AJ1137">
        <v>1660</v>
      </c>
    </row>
    <row r="1138" spans="1:36">
      <c r="A1138" t="s">
        <v>107</v>
      </c>
      <c r="B1138">
        <v>80</v>
      </c>
      <c r="C1138">
        <v>60</v>
      </c>
      <c r="D1138">
        <v>349.33319999999998</v>
      </c>
      <c r="E1138" s="4">
        <v>95485.590700000001</v>
      </c>
      <c r="F1138" s="4" t="s">
        <v>108</v>
      </c>
      <c r="G1138" s="4">
        <v>9262.7630199661307</v>
      </c>
      <c r="H1138" s="4">
        <v>8826.7534206718592</v>
      </c>
      <c r="I1138" s="4">
        <v>9021.2527109873208</v>
      </c>
      <c r="J1138" s="4">
        <v>9036.9230505417709</v>
      </c>
      <c r="K1138" s="4">
        <v>3.9560205842760987</v>
      </c>
      <c r="L1138" s="4">
        <v>2.4170482383616198E-2</v>
      </c>
      <c r="M1138" s="4">
        <v>3</v>
      </c>
      <c r="N1138" s="4">
        <v>115</v>
      </c>
      <c r="O1138" s="4">
        <v>10062.7039828873</v>
      </c>
      <c r="P1138" s="4">
        <v>9521.7210794059192</v>
      </c>
      <c r="Q1138" s="4">
        <v>9840.8236375626802</v>
      </c>
      <c r="R1138" s="4">
        <v>9808.4162332852993</v>
      </c>
      <c r="S1138">
        <v>3.9915988874336561</v>
      </c>
      <c r="T1138">
        <v>2.7725533225393971E-2</v>
      </c>
      <c r="U1138">
        <v>3</v>
      </c>
      <c r="V1138">
        <v>101</v>
      </c>
      <c r="W1138" s="5">
        <v>1.0853712240802225</v>
      </c>
      <c r="X1138">
        <v>0.11818856482750914</v>
      </c>
      <c r="Y1138" s="6">
        <f t="shared" si="17"/>
        <v>1.8602129411964159E-2</v>
      </c>
      <c r="AJ1138">
        <v>1662</v>
      </c>
    </row>
    <row r="1139" spans="1:36">
      <c r="A1139" t="s">
        <v>107</v>
      </c>
      <c r="B1139">
        <v>56</v>
      </c>
      <c r="C1139">
        <v>44</v>
      </c>
      <c r="D1139">
        <v>274.79320000000001</v>
      </c>
      <c r="E1139" s="4">
        <v>95485.590700000001</v>
      </c>
      <c r="F1139" s="4" t="s">
        <v>108</v>
      </c>
      <c r="G1139" s="4">
        <v>13902.647773983563</v>
      </c>
      <c r="H1139" s="4">
        <v>14849.416328342606</v>
      </c>
      <c r="I1139" s="4">
        <v>14106.714408923195</v>
      </c>
      <c r="J1139" s="4">
        <v>14286.259503749789</v>
      </c>
      <c r="K1139" s="4">
        <v>3.9930416578040684</v>
      </c>
      <c r="L1139" s="4">
        <v>3.4877358994709534E-2</v>
      </c>
      <c r="M1139" s="4">
        <v>3</v>
      </c>
      <c r="N1139" s="4">
        <v>39</v>
      </c>
      <c r="O1139" s="4">
        <v>12283.552542539937</v>
      </c>
      <c r="P1139" s="4">
        <v>12208.702451804647</v>
      </c>
      <c r="Q1139" s="4">
        <v>13457.14727953382</v>
      </c>
      <c r="R1139" s="4">
        <v>12649.800757959467</v>
      </c>
      <c r="S1139">
        <v>4.0173257171274139</v>
      </c>
      <c r="T1139">
        <v>5.5351346381264911E-2</v>
      </c>
      <c r="U1139">
        <v>3</v>
      </c>
      <c r="V1139">
        <v>57</v>
      </c>
      <c r="W1139" s="5">
        <f>(R1139/J1139)</f>
        <v>0.88545225953925921</v>
      </c>
      <c r="X1139">
        <f>(LOG(W1139,2))</f>
        <v>-0.1755135708380933</v>
      </c>
      <c r="Y1139" s="6">
        <f t="shared" si="17"/>
        <v>2.9982784971993793E-2</v>
      </c>
      <c r="Z1139" t="s">
        <v>3027</v>
      </c>
      <c r="AA1139" s="8">
        <f>_xlfn.T.TEST(G1138:I1139,O1138:Q1139,2,1)</f>
        <v>0.50121051185326548</v>
      </c>
      <c r="AB1139" s="9">
        <f>_xlfn.T.TEST(G1138:I1139,O1138:Q1139,2,2)</f>
        <v>0.7563379267736664</v>
      </c>
      <c r="AC1139" s="10">
        <f>AVERAGE(G1138:I1139)</f>
        <v>11661.591277145781</v>
      </c>
      <c r="AD1139" s="11">
        <f>STDEV(G1138:I1139)</f>
        <v>2895.6954374552106</v>
      </c>
      <c r="AE1139" s="10">
        <f>AVERAGE(O1138:Q1139)</f>
        <v>11229.108495622384</v>
      </c>
      <c r="AF1139" s="11">
        <f>STDEV(O1138:Q1139)</f>
        <v>1627.1828116830166</v>
      </c>
      <c r="AG1139" s="12">
        <f>AE1139/AC1139</f>
        <v>0.96291391361220402</v>
      </c>
      <c r="AJ1139">
        <v>1663</v>
      </c>
    </row>
    <row r="1140" spans="1:36">
      <c r="A1140" t="s">
        <v>1162</v>
      </c>
      <c r="B1140">
        <v>26</v>
      </c>
      <c r="C1140">
        <v>19</v>
      </c>
      <c r="D1140">
        <v>122.47620000000001</v>
      </c>
      <c r="E1140" s="4">
        <v>95761.584300000002</v>
      </c>
      <c r="F1140" s="4" t="s">
        <v>1163</v>
      </c>
      <c r="G1140" s="4">
        <v>2164.8936721048899</v>
      </c>
      <c r="H1140" s="4">
        <v>2221.08436386212</v>
      </c>
      <c r="I1140" s="4">
        <v>2201.6857264497298</v>
      </c>
      <c r="J1140" s="4">
        <v>2195.8879208055801</v>
      </c>
      <c r="K1140" s="4">
        <v>3.3416101697407776</v>
      </c>
      <c r="L1140" s="4">
        <v>1.2997241928358758E-2</v>
      </c>
      <c r="M1140" s="4">
        <v>3</v>
      </c>
      <c r="N1140" s="4">
        <v>601</v>
      </c>
      <c r="O1140" s="4">
        <v>2672.04205597285</v>
      </c>
      <c r="P1140" s="4">
        <v>2383.7848929393799</v>
      </c>
      <c r="Q1140" s="4">
        <v>2542.8162016276501</v>
      </c>
      <c r="R1140" s="4">
        <v>2532.8810501799603</v>
      </c>
      <c r="S1140">
        <v>3.4036147948187891</v>
      </c>
      <c r="T1140">
        <v>5.7004324726425956E-2</v>
      </c>
      <c r="U1140">
        <v>3</v>
      </c>
      <c r="V1140">
        <v>548</v>
      </c>
      <c r="W1140" s="5">
        <v>1.1534655417434745</v>
      </c>
      <c r="X1140">
        <v>0.20597490605960306</v>
      </c>
      <c r="Y1140" s="6">
        <f t="shared" si="17"/>
        <v>1.659621935422656E-2</v>
      </c>
      <c r="AJ1140">
        <v>1665</v>
      </c>
    </row>
    <row r="1141" spans="1:36">
      <c r="A1141" t="s">
        <v>1162</v>
      </c>
      <c r="B1141">
        <v>15</v>
      </c>
      <c r="C1141">
        <v>6</v>
      </c>
      <c r="D1141">
        <v>80.645300000000006</v>
      </c>
      <c r="E1141" s="4">
        <v>95761.584300000002</v>
      </c>
      <c r="F1141" s="4" t="s">
        <v>1163</v>
      </c>
      <c r="G1141" s="4">
        <v>1089.0810669110322</v>
      </c>
      <c r="H1141" s="4">
        <v>1095.5661745966161</v>
      </c>
      <c r="I1141" s="4">
        <v>1055.6888597561792</v>
      </c>
      <c r="J1141" s="4">
        <v>1080.1120337546092</v>
      </c>
      <c r="K1141" s="4">
        <v>2.8715919278419437</v>
      </c>
      <c r="L1141" s="4">
        <v>1.9811087924661429E-2</v>
      </c>
      <c r="M1141" s="4">
        <v>3</v>
      </c>
      <c r="N1141" s="4">
        <v>640</v>
      </c>
      <c r="O1141" s="4">
        <v>1029.5524742564337</v>
      </c>
      <c r="P1141" s="4">
        <v>1020.6134845779052</v>
      </c>
      <c r="Q1141" s="4">
        <v>1065.1814279404293</v>
      </c>
      <c r="R1141" s="4">
        <v>1038.4491289249227</v>
      </c>
      <c r="S1141">
        <v>2.9316272583344634</v>
      </c>
      <c r="T1141">
        <v>2.2705342026874863E-2</v>
      </c>
      <c r="U1141">
        <v>3</v>
      </c>
      <c r="V1141">
        <v>577</v>
      </c>
      <c r="W1141" s="5">
        <f>(R1141/J1141)</f>
        <v>0.96142723761269377</v>
      </c>
      <c r="X1141">
        <f>(LOG(W1141,2))</f>
        <v>-5.6750418713276019E-2</v>
      </c>
      <c r="Y1141" s="6">
        <f t="shared" si="17"/>
        <v>8.6072782723974839E-2</v>
      </c>
      <c r="Z1141" t="s">
        <v>3027</v>
      </c>
      <c r="AA1141" s="8">
        <f>_xlfn.T.TEST(G1140:I1141,O1140:Q1141,2,1)</f>
        <v>0.18592556196236271</v>
      </c>
      <c r="AB1141" s="9">
        <f>_xlfn.T.TEST(G1140:I1141,O1140:Q1141,2,2)</f>
        <v>0.7317370900551412</v>
      </c>
      <c r="AC1141" s="10">
        <f>AVERAGE(G1140:I1141)</f>
        <v>1637.9999772800945</v>
      </c>
      <c r="AD1141" s="11">
        <f>STDEV(G1140:I1141)</f>
        <v>611.5518995776506</v>
      </c>
      <c r="AE1141" s="10">
        <f>AVERAGE(O1140:Q1141)</f>
        <v>1785.6650895524415</v>
      </c>
      <c r="AF1141" s="11">
        <f>STDEV(O1140:Q1141)</f>
        <v>823.74707092101221</v>
      </c>
      <c r="AG1141" s="12">
        <f>AE1141/AC1141</f>
        <v>1.0901496424423311</v>
      </c>
      <c r="AJ1141">
        <v>1666</v>
      </c>
    </row>
    <row r="1142" spans="1:36">
      <c r="A1142" t="s">
        <v>358</v>
      </c>
      <c r="B1142">
        <v>28</v>
      </c>
      <c r="C1142">
        <v>22</v>
      </c>
      <c r="D1142">
        <v>138.98169999999999</v>
      </c>
      <c r="E1142" s="4">
        <v>97396.038400000005</v>
      </c>
      <c r="F1142" s="4" t="s">
        <v>359</v>
      </c>
      <c r="G1142" s="4">
        <v>5632.7066251705701</v>
      </c>
      <c r="H1142" s="4">
        <v>5464.5388194820598</v>
      </c>
      <c r="I1142" s="4">
        <v>5346.9541030153196</v>
      </c>
      <c r="J1142" s="4">
        <v>5481.3998492226501</v>
      </c>
      <c r="K1142" s="4">
        <v>3.7388914835130262</v>
      </c>
      <c r="L1142" s="4">
        <v>2.6201426539286879E-2</v>
      </c>
      <c r="M1142" s="4">
        <v>3</v>
      </c>
      <c r="N1142" s="4">
        <v>229</v>
      </c>
      <c r="O1142" s="4">
        <v>5139.85306493593</v>
      </c>
      <c r="P1142" s="4">
        <v>5020.0624653657396</v>
      </c>
      <c r="Q1142" s="4">
        <v>4896.28145982562</v>
      </c>
      <c r="R1142" s="4">
        <v>5018.7323300424296</v>
      </c>
      <c r="S1142">
        <v>3.7005940335610221</v>
      </c>
      <c r="T1142">
        <v>2.4267333320065816E-2</v>
      </c>
      <c r="U1142">
        <v>3</v>
      </c>
      <c r="V1142">
        <v>260</v>
      </c>
      <c r="W1142" s="5">
        <v>0.91559318205077955</v>
      </c>
      <c r="X1142">
        <v>-0.12722137495810515</v>
      </c>
      <c r="Y1142" s="6">
        <f t="shared" si="17"/>
        <v>1.309947236762847E-2</v>
      </c>
      <c r="AJ1142">
        <v>1671</v>
      </c>
    </row>
    <row r="1143" spans="1:36">
      <c r="A1143" t="s">
        <v>358</v>
      </c>
      <c r="B1143">
        <v>20</v>
      </c>
      <c r="C1143">
        <v>14</v>
      </c>
      <c r="D1143">
        <v>103.4074</v>
      </c>
      <c r="E1143" s="4">
        <v>97396.038400000005</v>
      </c>
      <c r="F1143" s="4" t="s">
        <v>359</v>
      </c>
      <c r="G1143" s="4">
        <v>4714.5768770320037</v>
      </c>
      <c r="H1143" s="4">
        <v>5086.4744019482523</v>
      </c>
      <c r="I1143" s="4">
        <v>4659.2443077608059</v>
      </c>
      <c r="J1143" s="4">
        <v>4820.098528913687</v>
      </c>
      <c r="K1143" s="4">
        <v>3.521179039030101</v>
      </c>
      <c r="L1143" s="4">
        <v>4.8202614102702372E-2</v>
      </c>
      <c r="M1143" s="4">
        <v>3</v>
      </c>
      <c r="N1143" s="4">
        <v>171</v>
      </c>
      <c r="O1143" s="4">
        <v>6281.5210089203765</v>
      </c>
      <c r="P1143" s="4">
        <v>6056.4140257635554</v>
      </c>
      <c r="Q1143" s="4">
        <v>5447.1576916411268</v>
      </c>
      <c r="R1143" s="4">
        <v>5928.3642421083532</v>
      </c>
      <c r="S1143">
        <v>3.6881769110571687</v>
      </c>
      <c r="T1143">
        <v>7.2814177546405456E-2</v>
      </c>
      <c r="U1143">
        <v>3</v>
      </c>
      <c r="V1143">
        <v>137</v>
      </c>
      <c r="W1143" s="5">
        <f>(R1143/J1143)</f>
        <v>1.2299259458176341</v>
      </c>
      <c r="X1143">
        <f>(LOG(W1143,2))</f>
        <v>0.29857145311089522</v>
      </c>
      <c r="Y1143" s="6">
        <f t="shared" si="17"/>
        <v>1.7310398602530502E-2</v>
      </c>
      <c r="Z1143" t="s">
        <v>3027</v>
      </c>
      <c r="AA1143" s="8">
        <f>_xlfn.T.TEST(G1142:I1143,O1142:Q1143,2,1)</f>
        <v>0.41906557110710874</v>
      </c>
      <c r="AB1143" s="9">
        <f>_xlfn.T.TEST(G1142:I1143,O1142:Q1143,2,2)</f>
        <v>0.28490577217383911</v>
      </c>
      <c r="AC1143" s="10">
        <f>AVERAGE(G1142:I1143)</f>
        <v>5150.7491890681695</v>
      </c>
      <c r="AD1143" s="11">
        <f>STDEV(G1142:I1143)</f>
        <v>401.29735932895062</v>
      </c>
      <c r="AE1143" s="10">
        <f>AVERAGE(O1142:Q1143)</f>
        <v>5473.5482860753909</v>
      </c>
      <c r="AF1143" s="11">
        <f>STDEV(O1142:Q1143)</f>
        <v>573.32150382187262</v>
      </c>
      <c r="AG1143" s="12">
        <f>AE1143/AC1143</f>
        <v>1.0626703194347578</v>
      </c>
      <c r="AJ1143">
        <v>1672</v>
      </c>
    </row>
    <row r="1144" spans="1:36">
      <c r="A1144" t="s">
        <v>2737</v>
      </c>
      <c r="B1144">
        <v>12</v>
      </c>
      <c r="C1144">
        <v>5</v>
      </c>
      <c r="D1144">
        <v>46.080300000000001</v>
      </c>
      <c r="E1144" s="4">
        <v>98945.173699999999</v>
      </c>
      <c r="F1144" s="4" t="s">
        <v>1553</v>
      </c>
      <c r="G1144" s="4">
        <v>542.60772149985905</v>
      </c>
      <c r="H1144" s="4">
        <v>510.52005488087798</v>
      </c>
      <c r="I1144" s="4">
        <v>546.70003786272696</v>
      </c>
      <c r="J1144" s="4">
        <v>533.27593808115466</v>
      </c>
      <c r="K1144" s="4">
        <v>2.7269519883437972</v>
      </c>
      <c r="L1144" s="4">
        <v>3.7153584333863822E-2</v>
      </c>
      <c r="M1144" s="4">
        <v>3</v>
      </c>
      <c r="N1144" s="4">
        <v>1193</v>
      </c>
      <c r="O1144" s="4">
        <v>1056.98059578019</v>
      </c>
      <c r="P1144" s="4">
        <v>1200.9395267029199</v>
      </c>
      <c r="Q1144" s="4">
        <v>1196.4843437397799</v>
      </c>
      <c r="R1144" s="4">
        <v>1151.4681554076299</v>
      </c>
      <c r="S1144">
        <v>3.0612519317731279</v>
      </c>
      <c r="T1144">
        <v>7.1090929821008439E-2</v>
      </c>
      <c r="U1144">
        <v>3</v>
      </c>
      <c r="V1144">
        <v>901</v>
      </c>
      <c r="W1144" s="21">
        <v>2.1592351598515171</v>
      </c>
      <c r="X1144">
        <v>1.1105203741971499</v>
      </c>
      <c r="Y1144" s="6">
        <f t="shared" si="17"/>
        <v>2.2050812989580856E-4</v>
      </c>
      <c r="AJ1144">
        <v>1677</v>
      </c>
    </row>
    <row r="1145" spans="1:36">
      <c r="A1145" t="s">
        <v>1552</v>
      </c>
      <c r="B1145">
        <v>15</v>
      </c>
      <c r="C1145">
        <v>3</v>
      </c>
      <c r="D1145">
        <v>62.830100000000002</v>
      </c>
      <c r="E1145" s="4">
        <v>98945.173699999999</v>
      </c>
      <c r="F1145" s="4" t="s">
        <v>1553</v>
      </c>
      <c r="G1145" s="4">
        <v>436.06924937201592</v>
      </c>
      <c r="H1145" s="4">
        <v>469.31778370672254</v>
      </c>
      <c r="I1145" s="4">
        <v>498.79756846515988</v>
      </c>
      <c r="J1145" s="4">
        <v>468.06153384796613</v>
      </c>
      <c r="K1145" s="4">
        <v>2.5084260746516458</v>
      </c>
      <c r="L1145" s="4">
        <v>6.7048925490607758E-2</v>
      </c>
      <c r="M1145" s="4">
        <v>3</v>
      </c>
      <c r="N1145" s="4">
        <v>905</v>
      </c>
      <c r="O1145" s="4">
        <v>510.8800912468277</v>
      </c>
      <c r="P1145" s="4">
        <v>400.41694004673633</v>
      </c>
      <c r="Q1145" s="4">
        <v>422.07870574754452</v>
      </c>
      <c r="R1145" s="4">
        <v>444.45857901370283</v>
      </c>
      <c r="S1145">
        <v>2.5630733254046603</v>
      </c>
      <c r="T1145">
        <v>0.13169619374021257</v>
      </c>
      <c r="U1145">
        <v>3</v>
      </c>
      <c r="V1145">
        <v>842</v>
      </c>
      <c r="W1145" s="21">
        <f>(R1145/J1145)</f>
        <v>0.94957296610079922</v>
      </c>
      <c r="X1145">
        <f>(LOG(W1145,2))</f>
        <v>-7.4649232177432426E-2</v>
      </c>
      <c r="Y1145" s="6">
        <f t="shared" si="17"/>
        <v>0.57149636401012061</v>
      </c>
      <c r="Z1145" t="s">
        <v>3027</v>
      </c>
      <c r="AA1145" s="8">
        <f>_xlfn.T.TEST(G1144:I1145,O1144:Q1145,2,1)</f>
        <v>9.9288320409724309E-2</v>
      </c>
      <c r="AB1145" s="9">
        <f>_xlfn.T.TEST(G1144:I1145,O1144:Q1145,2,2)</f>
        <v>9.4863934732637961E-2</v>
      </c>
      <c r="AC1145" s="10">
        <f>AVERAGE(G1144:I1145)</f>
        <v>500.66873596456043</v>
      </c>
      <c r="AD1145" s="11">
        <f>STDEV(G1144:I1145)</f>
        <v>42.74174748384889</v>
      </c>
      <c r="AE1145" s="10">
        <f>AVERAGE(O1144:Q1145)</f>
        <v>797.96336721066643</v>
      </c>
      <c r="AF1145" s="11">
        <f>STDEV(O1144:Q1145)</f>
        <v>392.4405499845455</v>
      </c>
      <c r="AG1145" s="12">
        <f>AE1145/AC1145</f>
        <v>1.5937950782434114</v>
      </c>
      <c r="AH1145" s="26" t="s">
        <v>3203</v>
      </c>
      <c r="AI1145" s="31" t="s">
        <v>3233</v>
      </c>
      <c r="AJ1145">
        <v>1678</v>
      </c>
    </row>
    <row r="1146" spans="1:36">
      <c r="A1146" t="s">
        <v>552</v>
      </c>
      <c r="B1146">
        <v>31</v>
      </c>
      <c r="C1146">
        <v>19</v>
      </c>
      <c r="D1146">
        <v>156.8878</v>
      </c>
      <c r="E1146" s="4">
        <v>99091.801999999996</v>
      </c>
      <c r="F1146" s="4" t="s">
        <v>553</v>
      </c>
      <c r="G1146" s="4">
        <v>1984.3249764612201</v>
      </c>
      <c r="H1146" s="4">
        <v>1854.15988736908</v>
      </c>
      <c r="I1146" s="4">
        <v>1954.08452572449</v>
      </c>
      <c r="J1146" s="4">
        <v>1930.8564631849301</v>
      </c>
      <c r="K1146" s="4">
        <v>3.2857499902145562</v>
      </c>
      <c r="L1146" s="4">
        <v>3.5279910456425707E-2</v>
      </c>
      <c r="M1146" s="4">
        <v>3</v>
      </c>
      <c r="N1146" s="4">
        <v>654</v>
      </c>
      <c r="O1146" s="4">
        <v>2046.79363863347</v>
      </c>
      <c r="P1146" s="4">
        <v>1941.5721833208299</v>
      </c>
      <c r="Q1146" s="4">
        <v>1985.9351572865</v>
      </c>
      <c r="R1146" s="4">
        <v>1991.4336597469335</v>
      </c>
      <c r="S1146">
        <v>3.299165843416338</v>
      </c>
      <c r="T1146">
        <v>2.6526511246704659E-2</v>
      </c>
      <c r="U1146">
        <v>3</v>
      </c>
      <c r="V1146">
        <v>653</v>
      </c>
      <c r="W1146" s="5">
        <v>1.0313732261910769</v>
      </c>
      <c r="X1146">
        <v>4.4566499667884944E-2</v>
      </c>
      <c r="Y1146" s="6">
        <f t="shared" si="17"/>
        <v>0.2904412476026334</v>
      </c>
      <c r="AJ1146">
        <v>1679</v>
      </c>
    </row>
    <row r="1147" spans="1:36">
      <c r="A1147" t="s">
        <v>552</v>
      </c>
      <c r="B1147">
        <v>18</v>
      </c>
      <c r="C1147">
        <v>8</v>
      </c>
      <c r="D1147">
        <v>100.8369</v>
      </c>
      <c r="E1147" s="4">
        <v>99091.801999999996</v>
      </c>
      <c r="F1147" s="4" t="s">
        <v>553</v>
      </c>
      <c r="G1147" s="4">
        <v>2935.9239090844662</v>
      </c>
      <c r="H1147" s="4">
        <v>3146.807118302816</v>
      </c>
      <c r="I1147" s="4">
        <v>3171.9378228880969</v>
      </c>
      <c r="J1147" s="4">
        <v>3084.8896167584599</v>
      </c>
      <c r="K1147" s="4">
        <v>3.3273627519330788</v>
      </c>
      <c r="L1147" s="4">
        <v>4.2017248496799296E-2</v>
      </c>
      <c r="M1147" s="4">
        <v>3</v>
      </c>
      <c r="N1147" s="4">
        <v>274</v>
      </c>
      <c r="O1147" s="4">
        <v>3209.9856474849112</v>
      </c>
      <c r="P1147" s="4">
        <v>3087.1463769316833</v>
      </c>
      <c r="Q1147" s="4">
        <v>3214.7108760857705</v>
      </c>
      <c r="R1147" s="4">
        <v>3170.6143001674545</v>
      </c>
      <c r="S1147">
        <v>3.4163854460191994</v>
      </c>
      <c r="T1147">
        <v>2.2810703311625258E-2</v>
      </c>
      <c r="U1147">
        <v>3</v>
      </c>
      <c r="V1147">
        <v>257</v>
      </c>
      <c r="W1147" s="5">
        <f>(R1147/J1147)</f>
        <v>1.0277885740038479</v>
      </c>
      <c r="X1147">
        <f>(LOG(W1147,2))</f>
        <v>3.9543518805021181E-2</v>
      </c>
      <c r="Y1147" s="6">
        <f t="shared" si="17"/>
        <v>0.37376034969531985</v>
      </c>
      <c r="Z1147" t="s">
        <v>3027</v>
      </c>
      <c r="AA1147" s="8">
        <f>_xlfn.T.TEST(G1146:I1147,O1146:Q1147,2,1)</f>
        <v>0.16553685454820458</v>
      </c>
      <c r="AB1147" s="9">
        <f>_xlfn.T.TEST(G1146:I1147,O1146:Q1147,2,2)</f>
        <v>0.84788001932590273</v>
      </c>
      <c r="AC1147" s="10">
        <f>AVERAGE(G1146:I1147)</f>
        <v>2507.8730399716947</v>
      </c>
      <c r="AD1147" s="11">
        <f>STDEV(G1146:I1147)</f>
        <v>638.83824527249487</v>
      </c>
      <c r="AE1147" s="10">
        <f>AVERAGE(O1146:Q1147)</f>
        <v>2581.0239799571941</v>
      </c>
      <c r="AF1147" s="11">
        <f>STDEV(O1146:Q1147)</f>
        <v>648.3429812905282</v>
      </c>
      <c r="AG1147" s="12">
        <f>AE1147/AC1147</f>
        <v>1.029168518030851</v>
      </c>
      <c r="AJ1147">
        <v>1680</v>
      </c>
    </row>
    <row r="1148" spans="1:36">
      <c r="A1148" t="s">
        <v>1520</v>
      </c>
      <c r="B1148">
        <v>15</v>
      </c>
      <c r="C1148">
        <v>6</v>
      </c>
      <c r="D1148">
        <v>84.520899999999997</v>
      </c>
      <c r="E1148" s="4">
        <v>99431.0726</v>
      </c>
      <c r="F1148" s="4" t="s">
        <v>1521</v>
      </c>
      <c r="G1148" s="4">
        <v>2896.6481218560102</v>
      </c>
      <c r="H1148" s="4">
        <v>2668.91201781782</v>
      </c>
      <c r="I1148" s="4">
        <v>2704.3024117475202</v>
      </c>
      <c r="J1148" s="4">
        <v>2756.6208504737838</v>
      </c>
      <c r="K1148" s="4">
        <v>3.4403770367367157</v>
      </c>
      <c r="L1148" s="4">
        <v>4.4457114128640132E-2</v>
      </c>
      <c r="M1148" s="4">
        <v>3</v>
      </c>
      <c r="N1148" s="4">
        <v>493</v>
      </c>
      <c r="O1148" s="4">
        <v>2405.5380814416299</v>
      </c>
      <c r="P1148" s="4">
        <v>2286.6728326379098</v>
      </c>
      <c r="Q1148" s="4">
        <v>2221.1589038233301</v>
      </c>
      <c r="R1148" s="4">
        <v>2304.4566059676235</v>
      </c>
      <c r="S1148">
        <v>3.3625685345624072</v>
      </c>
      <c r="T1148">
        <v>4.0559322507448231E-2</v>
      </c>
      <c r="U1148">
        <v>3</v>
      </c>
      <c r="V1148">
        <v>593</v>
      </c>
      <c r="W1148" s="19">
        <v>0.83597155030281145</v>
      </c>
      <c r="X1148">
        <v>-0.25847424939394043</v>
      </c>
      <c r="Y1148" s="6">
        <f t="shared" si="17"/>
        <v>7.074019775122814E-3</v>
      </c>
      <c r="AJ1148">
        <v>1681</v>
      </c>
    </row>
    <row r="1149" spans="1:36">
      <c r="A1149" t="s">
        <v>1520</v>
      </c>
      <c r="B1149">
        <v>8</v>
      </c>
      <c r="C1149">
        <v>1</v>
      </c>
      <c r="D1149">
        <v>45.493099999999998</v>
      </c>
      <c r="E1149" s="4">
        <v>99431.0726</v>
      </c>
      <c r="F1149" s="4" t="s">
        <v>1521</v>
      </c>
      <c r="G1149" s="4">
        <v>464.45037695146817</v>
      </c>
      <c r="H1149" s="4">
        <v>579.40150938489239</v>
      </c>
      <c r="I1149" s="4">
        <v>523.50031327504325</v>
      </c>
      <c r="J1149" s="4">
        <v>522.45073320380129</v>
      </c>
      <c r="K1149" s="4">
        <v>2.5561684661719775</v>
      </c>
      <c r="L1149" s="4">
        <v>0.11002521316494707</v>
      </c>
      <c r="M1149" s="4">
        <v>3</v>
      </c>
      <c r="N1149" s="4">
        <v>883</v>
      </c>
      <c r="O1149" s="4">
        <v>465.77695714369173</v>
      </c>
      <c r="P1149" s="4">
        <v>403.34575373658765</v>
      </c>
      <c r="Q1149" s="4">
        <v>516.9836438964569</v>
      </c>
      <c r="R1149" s="4">
        <v>462.03545159224541</v>
      </c>
      <c r="S1149">
        <v>2.5799173318489701</v>
      </c>
      <c r="T1149">
        <v>0.12317509651810558</v>
      </c>
      <c r="U1149">
        <v>3</v>
      </c>
      <c r="V1149">
        <v>828</v>
      </c>
      <c r="W1149" s="19">
        <f>(R1149/J1149)</f>
        <v>0.88436176318277138</v>
      </c>
      <c r="X1149">
        <f>(LOG(W1149,2))</f>
        <v>-0.17729144564811716</v>
      </c>
      <c r="Y1149" s="6">
        <f t="shared" si="17"/>
        <v>0.26543499343058674</v>
      </c>
      <c r="Z1149" t="s">
        <v>3027</v>
      </c>
      <c r="AA1149" s="14">
        <f>_xlfn.T.TEST(G1148:I1149,O1148:Q1149,2,1)</f>
        <v>3.957651594656398E-2</v>
      </c>
      <c r="AB1149" s="15">
        <f>_xlfn.T.TEST(G1148:I1149,O1148:Q1149,2,2)</f>
        <v>0.70124923834011954</v>
      </c>
      <c r="AC1149" s="16">
        <f>AVERAGE(G1148:I1149)</f>
        <v>1639.5357918387924</v>
      </c>
      <c r="AD1149" s="17">
        <f>STDEV(G1148:I1149)</f>
        <v>1226.6964089204773</v>
      </c>
      <c r="AE1149" s="16">
        <f>AVERAGE(O1148:Q1149)</f>
        <v>1383.2460287799347</v>
      </c>
      <c r="AF1149" s="17">
        <f>STDEV(O1148:Q1149)</f>
        <v>1011.5061624064269</v>
      </c>
      <c r="AG1149" s="18">
        <f>AE1149/AC1149</f>
        <v>0.84368150769589456</v>
      </c>
      <c r="AH1149" s="27" t="s">
        <v>3204</v>
      </c>
      <c r="AI1149" s="31" t="s">
        <v>3205</v>
      </c>
      <c r="AJ1149">
        <v>1682</v>
      </c>
    </row>
    <row r="1150" spans="1:36">
      <c r="A1150" t="s">
        <v>638</v>
      </c>
      <c r="B1150">
        <v>18</v>
      </c>
      <c r="C1150">
        <v>11</v>
      </c>
      <c r="D1150">
        <v>88.091700000000003</v>
      </c>
      <c r="E1150" s="4">
        <v>102170.05620000001</v>
      </c>
      <c r="F1150" s="4" t="s">
        <v>639</v>
      </c>
      <c r="G1150" s="4">
        <v>3908.1578263531501</v>
      </c>
      <c r="H1150" s="4">
        <v>3735.61694179404</v>
      </c>
      <c r="I1150" s="4">
        <v>3803.4092270513902</v>
      </c>
      <c r="J1150" s="4">
        <v>3815.7279983995268</v>
      </c>
      <c r="K1150" s="4">
        <v>3.5815774087457837</v>
      </c>
      <c r="L1150" s="4">
        <v>2.2781386697869964E-2</v>
      </c>
      <c r="M1150" s="4">
        <v>3</v>
      </c>
      <c r="N1150" s="4">
        <v>353</v>
      </c>
      <c r="O1150" s="4">
        <v>3364.6331112980702</v>
      </c>
      <c r="P1150" s="4">
        <v>3265.6493268036502</v>
      </c>
      <c r="Q1150" s="4">
        <v>3172.8340531909098</v>
      </c>
      <c r="R1150" s="4">
        <v>3267.7054970975428</v>
      </c>
      <c r="S1150">
        <v>3.5142429087083507</v>
      </c>
      <c r="T1150">
        <v>2.9352724718215911E-2</v>
      </c>
      <c r="U1150">
        <v>3</v>
      </c>
      <c r="V1150">
        <v>442</v>
      </c>
      <c r="W1150" s="19">
        <v>0.85637799614337107</v>
      </c>
      <c r="X1150">
        <v>-0.22368036742954375</v>
      </c>
      <c r="Y1150" s="6">
        <f t="shared" si="17"/>
        <v>1.8410094508975916E-3</v>
      </c>
      <c r="AJ1150">
        <v>1690</v>
      </c>
    </row>
    <row r="1151" spans="1:36">
      <c r="A1151" t="s">
        <v>638</v>
      </c>
      <c r="B1151">
        <v>16</v>
      </c>
      <c r="C1151">
        <v>7</v>
      </c>
      <c r="D1151">
        <v>73.583399999999997</v>
      </c>
      <c r="E1151" s="4">
        <v>102170.05620000001</v>
      </c>
      <c r="F1151" s="4" t="s">
        <v>639</v>
      </c>
      <c r="G1151" s="4">
        <v>2716.5135430921528</v>
      </c>
      <c r="H1151" s="4">
        <v>2550.4626882374405</v>
      </c>
      <c r="I1151" s="4">
        <v>2519.2908136188239</v>
      </c>
      <c r="J1151" s="4">
        <v>2595.4223483161391</v>
      </c>
      <c r="K1151" s="4">
        <v>3.2523311630510814</v>
      </c>
      <c r="L1151" s="4">
        <v>4.0848823240532121E-2</v>
      </c>
      <c r="M1151" s="4">
        <v>3</v>
      </c>
      <c r="N1151" s="4">
        <v>325</v>
      </c>
      <c r="O1151" s="4">
        <v>2246.1515289374179</v>
      </c>
      <c r="P1151" s="4">
        <v>1094.3002633321987</v>
      </c>
      <c r="Q1151" s="4">
        <v>1323.9895233370983</v>
      </c>
      <c r="R1151" s="4">
        <v>1554.8137718689047</v>
      </c>
      <c r="S1151">
        <v>3.1069204107326449</v>
      </c>
      <c r="T1151">
        <v>0.39209275030752289</v>
      </c>
      <c r="U1151">
        <v>3</v>
      </c>
      <c r="V1151">
        <v>441</v>
      </c>
      <c r="W1151" s="19">
        <f>(R1151/J1151)</f>
        <v>0.59906002307394735</v>
      </c>
      <c r="X1151">
        <f>(LOG(W1151,2))</f>
        <v>-0.73922753318754708</v>
      </c>
      <c r="Y1151" s="6">
        <f t="shared" si="17"/>
        <v>4.3555902449852031E-2</v>
      </c>
      <c r="Z1151" t="s">
        <v>3027</v>
      </c>
      <c r="AA1151" s="8">
        <f>_xlfn.T.TEST(G1150:I1151,O1150:Q1151,2,1)</f>
        <v>5.8971713990685522E-3</v>
      </c>
      <c r="AB1151" s="9">
        <f>_xlfn.T.TEST(G1150:I1151,O1150:Q1151,2,2)</f>
        <v>0.14164739150230907</v>
      </c>
      <c r="AC1151" s="10">
        <f>AVERAGE(G1150:I1151)</f>
        <v>3205.5751733578327</v>
      </c>
      <c r="AD1151" s="11">
        <f>STDEV(G1150:I1151)</f>
        <v>673.98992353205495</v>
      </c>
      <c r="AE1151" s="10">
        <f>AVERAGE(O1150:Q1151)</f>
        <v>2411.2596344832241</v>
      </c>
      <c r="AF1151" s="11">
        <f>STDEV(O1150:Q1151)</f>
        <v>1016.1394878891881</v>
      </c>
      <c r="AG1151" s="12">
        <f>AE1151/AC1151</f>
        <v>0.75220810746342137</v>
      </c>
      <c r="AH1151" s="27" t="s">
        <v>3206</v>
      </c>
      <c r="AI1151" s="31" t="s">
        <v>3107</v>
      </c>
      <c r="AJ1151">
        <v>1691</v>
      </c>
    </row>
    <row r="1152" spans="1:36">
      <c r="A1152" t="s">
        <v>694</v>
      </c>
      <c r="B1152">
        <v>36</v>
      </c>
      <c r="C1152">
        <v>27</v>
      </c>
      <c r="D1152">
        <v>184.00460000000001</v>
      </c>
      <c r="E1152" s="4">
        <v>102452.26300000001</v>
      </c>
      <c r="F1152" s="4" t="s">
        <v>695</v>
      </c>
      <c r="G1152" s="4">
        <v>4509.5314047655702</v>
      </c>
      <c r="H1152" s="4">
        <v>4501.2465522579196</v>
      </c>
      <c r="I1152" s="4">
        <v>4629.9404580632699</v>
      </c>
      <c r="J1152" s="4">
        <v>4546.9061383622529</v>
      </c>
      <c r="K1152" s="4">
        <v>3.6577159891705637</v>
      </c>
      <c r="L1152" s="4">
        <v>1.5841331052254954E-2</v>
      </c>
      <c r="M1152" s="4">
        <v>3</v>
      </c>
      <c r="N1152" s="4">
        <v>286</v>
      </c>
      <c r="O1152" s="4">
        <v>4264.3921823357596</v>
      </c>
      <c r="P1152" s="4">
        <v>4397.5489582686296</v>
      </c>
      <c r="Q1152" s="4">
        <v>4561.3378637852002</v>
      </c>
      <c r="R1152" s="4">
        <v>4407.7596681298628</v>
      </c>
      <c r="S1152">
        <v>3.6442179067034206</v>
      </c>
      <c r="T1152">
        <v>3.3744111808273615E-2</v>
      </c>
      <c r="U1152">
        <v>3</v>
      </c>
      <c r="V1152">
        <v>306</v>
      </c>
      <c r="W1152" s="5">
        <v>0.96939754945491152</v>
      </c>
      <c r="X1152">
        <v>-4.4839659374709309E-2</v>
      </c>
      <c r="Y1152" s="6">
        <f t="shared" si="17"/>
        <v>0.21849032945220043</v>
      </c>
      <c r="AJ1152">
        <v>1692</v>
      </c>
    </row>
    <row r="1153" spans="1:36">
      <c r="A1153" t="s">
        <v>694</v>
      </c>
      <c r="B1153">
        <v>27</v>
      </c>
      <c r="C1153">
        <v>17</v>
      </c>
      <c r="D1153">
        <v>157.39949999999999</v>
      </c>
      <c r="E1153" s="4">
        <v>102452.26300000001</v>
      </c>
      <c r="F1153" s="4" t="s">
        <v>695</v>
      </c>
      <c r="G1153" s="4">
        <v>2363.3620525653528</v>
      </c>
      <c r="H1153" s="4">
        <v>2401.8240210310496</v>
      </c>
      <c r="I1153" s="4">
        <v>2281.9979620332801</v>
      </c>
      <c r="J1153" s="4">
        <v>2349.0613452098942</v>
      </c>
      <c r="K1153" s="4">
        <v>3.2090174816003505</v>
      </c>
      <c r="L1153" s="4">
        <v>2.6044311048944689E-2</v>
      </c>
      <c r="M1153" s="4">
        <v>3</v>
      </c>
      <c r="N1153" s="4">
        <v>354</v>
      </c>
      <c r="O1153" s="4">
        <v>2187.4985611895199</v>
      </c>
      <c r="P1153" s="4">
        <v>2061.3105853580132</v>
      </c>
      <c r="Q1153" s="4">
        <v>2330.057901846917</v>
      </c>
      <c r="R1153" s="4">
        <v>2192.9556827981501</v>
      </c>
      <c r="S1153">
        <v>3.2562718871198792</v>
      </c>
      <c r="T1153">
        <v>6.1313022380164194E-2</v>
      </c>
      <c r="U1153">
        <v>3</v>
      </c>
      <c r="V1153">
        <v>349</v>
      </c>
      <c r="W1153" s="5">
        <f>(R1153/J1153)</f>
        <v>0.93354551479463566</v>
      </c>
      <c r="X1153">
        <f>(LOG(W1153,2))</f>
        <v>-9.9207732459702769E-2</v>
      </c>
      <c r="Y1153" s="6">
        <f t="shared" si="17"/>
        <v>0.14116871184209115</v>
      </c>
      <c r="Z1153" t="s">
        <v>3027</v>
      </c>
      <c r="AA1153" s="8">
        <f>_xlfn.T.TEST(G1152:I1153,O1152:Q1153,2,1)</f>
        <v>4.6109549072933943E-2</v>
      </c>
      <c r="AB1153" s="9">
        <f>_xlfn.T.TEST(G1152:I1153,O1152:Q1153,2,2)</f>
        <v>0.83721653174309274</v>
      </c>
      <c r="AC1153" s="10">
        <f>AVERAGE(G1152:I1153)</f>
        <v>3447.983741786074</v>
      </c>
      <c r="AD1153" s="11">
        <f>STDEV(G1152:I1153)</f>
        <v>1205.2920705370157</v>
      </c>
      <c r="AE1153" s="10">
        <f>AVERAGE(O1152:Q1153)</f>
        <v>3300.3576754640067</v>
      </c>
      <c r="AF1153" s="11">
        <f>STDEV(O1152:Q1153)</f>
        <v>1219.7079180890616</v>
      </c>
      <c r="AG1153" s="12">
        <f>AE1153/AC1153</f>
        <v>0.95718481368314223</v>
      </c>
      <c r="AJ1153">
        <v>1693</v>
      </c>
    </row>
    <row r="1154" spans="1:36">
      <c r="A1154" t="s">
        <v>408</v>
      </c>
      <c r="B1154">
        <v>44</v>
      </c>
      <c r="C1154">
        <v>36</v>
      </c>
      <c r="D1154">
        <v>188.1799</v>
      </c>
      <c r="E1154" s="4">
        <v>103499.178</v>
      </c>
      <c r="F1154" s="4" t="s">
        <v>409</v>
      </c>
      <c r="G1154" s="4">
        <v>12356.5597599873</v>
      </c>
      <c r="H1154" s="4">
        <v>11334.738106885099</v>
      </c>
      <c r="I1154" s="4">
        <v>11553.6708754958</v>
      </c>
      <c r="J1154" s="4">
        <v>11748.322914122733</v>
      </c>
      <c r="K1154" s="4">
        <v>4.0699758750225623</v>
      </c>
      <c r="L1154" s="4">
        <v>4.5794002380497897E-2</v>
      </c>
      <c r="M1154" s="4">
        <v>3</v>
      </c>
      <c r="N1154" s="4">
        <v>64</v>
      </c>
      <c r="O1154" s="4">
        <v>12376.0887145938</v>
      </c>
      <c r="P1154" s="4">
        <v>12544.185590963099</v>
      </c>
      <c r="Q1154" s="4">
        <v>12176.4250352008</v>
      </c>
      <c r="R1154" s="4">
        <v>12365.566446919234</v>
      </c>
      <c r="S1154">
        <v>4.0922140154920337</v>
      </c>
      <c r="T1154">
        <v>1.4888596932634512E-2</v>
      </c>
      <c r="U1154">
        <v>3</v>
      </c>
      <c r="V1154">
        <v>59</v>
      </c>
      <c r="W1154" s="5">
        <v>1.0525388634027508</v>
      </c>
      <c r="X1154">
        <v>7.3873503603589921E-2</v>
      </c>
      <c r="Y1154" s="6">
        <f t="shared" ref="Y1154:Y1217" si="18">_xlfn.T.TEST(G1154:I1154,O1154:Q1154,2,2)</f>
        <v>0.13326234141749271</v>
      </c>
      <c r="AJ1154">
        <v>1700</v>
      </c>
    </row>
    <row r="1155" spans="1:36">
      <c r="A1155" t="s">
        <v>408</v>
      </c>
      <c r="B1155">
        <v>26</v>
      </c>
      <c r="C1155">
        <v>19</v>
      </c>
      <c r="D1155">
        <v>133.56180000000001</v>
      </c>
      <c r="E1155" s="4">
        <v>103499.178</v>
      </c>
      <c r="F1155" s="4" t="s">
        <v>409</v>
      </c>
      <c r="G1155" s="4">
        <v>4217.8754961300865</v>
      </c>
      <c r="H1155" s="4">
        <v>4458.6772501494488</v>
      </c>
      <c r="I1155" s="4">
        <v>4259.7020390661492</v>
      </c>
      <c r="J1155" s="4">
        <v>4312.0849284485612</v>
      </c>
      <c r="K1155" s="4">
        <v>3.4728104290594271</v>
      </c>
      <c r="L1155" s="4">
        <v>2.983793165451187E-2</v>
      </c>
      <c r="M1155" s="4">
        <v>3</v>
      </c>
      <c r="N1155" s="4">
        <v>197</v>
      </c>
      <c r="O1155" s="4">
        <v>2826.6031215095604</v>
      </c>
      <c r="P1155" s="4">
        <v>2844.0131846568011</v>
      </c>
      <c r="Q1155" s="4">
        <v>3001.3195788398548</v>
      </c>
      <c r="R1155" s="4">
        <v>2890.6452950020725</v>
      </c>
      <c r="S1155">
        <v>3.3762368355419738</v>
      </c>
      <c r="T1155">
        <v>3.3294031482052878E-2</v>
      </c>
      <c r="U1155">
        <v>3</v>
      </c>
      <c r="V1155">
        <v>272</v>
      </c>
      <c r="W1155" s="5">
        <f>(R1155/J1155)</f>
        <v>0.6703590821997315</v>
      </c>
      <c r="X1155">
        <f>(LOG(W1155,2))</f>
        <v>-0.57699400329208494</v>
      </c>
      <c r="Y1155" s="6">
        <f t="shared" si="18"/>
        <v>1.0581940297127648E-4</v>
      </c>
      <c r="Z1155" t="s">
        <v>3027</v>
      </c>
      <c r="AA1155" s="8">
        <f>_xlfn.T.TEST(G1154:I1155,O1154:Q1155,2,1)</f>
        <v>0.44331974206214914</v>
      </c>
      <c r="AB1155" s="9">
        <f>_xlfn.T.TEST(G1154:I1155,O1154:Q1155,2,2)</f>
        <v>0.88446984463551959</v>
      </c>
      <c r="AC1155" s="10">
        <f>AVERAGE(G1154:I1155)</f>
        <v>8030.2039212856471</v>
      </c>
      <c r="AD1155" s="11">
        <f>STDEV(G1154:I1155)</f>
        <v>4087.9935330668377</v>
      </c>
      <c r="AE1155" s="10">
        <f>AVERAGE(O1154:Q1155)</f>
        <v>7628.1058709606523</v>
      </c>
      <c r="AF1155" s="11">
        <f>STDEV(O1154:Q1155)</f>
        <v>5191.2909953832786</v>
      </c>
      <c r="AG1155" s="12">
        <f>AE1155/AC1155</f>
        <v>0.94992679460366447</v>
      </c>
      <c r="AJ1155">
        <v>1701</v>
      </c>
    </row>
    <row r="1156" spans="1:36">
      <c r="A1156" t="s">
        <v>896</v>
      </c>
      <c r="B1156">
        <v>18</v>
      </c>
      <c r="C1156">
        <v>11</v>
      </c>
      <c r="D1156">
        <v>100.556</v>
      </c>
      <c r="E1156" s="4">
        <v>103730.5108</v>
      </c>
      <c r="F1156" s="4" t="s">
        <v>897</v>
      </c>
      <c r="G1156" s="4">
        <v>4414.9037466374602</v>
      </c>
      <c r="H1156" s="4">
        <v>4359.6511368847996</v>
      </c>
      <c r="I1156" s="4">
        <v>4617.5263429596598</v>
      </c>
      <c r="J1156" s="4">
        <v>4464.0270754939729</v>
      </c>
      <c r="K1156" s="4">
        <v>3.6497268200473467</v>
      </c>
      <c r="L1156" s="4">
        <v>3.0415263891138682E-2</v>
      </c>
      <c r="M1156" s="4">
        <v>3</v>
      </c>
      <c r="N1156" s="4">
        <v>294</v>
      </c>
      <c r="O1156" s="4">
        <v>4324.5944853995798</v>
      </c>
      <c r="P1156" s="4">
        <v>4864.0465014765596</v>
      </c>
      <c r="Q1156" s="4">
        <v>4598.6337930834698</v>
      </c>
      <c r="R1156" s="4">
        <v>4595.7582599865373</v>
      </c>
      <c r="S1156">
        <v>3.6623571764316023</v>
      </c>
      <c r="T1156">
        <v>5.8692709340356287E-2</v>
      </c>
      <c r="U1156">
        <v>3</v>
      </c>
      <c r="V1156">
        <v>294</v>
      </c>
      <c r="W1156" s="5">
        <v>1.0295094949615617</v>
      </c>
      <c r="X1156">
        <v>4.1957135721298618E-2</v>
      </c>
      <c r="Y1156" s="6">
        <f t="shared" si="18"/>
        <v>0.49196577448696671</v>
      </c>
      <c r="AJ1156">
        <v>1702</v>
      </c>
    </row>
    <row r="1157" spans="1:36">
      <c r="A1157" t="s">
        <v>896</v>
      </c>
      <c r="B1157">
        <v>17</v>
      </c>
      <c r="C1157">
        <v>7</v>
      </c>
      <c r="D1157">
        <v>94.000500000000002</v>
      </c>
      <c r="E1157" s="4">
        <v>103730.5108</v>
      </c>
      <c r="F1157" s="4" t="s">
        <v>897</v>
      </c>
      <c r="G1157" s="4">
        <v>1525.7301486693502</v>
      </c>
      <c r="H1157" s="4">
        <v>1712.9382404684818</v>
      </c>
      <c r="I1157" s="4">
        <v>1656.9773519186256</v>
      </c>
      <c r="J1157" s="4">
        <v>1631.8819136854859</v>
      </c>
      <c r="K1157" s="4">
        <v>3.0508118522891556</v>
      </c>
      <c r="L1157" s="4">
        <v>5.8885376533129571E-2</v>
      </c>
      <c r="M1157" s="4">
        <v>3</v>
      </c>
      <c r="N1157" s="4">
        <v>473</v>
      </c>
      <c r="O1157" s="4">
        <v>1308.2391936580559</v>
      </c>
      <c r="P1157" s="4">
        <v>1261.5844347765449</v>
      </c>
      <c r="Q1157" s="4">
        <v>1246.5142052127937</v>
      </c>
      <c r="R1157" s="4">
        <v>1272.1126112157981</v>
      </c>
      <c r="S1157">
        <v>3.0197675900249394</v>
      </c>
      <c r="T1157">
        <v>2.5297394518338404E-2</v>
      </c>
      <c r="U1157">
        <v>3</v>
      </c>
      <c r="V1157">
        <v>509</v>
      </c>
      <c r="W1157" s="5">
        <f>(R1157/J1157)</f>
        <v>0.77953717149963675</v>
      </c>
      <c r="X1157">
        <f>(LOG(W1157,2))</f>
        <v>-0.35931027676277816</v>
      </c>
      <c r="Y1157" s="6">
        <f t="shared" si="18"/>
        <v>3.5480086577487106E-3</v>
      </c>
      <c r="Z1157" t="s">
        <v>3027</v>
      </c>
      <c r="AA1157" s="8">
        <f>_xlfn.T.TEST(G1156:I1157,O1156:Q1157,2,1)</f>
        <v>0.45828253250300011</v>
      </c>
      <c r="AB1157" s="9">
        <f>_xlfn.T.TEST(G1156:I1157,O1156:Q1157,2,2)</f>
        <v>0.90966989754445127</v>
      </c>
      <c r="AC1157" s="10">
        <f>AVERAGE(G1156:I1157)</f>
        <v>3047.9544945897301</v>
      </c>
      <c r="AD1157" s="11">
        <f>STDEV(G1156:I1157)</f>
        <v>1554.7930341876072</v>
      </c>
      <c r="AE1157" s="10">
        <f>AVERAGE(O1156:Q1157)</f>
        <v>2933.9354356011677</v>
      </c>
      <c r="AF1157" s="11">
        <f>STDEV(O1156:Q1157)</f>
        <v>1828.5250061510026</v>
      </c>
      <c r="AG1157" s="12">
        <f>AE1157/AC1157</f>
        <v>0.96259161375573299</v>
      </c>
      <c r="AJ1157">
        <v>1703</v>
      </c>
    </row>
    <row r="1158" spans="1:36">
      <c r="A1158" t="s">
        <v>802</v>
      </c>
      <c r="B1158">
        <v>11</v>
      </c>
      <c r="C1158">
        <v>7</v>
      </c>
      <c r="D1158">
        <v>60.416200000000003</v>
      </c>
      <c r="E1158" s="4">
        <v>104188.31299999999</v>
      </c>
      <c r="F1158" s="4" t="s">
        <v>803</v>
      </c>
      <c r="G1158" s="4">
        <v>6258.9697523387704</v>
      </c>
      <c r="H1158" s="4">
        <v>6588.1295143365696</v>
      </c>
      <c r="I1158" s="4">
        <v>6440.0328816721703</v>
      </c>
      <c r="J1158" s="4">
        <v>6429.0440494491704</v>
      </c>
      <c r="K1158" s="4">
        <v>3.808146401398008</v>
      </c>
      <c r="L1158" s="4">
        <v>2.5642193859695649E-2</v>
      </c>
      <c r="M1158" s="4">
        <v>3</v>
      </c>
      <c r="N1158" s="4">
        <v>188</v>
      </c>
      <c r="O1158" s="4">
        <v>6246.8060556535602</v>
      </c>
      <c r="P1158" s="4">
        <v>6292.0457639907099</v>
      </c>
      <c r="Q1158" s="4">
        <v>5997.4889271851598</v>
      </c>
      <c r="R1158" s="4">
        <v>6178.7802489431442</v>
      </c>
      <c r="S1158">
        <v>3.790902749613593</v>
      </c>
      <c r="T1158">
        <v>2.567237677791339E-2</v>
      </c>
      <c r="U1158">
        <v>3</v>
      </c>
      <c r="V1158">
        <v>206</v>
      </c>
      <c r="W1158" s="5">
        <v>0.96107293734789878</v>
      </c>
      <c r="X1158">
        <v>-5.7282171321103602E-2</v>
      </c>
      <c r="Y1158" s="6">
        <f t="shared" si="18"/>
        <v>0.13103316405414236</v>
      </c>
      <c r="AJ1158">
        <v>1705</v>
      </c>
    </row>
    <row r="1159" spans="1:36">
      <c r="A1159" t="s">
        <v>802</v>
      </c>
      <c r="B1159">
        <v>8</v>
      </c>
      <c r="C1159">
        <v>4</v>
      </c>
      <c r="D1159">
        <v>29.476299999999998</v>
      </c>
      <c r="E1159" s="4">
        <v>104188.31299999999</v>
      </c>
      <c r="F1159" s="4" t="s">
        <v>803</v>
      </c>
      <c r="G1159" s="4">
        <v>1895.0999874938086</v>
      </c>
      <c r="H1159" s="4">
        <v>2047.3079447941388</v>
      </c>
      <c r="I1159" s="4">
        <v>1826.7978902121172</v>
      </c>
      <c r="J1159" s="4">
        <v>1923.0686075000219</v>
      </c>
      <c r="K1159" s="4">
        <v>3.12211790160009</v>
      </c>
      <c r="L1159" s="4">
        <v>5.8700063649133334E-2</v>
      </c>
      <c r="M1159" s="4">
        <v>3</v>
      </c>
      <c r="N1159" s="4">
        <v>417</v>
      </c>
      <c r="O1159" s="4">
        <v>1186.6613057421966</v>
      </c>
      <c r="P1159" s="4">
        <v>1511.5991547696124</v>
      </c>
      <c r="Q1159" s="4">
        <v>1594.0235277163567</v>
      </c>
      <c r="R1159" s="4">
        <v>1430.7613294093885</v>
      </c>
      <c r="S1159">
        <v>3.070809225495795</v>
      </c>
      <c r="T1159">
        <v>0.1505328321757618</v>
      </c>
      <c r="U1159">
        <v>3</v>
      </c>
      <c r="V1159">
        <v>468</v>
      </c>
      <c r="W1159" s="5">
        <f>(R1159/J1159)</f>
        <v>0.7439991084194183</v>
      </c>
      <c r="X1159">
        <f>(LOG(W1159,2))</f>
        <v>-0.42662720242455904</v>
      </c>
      <c r="Y1159" s="6">
        <f t="shared" si="18"/>
        <v>2.4746613664825581E-2</v>
      </c>
      <c r="Z1159" t="s">
        <v>3027</v>
      </c>
      <c r="AA1159" s="14">
        <f>_xlfn.T.TEST(G1158:I1159,O1158:Q1159,2,1)</f>
        <v>1.3778023746257166E-2</v>
      </c>
      <c r="AB1159" s="15">
        <f>_xlfn.T.TEST(G1158:I1159,O1158:Q1159,2,2)</f>
        <v>0.80522328659686249</v>
      </c>
      <c r="AC1159" s="16">
        <f>AVERAGE(G1158:I1159)</f>
        <v>4176.0563284745958</v>
      </c>
      <c r="AD1159" s="17">
        <f>STDEV(G1158:I1159)</f>
        <v>2471.2572484031834</v>
      </c>
      <c r="AE1159" s="16">
        <f>AVERAGE(O1158:Q1159)</f>
        <v>3804.7707891762661</v>
      </c>
      <c r="AF1159" s="17">
        <f>STDEV(O1158:Q1159)</f>
        <v>2606.0937336157881</v>
      </c>
      <c r="AG1159" s="18">
        <f>AE1159/AC1159</f>
        <v>0.91109182681116985</v>
      </c>
      <c r="AJ1159">
        <v>1706</v>
      </c>
    </row>
    <row r="1160" spans="1:36">
      <c r="A1160" t="s">
        <v>954</v>
      </c>
      <c r="B1160">
        <v>12</v>
      </c>
      <c r="C1160">
        <v>6</v>
      </c>
      <c r="D1160">
        <v>60.037399999999998</v>
      </c>
      <c r="E1160" s="4">
        <v>106130.62450000001</v>
      </c>
      <c r="F1160" s="4" t="s">
        <v>955</v>
      </c>
      <c r="G1160" s="4">
        <v>1737.8281865213</v>
      </c>
      <c r="H1160" s="4">
        <v>1586.38605897454</v>
      </c>
      <c r="I1160" s="4">
        <v>1640.07758341319</v>
      </c>
      <c r="J1160" s="4">
        <v>1654.7639429696767</v>
      </c>
      <c r="K1160" s="4">
        <v>3.2187360491222483</v>
      </c>
      <c r="L1160" s="4">
        <v>4.640046119904729E-2</v>
      </c>
      <c r="M1160" s="4">
        <v>3</v>
      </c>
      <c r="N1160" s="4">
        <v>722</v>
      </c>
      <c r="O1160" s="4">
        <v>1484.50352240958</v>
      </c>
      <c r="P1160" s="4">
        <v>1591.3419845974099</v>
      </c>
      <c r="Q1160" s="4">
        <v>1607.59682086527</v>
      </c>
      <c r="R1160" s="4">
        <v>1561.1474426240866</v>
      </c>
      <c r="S1160">
        <v>3.1934439219567925</v>
      </c>
      <c r="T1160">
        <v>4.283472107534874E-2</v>
      </c>
      <c r="U1160">
        <v>3</v>
      </c>
      <c r="V1160">
        <v>759</v>
      </c>
      <c r="W1160" s="19">
        <v>0.94342606947454766</v>
      </c>
      <c r="X1160">
        <v>-8.4018627810391655E-2</v>
      </c>
      <c r="Y1160" s="6">
        <f t="shared" si="18"/>
        <v>0.18648776164858361</v>
      </c>
      <c r="AJ1160">
        <v>1709</v>
      </c>
    </row>
    <row r="1161" spans="1:36">
      <c r="A1161" t="s">
        <v>954</v>
      </c>
      <c r="B1161">
        <v>10</v>
      </c>
      <c r="C1161">
        <v>6</v>
      </c>
      <c r="D1161">
        <v>44.8782</v>
      </c>
      <c r="E1161" s="4">
        <v>106130.62450000001</v>
      </c>
      <c r="F1161" s="4" t="s">
        <v>955</v>
      </c>
      <c r="G1161" s="4">
        <v>1485.6890766366432</v>
      </c>
      <c r="H1161" s="4">
        <v>1495.0598669352396</v>
      </c>
      <c r="I1161" s="4">
        <v>1570.2080636309872</v>
      </c>
      <c r="J1161" s="4">
        <v>1516.9856690676236</v>
      </c>
      <c r="K1161" s="4">
        <v>3.0191046012067964</v>
      </c>
      <c r="L1161" s="4">
        <v>3.0540483944474211E-2</v>
      </c>
      <c r="M1161" s="4">
        <v>3</v>
      </c>
      <c r="N1161" s="4">
        <v>503</v>
      </c>
      <c r="O1161" s="4">
        <v>1069.4319283279083</v>
      </c>
      <c r="P1161" s="4">
        <v>925.47227248539537</v>
      </c>
      <c r="Q1161" s="4">
        <v>1101.621985165297</v>
      </c>
      <c r="R1161" s="4">
        <v>1032.1753953262003</v>
      </c>
      <c r="S1161">
        <v>2.9289955342449017</v>
      </c>
      <c r="T1161">
        <v>9.0874877556632788E-2</v>
      </c>
      <c r="U1161">
        <v>3</v>
      </c>
      <c r="V1161">
        <v>578</v>
      </c>
      <c r="W1161" s="19">
        <f>(R1161/J1161)</f>
        <v>0.68041209378108392</v>
      </c>
      <c r="X1161">
        <f>(LOG(W1161,2))</f>
        <v>-0.55551931090702922</v>
      </c>
      <c r="Y1161" s="6">
        <f t="shared" si="18"/>
        <v>1.3072831188352214E-3</v>
      </c>
      <c r="Z1161" t="s">
        <v>3027</v>
      </c>
      <c r="AA1161" s="8">
        <f>_xlfn.T.TEST(G1160:I1161,O1160:Q1161,2,1)</f>
        <v>3.0443021133099411E-2</v>
      </c>
      <c r="AB1161" s="9">
        <f>_xlfn.T.TEST(G1160:I1161,O1160:Q1161,2,2)</f>
        <v>4.7279968460558541E-2</v>
      </c>
      <c r="AC1161" s="10">
        <f>AVERAGE(G1160:I1161)</f>
        <v>1585.8748060186499</v>
      </c>
      <c r="AD1161" s="11">
        <f>STDEV(G1160:I1161)</f>
        <v>94.401284580899372</v>
      </c>
      <c r="AE1161" s="10">
        <f>AVERAGE(O1160:Q1161)</f>
        <v>1296.6614189751433</v>
      </c>
      <c r="AF1161" s="11">
        <f>STDEV(O1160:Q1161)</f>
        <v>298.74976832096917</v>
      </c>
      <c r="AG1161" s="12">
        <f>AE1161/AC1161</f>
        <v>0.81763164031240343</v>
      </c>
      <c r="AH1161" s="27" t="s">
        <v>3207</v>
      </c>
      <c r="AI1161" t="s">
        <v>3208</v>
      </c>
      <c r="AJ1161">
        <v>1710</v>
      </c>
    </row>
    <row r="1162" spans="1:36">
      <c r="A1162" t="s">
        <v>2548</v>
      </c>
      <c r="B1162">
        <v>6</v>
      </c>
      <c r="C1162">
        <v>2</v>
      </c>
      <c r="D1162">
        <v>31.706900000000001</v>
      </c>
      <c r="E1162" s="4">
        <v>106224.605</v>
      </c>
      <c r="F1162" s="4" t="s">
        <v>2549</v>
      </c>
      <c r="G1162" s="4">
        <v>894.94665719106297</v>
      </c>
      <c r="H1162" s="4">
        <v>978.18761430889197</v>
      </c>
      <c r="I1162" s="4">
        <v>880.51083766015495</v>
      </c>
      <c r="J1162" s="4">
        <v>917.88170305337007</v>
      </c>
      <c r="K1162" s="4">
        <v>2.9627867127680552</v>
      </c>
      <c r="L1162" s="4">
        <v>5.7439715957763239E-2</v>
      </c>
      <c r="M1162" s="4">
        <v>3</v>
      </c>
      <c r="N1162" s="4">
        <v>998</v>
      </c>
      <c r="O1162" s="4">
        <v>851.95496556829903</v>
      </c>
      <c r="P1162" s="4">
        <v>873.80374818353698</v>
      </c>
      <c r="Q1162" s="4">
        <v>873.88466771268804</v>
      </c>
      <c r="R1162" s="4">
        <v>866.54779382150809</v>
      </c>
      <c r="S1162">
        <v>2.9377925209109077</v>
      </c>
      <c r="T1162">
        <v>1.4584105846456278E-2</v>
      </c>
      <c r="U1162">
        <v>3</v>
      </c>
      <c r="V1162">
        <v>1027</v>
      </c>
      <c r="W1162" s="19">
        <v>0.94407350199802686</v>
      </c>
      <c r="X1162">
        <v>-8.3028908139263821E-2</v>
      </c>
      <c r="Y1162" s="6">
        <f t="shared" si="18"/>
        <v>0.17635597399308015</v>
      </c>
      <c r="AJ1162">
        <v>1711</v>
      </c>
    </row>
    <row r="1163" spans="1:36">
      <c r="A1163" t="s">
        <v>1530</v>
      </c>
      <c r="B1163">
        <v>6</v>
      </c>
      <c r="C1163">
        <v>2</v>
      </c>
      <c r="D1163">
        <v>24.686199999999999</v>
      </c>
      <c r="E1163" s="4">
        <v>106224.605</v>
      </c>
      <c r="F1163" s="4" t="s">
        <v>1531</v>
      </c>
      <c r="G1163" s="4">
        <v>473.16220753728339</v>
      </c>
      <c r="H1163" s="4">
        <v>531.90289046077021</v>
      </c>
      <c r="I1163" s="4">
        <v>489.4018164973503</v>
      </c>
      <c r="J1163" s="4">
        <v>498.15563816513463</v>
      </c>
      <c r="K1163" s="4">
        <v>2.5354881732330852</v>
      </c>
      <c r="L1163" s="4">
        <v>6.0890546220024613E-2</v>
      </c>
      <c r="M1163" s="4">
        <v>3</v>
      </c>
      <c r="N1163" s="4">
        <v>892</v>
      </c>
      <c r="O1163" s="4">
        <v>353.91333253277696</v>
      </c>
      <c r="P1163" s="4">
        <v>332.27100108941079</v>
      </c>
      <c r="Q1163" s="4">
        <v>389.86764375381142</v>
      </c>
      <c r="R1163" s="4">
        <v>358.68399245866635</v>
      </c>
      <c r="S1163">
        <v>2.4699540271451124</v>
      </c>
      <c r="T1163">
        <v>8.1110876144355054E-2</v>
      </c>
      <c r="U1163">
        <v>3</v>
      </c>
      <c r="V1163">
        <v>897</v>
      </c>
      <c r="W1163" s="19">
        <f>(R1163/J1163)</f>
        <v>0.72002395432040756</v>
      </c>
      <c r="X1163">
        <f>(LOG(W1163,2))</f>
        <v>-0.47388319082631619</v>
      </c>
      <c r="Y1163" s="6">
        <f t="shared" si="18"/>
        <v>4.5421973225448489E-3</v>
      </c>
      <c r="Z1163" t="s">
        <v>3027</v>
      </c>
      <c r="AA1163" s="8">
        <f>_xlfn.T.TEST(G1162:I1163,O1162:Q1163,2,1)</f>
        <v>1.7093801710313064E-2</v>
      </c>
      <c r="AB1163" s="9">
        <f>_xlfn.T.TEST(G1162:I1163,O1162:Q1163,2,2)</f>
        <v>0.53472972405787345</v>
      </c>
      <c r="AC1163" s="10">
        <f>AVERAGE(G1162:I1163)</f>
        <v>708.01867060925235</v>
      </c>
      <c r="AD1163" s="11">
        <f>STDEV(G1162:I1163)</f>
        <v>233.08991105021832</v>
      </c>
      <c r="AE1163" s="10">
        <f>AVERAGE(O1162:Q1163)</f>
        <v>612.61589314008722</v>
      </c>
      <c r="AF1163" s="11">
        <f>STDEV(O1162:Q1163)</f>
        <v>278.89091621922654</v>
      </c>
      <c r="AG1163" s="12">
        <f>AE1163/AC1163</f>
        <v>0.86525386768816315</v>
      </c>
      <c r="AJ1163">
        <v>1712</v>
      </c>
    </row>
    <row r="1164" spans="1:36">
      <c r="A1164" t="s">
        <v>79</v>
      </c>
      <c r="B1164">
        <v>36</v>
      </c>
      <c r="C1164">
        <v>29</v>
      </c>
      <c r="D1164">
        <v>162.50800000000001</v>
      </c>
      <c r="E1164" s="4">
        <v>107076.0099</v>
      </c>
      <c r="F1164" s="4" t="s">
        <v>80</v>
      </c>
      <c r="G1164" s="4">
        <v>20843.259480496399</v>
      </c>
      <c r="H1164" s="4">
        <v>19617.154109749299</v>
      </c>
      <c r="I1164" s="4">
        <v>19575.373889889099</v>
      </c>
      <c r="J1164" s="4">
        <v>20011.929160044932</v>
      </c>
      <c r="K1164" s="4">
        <v>4.3012889568609802</v>
      </c>
      <c r="L1164" s="4">
        <v>3.5991341958655554E-2</v>
      </c>
      <c r="M1164" s="4">
        <v>3</v>
      </c>
      <c r="N1164" s="4">
        <v>33</v>
      </c>
      <c r="O1164" s="4">
        <v>21190.811884069401</v>
      </c>
      <c r="P1164" s="4">
        <v>20614.806172352201</v>
      </c>
      <c r="Q1164" s="4">
        <v>20225.2378955725</v>
      </c>
      <c r="R1164" s="4">
        <v>20676.951983998035</v>
      </c>
      <c r="S1164">
        <v>4.3154865192336818</v>
      </c>
      <c r="T1164">
        <v>2.3493674571535405E-2</v>
      </c>
      <c r="U1164">
        <v>3</v>
      </c>
      <c r="V1164">
        <v>31</v>
      </c>
      <c r="W1164" s="5">
        <v>1.0332313201108498</v>
      </c>
      <c r="X1164">
        <v>4.716328132479277E-2</v>
      </c>
      <c r="Y1164" s="6">
        <f t="shared" si="18"/>
        <v>0.25553467161121707</v>
      </c>
      <c r="AH1164" s="27" t="s">
        <v>3209</v>
      </c>
      <c r="AJ1164">
        <v>1716</v>
      </c>
    </row>
    <row r="1165" spans="1:36">
      <c r="A1165" t="s">
        <v>79</v>
      </c>
      <c r="B1165">
        <v>29</v>
      </c>
      <c r="C1165">
        <v>23</v>
      </c>
      <c r="D1165">
        <v>182.185</v>
      </c>
      <c r="E1165" s="4">
        <v>107076.0099</v>
      </c>
      <c r="F1165" s="4" t="s">
        <v>80</v>
      </c>
      <c r="G1165" s="4">
        <v>20452.316251615062</v>
      </c>
      <c r="H1165" s="4">
        <v>21133.576978887872</v>
      </c>
      <c r="I1165" s="4">
        <v>20729.657178758163</v>
      </c>
      <c r="J1165" s="4">
        <v>20771.850136420366</v>
      </c>
      <c r="K1165" s="4">
        <v>4.1555983037825595</v>
      </c>
      <c r="L1165" s="4">
        <v>1.6492735505359069E-2</v>
      </c>
      <c r="M1165" s="4">
        <v>3</v>
      </c>
      <c r="N1165" s="4">
        <v>24</v>
      </c>
      <c r="O1165" s="4">
        <v>22098.537079279515</v>
      </c>
      <c r="P1165" s="4">
        <v>22771.228298328013</v>
      </c>
      <c r="Q1165" s="4">
        <v>21376.424271832748</v>
      </c>
      <c r="R1165" s="4">
        <v>22082.063216480092</v>
      </c>
      <c r="S1165">
        <v>4.2592816808063825</v>
      </c>
      <c r="T1165">
        <v>3.1588892725102888E-2</v>
      </c>
      <c r="U1165">
        <v>3</v>
      </c>
      <c r="V1165">
        <v>25</v>
      </c>
      <c r="W1165" s="5">
        <f>(R1165/J1165)</f>
        <v>1.0630763784378774</v>
      </c>
      <c r="X1165">
        <f>(LOG(W1165,2))</f>
        <v>8.8245253346011118E-2</v>
      </c>
      <c r="Y1165" s="6">
        <f t="shared" si="18"/>
        <v>4.3236561238236715E-2</v>
      </c>
      <c r="Z1165" t="s">
        <v>3027</v>
      </c>
      <c r="AA1165" s="8">
        <f>_xlfn.T.TEST(G1164:I1165,O1164:Q1165,2,1)</f>
        <v>6.8781440744919075E-3</v>
      </c>
      <c r="AB1165" s="9">
        <f>_xlfn.T.TEST(G1164:I1165,O1164:Q1165,2,2)</f>
        <v>6.0589816435145397E-2</v>
      </c>
      <c r="AC1165" s="10">
        <f>AVERAGE(G1164:I1165)</f>
        <v>20391.889648232649</v>
      </c>
      <c r="AD1165" s="11">
        <f>STDEV(G1164:I1165)</f>
        <v>653.98566333190274</v>
      </c>
      <c r="AE1165" s="10">
        <f>AVERAGE(O1164:Q1165)</f>
        <v>21379.507600239063</v>
      </c>
      <c r="AF1165" s="11">
        <f>STDEV(O1164:Q1165)</f>
        <v>938.78776071660229</v>
      </c>
      <c r="AG1165" s="12">
        <f>AE1165/AC1165</f>
        <v>1.0484318995955342</v>
      </c>
      <c r="AJ1165">
        <v>1717</v>
      </c>
    </row>
    <row r="1166" spans="1:36">
      <c r="A1166" t="s">
        <v>231</v>
      </c>
      <c r="B1166">
        <v>51</v>
      </c>
      <c r="C1166">
        <v>41</v>
      </c>
      <c r="D1166">
        <v>172.92699999999999</v>
      </c>
      <c r="E1166" s="4">
        <v>107257.2052</v>
      </c>
      <c r="F1166" s="4" t="s">
        <v>142</v>
      </c>
      <c r="G1166" s="4">
        <v>9584.6507198724794</v>
      </c>
      <c r="H1166" s="4">
        <v>9078.2429550363595</v>
      </c>
      <c r="I1166" s="4">
        <v>9039.0404084154306</v>
      </c>
      <c r="J1166" s="4">
        <v>9233.9780277747559</v>
      </c>
      <c r="K1166" s="4">
        <v>3.9653888368138301</v>
      </c>
      <c r="L1166" s="4">
        <v>3.2956908457681712E-2</v>
      </c>
      <c r="M1166" s="4">
        <v>3</v>
      </c>
      <c r="N1166" s="4">
        <v>109</v>
      </c>
      <c r="O1166" s="4">
        <v>7792.6461809370103</v>
      </c>
      <c r="P1166" s="4">
        <v>7608.1997119698399</v>
      </c>
      <c r="Q1166" s="4">
        <v>7426.3442389702604</v>
      </c>
      <c r="R1166" s="4">
        <v>7609.0633772923711</v>
      </c>
      <c r="S1166">
        <v>3.8813312014344619</v>
      </c>
      <c r="T1166">
        <v>2.4070307888838315E-2</v>
      </c>
      <c r="U1166">
        <v>3</v>
      </c>
      <c r="V1166">
        <v>144</v>
      </c>
      <c r="W1166" s="5">
        <v>0.82402875059970615</v>
      </c>
      <c r="X1166">
        <v>-0.27923342055652101</v>
      </c>
      <c r="Y1166" s="6">
        <f t="shared" si="18"/>
        <v>1.3729401646572742E-3</v>
      </c>
      <c r="AJ1166">
        <v>1720</v>
      </c>
    </row>
    <row r="1167" spans="1:36">
      <c r="A1167" t="s">
        <v>231</v>
      </c>
      <c r="B1167">
        <v>29</v>
      </c>
      <c r="C1167">
        <v>27</v>
      </c>
      <c r="D1167">
        <v>151.739</v>
      </c>
      <c r="E1167" s="4">
        <v>107257.2052</v>
      </c>
      <c r="F1167" s="4" t="s">
        <v>142</v>
      </c>
      <c r="G1167" s="4">
        <v>8022.4898667223115</v>
      </c>
      <c r="H1167" s="4">
        <v>6673.3582239572779</v>
      </c>
      <c r="I1167" s="4">
        <v>8170.9425270218399</v>
      </c>
      <c r="J1167" s="4">
        <v>7622.2635392338088</v>
      </c>
      <c r="K1167" s="4">
        <v>3.7202070835690759</v>
      </c>
      <c r="L1167" s="4">
        <v>0.10825150754067085</v>
      </c>
      <c r="M1167" s="4">
        <v>3</v>
      </c>
      <c r="N1167" s="4">
        <v>103</v>
      </c>
      <c r="O1167" s="4">
        <v>7487.6192289595065</v>
      </c>
      <c r="P1167" s="4">
        <v>8194.4471375028352</v>
      </c>
      <c r="Q1167" s="4">
        <v>8001.4796665044223</v>
      </c>
      <c r="R1167" s="4">
        <v>7894.5153443222562</v>
      </c>
      <c r="S1167">
        <v>3.8125675051617836</v>
      </c>
      <c r="T1167">
        <v>4.6279281499673086E-2</v>
      </c>
      <c r="U1167">
        <v>3</v>
      </c>
      <c r="V1167">
        <v>105</v>
      </c>
      <c r="W1167" s="5">
        <f>(R1167/J1167)</f>
        <v>1.0357179732355219</v>
      </c>
      <c r="X1167">
        <f>(LOG(W1167,2))</f>
        <v>5.0631209582231655E-2</v>
      </c>
      <c r="Y1167" s="6">
        <f t="shared" si="18"/>
        <v>0.62888614400722642</v>
      </c>
      <c r="Z1167" t="s">
        <v>3027</v>
      </c>
      <c r="AA1167" s="8">
        <f>_xlfn.T.TEST(G1166:I1167,O1166:Q1167,2,1)</f>
        <v>0.24354962066022909</v>
      </c>
      <c r="AB1167" s="9">
        <f>_xlfn.T.TEST(G1166:I1167,O1166:Q1167,2,2)</f>
        <v>0.15820744913127249</v>
      </c>
      <c r="AC1167" s="10">
        <f>AVERAGE(G1166:I1167)</f>
        <v>8428.1207835042824</v>
      </c>
      <c r="AD1167" s="11">
        <f>STDEV(G1166:I1167)</f>
        <v>1043.3898462587881</v>
      </c>
      <c r="AE1167" s="10">
        <f>AVERAGE(O1166:Q1167)</f>
        <v>7751.7893608073127</v>
      </c>
      <c r="AF1167" s="11">
        <f>STDEV(O1166:Q1167)</f>
        <v>302.08568616223425</v>
      </c>
      <c r="AG1167" s="12">
        <f>AE1167/AC1167</f>
        <v>0.91975299831716917</v>
      </c>
      <c r="AJ1167">
        <v>1721</v>
      </c>
    </row>
    <row r="1168" spans="1:36">
      <c r="A1168" t="s">
        <v>2052</v>
      </c>
      <c r="B1168">
        <v>19</v>
      </c>
      <c r="C1168">
        <v>9</v>
      </c>
      <c r="D1168">
        <v>93.823800000000006</v>
      </c>
      <c r="E1168" s="4">
        <v>107703.8634</v>
      </c>
      <c r="F1168" s="4" t="s">
        <v>1023</v>
      </c>
      <c r="G1168" s="4">
        <v>3217.68304746898</v>
      </c>
      <c r="H1168" s="4">
        <v>3058.1810762458099</v>
      </c>
      <c r="I1168" s="4">
        <v>3054.6473338573701</v>
      </c>
      <c r="J1168" s="4">
        <v>3110.1704858573867</v>
      </c>
      <c r="K1168" s="4">
        <v>3.4927841957913923</v>
      </c>
      <c r="L1168" s="4">
        <v>2.9942208303544285E-2</v>
      </c>
      <c r="M1168" s="4">
        <v>3</v>
      </c>
      <c r="N1168" s="4">
        <v>438</v>
      </c>
      <c r="O1168" s="4">
        <v>2919.5116638797499</v>
      </c>
      <c r="P1168" s="4">
        <v>2800.0341570331798</v>
      </c>
      <c r="Q1168" s="4">
        <v>2668.3914840817902</v>
      </c>
      <c r="R1168" s="4">
        <v>2795.9791016649069</v>
      </c>
      <c r="S1168">
        <v>3.4465339209843981</v>
      </c>
      <c r="T1168">
        <v>4.4924939029762266E-2</v>
      </c>
      <c r="U1168">
        <v>3</v>
      </c>
      <c r="V1168">
        <v>498</v>
      </c>
      <c r="W1168" s="19">
        <v>0.89897936925928157</v>
      </c>
      <c r="X1168">
        <v>-0.15364008727761555</v>
      </c>
      <c r="Y1168" s="6">
        <f t="shared" si="18"/>
        <v>2.5345308125461586E-2</v>
      </c>
      <c r="AJ1168">
        <v>1724</v>
      </c>
    </row>
    <row r="1169" spans="1:36">
      <c r="A1169" t="s">
        <v>1022</v>
      </c>
      <c r="B1169">
        <v>12</v>
      </c>
      <c r="C1169">
        <v>6</v>
      </c>
      <c r="D1169">
        <v>57.892200000000003</v>
      </c>
      <c r="E1169" s="4">
        <v>107703.8634</v>
      </c>
      <c r="F1169" s="4" t="s">
        <v>1023</v>
      </c>
      <c r="G1169" s="4">
        <v>1385.0576855760062</v>
      </c>
      <c r="H1169" s="4">
        <v>1133.0212267996126</v>
      </c>
      <c r="I1169" s="4">
        <v>1547.5225621245174</v>
      </c>
      <c r="J1169" s="4">
        <v>1355.2004915000455</v>
      </c>
      <c r="K1169" s="4">
        <v>2.9701266736669925</v>
      </c>
      <c r="L1169" s="4">
        <v>0.15411552504446296</v>
      </c>
      <c r="M1169" s="4">
        <v>3</v>
      </c>
      <c r="N1169" s="4">
        <v>545</v>
      </c>
      <c r="O1169" s="4">
        <v>972.97787124123249</v>
      </c>
      <c r="P1169" s="4">
        <v>1027.6168305405731</v>
      </c>
      <c r="Q1169" s="4">
        <v>906.58966254037716</v>
      </c>
      <c r="R1169" s="4">
        <v>969.06145477406096</v>
      </c>
      <c r="S1169">
        <v>2.9015933514527439</v>
      </c>
      <c r="T1169">
        <v>6.2543567330639274E-2</v>
      </c>
      <c r="U1169">
        <v>3</v>
      </c>
      <c r="V1169">
        <v>593</v>
      </c>
      <c r="W1169" s="19">
        <f>(R1169/J1169)</f>
        <v>0.71506870079527896</v>
      </c>
      <c r="X1169">
        <f>(LOG(W1169,2))</f>
        <v>-0.4838462382617072</v>
      </c>
      <c r="Y1169" s="6">
        <f t="shared" si="18"/>
        <v>3.7098361623731875E-2</v>
      </c>
      <c r="Z1169" t="s">
        <v>3027</v>
      </c>
      <c r="AA1169" s="14">
        <f>_xlfn.T.TEST(G1168:I1169,O1168:Q1169,2,1)</f>
        <v>4.9553658463885831E-3</v>
      </c>
      <c r="AB1169" s="15">
        <f>_xlfn.T.TEST(G1168:I1169,O1168:Q1169,2,2)</f>
        <v>0.55317556735869977</v>
      </c>
      <c r="AC1169" s="16">
        <f>AVERAGE(G1168:I1169)</f>
        <v>2232.685488678716</v>
      </c>
      <c r="AD1169" s="17">
        <f>STDEV(G1168:I1169)</f>
        <v>972.05627905139033</v>
      </c>
      <c r="AE1169" s="16">
        <f>AVERAGE(O1168:Q1169)</f>
        <v>1882.5202782194838</v>
      </c>
      <c r="AF1169" s="17">
        <f>STDEV(O1168:Q1169)</f>
        <v>1004.5241923933644</v>
      </c>
      <c r="AG1169" s="18">
        <f>AE1169/AC1169</f>
        <v>0.84316411235043365</v>
      </c>
      <c r="AH1169" s="27" t="s">
        <v>3210</v>
      </c>
      <c r="AI1169" t="s">
        <v>3211</v>
      </c>
      <c r="AJ1169">
        <v>1725</v>
      </c>
    </row>
    <row r="1170" spans="1:36">
      <c r="A1170" t="s">
        <v>117</v>
      </c>
      <c r="B1170">
        <v>16</v>
      </c>
      <c r="C1170">
        <v>11</v>
      </c>
      <c r="D1170">
        <v>90.300899999999999</v>
      </c>
      <c r="E1170" s="4">
        <v>108368.9537</v>
      </c>
      <c r="F1170" s="4" t="s">
        <v>118</v>
      </c>
      <c r="G1170" s="4">
        <v>23106.4201160872</v>
      </c>
      <c r="H1170" s="4">
        <v>21535.990129542701</v>
      </c>
      <c r="I1170" s="4">
        <v>22564.3209005797</v>
      </c>
      <c r="J1170" s="4">
        <v>22402.243715403198</v>
      </c>
      <c r="K1170" s="4">
        <v>4.3502915176385981</v>
      </c>
      <c r="L1170" s="4">
        <v>3.5606335216819746E-2</v>
      </c>
      <c r="M1170" s="4">
        <v>3</v>
      </c>
      <c r="N1170" s="4">
        <v>26</v>
      </c>
      <c r="O1170" s="4">
        <v>22788.240592712598</v>
      </c>
      <c r="P1170" s="4">
        <v>22741.903432094001</v>
      </c>
      <c r="Q1170" s="4">
        <v>23070.784064421201</v>
      </c>
      <c r="R1170" s="4">
        <v>22866.9760297426</v>
      </c>
      <c r="S1170">
        <v>4.3592087365163001</v>
      </c>
      <c r="T1170">
        <v>7.7848967753823247E-3</v>
      </c>
      <c r="U1170">
        <v>3</v>
      </c>
      <c r="V1170">
        <v>26</v>
      </c>
      <c r="W1170" s="5">
        <v>1.0207449003878064</v>
      </c>
      <c r="X1170">
        <v>2.962235991809662E-2</v>
      </c>
      <c r="Y1170" s="6">
        <f t="shared" si="18"/>
        <v>0.38043484410820499</v>
      </c>
      <c r="AJ1170">
        <v>1727</v>
      </c>
    </row>
    <row r="1171" spans="1:36">
      <c r="A1171" t="s">
        <v>117</v>
      </c>
      <c r="B1171">
        <v>10</v>
      </c>
      <c r="C1171">
        <v>4</v>
      </c>
      <c r="D1171">
        <v>52.528700000000001</v>
      </c>
      <c r="E1171" s="4">
        <v>108368.9537</v>
      </c>
      <c r="F1171" s="4" t="s">
        <v>118</v>
      </c>
      <c r="G1171" s="4">
        <v>14327.730379902923</v>
      </c>
      <c r="H1171" s="4">
        <v>13293.62816047902</v>
      </c>
      <c r="I1171" s="4">
        <v>13705.417016402729</v>
      </c>
      <c r="J1171" s="4">
        <v>13775.591852261556</v>
      </c>
      <c r="K1171" s="4">
        <v>3.9772333900530348</v>
      </c>
      <c r="L1171" s="4">
        <v>3.7792237609205678E-2</v>
      </c>
      <c r="M1171" s="4">
        <v>3</v>
      </c>
      <c r="N1171" s="4">
        <v>44</v>
      </c>
      <c r="O1171" s="4">
        <v>13620.795941921107</v>
      </c>
      <c r="P1171" s="4">
        <v>15125.175217171613</v>
      </c>
      <c r="Q1171" s="4">
        <v>14552.254640399708</v>
      </c>
      <c r="R1171" s="4">
        <v>14432.741933164143</v>
      </c>
      <c r="S1171">
        <v>4.0745908781865765</v>
      </c>
      <c r="T1171">
        <v>5.2607959365916113E-2</v>
      </c>
      <c r="U1171">
        <v>3</v>
      </c>
      <c r="V1171">
        <v>45</v>
      </c>
      <c r="W1171" s="5">
        <f>(R1171/J1171)</f>
        <v>1.0477039453513355</v>
      </c>
      <c r="X1171">
        <f>(LOG(W1171,2))</f>
        <v>6.7231105316250511E-2</v>
      </c>
      <c r="Y1171" s="6">
        <f t="shared" si="18"/>
        <v>0.28395916738965271</v>
      </c>
      <c r="Z1171" t="s">
        <v>3027</v>
      </c>
      <c r="AA1171" s="8">
        <f>_xlfn.T.TEST(G1170:I1171,O1170:Q1171,2,1)</f>
        <v>0.20699482601233665</v>
      </c>
      <c r="AB1171" s="9">
        <f>_xlfn.T.TEST(G1170:I1171,O1170:Q1171,2,2)</f>
        <v>0.84054264432110048</v>
      </c>
      <c r="AC1171" s="10">
        <f>AVERAGE(G1170:I1171)</f>
        <v>18088.917783832378</v>
      </c>
      <c r="AD1171" s="11">
        <f>STDEV(G1170:I1171)</f>
        <v>4763.2611245975149</v>
      </c>
      <c r="AE1171" s="10">
        <f>AVERAGE(O1170:Q1171)</f>
        <v>18649.858981453373</v>
      </c>
      <c r="AF1171" s="11">
        <f>STDEV(O1170:Q1171)</f>
        <v>4645.8764676914088</v>
      </c>
      <c r="AG1171" s="12">
        <f>AE1171/AC1171</f>
        <v>1.0310102132324555</v>
      </c>
      <c r="AJ1171">
        <v>1728</v>
      </c>
    </row>
    <row r="1172" spans="1:36">
      <c r="A1172" t="s">
        <v>141</v>
      </c>
      <c r="B1172">
        <v>32</v>
      </c>
      <c r="C1172">
        <v>28</v>
      </c>
      <c r="D1172">
        <v>151.69589999999999</v>
      </c>
      <c r="E1172" s="4">
        <v>108760.03200000001</v>
      </c>
      <c r="F1172" s="4" t="s">
        <v>142</v>
      </c>
      <c r="G1172" s="4">
        <v>19790.812142794101</v>
      </c>
      <c r="H1172" s="4">
        <v>18719.4114710457</v>
      </c>
      <c r="I1172" s="4">
        <v>18957.261595926699</v>
      </c>
      <c r="J1172" s="4">
        <v>19155.828403255498</v>
      </c>
      <c r="K1172" s="4">
        <v>4.282300938004469</v>
      </c>
      <c r="L1172" s="4">
        <v>2.937093510653337E-2</v>
      </c>
      <c r="M1172" s="4">
        <v>3</v>
      </c>
      <c r="N1172" s="4">
        <v>36</v>
      </c>
      <c r="O1172" s="4">
        <v>18906.2403174141</v>
      </c>
      <c r="P1172" s="4">
        <v>18878.9938470421</v>
      </c>
      <c r="Q1172" s="4">
        <v>17927.7836909326</v>
      </c>
      <c r="R1172" s="4">
        <v>18571.005951796265</v>
      </c>
      <c r="S1172">
        <v>4.2688354291830519</v>
      </c>
      <c r="T1172">
        <v>3.0004480147874005E-2</v>
      </c>
      <c r="U1172">
        <v>3</v>
      </c>
      <c r="V1172">
        <v>35</v>
      </c>
      <c r="W1172" s="5">
        <v>0.96947026047905904</v>
      </c>
      <c r="X1172">
        <v>-4.4731452065817696E-2</v>
      </c>
      <c r="Y1172" s="6">
        <f t="shared" si="18"/>
        <v>0.26999182909529468</v>
      </c>
      <c r="AJ1172">
        <v>1729</v>
      </c>
    </row>
    <row r="1173" spans="1:36">
      <c r="A1173" t="s">
        <v>141</v>
      </c>
      <c r="B1173">
        <v>25</v>
      </c>
      <c r="C1173">
        <v>20</v>
      </c>
      <c r="D1173">
        <v>164.61439999999999</v>
      </c>
      <c r="E1173" s="4">
        <v>108760.03200000001</v>
      </c>
      <c r="F1173" s="4" t="s">
        <v>142</v>
      </c>
      <c r="G1173" s="4">
        <v>11851.583791535419</v>
      </c>
      <c r="H1173" s="4">
        <v>11581.137540216931</v>
      </c>
      <c r="I1173" s="4">
        <v>12158.943945724564</v>
      </c>
      <c r="J1173" s="4">
        <v>11863.888425825638</v>
      </c>
      <c r="K1173" s="4">
        <v>3.912350176880163</v>
      </c>
      <c r="L1173" s="4">
        <v>2.4368036002541962E-2</v>
      </c>
      <c r="M1173" s="4">
        <v>3</v>
      </c>
      <c r="N1173" s="4">
        <v>56</v>
      </c>
      <c r="O1173" s="4">
        <v>9637.0286608359438</v>
      </c>
      <c r="P1173" s="4">
        <v>8814.4563870480997</v>
      </c>
      <c r="Q1173" s="4">
        <v>9932.6990943182118</v>
      </c>
      <c r="R1173" s="4">
        <v>9461.3947140674172</v>
      </c>
      <c r="S1173">
        <v>3.8911971928870375</v>
      </c>
      <c r="T1173">
        <v>6.1242687515231799E-2</v>
      </c>
      <c r="U1173">
        <v>3</v>
      </c>
      <c r="V1173">
        <v>82</v>
      </c>
      <c r="W1173" s="5">
        <f>(R1173/J1173)</f>
        <v>0.79749525404095956</v>
      </c>
      <c r="X1173">
        <f>(LOG(W1173,2))</f>
        <v>-0.3264521615796927</v>
      </c>
      <c r="Y1173" s="6">
        <f t="shared" si="18"/>
        <v>3.015235036430378E-3</v>
      </c>
      <c r="Z1173" t="s">
        <v>3027</v>
      </c>
      <c r="AA1173" s="8">
        <f>_xlfn.T.TEST(G1172:I1173,O1172:Q1173,2,1)</f>
        <v>2.0533091686960155E-2</v>
      </c>
      <c r="AB1173" s="9">
        <f>_xlfn.T.TEST(G1172:I1173,O1172:Q1173,2,2)</f>
        <v>0.58155043651131244</v>
      </c>
      <c r="AC1173" s="10">
        <f>AVERAGE(G1172:I1173)</f>
        <v>15509.858414540569</v>
      </c>
      <c r="AD1173" s="11">
        <f>STDEV(G1172:I1173)</f>
        <v>4013.9465129468372</v>
      </c>
      <c r="AE1173" s="10">
        <f>AVERAGE(O1172:Q1173)</f>
        <v>14016.200332931841</v>
      </c>
      <c r="AF1173" s="11">
        <f>STDEV(O1172:Q1173)</f>
        <v>5015.3764196774073</v>
      </c>
      <c r="AG1173" s="12">
        <f>AE1173/AC1173</f>
        <v>0.90369621426018842</v>
      </c>
      <c r="AJ1173">
        <v>1730</v>
      </c>
    </row>
    <row r="1174" spans="1:36">
      <c r="A1174" t="s">
        <v>734</v>
      </c>
      <c r="B1174">
        <v>17</v>
      </c>
      <c r="C1174">
        <v>9</v>
      </c>
      <c r="D1174">
        <v>79.341899999999995</v>
      </c>
      <c r="E1174" s="4">
        <v>110969.90029999999</v>
      </c>
      <c r="F1174" s="4" t="s">
        <v>735</v>
      </c>
      <c r="G1174" s="4">
        <v>2859.57594654697</v>
      </c>
      <c r="H1174" s="4">
        <v>2600.2792459482898</v>
      </c>
      <c r="I1174" s="4">
        <v>2596.2759686392001</v>
      </c>
      <c r="J1174" s="4">
        <v>2685.3770537114865</v>
      </c>
      <c r="K1174" s="4">
        <v>3.429005273592189</v>
      </c>
      <c r="L1174" s="4">
        <v>5.618352354386838E-2</v>
      </c>
      <c r="M1174" s="4">
        <v>3</v>
      </c>
      <c r="N1174" s="4">
        <v>507</v>
      </c>
      <c r="O1174" s="4">
        <v>2619.4358754867399</v>
      </c>
      <c r="P1174" s="4">
        <v>2558.1501397849802</v>
      </c>
      <c r="Q1174" s="4">
        <v>2648.2673760308899</v>
      </c>
      <c r="R1174" s="4">
        <v>2608.6177971008697</v>
      </c>
      <c r="S1174">
        <v>3.4164104528950014</v>
      </c>
      <c r="T1174">
        <v>1.7642408547849389E-2</v>
      </c>
      <c r="U1174">
        <v>3</v>
      </c>
      <c r="V1174">
        <v>534</v>
      </c>
      <c r="W1174" s="5">
        <v>0.97141583655653607</v>
      </c>
      <c r="X1174">
        <v>-4.1839088724055978E-2</v>
      </c>
      <c r="Y1174" s="6">
        <f t="shared" si="18"/>
        <v>0.44675466751571669</v>
      </c>
      <c r="AJ1174">
        <v>1737</v>
      </c>
    </row>
    <row r="1175" spans="1:36">
      <c r="A1175" t="s">
        <v>734</v>
      </c>
      <c r="B1175">
        <v>9</v>
      </c>
      <c r="C1175">
        <v>5</v>
      </c>
      <c r="D1175">
        <v>39.734000000000002</v>
      </c>
      <c r="E1175" s="4">
        <v>110969.90029999999</v>
      </c>
      <c r="F1175" s="4" t="s">
        <v>735</v>
      </c>
      <c r="G1175" s="4">
        <v>2496.9660269829546</v>
      </c>
      <c r="H1175" s="4">
        <v>1542.3507550262236</v>
      </c>
      <c r="I1175" s="4">
        <v>2425.2818253245787</v>
      </c>
      <c r="J1175" s="4">
        <v>2154.8662024445857</v>
      </c>
      <c r="K1175" s="4">
        <v>3.1715434327756817</v>
      </c>
      <c r="L1175" s="4">
        <v>0.2467269015568328</v>
      </c>
      <c r="M1175" s="4">
        <v>3</v>
      </c>
      <c r="N1175" s="4">
        <v>378</v>
      </c>
      <c r="O1175" s="4">
        <v>2133.7235910053623</v>
      </c>
      <c r="P1175" s="4">
        <v>2156.1786725419392</v>
      </c>
      <c r="Q1175" s="4">
        <v>1974.6477649564383</v>
      </c>
      <c r="R1175" s="4">
        <v>2088.1833428345794</v>
      </c>
      <c r="S1175">
        <v>3.2350106590933181</v>
      </c>
      <c r="T1175">
        <v>4.7392220834831585E-2</v>
      </c>
      <c r="U1175">
        <v>3</v>
      </c>
      <c r="V1175">
        <v>359</v>
      </c>
      <c r="W1175" s="5">
        <f>(R1175/J1175)</f>
        <v>0.96905475637681915</v>
      </c>
      <c r="X1175">
        <f>(LOG(W1175,2))</f>
        <v>-4.5349907553095994E-2</v>
      </c>
      <c r="Y1175" s="6">
        <f t="shared" si="18"/>
        <v>0.84132605775551617</v>
      </c>
      <c r="Z1175" t="s">
        <v>3027</v>
      </c>
      <c r="AA1175" s="8">
        <f>_xlfn.T.TEST(G1174:I1175,O1174:Q1175,2,1)</f>
        <v>0.66770636631816005</v>
      </c>
      <c r="AB1175" s="9">
        <f>_xlfn.T.TEST(G1174:I1175,O1174:Q1175,2,2)</f>
        <v>0.75205208447783078</v>
      </c>
      <c r="AC1175" s="10">
        <f>AVERAGE(G1174:I1175)</f>
        <v>2420.1216280780363</v>
      </c>
      <c r="AD1175" s="11">
        <f>STDEV(G1174:I1175)</f>
        <v>454.53726180656156</v>
      </c>
      <c r="AE1175" s="10">
        <f>AVERAGE(O1174:Q1175)</f>
        <v>2348.400569967725</v>
      </c>
      <c r="AF1175" s="11">
        <f>STDEV(O1174:Q1175)</f>
        <v>293.2922578777081</v>
      </c>
      <c r="AG1175" s="12">
        <f>AE1175/AC1175</f>
        <v>0.9703646885849827</v>
      </c>
      <c r="AJ1175">
        <v>1738</v>
      </c>
    </row>
    <row r="1176" spans="1:36">
      <c r="A1176" t="s">
        <v>796</v>
      </c>
      <c r="B1176">
        <v>21</v>
      </c>
      <c r="C1176">
        <v>16</v>
      </c>
      <c r="D1176">
        <v>97.239900000000006</v>
      </c>
      <c r="E1176" s="4">
        <v>111514.0488</v>
      </c>
      <c r="F1176" s="4" t="s">
        <v>797</v>
      </c>
      <c r="G1176" s="4">
        <v>1880.2517104578201</v>
      </c>
      <c r="H1176" s="4">
        <v>1895.0620201233401</v>
      </c>
      <c r="I1176" s="4">
        <v>1818.2072513993601</v>
      </c>
      <c r="J1176" s="4">
        <v>1864.5069939935067</v>
      </c>
      <c r="K1176" s="4">
        <v>3.2705640167920373</v>
      </c>
      <c r="L1176" s="4">
        <v>2.1868955210922494E-2</v>
      </c>
      <c r="M1176" s="4">
        <v>3</v>
      </c>
      <c r="N1176" s="4">
        <v>671</v>
      </c>
      <c r="O1176" s="4">
        <v>4767.23746651077</v>
      </c>
      <c r="P1176" s="4">
        <v>4825.0214758586699</v>
      </c>
      <c r="Q1176" s="4">
        <v>4539.7423759875501</v>
      </c>
      <c r="R1176" s="4">
        <v>4710.6671061189963</v>
      </c>
      <c r="S1176">
        <v>3.6730824145579444</v>
      </c>
      <c r="T1176">
        <v>3.2016361047028284E-2</v>
      </c>
      <c r="U1176">
        <v>3</v>
      </c>
      <c r="V1176">
        <v>288</v>
      </c>
      <c r="W1176" s="21">
        <v>2.5264947362999282</v>
      </c>
      <c r="X1176">
        <v>1.3371371742476128</v>
      </c>
      <c r="Y1176" s="6">
        <f t="shared" si="18"/>
        <v>6.0125842741706231E-6</v>
      </c>
      <c r="AJ1176">
        <v>1740</v>
      </c>
    </row>
    <row r="1177" spans="1:36">
      <c r="A1177" t="s">
        <v>796</v>
      </c>
      <c r="B1177">
        <v>13</v>
      </c>
      <c r="C1177">
        <v>8</v>
      </c>
      <c r="D1177">
        <v>73.283500000000004</v>
      </c>
      <c r="E1177" s="4">
        <v>111514.0488</v>
      </c>
      <c r="F1177" s="4" t="s">
        <v>797</v>
      </c>
      <c r="G1177" s="4">
        <v>1897.8323441584937</v>
      </c>
      <c r="H1177" s="4">
        <v>2088.413938944625</v>
      </c>
      <c r="I1177" s="4">
        <v>1882.5231535784815</v>
      </c>
      <c r="J1177" s="4">
        <v>1956.2564788938666</v>
      </c>
      <c r="K1177" s="4">
        <v>3.1295489163974173</v>
      </c>
      <c r="L1177" s="4">
        <v>5.8636178414661337E-2</v>
      </c>
      <c r="M1177" s="4">
        <v>3</v>
      </c>
      <c r="N1177" s="4">
        <v>413</v>
      </c>
      <c r="O1177" s="4">
        <v>1281.7759390667495</v>
      </c>
      <c r="P1177" s="4">
        <v>1406.7556074017803</v>
      </c>
      <c r="Q1177" s="4">
        <v>1332.9756310143164</v>
      </c>
      <c r="R1177" s="4">
        <v>1340.502392494282</v>
      </c>
      <c r="S1177">
        <v>3.0425096254006605</v>
      </c>
      <c r="T1177">
        <v>4.6869653397597952E-2</v>
      </c>
      <c r="U1177">
        <v>3</v>
      </c>
      <c r="V1177">
        <v>495</v>
      </c>
      <c r="W1177" s="21">
        <f>(R1177/J1177)</f>
        <v>0.68523857017575085</v>
      </c>
      <c r="X1177">
        <f>(LOG(W1177,2))</f>
        <v>-0.54532173588342869</v>
      </c>
      <c r="Y1177" s="6">
        <f t="shared" si="18"/>
        <v>1.2308541056605192E-3</v>
      </c>
      <c r="Z1177" t="s">
        <v>3027</v>
      </c>
      <c r="AA1177" s="8">
        <f>_xlfn.T.TEST(G1176:I1177,O1176:Q1177,2,1)</f>
        <v>0.2095977215073061</v>
      </c>
      <c r="AB1177" s="9">
        <f>_xlfn.T.TEST(G1176:I1177,O1176:Q1177,2,2)</f>
        <v>0.17079972651497824</v>
      </c>
      <c r="AC1177" s="10">
        <f>AVERAGE(G1176:I1177)</f>
        <v>1910.3817364436866</v>
      </c>
      <c r="AD1177" s="11">
        <f>STDEV(G1176:I1177)</f>
        <v>91.943135557312758</v>
      </c>
      <c r="AE1177" s="10">
        <f>AVERAGE(O1176:Q1177)</f>
        <v>3025.5847493066394</v>
      </c>
      <c r="AF1177" s="11">
        <f>STDEV(O1176:Q1177)</f>
        <v>1848.8051613581015</v>
      </c>
      <c r="AG1177" s="12">
        <f>AE1177/AC1177</f>
        <v>1.583759251666101</v>
      </c>
      <c r="AH1177" s="26" t="s">
        <v>3212</v>
      </c>
      <c r="AI1177" s="31" t="s">
        <v>3213</v>
      </c>
      <c r="AJ1177">
        <v>1741</v>
      </c>
    </row>
    <row r="1178" spans="1:36">
      <c r="A1178" t="s">
        <v>508</v>
      </c>
      <c r="B1178">
        <v>25</v>
      </c>
      <c r="C1178">
        <v>12</v>
      </c>
      <c r="D1178">
        <v>157.00800000000001</v>
      </c>
      <c r="E1178" s="4">
        <v>112381.7607</v>
      </c>
      <c r="F1178" s="4" t="s">
        <v>509</v>
      </c>
      <c r="G1178" s="4">
        <v>2766.3972289373</v>
      </c>
      <c r="H1178" s="4">
        <v>2312.0467514158299</v>
      </c>
      <c r="I1178" s="4">
        <v>2427.0097594605099</v>
      </c>
      <c r="J1178" s="4">
        <v>2501.8179132712135</v>
      </c>
      <c r="K1178" s="4">
        <v>3.3982556977877634</v>
      </c>
      <c r="L1178" s="4">
        <v>9.4424329400886978E-2</v>
      </c>
      <c r="M1178" s="4">
        <v>3</v>
      </c>
      <c r="N1178" s="4">
        <v>539</v>
      </c>
      <c r="O1178" s="4">
        <v>1926.87625752658</v>
      </c>
      <c r="P1178" s="4">
        <v>1768.86104191186</v>
      </c>
      <c r="Q1178" s="4">
        <v>1655.1577671487901</v>
      </c>
      <c r="R1178" s="4">
        <v>1783.6316888624099</v>
      </c>
      <c r="S1178">
        <v>3.2513051796317232</v>
      </c>
      <c r="T1178">
        <v>7.6506891966180948E-2</v>
      </c>
      <c r="U1178">
        <v>3</v>
      </c>
      <c r="V1178">
        <v>705</v>
      </c>
      <c r="W1178" s="19">
        <v>0.71293425448786951</v>
      </c>
      <c r="X1178">
        <v>-0.4881590548208054</v>
      </c>
      <c r="Y1178" s="6">
        <f t="shared" si="18"/>
        <v>1.0341542702278888E-2</v>
      </c>
      <c r="AJ1178">
        <v>1744</v>
      </c>
    </row>
    <row r="1179" spans="1:36">
      <c r="A1179" t="s">
        <v>508</v>
      </c>
      <c r="B1179">
        <v>23</v>
      </c>
      <c r="C1179">
        <v>9</v>
      </c>
      <c r="D1179">
        <v>135.14160000000001</v>
      </c>
      <c r="E1179" s="4">
        <v>112381.7607</v>
      </c>
      <c r="F1179" s="4" t="s">
        <v>509</v>
      </c>
      <c r="G1179" s="4">
        <v>3090.3666887244453</v>
      </c>
      <c r="H1179" s="4">
        <v>3601.1480589868402</v>
      </c>
      <c r="I1179" s="4">
        <v>3377.0379853743489</v>
      </c>
      <c r="J1179" s="4">
        <v>3356.184244361878</v>
      </c>
      <c r="K1179" s="4">
        <v>3.3639689174360399</v>
      </c>
      <c r="L1179" s="4">
        <v>7.6285572873881741E-2</v>
      </c>
      <c r="M1179" s="4">
        <v>3</v>
      </c>
      <c r="N1179" s="4">
        <v>251</v>
      </c>
      <c r="O1179" s="4">
        <v>2312.4749660697867</v>
      </c>
      <c r="P1179" s="4">
        <v>2578.7218901857732</v>
      </c>
      <c r="Q1179" s="4">
        <v>2588.3629360707637</v>
      </c>
      <c r="R1179" s="4">
        <v>2493.1865974421071</v>
      </c>
      <c r="S1179">
        <v>3.3119968155641843</v>
      </c>
      <c r="T1179">
        <v>6.2801190534634413E-2</v>
      </c>
      <c r="U1179">
        <v>3</v>
      </c>
      <c r="V1179">
        <v>308</v>
      </c>
      <c r="W1179" s="19">
        <f>(R1179/J1179)</f>
        <v>0.74286344727065023</v>
      </c>
      <c r="X1179">
        <f>(LOG(W1179,2))</f>
        <v>-0.42883105512069014</v>
      </c>
      <c r="Y1179" s="6">
        <f t="shared" si="18"/>
        <v>7.5936496930984355E-3</v>
      </c>
      <c r="Z1179" t="s">
        <v>3027</v>
      </c>
      <c r="AA1179" s="8">
        <f>_xlfn.T.TEST(G1178:I1179,O1178:Q1179,2,1)</f>
        <v>5.5642635745035954E-5</v>
      </c>
      <c r="AB1179" s="9">
        <f>_xlfn.T.TEST(G1178:I1179,O1178:Q1179,2,2)</f>
        <v>1.4952972188220561E-2</v>
      </c>
      <c r="AC1179" s="10">
        <f>AVERAGE(G1178:I1179)</f>
        <v>2929.0010788165455</v>
      </c>
      <c r="AD1179" s="11">
        <f>STDEV(G1178:I1179)</f>
        <v>517.22827290350767</v>
      </c>
      <c r="AE1179" s="10">
        <f>AVERAGE(O1178:Q1179)</f>
        <v>2138.4091431522588</v>
      </c>
      <c r="AF1179" s="11">
        <f>STDEV(O1178:Q1179)</f>
        <v>410.2381003540907</v>
      </c>
      <c r="AG1179" s="12">
        <f>AE1179/AC1179</f>
        <v>0.73008137778367665</v>
      </c>
      <c r="AH1179" s="33" t="s">
        <v>3214</v>
      </c>
      <c r="AI1179" t="s">
        <v>3223</v>
      </c>
      <c r="AJ1179">
        <v>1745</v>
      </c>
    </row>
    <row r="1180" spans="1:36">
      <c r="A1180" t="s">
        <v>822</v>
      </c>
      <c r="B1180">
        <v>20</v>
      </c>
      <c r="C1180">
        <v>13</v>
      </c>
      <c r="D1180">
        <v>101.5809</v>
      </c>
      <c r="E1180" s="4">
        <v>112853.9025</v>
      </c>
      <c r="F1180" s="4" t="s">
        <v>823</v>
      </c>
      <c r="G1180" s="4">
        <v>2554.1716968013602</v>
      </c>
      <c r="H1180" s="4">
        <v>2490.27810339801</v>
      </c>
      <c r="I1180" s="4">
        <v>2432.4337019121699</v>
      </c>
      <c r="J1180" s="4">
        <v>2492.294500703847</v>
      </c>
      <c r="K1180" s="4">
        <v>3.3965993592044992</v>
      </c>
      <c r="L1180" s="4">
        <v>2.4432923596776575E-2</v>
      </c>
      <c r="M1180" s="4">
        <v>3</v>
      </c>
      <c r="N1180" s="4">
        <v>541</v>
      </c>
      <c r="O1180" s="4">
        <v>2687.66647455167</v>
      </c>
      <c r="P1180" s="4">
        <v>2573.5773044917401</v>
      </c>
      <c r="Q1180" s="4">
        <v>2616.1588535465999</v>
      </c>
      <c r="R1180" s="4">
        <v>2625.8008775300036</v>
      </c>
      <c r="S1180">
        <v>3.4192617891301564</v>
      </c>
      <c r="T1180">
        <v>2.1956159706498026E-2</v>
      </c>
      <c r="U1180">
        <v>3</v>
      </c>
      <c r="V1180">
        <v>528</v>
      </c>
      <c r="W1180" s="5">
        <v>1.0535676569476253</v>
      </c>
      <c r="X1180">
        <v>7.5282962668457368E-2</v>
      </c>
      <c r="Y1180" s="6">
        <f t="shared" si="18"/>
        <v>5.0976611973192372E-2</v>
      </c>
      <c r="AH1180" t="s">
        <v>3142</v>
      </c>
      <c r="AJ1180">
        <v>1747</v>
      </c>
    </row>
    <row r="1181" spans="1:36">
      <c r="A1181" t="s">
        <v>822</v>
      </c>
      <c r="B1181">
        <v>16</v>
      </c>
      <c r="C1181">
        <v>8</v>
      </c>
      <c r="D1181">
        <v>77.460800000000006</v>
      </c>
      <c r="E1181" s="4">
        <v>112853.9025</v>
      </c>
      <c r="F1181" s="4" t="s">
        <v>823</v>
      </c>
      <c r="G1181" s="4">
        <v>1777.4458156196533</v>
      </c>
      <c r="H1181" s="4">
        <v>1958.3904414475978</v>
      </c>
      <c r="I1181" s="4">
        <v>1860.1946752028357</v>
      </c>
      <c r="J1181" s="4">
        <v>1865.3436440900289</v>
      </c>
      <c r="K1181" s="4">
        <v>3.1088819748574528</v>
      </c>
      <c r="L1181" s="4">
        <v>4.856056202982667E-2</v>
      </c>
      <c r="M1181" s="4">
        <v>3</v>
      </c>
      <c r="N1181" s="4">
        <v>429</v>
      </c>
      <c r="O1181" s="4">
        <v>1401.1311213456243</v>
      </c>
      <c r="P1181" s="4">
        <v>1337.1278944192493</v>
      </c>
      <c r="Q1181" s="4">
        <v>1593.4406395211477</v>
      </c>
      <c r="R1181" s="4">
        <v>1443.8998850953406</v>
      </c>
      <c r="S1181">
        <v>3.0747791137995564</v>
      </c>
      <c r="T1181">
        <v>9.2389640470488352E-2</v>
      </c>
      <c r="U1181">
        <v>3</v>
      </c>
      <c r="V1181">
        <v>464</v>
      </c>
      <c r="W1181" s="5">
        <f>(R1181/J1181)</f>
        <v>0.77406642452721819</v>
      </c>
      <c r="X1181">
        <f>(LOG(W1181,2))</f>
        <v>-0.36947072202649317</v>
      </c>
      <c r="Y1181" s="6">
        <f t="shared" si="18"/>
        <v>1.0602041617551211E-2</v>
      </c>
      <c r="Z1181" t="s">
        <v>3027</v>
      </c>
      <c r="AA1181" s="8">
        <f>_xlfn.T.TEST(G1180:I1181,O1180:Q1181,2,1)</f>
        <v>0.32937428173085753</v>
      </c>
      <c r="AB1181" s="9">
        <f>_xlfn.T.TEST(G1180:I1181,O1180:Q1181,2,2)</f>
        <v>0.64469753167517374</v>
      </c>
      <c r="AC1181" s="10">
        <f>AVERAGE(G1180:I1181)</f>
        <v>2178.8190723969378</v>
      </c>
      <c r="AD1181" s="11">
        <f>STDEV(G1180:I1181)</f>
        <v>350.26489405279119</v>
      </c>
      <c r="AE1181" s="10">
        <f>AVERAGE(O1180:Q1181)</f>
        <v>2034.850381312672</v>
      </c>
      <c r="AF1181" s="11">
        <f>STDEV(O1180:Q1181)</f>
        <v>653.84622329094191</v>
      </c>
      <c r="AG1181" s="12">
        <f>AE1181/AC1181</f>
        <v>0.93392352173331916</v>
      </c>
      <c r="AJ1181">
        <v>1748</v>
      </c>
    </row>
    <row r="1182" spans="1:36">
      <c r="A1182" t="s">
        <v>666</v>
      </c>
      <c r="B1182">
        <v>17</v>
      </c>
      <c r="C1182">
        <v>10</v>
      </c>
      <c r="D1182">
        <v>79.912300000000002</v>
      </c>
      <c r="E1182" s="4">
        <v>113221.6569</v>
      </c>
      <c r="F1182" s="4" t="s">
        <v>667</v>
      </c>
      <c r="G1182" s="4">
        <v>1477.6778562197201</v>
      </c>
      <c r="H1182" s="4">
        <v>1125.9663296986801</v>
      </c>
      <c r="I1182" s="4">
        <v>1145.7114760674301</v>
      </c>
      <c r="J1182" s="4">
        <v>1249.7852206619434</v>
      </c>
      <c r="K1182" s="4">
        <v>3.0968353846113419</v>
      </c>
      <c r="L1182" s="4">
        <v>0.15811323568198152</v>
      </c>
      <c r="M1182" s="4">
        <v>3</v>
      </c>
      <c r="N1182" s="4">
        <v>845</v>
      </c>
      <c r="O1182" s="4">
        <v>1200.05024880832</v>
      </c>
      <c r="P1182" s="4">
        <v>1143.5091201002599</v>
      </c>
      <c r="Q1182" s="4">
        <v>1122.26192078596</v>
      </c>
      <c r="R1182" s="4">
        <v>1155.2737632315132</v>
      </c>
      <c r="S1182">
        <v>3.0626849104382452</v>
      </c>
      <c r="T1182">
        <v>3.4802557011774635E-2</v>
      </c>
      <c r="U1182">
        <v>3</v>
      </c>
      <c r="V1182">
        <v>899</v>
      </c>
      <c r="W1182" s="19">
        <v>0.92437784039374971</v>
      </c>
      <c r="X1182">
        <v>-0.11344541960933537</v>
      </c>
      <c r="Y1182" s="6">
        <f t="shared" si="18"/>
        <v>0.46246698365994482</v>
      </c>
      <c r="AJ1182">
        <v>1749</v>
      </c>
    </row>
    <row r="1183" spans="1:36">
      <c r="A1183" t="s">
        <v>666</v>
      </c>
      <c r="B1183">
        <v>14</v>
      </c>
      <c r="C1183">
        <v>7</v>
      </c>
      <c r="D1183">
        <v>67.408799999999999</v>
      </c>
      <c r="E1183" s="4">
        <v>113221.6569</v>
      </c>
      <c r="F1183" s="4" t="s">
        <v>667</v>
      </c>
      <c r="G1183" s="4">
        <v>2392.771670813428</v>
      </c>
      <c r="H1183" s="4">
        <v>2437.8861983576958</v>
      </c>
      <c r="I1183" s="4">
        <v>2519.1944525731387</v>
      </c>
      <c r="J1183" s="4">
        <v>2449.9507739147543</v>
      </c>
      <c r="K1183" s="4">
        <v>3.2272804814823837</v>
      </c>
      <c r="L1183" s="4">
        <v>2.6151165277598511E-2</v>
      </c>
      <c r="M1183" s="4">
        <v>3</v>
      </c>
      <c r="N1183" s="4">
        <v>339</v>
      </c>
      <c r="O1183" s="4">
        <v>2087.2758857256645</v>
      </c>
      <c r="P1183" s="4">
        <v>1899.5968236976121</v>
      </c>
      <c r="Q1183" s="4">
        <v>1992.1901020985126</v>
      </c>
      <c r="R1183" s="4">
        <v>1993.0209371739297</v>
      </c>
      <c r="S1183">
        <v>3.2147538930579582</v>
      </c>
      <c r="T1183">
        <v>4.7085450903424232E-2</v>
      </c>
      <c r="U1183">
        <v>3</v>
      </c>
      <c r="V1183">
        <v>375</v>
      </c>
      <c r="W1183" s="19">
        <f>(R1183/J1183)</f>
        <v>0.81349427849495093</v>
      </c>
      <c r="X1183">
        <f>(LOG(W1183,2))</f>
        <v>-0.29779589578241505</v>
      </c>
      <c r="Y1183" s="6">
        <f t="shared" si="18"/>
        <v>2.2335815422048146E-3</v>
      </c>
      <c r="Z1183" t="s">
        <v>3027</v>
      </c>
      <c r="AA1183" s="8">
        <f>_xlfn.T.TEST(G1182:I1183,O1182:Q1183,2,1)</f>
        <v>3.6215857886159455E-2</v>
      </c>
      <c r="AB1183" s="9">
        <f>_xlfn.T.TEST(G1182:I1183,O1182:Q1183,2,2)</f>
        <v>0.42657789317312478</v>
      </c>
      <c r="AC1183" s="10">
        <f>AVERAGE(G1182:I1183)</f>
        <v>1849.8679972883485</v>
      </c>
      <c r="AD1183" s="11">
        <f>STDEV(G1182:I1183)</f>
        <v>670.35859643711535</v>
      </c>
      <c r="AE1183" s="10">
        <f>AVERAGE(O1182:Q1183)</f>
        <v>1574.1473502027213</v>
      </c>
      <c r="AF1183" s="11">
        <f>STDEV(O1182:Q1183)</f>
        <v>463.37379381990871</v>
      </c>
      <c r="AG1183" s="12">
        <f>AE1183/AC1183</f>
        <v>0.85095117733276338</v>
      </c>
      <c r="AH1183" s="27" t="s">
        <v>3215</v>
      </c>
      <c r="AI1183" t="s">
        <v>3216</v>
      </c>
      <c r="AJ1183">
        <v>1750</v>
      </c>
    </row>
    <row r="1184" spans="1:36">
      <c r="A1184" t="s">
        <v>1004</v>
      </c>
      <c r="B1184">
        <v>20</v>
      </c>
      <c r="C1184">
        <v>15</v>
      </c>
      <c r="D1184">
        <v>101.6799</v>
      </c>
      <c r="E1184" s="4">
        <v>113424.2172</v>
      </c>
      <c r="F1184" s="4" t="s">
        <v>1005</v>
      </c>
      <c r="G1184" s="4">
        <v>2897.4672227752999</v>
      </c>
      <c r="H1184" s="4">
        <v>2712.3146343365302</v>
      </c>
      <c r="I1184" s="4">
        <v>2857.3054522472999</v>
      </c>
      <c r="J1184" s="4">
        <v>2822.3624364530428</v>
      </c>
      <c r="K1184" s="4">
        <v>3.4506127833533253</v>
      </c>
      <c r="L1184" s="4">
        <v>3.4508952435678204E-2</v>
      </c>
      <c r="M1184" s="4">
        <v>3</v>
      </c>
      <c r="N1184" s="4">
        <v>484</v>
      </c>
      <c r="O1184" s="4">
        <v>2119.4835299466899</v>
      </c>
      <c r="P1184" s="4">
        <v>2053.1974968457298</v>
      </c>
      <c r="Q1184" s="4">
        <v>2163.91720522675</v>
      </c>
      <c r="R1184" s="4">
        <v>2112.1994106730563</v>
      </c>
      <c r="S1184">
        <v>3.3247349171130827</v>
      </c>
      <c r="T1184">
        <v>2.6379187947568501E-2</v>
      </c>
      <c r="U1184">
        <v>3</v>
      </c>
      <c r="V1184">
        <v>630</v>
      </c>
      <c r="W1184" s="19">
        <v>0.74837993285069648</v>
      </c>
      <c r="X1184">
        <v>-0.41815722038793623</v>
      </c>
      <c r="Y1184" s="6">
        <f t="shared" si="18"/>
        <v>3.9341818856877445E-4</v>
      </c>
      <c r="AJ1184">
        <v>1755</v>
      </c>
    </row>
    <row r="1185" spans="1:36">
      <c r="A1185" t="s">
        <v>1004</v>
      </c>
      <c r="B1185">
        <v>11</v>
      </c>
      <c r="C1185">
        <v>6</v>
      </c>
      <c r="D1185">
        <v>57.022199999999998</v>
      </c>
      <c r="E1185" s="4">
        <v>113424.2172</v>
      </c>
      <c r="F1185" s="4" t="s">
        <v>1005</v>
      </c>
      <c r="G1185" s="4">
        <v>1447.1192126258929</v>
      </c>
      <c r="H1185" s="4">
        <v>1364.823485055515</v>
      </c>
      <c r="I1185" s="4">
        <v>1406.6601324102476</v>
      </c>
      <c r="J1185" s="4">
        <v>1406.200943363885</v>
      </c>
      <c r="K1185" s="4">
        <v>2.9861705081219183</v>
      </c>
      <c r="L1185" s="4">
        <v>2.926309042268636E-2</v>
      </c>
      <c r="M1185" s="4">
        <v>3</v>
      </c>
      <c r="N1185" s="4">
        <v>533</v>
      </c>
      <c r="O1185" s="4">
        <v>709.5970036479107</v>
      </c>
      <c r="P1185" s="4">
        <v>882.17110759677121</v>
      </c>
      <c r="Q1185" s="4">
        <v>832.47986837801977</v>
      </c>
      <c r="R1185" s="4">
        <v>808.08265987423385</v>
      </c>
      <c r="S1185">
        <v>2.8226978195834609</v>
      </c>
      <c r="T1185">
        <v>0.10993456469423933</v>
      </c>
      <c r="U1185">
        <v>3</v>
      </c>
      <c r="V1185">
        <v>650</v>
      </c>
      <c r="W1185" s="19">
        <f>(R1185/J1185)</f>
        <v>0.57465660486697945</v>
      </c>
      <c r="X1185">
        <f>(LOG(W1185,2))</f>
        <v>-0.79922798656489935</v>
      </c>
      <c r="Y1185" s="6">
        <f t="shared" si="18"/>
        <v>4.5137259024838729E-4</v>
      </c>
      <c r="Z1185" t="s">
        <v>3027</v>
      </c>
      <c r="AA1185" s="8">
        <f>_xlfn.T.TEST(G1184:I1185,O1184:Q1185,2,1)</f>
        <v>2.6601540792084635E-5</v>
      </c>
      <c r="AB1185" s="9">
        <f>_xlfn.T.TEST(G1184:I1185,O1184:Q1185,2,2)</f>
        <v>0.16108717068077175</v>
      </c>
      <c r="AC1185" s="10">
        <f>AVERAGE(G1184:I1185)</f>
        <v>2114.2816899084642</v>
      </c>
      <c r="AD1185" s="11">
        <f>STDEV(G1184:I1185)</f>
        <v>778.54080605512252</v>
      </c>
      <c r="AE1185" s="10">
        <f>AVERAGE(O1184:Q1185)</f>
        <v>1460.141035273645</v>
      </c>
      <c r="AF1185" s="11">
        <f>STDEV(O1184:Q1185)</f>
        <v>717.36650471353084</v>
      </c>
      <c r="AG1185" s="12">
        <f>AE1185/AC1185</f>
        <v>0.69060856093251244</v>
      </c>
      <c r="AH1185" s="27" t="s">
        <v>3217</v>
      </c>
      <c r="AI1185" s="31" t="s">
        <v>3213</v>
      </c>
      <c r="AJ1185">
        <v>1756</v>
      </c>
    </row>
    <row r="1186" spans="1:36">
      <c r="A1186" t="s">
        <v>1070</v>
      </c>
      <c r="B1186">
        <v>15</v>
      </c>
      <c r="C1186">
        <v>8</v>
      </c>
      <c r="D1186">
        <v>68.508399999999995</v>
      </c>
      <c r="E1186" s="4">
        <v>113922.39290000001</v>
      </c>
      <c r="F1186" s="4" t="s">
        <v>1071</v>
      </c>
      <c r="G1186" s="4">
        <v>1550.56000629389</v>
      </c>
      <c r="H1186" s="4">
        <v>1604.4595396124801</v>
      </c>
      <c r="I1186" s="4">
        <v>1621.7212520216301</v>
      </c>
      <c r="J1186" s="4">
        <v>1592.2469326426665</v>
      </c>
      <c r="K1186" s="4">
        <v>3.2020104209192017</v>
      </c>
      <c r="L1186" s="4">
        <v>2.3312519781673424E-2</v>
      </c>
      <c r="M1186" s="4">
        <v>3</v>
      </c>
      <c r="N1186" s="4">
        <v>745</v>
      </c>
      <c r="O1186" s="4">
        <v>2296.2961918855599</v>
      </c>
      <c r="P1186" s="4">
        <v>2055.3601812229899</v>
      </c>
      <c r="Q1186" s="4">
        <v>2181.8135539939199</v>
      </c>
      <c r="R1186" s="4">
        <v>2177.8233090341564</v>
      </c>
      <c r="S1186">
        <v>3.3380226417079797</v>
      </c>
      <c r="T1186">
        <v>5.5338538146260191E-2</v>
      </c>
      <c r="U1186">
        <v>3</v>
      </c>
      <c r="V1186">
        <v>618</v>
      </c>
      <c r="W1186" s="19">
        <v>1.3677673132141657</v>
      </c>
      <c r="X1186">
        <v>0.45182281748626429</v>
      </c>
      <c r="Y1186" s="6">
        <f t="shared" si="18"/>
        <v>1.2972184002035072E-3</v>
      </c>
      <c r="AJ1186">
        <v>1758</v>
      </c>
    </row>
    <row r="1187" spans="1:36">
      <c r="A1187" t="s">
        <v>1070</v>
      </c>
      <c r="B1187">
        <v>14</v>
      </c>
      <c r="C1187">
        <v>4</v>
      </c>
      <c r="D1187">
        <v>56.031799999999997</v>
      </c>
      <c r="E1187" s="4">
        <v>113922.39290000001</v>
      </c>
      <c r="F1187" s="4" t="s">
        <v>1071</v>
      </c>
      <c r="G1187" s="4">
        <v>1481.9349270333037</v>
      </c>
      <c r="H1187" s="4">
        <v>802.90810128307749</v>
      </c>
      <c r="I1187" s="4">
        <v>1534.7713543559062</v>
      </c>
      <c r="J1187" s="4">
        <v>1273.2047942240958</v>
      </c>
      <c r="K1187" s="4">
        <v>2.9430213884498886</v>
      </c>
      <c r="L1187" s="4">
        <v>0.32056490508633134</v>
      </c>
      <c r="M1187" s="4">
        <v>3</v>
      </c>
      <c r="N1187" s="4">
        <v>578</v>
      </c>
      <c r="O1187" s="4">
        <v>1386.1696080189702</v>
      </c>
      <c r="P1187" s="4">
        <v>1589.2525978405213</v>
      </c>
      <c r="Q1187" s="4">
        <v>1371.0079974406358</v>
      </c>
      <c r="R1187" s="4">
        <v>1448.8100677667089</v>
      </c>
      <c r="S1187">
        <v>3.0762534871879303</v>
      </c>
      <c r="T1187">
        <v>8.4112350061271463E-2</v>
      </c>
      <c r="U1187">
        <v>3</v>
      </c>
      <c r="V1187">
        <v>463</v>
      </c>
      <c r="W1187" s="19">
        <f>(R1187/J1187)</f>
        <v>1.1379238236764799</v>
      </c>
      <c r="X1187">
        <f>(LOG(W1187,2))</f>
        <v>0.18640398217648202</v>
      </c>
      <c r="Y1187" s="6">
        <f t="shared" si="18"/>
        <v>0.51463916424783518</v>
      </c>
      <c r="Z1187" t="s">
        <v>3027</v>
      </c>
      <c r="AA1187" s="8">
        <f>_xlfn.T.TEST(G1186:I1187,O1186:Q1187,2,1)</f>
        <v>7.4277097941277154E-2</v>
      </c>
      <c r="AB1187" s="9">
        <f>_xlfn.T.TEST(G1186:I1187,O1186:Q1187,2,2)</f>
        <v>0.10242523784485567</v>
      </c>
      <c r="AC1187" s="10">
        <f>AVERAGE(G1186:I1187)</f>
        <v>1432.7258634333812</v>
      </c>
      <c r="AD1187" s="11">
        <f>STDEV(G1186:I1187)</f>
        <v>312.60256727778153</v>
      </c>
      <c r="AE1187" s="10">
        <f>AVERAGE(O1186:Q1187)</f>
        <v>1813.3166884004329</v>
      </c>
      <c r="AF1187" s="11">
        <f>STDEV(O1186:Q1187)</f>
        <v>413.74884077472126</v>
      </c>
      <c r="AG1187" s="12">
        <f>AE1187/AC1187</f>
        <v>1.2656410655245691</v>
      </c>
      <c r="AH1187" s="26" t="s">
        <v>3220</v>
      </c>
      <c r="AI1187" t="s">
        <v>3221</v>
      </c>
      <c r="AJ1187">
        <v>1759</v>
      </c>
    </row>
    <row r="1188" spans="1:36">
      <c r="A1188" t="s">
        <v>418</v>
      </c>
      <c r="B1188">
        <v>24</v>
      </c>
      <c r="C1188">
        <v>13</v>
      </c>
      <c r="D1188">
        <v>133.4725</v>
      </c>
      <c r="E1188" s="4">
        <v>114537.4372</v>
      </c>
      <c r="F1188" s="4" t="s">
        <v>419</v>
      </c>
      <c r="G1188" s="4">
        <v>11348.0145848628</v>
      </c>
      <c r="H1188" s="4">
        <v>12598.6147411037</v>
      </c>
      <c r="I1188" s="4">
        <v>11814.7815251713</v>
      </c>
      <c r="J1188" s="4">
        <v>11920.470283712601</v>
      </c>
      <c r="K1188" s="4">
        <v>4.0762933894304263</v>
      </c>
      <c r="L1188" s="4">
        <v>5.301497439904717E-2</v>
      </c>
      <c r="M1188" s="4">
        <v>3</v>
      </c>
      <c r="N1188" s="4">
        <v>61</v>
      </c>
      <c r="O1188" s="4">
        <v>14006.979448660401</v>
      </c>
      <c r="P1188" s="4">
        <v>15096.456148396601</v>
      </c>
      <c r="Q1188" s="4">
        <v>14270.170249078799</v>
      </c>
      <c r="R1188" s="4">
        <v>14457.868615378602</v>
      </c>
      <c r="S1188">
        <v>4.160104273815616</v>
      </c>
      <c r="T1188">
        <v>3.9319361731073227E-2</v>
      </c>
      <c r="U1188">
        <v>3</v>
      </c>
      <c r="V1188">
        <v>43</v>
      </c>
      <c r="W1188" s="5">
        <v>1.2128605894964519</v>
      </c>
      <c r="X1188">
        <v>0.27841373149651844</v>
      </c>
      <c r="Y1188" s="6">
        <f t="shared" si="18"/>
        <v>6.6504727820078449E-3</v>
      </c>
      <c r="AJ1188">
        <v>1761</v>
      </c>
    </row>
    <row r="1189" spans="1:36">
      <c r="A1189" t="s">
        <v>418</v>
      </c>
      <c r="B1189">
        <v>24</v>
      </c>
      <c r="C1189">
        <v>10</v>
      </c>
      <c r="D1189">
        <v>127.79430000000001</v>
      </c>
      <c r="E1189" s="4">
        <v>114537.4372</v>
      </c>
      <c r="F1189" s="4" t="s">
        <v>419</v>
      </c>
      <c r="G1189" s="4">
        <v>4053.0372012851572</v>
      </c>
      <c r="H1189" s="4">
        <v>4281.768032188751</v>
      </c>
      <c r="I1189" s="4">
        <v>4273.6220356546501</v>
      </c>
      <c r="J1189" s="4">
        <v>4202.809089709519</v>
      </c>
      <c r="K1189" s="4">
        <v>3.4616627860373064</v>
      </c>
      <c r="L1189" s="4">
        <v>3.0877013724648707E-2</v>
      </c>
      <c r="M1189" s="4">
        <v>3</v>
      </c>
      <c r="N1189" s="4">
        <v>203</v>
      </c>
      <c r="O1189" s="4">
        <v>4165.5916826334014</v>
      </c>
      <c r="P1189" s="4">
        <v>4154.1888996463376</v>
      </c>
      <c r="Q1189" s="4">
        <v>3761.7048952679756</v>
      </c>
      <c r="R1189" s="4">
        <v>4027.1618258492381</v>
      </c>
      <c r="S1189">
        <v>3.5202411134360818</v>
      </c>
      <c r="T1189">
        <v>5.7103027530393723E-2</v>
      </c>
      <c r="U1189">
        <v>3</v>
      </c>
      <c r="V1189">
        <v>209</v>
      </c>
      <c r="W1189" s="5">
        <f>(R1189/J1189)</f>
        <v>0.95820717522231758</v>
      </c>
      <c r="X1189">
        <f>(LOG(W1189,2))</f>
        <v>-6.1590478224723667E-2</v>
      </c>
      <c r="Y1189" s="6">
        <f t="shared" si="18"/>
        <v>0.31342936359026075</v>
      </c>
      <c r="Z1189" t="s">
        <v>3027</v>
      </c>
      <c r="AA1189" s="8">
        <f>_xlfn.T.TEST(G1188:I1189,O1188:Q1189,2,1)</f>
        <v>0.11187730512514622</v>
      </c>
      <c r="AB1189" s="9">
        <f>_xlfn.T.TEST(G1188:I1189,O1188:Q1189,2,2)</f>
        <v>0.69348487685788951</v>
      </c>
      <c r="AC1189" s="10">
        <f>AVERAGE(G1188:I1189)</f>
        <v>8061.6396867110598</v>
      </c>
      <c r="AD1189" s="11">
        <f>STDEV(G1188:I1189)</f>
        <v>4246.7841388637225</v>
      </c>
      <c r="AE1189" s="10">
        <f>AVERAGE(O1188:Q1189)</f>
        <v>9242.5152206139192</v>
      </c>
      <c r="AF1189" s="11">
        <f>STDEV(O1188:Q1189)</f>
        <v>5726.2825294098566</v>
      </c>
      <c r="AG1189" s="12">
        <f>AE1189/AC1189</f>
        <v>1.1464808128114972</v>
      </c>
      <c r="AJ1189">
        <v>1762</v>
      </c>
    </row>
    <row r="1190" spans="1:36">
      <c r="A1190" t="s">
        <v>219</v>
      </c>
      <c r="B1190">
        <v>46</v>
      </c>
      <c r="C1190">
        <v>35</v>
      </c>
      <c r="D1190">
        <v>175.696</v>
      </c>
      <c r="E1190" s="4">
        <v>115460.1578</v>
      </c>
      <c r="F1190" s="4" t="s">
        <v>220</v>
      </c>
      <c r="G1190" s="4">
        <v>6950.4012243432098</v>
      </c>
      <c r="H1190" s="4">
        <v>7391.1667133909596</v>
      </c>
      <c r="I1190" s="4">
        <v>7221.1530397094402</v>
      </c>
      <c r="J1190" s="4">
        <v>7187.5736591478699</v>
      </c>
      <c r="K1190" s="4">
        <v>3.8565823084243016</v>
      </c>
      <c r="L1190" s="4">
        <v>3.0927422730142064E-2</v>
      </c>
      <c r="M1190" s="4">
        <v>3</v>
      </c>
      <c r="N1190" s="4">
        <v>161</v>
      </c>
      <c r="O1190" s="4">
        <v>4903.8705843677599</v>
      </c>
      <c r="P1190" s="4">
        <v>4996.7934568730498</v>
      </c>
      <c r="Q1190" s="4">
        <v>5018.1021555523603</v>
      </c>
      <c r="R1190" s="4">
        <v>4972.9220655977233</v>
      </c>
      <c r="S1190">
        <v>3.6966116531300584</v>
      </c>
      <c r="T1190">
        <v>1.2214557046799289E-2</v>
      </c>
      <c r="U1190">
        <v>3</v>
      </c>
      <c r="V1190">
        <v>264</v>
      </c>
      <c r="W1190" s="19">
        <v>0.69187771860515346</v>
      </c>
      <c r="X1190">
        <v>-0.53141101417948877</v>
      </c>
      <c r="Y1190" s="6">
        <f t="shared" si="18"/>
        <v>7.6306424332940988E-5</v>
      </c>
      <c r="AJ1190">
        <v>1766</v>
      </c>
    </row>
    <row r="1191" spans="1:36">
      <c r="A1191" t="s">
        <v>219</v>
      </c>
      <c r="B1191">
        <v>28</v>
      </c>
      <c r="C1191">
        <v>14</v>
      </c>
      <c r="D1191">
        <v>191.46029999999999</v>
      </c>
      <c r="E1191" s="4">
        <v>115460.1578</v>
      </c>
      <c r="F1191" s="4" t="s">
        <v>220</v>
      </c>
      <c r="G1191" s="4">
        <v>7489.7972138748009</v>
      </c>
      <c r="H1191" s="4">
        <v>8060.6636163506992</v>
      </c>
      <c r="I1191" s="4">
        <v>8317.1904696027759</v>
      </c>
      <c r="J1191" s="4">
        <v>7955.883766609425</v>
      </c>
      <c r="K1191" s="4">
        <v>3.7388115527411445</v>
      </c>
      <c r="L1191" s="4">
        <v>5.3235015513591506E-2</v>
      </c>
      <c r="M1191" s="4">
        <v>3</v>
      </c>
      <c r="N1191" s="4">
        <v>97</v>
      </c>
      <c r="O1191" s="4">
        <v>5702.2706725821736</v>
      </c>
      <c r="P1191" s="4">
        <v>5512.0057956146393</v>
      </c>
      <c r="Q1191" s="4">
        <v>4960.1832947771409</v>
      </c>
      <c r="R1191" s="4">
        <v>5391.4865876579843</v>
      </c>
      <c r="S1191">
        <v>3.6469505611206596</v>
      </c>
      <c r="T1191">
        <v>7.1491228949218819E-2</v>
      </c>
      <c r="U1191">
        <v>3</v>
      </c>
      <c r="V1191">
        <v>150</v>
      </c>
      <c r="W1191" s="19">
        <f>(R1191/J1191)</f>
        <v>0.67767287027066325</v>
      </c>
      <c r="X1191">
        <f>(LOG(W1191,2))</f>
        <v>-0.5613390786505279</v>
      </c>
      <c r="Y1191" s="6">
        <f t="shared" si="18"/>
        <v>1.489065150184977E-3</v>
      </c>
      <c r="Z1191" t="s">
        <v>3027</v>
      </c>
      <c r="AA1191" s="8">
        <f>_xlfn.T.TEST(G1190:I1191,O1190:Q1191,2,1)</f>
        <v>1.1953946777600357E-4</v>
      </c>
      <c r="AB1191" s="9">
        <f>_xlfn.T.TEST(G1190:I1191,O1190:Q1191,2,2)</f>
        <v>2.6142258202583255E-6</v>
      </c>
      <c r="AC1191" s="10">
        <f>AVERAGE(G1190:I1191)</f>
        <v>7571.7287128786484</v>
      </c>
      <c r="AD1191" s="11">
        <f>STDEV(G1190:I1191)</f>
        <v>518.27350451036068</v>
      </c>
      <c r="AE1191" s="10">
        <f>AVERAGE(O1190:Q1191)</f>
        <v>5182.2043266278533</v>
      </c>
      <c r="AF1191" s="11">
        <f>STDEV(O1190:Q1191)</f>
        <v>336.84053704374924</v>
      </c>
      <c r="AG1191" s="12">
        <f>AE1191/AC1191</f>
        <v>0.68441494976088013</v>
      </c>
      <c r="AH1191" s="33" t="s">
        <v>3222</v>
      </c>
      <c r="AI1191" t="s">
        <v>3223</v>
      </c>
      <c r="AJ1191">
        <v>1767</v>
      </c>
    </row>
    <row r="1192" spans="1:36">
      <c r="A1192" t="s">
        <v>1904</v>
      </c>
      <c r="B1192">
        <v>28</v>
      </c>
      <c r="C1192">
        <v>20</v>
      </c>
      <c r="D1192">
        <v>162.74979999999999</v>
      </c>
      <c r="E1192" s="4">
        <v>116574.6259</v>
      </c>
      <c r="F1192" s="4" t="s">
        <v>204</v>
      </c>
      <c r="G1192" s="4">
        <v>6972.3668481966597</v>
      </c>
      <c r="H1192" s="4">
        <v>6562.7069040163497</v>
      </c>
      <c r="I1192" s="4">
        <v>6777.48815770086</v>
      </c>
      <c r="J1192" s="4">
        <v>6770.8539699712901</v>
      </c>
      <c r="K1192" s="4">
        <v>3.8306434472755577</v>
      </c>
      <c r="L1192" s="4">
        <v>3.0263617345884244E-2</v>
      </c>
      <c r="M1192" s="4">
        <v>3</v>
      </c>
      <c r="N1192" s="4">
        <v>174</v>
      </c>
      <c r="O1192" s="4">
        <v>7476.2938926732704</v>
      </c>
      <c r="P1192" s="4">
        <v>7443.5725876449396</v>
      </c>
      <c r="Q1192" s="4">
        <v>7031.5578883150201</v>
      </c>
      <c r="R1192" s="4">
        <v>7317.1414562110767</v>
      </c>
      <c r="S1192">
        <v>3.8643414509686225</v>
      </c>
      <c r="T1192">
        <v>3.3874317271090588E-2</v>
      </c>
      <c r="U1192">
        <v>3</v>
      </c>
      <c r="V1192">
        <v>155</v>
      </c>
      <c r="W1192" s="5">
        <v>1.0806822135970691</v>
      </c>
      <c r="X1192">
        <v>0.11194234520961059</v>
      </c>
      <c r="Y1192" s="6">
        <f t="shared" si="18"/>
        <v>4.2296929021282827E-2</v>
      </c>
      <c r="AH1192" t="s">
        <v>3142</v>
      </c>
      <c r="AJ1192">
        <v>1770</v>
      </c>
    </row>
    <row r="1193" spans="1:36">
      <c r="A1193" t="s">
        <v>203</v>
      </c>
      <c r="B1193">
        <v>28</v>
      </c>
      <c r="C1193">
        <v>20</v>
      </c>
      <c r="D1193">
        <v>170.6994</v>
      </c>
      <c r="E1193" s="4">
        <v>116574.6259</v>
      </c>
      <c r="F1193" s="4" t="s">
        <v>204</v>
      </c>
      <c r="G1193" s="4">
        <v>8894.6469846464624</v>
      </c>
      <c r="H1193" s="4">
        <v>8985.4993544502086</v>
      </c>
      <c r="I1193" s="4">
        <v>8761.8633212901823</v>
      </c>
      <c r="J1193" s="4">
        <v>8880.6698867956184</v>
      </c>
      <c r="K1193" s="4">
        <v>3.7865688498924222</v>
      </c>
      <c r="L1193" s="4">
        <v>1.266472901393592E-2</v>
      </c>
      <c r="M1193" s="4">
        <v>3</v>
      </c>
      <c r="N1193" s="4">
        <v>88</v>
      </c>
      <c r="O1193" s="4">
        <v>8193.4087683167454</v>
      </c>
      <c r="P1193" s="4">
        <v>7723.1492154760926</v>
      </c>
      <c r="Q1193" s="4">
        <v>8755.9380717184704</v>
      </c>
      <c r="R1193" s="4">
        <v>8224.165351837104</v>
      </c>
      <c r="S1193">
        <v>3.8303338654566095</v>
      </c>
      <c r="T1193">
        <v>6.2873361722931814E-2</v>
      </c>
      <c r="U1193">
        <v>3</v>
      </c>
      <c r="V1193">
        <v>99</v>
      </c>
      <c r="W1193" s="5">
        <f>(R1193/J1193)</f>
        <v>0.92607488586703923</v>
      </c>
      <c r="X1193">
        <f>(LOG(W1193,2))</f>
        <v>-0.1107992349863688</v>
      </c>
      <c r="Y1193" s="6">
        <f t="shared" si="18"/>
        <v>9.811039568993607E-2</v>
      </c>
      <c r="Z1193" t="s">
        <v>3027</v>
      </c>
      <c r="AA1193" s="8">
        <f>_xlfn.T.TEST(G1192:I1193,O1192:Q1193,2,1)</f>
        <v>0.87185431686014037</v>
      </c>
      <c r="AB1193" s="9">
        <f>_xlfn.T.TEST(G1192:I1193,O1192:Q1193,2,2)</f>
        <v>0.9204139006636507</v>
      </c>
      <c r="AC1193" s="10">
        <f>AVERAGE(G1192:I1193)</f>
        <v>7825.7619283834538</v>
      </c>
      <c r="AD1193" s="11">
        <f>STDEV(G1192:I1193)</f>
        <v>1165.0116767218567</v>
      </c>
      <c r="AE1193" s="10">
        <f>AVERAGE(O1192:Q1193)</f>
        <v>7770.6534040240904</v>
      </c>
      <c r="AF1193" s="11">
        <f>STDEV(O1192:Q1193)</f>
        <v>615.08636565423001</v>
      </c>
      <c r="AG1193" s="12">
        <f>AE1193/AC1193</f>
        <v>0.99295806275942422</v>
      </c>
      <c r="AJ1193">
        <v>1771</v>
      </c>
    </row>
    <row r="1194" spans="1:36">
      <c r="A1194" t="s">
        <v>744</v>
      </c>
      <c r="B1194">
        <v>28</v>
      </c>
      <c r="C1194">
        <v>17</v>
      </c>
      <c r="D1194">
        <v>131.99969999999999</v>
      </c>
      <c r="E1194" s="4">
        <v>117722.63430000001</v>
      </c>
      <c r="F1194" s="4" t="s">
        <v>745</v>
      </c>
      <c r="G1194" s="4">
        <v>3261.0038724529199</v>
      </c>
      <c r="H1194" s="4">
        <v>3265.69390277092</v>
      </c>
      <c r="I1194" s="4">
        <v>3108.3289759650802</v>
      </c>
      <c r="J1194" s="4">
        <v>3211.67558372964</v>
      </c>
      <c r="K1194" s="4">
        <v>3.5067316700712494</v>
      </c>
      <c r="L1194" s="4">
        <v>2.7876882658647285E-2</v>
      </c>
      <c r="M1194" s="4">
        <v>3</v>
      </c>
      <c r="N1194" s="4">
        <v>420</v>
      </c>
      <c r="O1194" s="4">
        <v>3818.7335124926499</v>
      </c>
      <c r="P1194" s="4">
        <v>3581.10755753999</v>
      </c>
      <c r="Q1194" s="4">
        <v>3566.4035610707301</v>
      </c>
      <c r="R1194" s="4">
        <v>3655.4148770344568</v>
      </c>
      <c r="S1194">
        <v>3.5629366750234301</v>
      </c>
      <c r="T1194">
        <v>3.8744996867963136E-2</v>
      </c>
      <c r="U1194">
        <v>3</v>
      </c>
      <c r="V1194">
        <v>388</v>
      </c>
      <c r="W1194" s="5">
        <v>1.1381644197044065</v>
      </c>
      <c r="X1194">
        <v>0.18670898502393268</v>
      </c>
      <c r="Y1194" s="6">
        <f t="shared" si="18"/>
        <v>1.012954532829656E-2</v>
      </c>
      <c r="AJ1194">
        <v>1773</v>
      </c>
    </row>
    <row r="1195" spans="1:36">
      <c r="A1195" t="s">
        <v>744</v>
      </c>
      <c r="B1195">
        <v>19</v>
      </c>
      <c r="C1195">
        <v>11</v>
      </c>
      <c r="D1195">
        <v>87.760800000000003</v>
      </c>
      <c r="E1195" s="4">
        <v>117722.63430000001</v>
      </c>
      <c r="F1195" s="4" t="s">
        <v>745</v>
      </c>
      <c r="G1195" s="4">
        <v>2261.5375132691643</v>
      </c>
      <c r="H1195" s="4">
        <v>1880.4488635085927</v>
      </c>
      <c r="I1195" s="4">
        <v>2254.5689321652831</v>
      </c>
      <c r="J1195" s="4">
        <v>2132.1851029810136</v>
      </c>
      <c r="K1195" s="4">
        <v>3.1669480278947724</v>
      </c>
      <c r="L1195" s="4">
        <v>0.10226026800373213</v>
      </c>
      <c r="M1195" s="4">
        <v>3</v>
      </c>
      <c r="N1195" s="4">
        <v>383</v>
      </c>
      <c r="O1195" s="4">
        <v>1859.5399208848016</v>
      </c>
      <c r="P1195" s="4">
        <v>1874.7465529556498</v>
      </c>
      <c r="Q1195" s="4">
        <v>1833.5145521272495</v>
      </c>
      <c r="R1195" s="4">
        <v>1855.9336753225666</v>
      </c>
      <c r="S1195">
        <v>3.1838044839345701</v>
      </c>
      <c r="T1195">
        <v>1.123489311575461E-2</v>
      </c>
      <c r="U1195">
        <v>3</v>
      </c>
      <c r="V1195">
        <v>395</v>
      </c>
      <c r="W1195" s="5">
        <f>(R1195/J1195)</f>
        <v>0.87043740842564787</v>
      </c>
      <c r="X1195">
        <f>(LOG(W1195,2))</f>
        <v>-0.20018753486338792</v>
      </c>
      <c r="Y1195" s="6">
        <f t="shared" si="18"/>
        <v>9.4266948606363421E-2</v>
      </c>
      <c r="Z1195" t="s">
        <v>3027</v>
      </c>
      <c r="AA1195" s="8">
        <f>_xlfn.T.TEST(G1194:I1195,O1194:Q1195,2,1)</f>
        <v>0.65219663383051807</v>
      </c>
      <c r="AB1195" s="9">
        <f>_xlfn.T.TEST(G1194:I1195,O1194:Q1195,2,2)</f>
        <v>0.86346042889173547</v>
      </c>
      <c r="AC1195" s="10">
        <f>AVERAGE(G1194:I1195)</f>
        <v>2671.9303433553264</v>
      </c>
      <c r="AD1195" s="11">
        <f>STDEV(G1194:I1195)</f>
        <v>609.76426743358468</v>
      </c>
      <c r="AE1195" s="10">
        <f>AVERAGE(O1194:Q1195)</f>
        <v>2755.6742761785117</v>
      </c>
      <c r="AF1195" s="11">
        <f>STDEV(O1194:Q1195)</f>
        <v>989.76623585737696</v>
      </c>
      <c r="AG1195" s="12">
        <f>AE1195/AC1195</f>
        <v>1.0313421092849382</v>
      </c>
      <c r="AJ1195">
        <v>1774</v>
      </c>
    </row>
    <row r="1196" spans="1:36">
      <c r="A1196" t="s">
        <v>1952</v>
      </c>
      <c r="B1196">
        <v>3</v>
      </c>
      <c r="C1196">
        <v>3</v>
      </c>
      <c r="D1196">
        <v>14.130800000000001</v>
      </c>
      <c r="E1196" s="4">
        <v>119034.4875</v>
      </c>
      <c r="F1196" s="4" t="s">
        <v>1953</v>
      </c>
      <c r="G1196" s="4">
        <v>4843.3297744314796</v>
      </c>
      <c r="H1196" s="4">
        <v>4746.1487954411195</v>
      </c>
      <c r="I1196" s="4">
        <v>4811.9528760400699</v>
      </c>
      <c r="J1196" s="4">
        <v>4800.4771486375566</v>
      </c>
      <c r="K1196" s="4">
        <v>3.6812844066925496</v>
      </c>
      <c r="L1196" s="4">
        <v>1.0331560548718465E-2</v>
      </c>
      <c r="M1196" s="4">
        <v>3</v>
      </c>
      <c r="N1196" s="4">
        <v>272</v>
      </c>
      <c r="O1196" s="4">
        <v>4697.5300210304804</v>
      </c>
      <c r="P1196" s="4">
        <v>4733.3110788696004</v>
      </c>
      <c r="Q1196" s="4">
        <v>4926.2374463887299</v>
      </c>
      <c r="R1196" s="4">
        <v>4785.6928487629366</v>
      </c>
      <c r="S1196">
        <v>3.6799448216556119</v>
      </c>
      <c r="T1196">
        <v>2.5706414027258241E-2</v>
      </c>
      <c r="U1196">
        <v>3</v>
      </c>
      <c r="V1196">
        <v>279</v>
      </c>
      <c r="W1196" s="5">
        <v>0.99692024367227416</v>
      </c>
      <c r="X1196">
        <v>-4.4500051696940036E-3</v>
      </c>
      <c r="Y1196" s="6">
        <f t="shared" si="18"/>
        <v>0.85632461309635444</v>
      </c>
      <c r="AJ1196">
        <v>1777</v>
      </c>
    </row>
    <row r="1197" spans="1:36">
      <c r="A1197" t="s">
        <v>1026</v>
      </c>
      <c r="B1197">
        <v>5</v>
      </c>
      <c r="C1197">
        <v>3</v>
      </c>
      <c r="D1197">
        <v>20.387</v>
      </c>
      <c r="E1197" s="4">
        <v>119034.4875</v>
      </c>
      <c r="F1197" s="4" t="s">
        <v>1027</v>
      </c>
      <c r="G1197" s="4">
        <v>1416.2006349902017</v>
      </c>
      <c r="H1197" s="4">
        <v>1283.6238312471526</v>
      </c>
      <c r="I1197" s="4">
        <v>1356.810296303544</v>
      </c>
      <c r="J1197" s="4">
        <v>1352.2115875136328</v>
      </c>
      <c r="K1197" s="4">
        <v>2.9691677763896704</v>
      </c>
      <c r="L1197" s="4">
        <v>4.9110606450391274E-2</v>
      </c>
      <c r="M1197" s="4">
        <v>3</v>
      </c>
      <c r="N1197" s="4">
        <v>548</v>
      </c>
      <c r="O1197" s="4">
        <v>1050.9121279074334</v>
      </c>
      <c r="P1197" s="4">
        <v>1521.0487840783555</v>
      </c>
      <c r="Q1197" s="4">
        <v>1284.2844208246024</v>
      </c>
      <c r="R1197" s="4">
        <v>1285.415110936797</v>
      </c>
      <c r="S1197">
        <v>3.0242854329974973</v>
      </c>
      <c r="T1197">
        <v>0.18287506158866246</v>
      </c>
      <c r="U1197">
        <v>3</v>
      </c>
      <c r="V1197">
        <v>506</v>
      </c>
      <c r="W1197" s="5">
        <f>(R1197/J1197)</f>
        <v>0.95060205281951671</v>
      </c>
      <c r="X1197">
        <f>(LOG(W1197,2))</f>
        <v>-7.3086577752332502E-2</v>
      </c>
      <c r="Y1197" s="6">
        <f t="shared" si="18"/>
        <v>0.66045369132519505</v>
      </c>
      <c r="Z1197" t="s">
        <v>3027</v>
      </c>
      <c r="AA1197" s="8">
        <f>_xlfn.T.TEST(G1196:I1197,O1196:Q1197,2,1)</f>
        <v>0.65361476874488322</v>
      </c>
      <c r="AB1197" s="9">
        <f>_xlfn.T.TEST(G1196:I1197,O1196:Q1197,2,2)</f>
        <v>0.9711763738296223</v>
      </c>
      <c r="AC1197" s="10">
        <f>AVERAGE(G1196:I1197)</f>
        <v>3076.344368075595</v>
      </c>
      <c r="AD1197" s="11">
        <f>STDEV(G1196:I1197)</f>
        <v>1889.4201600754111</v>
      </c>
      <c r="AE1197" s="10">
        <f>AVERAGE(O1196:Q1197)</f>
        <v>3035.5539798498671</v>
      </c>
      <c r="AF1197" s="11">
        <f>STDEV(O1196:Q1197)</f>
        <v>1924.510422743542</v>
      </c>
      <c r="AG1197" s="12">
        <f>AE1197/AC1197</f>
        <v>0.98674062999935075</v>
      </c>
      <c r="AJ1197">
        <v>1778</v>
      </c>
    </row>
    <row r="1198" spans="1:36">
      <c r="A1198" t="s">
        <v>125</v>
      </c>
      <c r="B1198">
        <v>52</v>
      </c>
      <c r="C1198">
        <v>44</v>
      </c>
      <c r="D1198">
        <v>275.34750000000003</v>
      </c>
      <c r="E1198" s="4">
        <v>119731.09510000001</v>
      </c>
      <c r="F1198" s="4" t="s">
        <v>126</v>
      </c>
      <c r="G1198" s="4">
        <v>27862.167853565599</v>
      </c>
      <c r="H1198" s="4">
        <v>28251.536736917998</v>
      </c>
      <c r="I1198" s="4">
        <v>28260.621730137002</v>
      </c>
      <c r="J1198" s="4">
        <v>28124.775440206868</v>
      </c>
      <c r="K1198" s="4">
        <v>4.4490890635472109</v>
      </c>
      <c r="L1198" s="4">
        <v>8.0878939730882823E-3</v>
      </c>
      <c r="M1198" s="4">
        <v>3</v>
      </c>
      <c r="N1198" s="4">
        <v>20</v>
      </c>
      <c r="O1198" s="4">
        <v>27031.718538367299</v>
      </c>
      <c r="P1198" s="4">
        <v>27445.2611709667</v>
      </c>
      <c r="Q1198" s="4">
        <v>26913.7582122887</v>
      </c>
      <c r="R1198" s="4">
        <v>27130.245973874233</v>
      </c>
      <c r="S1198">
        <v>4.4334537312703324</v>
      </c>
      <c r="T1198">
        <v>1.0287925083709465E-2</v>
      </c>
      <c r="U1198">
        <v>3</v>
      </c>
      <c r="V1198">
        <v>21</v>
      </c>
      <c r="W1198" s="5">
        <v>0.96463866997100123</v>
      </c>
      <c r="X1198">
        <v>-5.1939449563462053E-2</v>
      </c>
      <c r="Y1198" s="6">
        <f t="shared" si="18"/>
        <v>8.749495148072604E-3</v>
      </c>
      <c r="AJ1198">
        <v>1781</v>
      </c>
    </row>
    <row r="1199" spans="1:36">
      <c r="A1199" t="s">
        <v>125</v>
      </c>
      <c r="B1199">
        <v>44</v>
      </c>
      <c r="C1199">
        <v>31</v>
      </c>
      <c r="D1199">
        <v>258.53059999999999</v>
      </c>
      <c r="E1199" s="4">
        <v>119731.09510000001</v>
      </c>
      <c r="F1199" s="4" t="s">
        <v>126</v>
      </c>
      <c r="G1199" s="4">
        <v>12827.839905317423</v>
      </c>
      <c r="H1199" s="4">
        <v>13398.385175076162</v>
      </c>
      <c r="I1199" s="4">
        <v>13470.864235378896</v>
      </c>
      <c r="J1199" s="4">
        <v>13232.363105257495</v>
      </c>
      <c r="K1199" s="4">
        <v>3.9597605328866869</v>
      </c>
      <c r="L1199" s="4">
        <v>2.6616317264112028E-2</v>
      </c>
      <c r="M1199" s="4">
        <v>3</v>
      </c>
      <c r="N1199" s="4">
        <v>48</v>
      </c>
      <c r="O1199" s="4">
        <v>10457.138275086187</v>
      </c>
      <c r="P1199" s="4">
        <v>9726.3660850572651</v>
      </c>
      <c r="Q1199" s="4">
        <v>10696.516879928417</v>
      </c>
      <c r="R1199" s="4">
        <v>10293.340413357289</v>
      </c>
      <c r="S1199">
        <v>3.9277983676264601</v>
      </c>
      <c r="T1199">
        <v>4.909886961531415E-2</v>
      </c>
      <c r="U1199">
        <v>3</v>
      </c>
      <c r="V1199">
        <v>71</v>
      </c>
      <c r="W1199" s="5">
        <f>(R1199/J1199)</f>
        <v>0.7778913208078102</v>
      </c>
      <c r="X1199">
        <f>(LOG(W1199,2))</f>
        <v>-0.36235948451360733</v>
      </c>
      <c r="Y1199" s="6">
        <f t="shared" si="18"/>
        <v>1.1699979599874674E-3</v>
      </c>
      <c r="Z1199" t="s">
        <v>3027</v>
      </c>
      <c r="AA1199" s="8">
        <f>_xlfn.T.TEST(G1198:I1199,O1198:Q1199,2,1)</f>
        <v>8.9298230915084015E-3</v>
      </c>
      <c r="AB1199" s="9">
        <f>_xlfn.T.TEST(G1198:I1199,O1198:Q1199,2,2)</f>
        <v>0.70397126884698791</v>
      </c>
      <c r="AC1199" s="10">
        <f>AVERAGE(G1198:I1199)</f>
        <v>20678.569272732184</v>
      </c>
      <c r="AD1199" s="11">
        <f>STDEV(G1198:I1199)</f>
        <v>8161.2191277118209</v>
      </c>
      <c r="AE1199" s="10">
        <f>AVERAGE(O1198:Q1199)</f>
        <v>18711.793193615758</v>
      </c>
      <c r="AF1199" s="11">
        <f>STDEV(O1198:Q1199)</f>
        <v>9229.1790897475566</v>
      </c>
      <c r="AG1199" s="12">
        <f>AE1199/AC1199</f>
        <v>0.90488819351201843</v>
      </c>
      <c r="AJ1199">
        <v>1782</v>
      </c>
    </row>
    <row r="1200" spans="1:36">
      <c r="A1200" t="s">
        <v>1273</v>
      </c>
      <c r="B1200">
        <v>14</v>
      </c>
      <c r="C1200">
        <v>7</v>
      </c>
      <c r="D1200">
        <v>53.332599999999999</v>
      </c>
      <c r="E1200" s="4">
        <v>119952.2093</v>
      </c>
      <c r="F1200" s="4" t="s">
        <v>1274</v>
      </c>
      <c r="G1200" s="4">
        <v>5328.9847668173798</v>
      </c>
      <c r="H1200" s="4">
        <v>5090.7960435718596</v>
      </c>
      <c r="I1200" s="4">
        <v>5117.6045660350101</v>
      </c>
      <c r="J1200" s="4">
        <v>5179.1284588080825</v>
      </c>
      <c r="K1200" s="4">
        <v>3.7142566830317238</v>
      </c>
      <c r="L1200" s="4">
        <v>2.5191451388825996E-2</v>
      </c>
      <c r="M1200" s="4">
        <v>3</v>
      </c>
      <c r="N1200" s="4">
        <v>245</v>
      </c>
      <c r="O1200" s="4">
        <v>5002.8338331634004</v>
      </c>
      <c r="P1200" s="4">
        <v>4742.7163148127802</v>
      </c>
      <c r="Q1200" s="4">
        <v>4755.6958419922303</v>
      </c>
      <c r="R1200" s="4">
        <v>4833.7486633228036</v>
      </c>
      <c r="S1200">
        <v>3.6842840649856243</v>
      </c>
      <c r="T1200">
        <v>3.0323420388662245E-2</v>
      </c>
      <c r="U1200">
        <v>3</v>
      </c>
      <c r="V1200">
        <v>272</v>
      </c>
      <c r="W1200" s="5">
        <v>0.93331314366263773</v>
      </c>
      <c r="X1200">
        <v>-9.9566881964665843E-2</v>
      </c>
      <c r="Y1200" s="6">
        <f t="shared" si="18"/>
        <v>3.8083401553733263E-2</v>
      </c>
      <c r="AJ1200">
        <v>1783</v>
      </c>
    </row>
    <row r="1201" spans="1:36">
      <c r="A1201" t="s">
        <v>1273</v>
      </c>
      <c r="B1201">
        <v>2</v>
      </c>
      <c r="C1201">
        <v>1</v>
      </c>
      <c r="D1201">
        <v>6.5946999999999996</v>
      </c>
      <c r="E1201" s="4">
        <v>119952.2093</v>
      </c>
      <c r="F1201" s="4" t="s">
        <v>1274</v>
      </c>
      <c r="G1201" s="4">
        <v>1248.014255413201</v>
      </c>
      <c r="H1201" s="4">
        <v>212.5670859412449</v>
      </c>
      <c r="I1201" s="4">
        <v>1072.6884169227476</v>
      </c>
      <c r="J1201" s="4">
        <v>844.42325275906444</v>
      </c>
      <c r="K1201" s="4">
        <v>2.7646833070753432</v>
      </c>
      <c r="L1201" s="4">
        <v>0.65628330268413793</v>
      </c>
      <c r="M1201" s="4">
        <v>3</v>
      </c>
      <c r="N1201" s="4">
        <v>713</v>
      </c>
      <c r="O1201" s="4">
        <v>1030.3632296880837</v>
      </c>
      <c r="P1201" s="4">
        <v>836.4820571218421</v>
      </c>
      <c r="Q1201" s="4">
        <v>1097.664606685292</v>
      </c>
      <c r="R1201" s="4">
        <v>988.16996449840565</v>
      </c>
      <c r="S1201">
        <v>2.9100736813034582</v>
      </c>
      <c r="T1201">
        <v>0.13723053919808353</v>
      </c>
      <c r="U1201">
        <v>3</v>
      </c>
      <c r="V1201">
        <v>589</v>
      </c>
      <c r="W1201" s="5">
        <f>(R1201/J1201)</f>
        <v>1.1702306411739183</v>
      </c>
      <c r="X1201">
        <f>(LOG(W1201,2))</f>
        <v>0.22679289911233713</v>
      </c>
      <c r="Y1201" s="6">
        <f t="shared" si="18"/>
        <v>0.68507198713587769</v>
      </c>
      <c r="Z1201" t="s">
        <v>3027</v>
      </c>
      <c r="AA1201" s="14">
        <f>_xlfn.T.TEST(G1200:I1201,O1200:Q1201,2,1)</f>
        <v>0.54783906691974349</v>
      </c>
      <c r="AB1201" s="15">
        <f>_xlfn.T.TEST(G1200:I1201,O1200:Q1201,2,2)</f>
        <v>0.93994793855407544</v>
      </c>
      <c r="AC1201" s="16">
        <f>AVERAGE(G1200:I1201)</f>
        <v>3011.7758557835737</v>
      </c>
      <c r="AD1201" s="17">
        <f>STDEV(G1200:I1201)</f>
        <v>2401.3655053396624</v>
      </c>
      <c r="AE1201" s="16">
        <f>AVERAGE(O1200:Q1201)</f>
        <v>2910.959313910605</v>
      </c>
      <c r="AF1201" s="17">
        <f>STDEV(O1200:Q1201)</f>
        <v>2110.09292633619</v>
      </c>
      <c r="AG1201" s="18">
        <f>AE1201/AC1201</f>
        <v>0.96652588150629848</v>
      </c>
      <c r="AJ1201">
        <v>1784</v>
      </c>
    </row>
    <row r="1202" spans="1:36">
      <c r="A1202" t="s">
        <v>1642</v>
      </c>
      <c r="B1202">
        <v>6</v>
      </c>
      <c r="C1202">
        <v>4</v>
      </c>
      <c r="D1202">
        <v>26.165299999999998</v>
      </c>
      <c r="E1202" s="4">
        <v>120104.4152</v>
      </c>
      <c r="F1202" s="4" t="s">
        <v>1643</v>
      </c>
      <c r="G1202" s="4">
        <v>2068.4411724132401</v>
      </c>
      <c r="H1202" s="4">
        <v>2000.3258855715701</v>
      </c>
      <c r="I1202" s="4">
        <v>1846.9227093976299</v>
      </c>
      <c r="J1202" s="4">
        <v>1971.89658912748</v>
      </c>
      <c r="K1202" s="4">
        <v>3.2948841357832368</v>
      </c>
      <c r="L1202" s="4">
        <v>5.7539865045974768E-2</v>
      </c>
      <c r="M1202" s="4">
        <v>3</v>
      </c>
      <c r="N1202" s="4">
        <v>646</v>
      </c>
      <c r="O1202" s="4">
        <v>1795.68341610158</v>
      </c>
      <c r="P1202" s="4">
        <v>1777.28323819151</v>
      </c>
      <c r="Q1202" s="4">
        <v>1630.2283777596599</v>
      </c>
      <c r="R1202" s="4">
        <v>1734.3983440175834</v>
      </c>
      <c r="S1202">
        <v>3.2391488501994088</v>
      </c>
      <c r="T1202">
        <v>5.2284263703705813E-2</v>
      </c>
      <c r="U1202">
        <v>3</v>
      </c>
      <c r="V1202">
        <v>716</v>
      </c>
      <c r="W1202" s="5">
        <v>0.87955846852243702</v>
      </c>
      <c r="X1202">
        <v>-0.18514861105748917</v>
      </c>
      <c r="Y1202" s="6">
        <f t="shared" si="18"/>
        <v>4.7243523428232903E-2</v>
      </c>
      <c r="AJ1202">
        <v>1785</v>
      </c>
    </row>
    <row r="1203" spans="1:36">
      <c r="A1203" t="s">
        <v>1642</v>
      </c>
      <c r="B1203">
        <v>8</v>
      </c>
      <c r="C1203">
        <v>2</v>
      </c>
      <c r="D1203">
        <v>34.894500000000001</v>
      </c>
      <c r="E1203" s="4">
        <v>120104.4152</v>
      </c>
      <c r="F1203" s="4" t="s">
        <v>1643</v>
      </c>
      <c r="G1203" s="4">
        <v>411.55160570379093</v>
      </c>
      <c r="H1203" s="4">
        <v>191.05556707621128</v>
      </c>
      <c r="I1203" s="4">
        <v>514.87779336957431</v>
      </c>
      <c r="J1203" s="4">
        <v>372.49498871652548</v>
      </c>
      <c r="K1203" s="4">
        <v>2.4092435576052873</v>
      </c>
      <c r="L1203" s="4">
        <v>0.44404996740510067</v>
      </c>
      <c r="M1203" s="4">
        <v>3</v>
      </c>
      <c r="N1203" s="4">
        <v>960</v>
      </c>
      <c r="O1203" s="4">
        <v>349.31322713343997</v>
      </c>
      <c r="P1203" s="4">
        <v>377.95560892232425</v>
      </c>
      <c r="Q1203" s="4">
        <v>365.42541557865303</v>
      </c>
      <c r="R1203" s="4">
        <v>364.23141721147243</v>
      </c>
      <c r="S1203">
        <v>2.4766194356219611</v>
      </c>
      <c r="T1203">
        <v>3.9421290497413872E-2</v>
      </c>
      <c r="U1203">
        <v>3</v>
      </c>
      <c r="V1203">
        <v>893</v>
      </c>
      <c r="W1203" s="5">
        <f>(R1203/J1203)</f>
        <v>0.97781561697373132</v>
      </c>
      <c r="X1203">
        <f>(LOG(W1203,2))</f>
        <v>-3.2365647660933576E-2</v>
      </c>
      <c r="Y1203" s="6">
        <f t="shared" si="18"/>
        <v>0.9354441499767564</v>
      </c>
      <c r="Z1203" t="s">
        <v>3027</v>
      </c>
      <c r="AA1203" s="8">
        <f>_xlfn.T.TEST(G1202:I1203,O1202:Q1203,2,1)</f>
        <v>0.13375375807602105</v>
      </c>
      <c r="AB1203" s="9">
        <f>_xlfn.T.TEST(G1202:I1203,O1202:Q1203,2,2)</f>
        <v>0.80085387359622995</v>
      </c>
      <c r="AC1203" s="10">
        <f>AVERAGE(G1202:I1203)</f>
        <v>1172.1957889220027</v>
      </c>
      <c r="AD1203" s="11">
        <f>STDEV(G1202:I1203)</f>
        <v>885.16600898193894</v>
      </c>
      <c r="AE1203" s="10">
        <f>AVERAGE(O1202:Q1203)</f>
        <v>1049.314880614528</v>
      </c>
      <c r="AF1203" s="11">
        <f>STDEV(O1202:Q1203)</f>
        <v>752.71439451018887</v>
      </c>
      <c r="AG1203" s="12">
        <f>AE1203/AC1203</f>
        <v>0.89517032097472304</v>
      </c>
      <c r="AJ1203">
        <v>1786</v>
      </c>
    </row>
    <row r="1204" spans="1:36">
      <c r="A1204" t="s">
        <v>1464</v>
      </c>
      <c r="B1204">
        <v>13</v>
      </c>
      <c r="C1204">
        <v>7</v>
      </c>
      <c r="D1204">
        <v>67.055099999999996</v>
      </c>
      <c r="E1204" s="4">
        <v>120166.2819</v>
      </c>
      <c r="F1204" s="4" t="s">
        <v>1465</v>
      </c>
      <c r="G1204" s="4">
        <v>924.93500183394997</v>
      </c>
      <c r="H1204" s="4">
        <v>1018.49208903295</v>
      </c>
      <c r="I1204" s="4">
        <v>1042.0975110556701</v>
      </c>
      <c r="J1204" s="4">
        <v>995.17486730752341</v>
      </c>
      <c r="K1204" s="4">
        <v>2.9978993995739507</v>
      </c>
      <c r="L1204" s="4">
        <v>6.2264399433134741E-2</v>
      </c>
      <c r="M1204" s="4">
        <v>3</v>
      </c>
      <c r="N1204" s="4">
        <v>959</v>
      </c>
      <c r="O1204" s="4">
        <v>1015.19416749181</v>
      </c>
      <c r="P1204" s="4">
        <v>1031.8135176113101</v>
      </c>
      <c r="Q1204" s="4">
        <v>1008.59970913815</v>
      </c>
      <c r="R1204" s="4">
        <v>1018.5357980804234</v>
      </c>
      <c r="S1204">
        <v>3.0079762975831903</v>
      </c>
      <c r="T1204">
        <v>1.1744541839861868E-2</v>
      </c>
      <c r="U1204">
        <v>3</v>
      </c>
      <c r="V1204">
        <v>955</v>
      </c>
      <c r="W1204" s="5">
        <v>1.0234741968877326</v>
      </c>
      <c r="X1204">
        <v>3.3474730606206871E-2</v>
      </c>
      <c r="Y1204" s="6">
        <f t="shared" si="18"/>
        <v>0.55631037269258576</v>
      </c>
      <c r="AJ1204">
        <v>1787</v>
      </c>
    </row>
    <row r="1205" spans="1:36">
      <c r="A1205" t="s">
        <v>1464</v>
      </c>
      <c r="B1205">
        <v>9</v>
      </c>
      <c r="C1205">
        <v>4</v>
      </c>
      <c r="D1205">
        <v>37.063299999999998</v>
      </c>
      <c r="E1205" s="4">
        <v>120166.2819</v>
      </c>
      <c r="F1205" s="4" t="s">
        <v>1465</v>
      </c>
      <c r="G1205" s="4">
        <v>795.08881884324899</v>
      </c>
      <c r="H1205" s="4">
        <v>304.41555140675644</v>
      </c>
      <c r="I1205" s="4">
        <v>681.94666147695114</v>
      </c>
      <c r="J1205" s="4">
        <v>593.81701057565215</v>
      </c>
      <c r="K1205" s="4">
        <v>2.6117757574780942</v>
      </c>
      <c r="L1205" s="4">
        <v>0.4326824754333074</v>
      </c>
      <c r="M1205" s="4">
        <v>3</v>
      </c>
      <c r="N1205" s="4">
        <v>838</v>
      </c>
      <c r="O1205" s="4">
        <v>444.4977502221023</v>
      </c>
      <c r="P1205" s="4">
        <v>482.30426546661687</v>
      </c>
      <c r="Q1205" s="4">
        <v>525.56457108028906</v>
      </c>
      <c r="R1205" s="4">
        <v>484.12219558966939</v>
      </c>
      <c r="S1205">
        <v>2.6001970261951857</v>
      </c>
      <c r="T1205">
        <v>8.3788710163990976E-2</v>
      </c>
      <c r="U1205">
        <v>3</v>
      </c>
      <c r="V1205">
        <v>811</v>
      </c>
      <c r="W1205" s="5">
        <f>(R1205/J1205)</f>
        <v>0.81527168634047131</v>
      </c>
      <c r="X1205">
        <f>(LOG(W1205,2))</f>
        <v>-0.29464718251407185</v>
      </c>
      <c r="Y1205" s="6">
        <f t="shared" si="18"/>
        <v>0.50560735391040701</v>
      </c>
      <c r="Z1205" t="s">
        <v>3027</v>
      </c>
      <c r="AA1205" s="8">
        <f>_xlfn.T.TEST(G1204:I1205,O1204:Q1205,2,1)</f>
        <v>0.59866418935291965</v>
      </c>
      <c r="AB1205" s="9">
        <f>_xlfn.T.TEST(G1204:I1205,O1204:Q1205,2,2)</f>
        <v>0.79851208488331848</v>
      </c>
      <c r="AC1205" s="10">
        <f>AVERAGE(G1204:I1205)</f>
        <v>794.49593894158772</v>
      </c>
      <c r="AD1205" s="11">
        <f>STDEV(G1204:I1205)</f>
        <v>276.16721040269596</v>
      </c>
      <c r="AE1205" s="10">
        <f>AVERAGE(O1204:Q1205)</f>
        <v>751.32899683504638</v>
      </c>
      <c r="AF1205" s="11">
        <f>STDEV(O1204:Q1205)</f>
        <v>293.9298930058132</v>
      </c>
      <c r="AG1205" s="12">
        <f>AE1205/AC1205</f>
        <v>0.94566751069357569</v>
      </c>
      <c r="AJ1205">
        <v>1788</v>
      </c>
    </row>
    <row r="1206" spans="1:36">
      <c r="A1206" t="s">
        <v>676</v>
      </c>
      <c r="B1206">
        <v>30</v>
      </c>
      <c r="C1206">
        <v>16</v>
      </c>
      <c r="D1206">
        <v>162.04089999999999</v>
      </c>
      <c r="E1206" s="4">
        <v>120774.9556</v>
      </c>
      <c r="F1206" s="4" t="s">
        <v>677</v>
      </c>
      <c r="G1206" s="4">
        <v>4032.90426766063</v>
      </c>
      <c r="H1206" s="4">
        <v>3982.5659229891298</v>
      </c>
      <c r="I1206" s="4">
        <v>3915.4411290509001</v>
      </c>
      <c r="J1206" s="4">
        <v>3976.9704399002198</v>
      </c>
      <c r="K1206" s="4">
        <v>3.5995523629658823</v>
      </c>
      <c r="L1206" s="4">
        <v>1.4818098667979441E-2</v>
      </c>
      <c r="M1206" s="4">
        <v>3</v>
      </c>
      <c r="N1206" s="4">
        <v>335</v>
      </c>
      <c r="O1206" s="4">
        <v>4159.1369727135298</v>
      </c>
      <c r="P1206" s="4">
        <v>3846.04414567819</v>
      </c>
      <c r="Q1206" s="4">
        <v>3927.9144069469498</v>
      </c>
      <c r="R1206" s="4">
        <v>3977.6985084462231</v>
      </c>
      <c r="S1206">
        <v>3.5996318624786623</v>
      </c>
      <c r="T1206">
        <v>4.0821329918863163E-2</v>
      </c>
      <c r="U1206">
        <v>3</v>
      </c>
      <c r="V1206">
        <v>347</v>
      </c>
      <c r="W1206" s="5">
        <v>1.0001830711485051</v>
      </c>
      <c r="X1206">
        <v>2.640916650335059E-4</v>
      </c>
      <c r="Y1206" s="6">
        <f t="shared" si="18"/>
        <v>0.99452478933738142</v>
      </c>
      <c r="AJ1206">
        <v>1789</v>
      </c>
    </row>
    <row r="1207" spans="1:36">
      <c r="A1207" t="s">
        <v>676</v>
      </c>
      <c r="B1207">
        <v>24</v>
      </c>
      <c r="C1207">
        <v>10</v>
      </c>
      <c r="D1207">
        <v>132.55099999999999</v>
      </c>
      <c r="E1207" s="4">
        <v>120774.9556</v>
      </c>
      <c r="F1207" s="4" t="s">
        <v>677</v>
      </c>
      <c r="G1207" s="4">
        <v>2464.4855646089413</v>
      </c>
      <c r="H1207" s="4">
        <v>2407.1277801265883</v>
      </c>
      <c r="I1207" s="4">
        <v>2439.5266161673817</v>
      </c>
      <c r="J1207" s="4">
        <v>2437.0466536343038</v>
      </c>
      <c r="K1207" s="4">
        <v>3.2249869663580792</v>
      </c>
      <c r="L1207" s="4">
        <v>1.1800840516243442E-2</v>
      </c>
      <c r="M1207" s="4">
        <v>3</v>
      </c>
      <c r="N1207" s="4">
        <v>344</v>
      </c>
      <c r="O1207" s="4">
        <v>2258.4460809439379</v>
      </c>
      <c r="P1207" s="4">
        <v>2162.7908980386892</v>
      </c>
      <c r="Q1207" s="4">
        <v>2414.7567647347551</v>
      </c>
      <c r="R1207" s="4">
        <v>2278.6645812391275</v>
      </c>
      <c r="S1207">
        <v>3.2729224338275267</v>
      </c>
      <c r="T1207">
        <v>5.581949592538963E-2</v>
      </c>
      <c r="U1207">
        <v>3</v>
      </c>
      <c r="V1207">
        <v>337</v>
      </c>
      <c r="W1207" s="5">
        <f>(R1207/J1207)</f>
        <v>0.93501065227496349</v>
      </c>
      <c r="X1207">
        <f>(LOG(W1207,2))</f>
        <v>-9.6945293633908941E-2</v>
      </c>
      <c r="Y1207" s="6">
        <f t="shared" si="18"/>
        <v>0.10322719001585759</v>
      </c>
      <c r="Z1207" t="s">
        <v>3027</v>
      </c>
      <c r="AA1207" s="8">
        <f>_xlfn.T.TEST(G1206:I1207,O1206:Q1207,2,1)</f>
        <v>0.23079649873489061</v>
      </c>
      <c r="AB1207" s="9">
        <f>_xlfn.T.TEST(G1206:I1207,O1206:Q1207,2,2)</f>
        <v>0.88157115881752224</v>
      </c>
      <c r="AC1207" s="10">
        <f>AVERAGE(G1206:I1207)</f>
        <v>3207.008546767262</v>
      </c>
      <c r="AD1207" s="11">
        <f>STDEV(G1206:I1207)</f>
        <v>844.46999270731465</v>
      </c>
      <c r="AE1207" s="10">
        <f>AVERAGE(O1206:Q1207)</f>
        <v>3128.1815448426751</v>
      </c>
      <c r="AF1207" s="11">
        <f>STDEV(O1206:Q1207)</f>
        <v>939.69806359660208</v>
      </c>
      <c r="AG1207" s="12">
        <f>AE1207/AC1207</f>
        <v>0.97542039543235814</v>
      </c>
      <c r="AJ1207">
        <v>1790</v>
      </c>
    </row>
    <row r="1208" spans="1:36">
      <c r="A1208" t="s">
        <v>886</v>
      </c>
      <c r="B1208">
        <v>9</v>
      </c>
      <c r="C1208">
        <v>5</v>
      </c>
      <c r="D1208">
        <v>45.575099999999999</v>
      </c>
      <c r="E1208" s="4">
        <v>120845.5537</v>
      </c>
      <c r="F1208" s="4" t="s">
        <v>887</v>
      </c>
      <c r="G1208" s="4">
        <v>1149.1172644497699</v>
      </c>
      <c r="H1208" s="4">
        <v>1144.5128103072</v>
      </c>
      <c r="I1208" s="4">
        <v>1090.5257272920601</v>
      </c>
      <c r="J1208" s="4">
        <v>1128.0519340163435</v>
      </c>
      <c r="K1208" s="4">
        <v>3.0523290944500894</v>
      </c>
      <c r="L1208" s="4">
        <v>2.8881730519939884E-2</v>
      </c>
      <c r="M1208" s="4">
        <v>3</v>
      </c>
      <c r="N1208" s="4">
        <v>903</v>
      </c>
      <c r="O1208" s="4">
        <v>1235.7853596422401</v>
      </c>
      <c r="P1208" s="4">
        <v>1221.6165170756201</v>
      </c>
      <c r="Q1208" s="4">
        <v>1287.62844043117</v>
      </c>
      <c r="R1208" s="4">
        <v>1248.3434390496768</v>
      </c>
      <c r="S1208">
        <v>3.0963340830747645</v>
      </c>
      <c r="T1208">
        <v>2.7838158932476893E-2</v>
      </c>
      <c r="U1208">
        <v>3</v>
      </c>
      <c r="V1208">
        <v>852</v>
      </c>
      <c r="W1208" s="5">
        <v>1.1066364955424035</v>
      </c>
      <c r="X1208">
        <v>0.14618140802750809</v>
      </c>
      <c r="Y1208" s="6">
        <f t="shared" si="18"/>
        <v>1.1931958882602468E-2</v>
      </c>
      <c r="AJ1208">
        <v>1791</v>
      </c>
    </row>
    <row r="1209" spans="1:36">
      <c r="A1209" t="s">
        <v>886</v>
      </c>
      <c r="B1209">
        <v>7</v>
      </c>
      <c r="C1209">
        <v>1</v>
      </c>
      <c r="D1209">
        <v>33.498199999999997</v>
      </c>
      <c r="E1209" s="4">
        <v>120845.5537</v>
      </c>
      <c r="F1209" s="4" t="s">
        <v>887</v>
      </c>
      <c r="G1209" s="4">
        <v>1506.599954069789</v>
      </c>
      <c r="H1209" s="4">
        <v>1739.3589748668965</v>
      </c>
      <c r="I1209" s="4">
        <v>1783.9805134132521</v>
      </c>
      <c r="J1209" s="4">
        <v>1676.6464807833122</v>
      </c>
      <c r="K1209" s="4">
        <v>3.0625646248774463</v>
      </c>
      <c r="L1209" s="4">
        <v>8.8835112258273591E-2</v>
      </c>
      <c r="M1209" s="4">
        <v>3</v>
      </c>
      <c r="N1209" s="4">
        <v>464</v>
      </c>
      <c r="O1209" s="4">
        <v>1497.4155816126263</v>
      </c>
      <c r="P1209" s="4">
        <v>1470.927632431981</v>
      </c>
      <c r="Q1209" s="4">
        <v>1666.105770685346</v>
      </c>
      <c r="R1209" s="4">
        <v>1544.8163282433177</v>
      </c>
      <c r="S1209">
        <v>3.1041188831208899</v>
      </c>
      <c r="T1209">
        <v>6.8533313594303286E-2</v>
      </c>
      <c r="U1209">
        <v>3</v>
      </c>
      <c r="V1209">
        <v>443</v>
      </c>
      <c r="W1209" s="5">
        <f>(R1209/J1209)</f>
        <v>0.92137271986017899</v>
      </c>
      <c r="X1209">
        <f>(LOG(W1209,2))</f>
        <v>-0.11814321184112682</v>
      </c>
      <c r="Y1209" s="6">
        <f t="shared" si="18"/>
        <v>0.27959570914637205</v>
      </c>
      <c r="Z1209" t="s">
        <v>3027</v>
      </c>
      <c r="AA1209" s="8">
        <f>_xlfn.T.TEST(G1208:I1209,O1208:Q1209,2,1)</f>
        <v>0.93554420621164147</v>
      </c>
      <c r="AB1209" s="9">
        <f>_xlfn.T.TEST(G1208:I1209,O1208:Q1209,2,2)</f>
        <v>0.96961385534953548</v>
      </c>
      <c r="AC1209" s="10">
        <f>AVERAGE(G1208:I1209)</f>
        <v>1402.3492073998277</v>
      </c>
      <c r="AD1209" s="11">
        <f>STDEV(G1208:I1209)</f>
        <v>315.57127962520832</v>
      </c>
      <c r="AE1209" s="10">
        <f>AVERAGE(O1208:Q1209)</f>
        <v>1396.5798836464971</v>
      </c>
      <c r="AF1209" s="11">
        <f>STDEV(O1208:Q1209)</f>
        <v>177.01813753858153</v>
      </c>
      <c r="AG1209" s="12">
        <f>AE1209/AC1209</f>
        <v>0.99588595784638567</v>
      </c>
      <c r="AJ1209">
        <v>1792</v>
      </c>
    </row>
    <row r="1210" spans="1:36">
      <c r="A1210" t="s">
        <v>1608</v>
      </c>
      <c r="B1210">
        <v>7</v>
      </c>
      <c r="C1210">
        <v>5</v>
      </c>
      <c r="D1210">
        <v>32.594900000000003</v>
      </c>
      <c r="E1210" s="4">
        <v>120878.1053</v>
      </c>
      <c r="F1210" s="4" t="s">
        <v>1609</v>
      </c>
      <c r="G1210" s="4">
        <v>1459.03555550032</v>
      </c>
      <c r="H1210" s="4">
        <v>1633.3265448582399</v>
      </c>
      <c r="I1210" s="4">
        <v>1639.50780448719</v>
      </c>
      <c r="J1210" s="4">
        <v>1577.2899682819168</v>
      </c>
      <c r="K1210" s="4">
        <v>3.1979115411719259</v>
      </c>
      <c r="L1210" s="4">
        <v>6.4958221035162134E-2</v>
      </c>
      <c r="M1210" s="4">
        <v>3</v>
      </c>
      <c r="N1210" s="4">
        <v>750</v>
      </c>
      <c r="O1210" s="4">
        <v>1463.7148794001801</v>
      </c>
      <c r="P1210" s="4">
        <v>1472.71597678376</v>
      </c>
      <c r="Q1210" s="4">
        <v>1468.0270834800299</v>
      </c>
      <c r="R1210" s="4">
        <v>1468.1526465546565</v>
      </c>
      <c r="S1210">
        <v>3.1667712123306768</v>
      </c>
      <c r="T1210">
        <v>3.0663447639317494E-3</v>
      </c>
      <c r="U1210">
        <v>3</v>
      </c>
      <c r="V1210">
        <v>788</v>
      </c>
      <c r="W1210" s="19">
        <v>0.93080706533235635</v>
      </c>
      <c r="X1210">
        <v>-0.10344593326177702</v>
      </c>
      <c r="Y1210" s="6">
        <f t="shared" si="18"/>
        <v>0.13908346137821595</v>
      </c>
      <c r="AJ1210">
        <v>1793</v>
      </c>
    </row>
    <row r="1211" spans="1:36">
      <c r="A1211" t="s">
        <v>1608</v>
      </c>
      <c r="B1211">
        <v>3</v>
      </c>
      <c r="C1211">
        <v>1</v>
      </c>
      <c r="D1211">
        <v>11.019299999999999</v>
      </c>
      <c r="E1211" s="4">
        <v>120878.1053</v>
      </c>
      <c r="F1211" s="4" t="s">
        <v>1609</v>
      </c>
      <c r="G1211" s="4">
        <v>307.80654781762695</v>
      </c>
      <c r="H1211" s="4">
        <v>443.12650875988061</v>
      </c>
      <c r="I1211" s="4">
        <v>490.14674208798243</v>
      </c>
      <c r="J1211" s="4">
        <v>413.69326622183002</v>
      </c>
      <c r="K1211" s="4">
        <v>2.4548015750159751</v>
      </c>
      <c r="L1211" s="4">
        <v>0.2288322952807457</v>
      </c>
      <c r="M1211" s="4">
        <v>3</v>
      </c>
      <c r="N1211" s="4">
        <v>939</v>
      </c>
      <c r="O1211" s="4">
        <v>162.94910703309813</v>
      </c>
      <c r="P1211" s="4">
        <v>54.465137828193626</v>
      </c>
      <c r="Q1211" s="4">
        <v>186.78780809692219</v>
      </c>
      <c r="R1211" s="4">
        <v>134.73401765273798</v>
      </c>
      <c r="S1211">
        <v>2.0447192922274953</v>
      </c>
      <c r="T1211">
        <v>0.52347107220193834</v>
      </c>
      <c r="U1211">
        <v>3</v>
      </c>
      <c r="V1211">
        <v>1026</v>
      </c>
      <c r="W1211" s="19">
        <f>(R1211/J1211)</f>
        <v>0.32568578861153397</v>
      </c>
      <c r="X1211">
        <f>(LOG(W1211,2))</f>
        <v>-1.6184473261728218</v>
      </c>
      <c r="Y1211" s="6">
        <f t="shared" si="18"/>
        <v>1.4939666083756284E-2</v>
      </c>
      <c r="Z1211" t="s">
        <v>3027</v>
      </c>
      <c r="AA1211" s="14">
        <f>_xlfn.T.TEST(G1210:I1211,O1210:Q1211,2,1)</f>
        <v>1.7688501641692334E-2</v>
      </c>
      <c r="AB1211" s="15">
        <f>_xlfn.T.TEST(G1210:I1211,O1210:Q1211,2,2)</f>
        <v>0.63618932646718318</v>
      </c>
      <c r="AC1211" s="16">
        <f>AVERAGE(G1210:I1211)</f>
        <v>995.49161725187332</v>
      </c>
      <c r="AD1211" s="17">
        <f>STDEV(G1210:I1211)</f>
        <v>643.40572543911583</v>
      </c>
      <c r="AE1211" s="16">
        <f>AVERAGE(O1210:Q1211)</f>
        <v>801.44333210369712</v>
      </c>
      <c r="AF1211" s="17">
        <f>STDEV(O1210:Q1211)</f>
        <v>731.70993909018762</v>
      </c>
      <c r="AG1211" s="18">
        <f>AE1211/AC1211</f>
        <v>0.80507290891724381</v>
      </c>
      <c r="AH1211" s="27" t="s">
        <v>3224</v>
      </c>
      <c r="AI1211" s="31" t="s">
        <v>3225</v>
      </c>
      <c r="AJ1211">
        <v>1794</v>
      </c>
    </row>
    <row r="1212" spans="1:36">
      <c r="A1212" t="s">
        <v>878</v>
      </c>
      <c r="B1212">
        <v>17</v>
      </c>
      <c r="C1212">
        <v>13</v>
      </c>
      <c r="D1212">
        <v>92.938500000000005</v>
      </c>
      <c r="E1212" s="4">
        <v>123420.6528</v>
      </c>
      <c r="F1212" s="4" t="s">
        <v>879</v>
      </c>
      <c r="G1212" s="4">
        <v>4336.6760083445397</v>
      </c>
      <c r="H1212" s="4">
        <v>4049.5436473418899</v>
      </c>
      <c r="I1212" s="4">
        <v>4076.5934407601098</v>
      </c>
      <c r="J1212" s="4">
        <v>4154.2710321488457</v>
      </c>
      <c r="K1212" s="4">
        <v>3.6184948272801698</v>
      </c>
      <c r="L1212" s="4">
        <v>3.8164403363644676E-2</v>
      </c>
      <c r="M1212" s="4">
        <v>3</v>
      </c>
      <c r="N1212" s="4">
        <v>317</v>
      </c>
      <c r="O1212" s="4">
        <v>4852.3371335310903</v>
      </c>
      <c r="P1212" s="4">
        <v>4819.4869168657797</v>
      </c>
      <c r="Q1212" s="4">
        <v>4772.9507986118097</v>
      </c>
      <c r="R1212" s="4">
        <v>4814.9249496695602</v>
      </c>
      <c r="S1212">
        <v>3.6825895221566292</v>
      </c>
      <c r="T1212">
        <v>8.2845111300373035E-3</v>
      </c>
      <c r="U1212">
        <v>3</v>
      </c>
      <c r="V1212">
        <v>275</v>
      </c>
      <c r="W1212" s="21">
        <v>1.1590300470065824</v>
      </c>
      <c r="X1212">
        <v>0.21291796764334409</v>
      </c>
      <c r="Y1212" s="6">
        <f t="shared" si="18"/>
        <v>2.1929752164815009E-3</v>
      </c>
      <c r="AJ1212">
        <v>1797</v>
      </c>
    </row>
    <row r="1213" spans="1:36">
      <c r="A1213" t="s">
        <v>878</v>
      </c>
      <c r="B1213">
        <v>11</v>
      </c>
      <c r="C1213">
        <v>9</v>
      </c>
      <c r="D1213">
        <v>63.847099999999998</v>
      </c>
      <c r="E1213" s="4">
        <v>123420.6528</v>
      </c>
      <c r="F1213" s="4" t="s">
        <v>879</v>
      </c>
      <c r="G1213" s="4">
        <v>1650.3200408441855</v>
      </c>
      <c r="H1213" s="4">
        <v>1713.8173738225682</v>
      </c>
      <c r="I1213" s="4">
        <v>1763.2054308926658</v>
      </c>
      <c r="J1213" s="4">
        <v>1709.1142818531396</v>
      </c>
      <c r="K1213" s="4">
        <v>3.0708942264534884</v>
      </c>
      <c r="L1213" s="4">
        <v>3.3110402197046397E-2</v>
      </c>
      <c r="M1213" s="4">
        <v>3</v>
      </c>
      <c r="N1213" s="4">
        <v>460</v>
      </c>
      <c r="O1213" s="4">
        <v>847.30932446020256</v>
      </c>
      <c r="P1213" s="4">
        <v>1014.7400534921949</v>
      </c>
      <c r="Q1213" s="4">
        <v>897.32289468234546</v>
      </c>
      <c r="R1213" s="4">
        <v>919.79075754491419</v>
      </c>
      <c r="S1213">
        <v>2.8789310732446984</v>
      </c>
      <c r="T1213">
        <v>9.3441772130348613E-2</v>
      </c>
      <c r="U1213">
        <v>3</v>
      </c>
      <c r="V1213">
        <v>604</v>
      </c>
      <c r="W1213" s="21">
        <f>(R1213/J1213)</f>
        <v>0.53816808349855549</v>
      </c>
      <c r="X1213">
        <f>(LOG(W1213,2))</f>
        <v>-0.89387126158967301</v>
      </c>
      <c r="Y1213" s="6">
        <f t="shared" si="18"/>
        <v>1.8551967589995713E-4</v>
      </c>
      <c r="Z1213" t="s">
        <v>3027</v>
      </c>
      <c r="AA1213" s="14">
        <f>_xlfn.T.TEST(G1212:I1213,O1212:Q1213,2,1)</f>
        <v>0.85164440987561629</v>
      </c>
      <c r="AB1213" s="15">
        <f>_xlfn.T.TEST(G1212:I1213,O1212:Q1213,2,2)</f>
        <v>0.95140668341490575</v>
      </c>
      <c r="AC1213" s="16">
        <f>AVERAGE(G1212:I1213)</f>
        <v>2931.6926570009932</v>
      </c>
      <c r="AD1213" s="17">
        <f>STDEV(G1212:I1213)</f>
        <v>1343.4928539596115</v>
      </c>
      <c r="AE1213" s="16">
        <f>AVERAGE(O1212:Q1213)</f>
        <v>2867.3578536072368</v>
      </c>
      <c r="AF1213" s="17">
        <f>STDEV(O1212:Q1213)</f>
        <v>2134.2943380047318</v>
      </c>
      <c r="AG1213" s="18">
        <f>AE1213/AC1213</f>
        <v>0.9780554065788164</v>
      </c>
      <c r="AJ1213">
        <v>1798</v>
      </c>
    </row>
    <row r="1214" spans="1:36">
      <c r="A1214" t="s">
        <v>560</v>
      </c>
      <c r="B1214">
        <v>22</v>
      </c>
      <c r="C1214">
        <v>11</v>
      </c>
      <c r="D1214">
        <v>114.5446</v>
      </c>
      <c r="E1214" s="4">
        <v>123557.22010000001</v>
      </c>
      <c r="F1214" s="4" t="s">
        <v>561</v>
      </c>
      <c r="G1214" s="4">
        <v>5566.4176077249303</v>
      </c>
      <c r="H1214" s="4">
        <v>5808.8831435204302</v>
      </c>
      <c r="I1214" s="4">
        <v>5848.2869698568802</v>
      </c>
      <c r="J1214" s="4">
        <v>5741.1959070340808</v>
      </c>
      <c r="K1214" s="4">
        <v>3.759002366566667</v>
      </c>
      <c r="L1214" s="4">
        <v>2.6586673260588389E-2</v>
      </c>
      <c r="M1214" s="4">
        <v>3</v>
      </c>
      <c r="N1214" s="4">
        <v>212</v>
      </c>
      <c r="O1214" s="4">
        <v>8044.4206622701904</v>
      </c>
      <c r="P1214" s="4">
        <v>8087.38196466715</v>
      </c>
      <c r="Q1214" s="4">
        <v>8661.8841575550905</v>
      </c>
      <c r="R1214" s="4">
        <v>8264.5622614974764</v>
      </c>
      <c r="S1214">
        <v>3.9172198557960733</v>
      </c>
      <c r="T1214">
        <v>4.1715541819825105E-2</v>
      </c>
      <c r="U1214">
        <v>3</v>
      </c>
      <c r="V1214">
        <v>133</v>
      </c>
      <c r="W1214" s="21">
        <v>1.4395192909846155</v>
      </c>
      <c r="X1214">
        <v>0.52558712257370332</v>
      </c>
      <c r="Y1214" s="6">
        <f t="shared" si="18"/>
        <v>3.1643822339343423E-4</v>
      </c>
      <c r="AJ1214">
        <v>1799</v>
      </c>
    </row>
    <row r="1215" spans="1:36">
      <c r="A1215" t="s">
        <v>560</v>
      </c>
      <c r="B1215">
        <v>22</v>
      </c>
      <c r="C1215">
        <v>7</v>
      </c>
      <c r="D1215">
        <v>108.2052</v>
      </c>
      <c r="E1215" s="4">
        <v>123557.22010000001</v>
      </c>
      <c r="F1215" s="4" t="s">
        <v>561</v>
      </c>
      <c r="G1215" s="4">
        <v>3848.8481567886238</v>
      </c>
      <c r="H1215" s="4">
        <v>2063.9976096925216</v>
      </c>
      <c r="I1215" s="4">
        <v>3098.46599880536</v>
      </c>
      <c r="J1215" s="4">
        <v>3003.7705884288348</v>
      </c>
      <c r="K1215" s="4">
        <v>3.3157898837328639</v>
      </c>
      <c r="L1215" s="4">
        <v>0.29835347973874521</v>
      </c>
      <c r="M1215" s="4">
        <v>3</v>
      </c>
      <c r="N1215" s="4">
        <v>279</v>
      </c>
      <c r="O1215" s="4">
        <v>2605.6911543363631</v>
      </c>
      <c r="P1215" s="4">
        <v>2760.8524431286173</v>
      </c>
      <c r="Q1215" s="4">
        <v>2819.763446923489</v>
      </c>
      <c r="R1215" s="4">
        <v>2728.7690147961566</v>
      </c>
      <c r="S1215">
        <v>3.3512088069718748</v>
      </c>
      <c r="T1215">
        <v>4.0525109240596359E-2</v>
      </c>
      <c r="U1215">
        <v>3</v>
      </c>
      <c r="V1215">
        <v>288</v>
      </c>
      <c r="W1215" s="21">
        <f>(R1215/J1215)</f>
        <v>0.90844787724733611</v>
      </c>
      <c r="X1215">
        <f>(LOG(W1215,2))</f>
        <v>-0.13852435356389656</v>
      </c>
      <c r="Y1215" s="6">
        <f t="shared" si="18"/>
        <v>0.62575496724469482</v>
      </c>
      <c r="Z1215" t="s">
        <v>3027</v>
      </c>
      <c r="AA1215" s="8">
        <f>_xlfn.T.TEST(G1214:I1215,O1214:Q1215,2,1)</f>
        <v>0.15800031897753158</v>
      </c>
      <c r="AB1215" s="9">
        <f>_xlfn.T.TEST(G1214:I1215,O1214:Q1215,2,2)</f>
        <v>0.44186230626817424</v>
      </c>
      <c r="AC1215" s="10">
        <f>AVERAGE(G1214:I1215)</f>
        <v>4372.4832477314576</v>
      </c>
      <c r="AD1215" s="11">
        <f>STDEV(G1214:I1215)</f>
        <v>1605.8107075801195</v>
      </c>
      <c r="AE1215" s="10">
        <f>AVERAGE(O1214:Q1215)</f>
        <v>5496.6656381468165</v>
      </c>
      <c r="AF1215" s="11">
        <f>STDEV(O1214:Q1215)</f>
        <v>3040.7133264582858</v>
      </c>
      <c r="AG1215" s="12">
        <f>AE1215/AC1215</f>
        <v>1.2571038759264794</v>
      </c>
      <c r="AH1215" s="26" t="s">
        <v>3226</v>
      </c>
      <c r="AI1215" s="31" t="s">
        <v>3213</v>
      </c>
      <c r="AJ1215">
        <v>1800</v>
      </c>
    </row>
    <row r="1216" spans="1:36">
      <c r="A1216" t="s">
        <v>1522</v>
      </c>
      <c r="B1216">
        <v>8</v>
      </c>
      <c r="C1216">
        <v>6</v>
      </c>
      <c r="D1216">
        <v>44.796500000000002</v>
      </c>
      <c r="E1216" s="4">
        <v>125158.36199999999</v>
      </c>
      <c r="F1216" s="4" t="s">
        <v>1523</v>
      </c>
      <c r="G1216" s="4">
        <v>1239.12367527777</v>
      </c>
      <c r="H1216" s="4">
        <v>1029.3537245515099</v>
      </c>
      <c r="I1216" s="4">
        <v>1139.0073646573401</v>
      </c>
      <c r="J1216" s="4">
        <v>1135.8282548288732</v>
      </c>
      <c r="K1216" s="4">
        <v>3.0553126679780442</v>
      </c>
      <c r="L1216" s="4">
        <v>9.2374092453736012E-2</v>
      </c>
      <c r="M1216" s="4">
        <v>3</v>
      </c>
      <c r="N1216" s="4">
        <v>897</v>
      </c>
      <c r="O1216" s="4">
        <v>1297.84105669777</v>
      </c>
      <c r="P1216" s="4">
        <v>1293.0974782538101</v>
      </c>
      <c r="Q1216" s="4">
        <v>1248.1504566568001</v>
      </c>
      <c r="R1216" s="4">
        <v>1279.6963305361267</v>
      </c>
      <c r="S1216">
        <v>3.1071069246330922</v>
      </c>
      <c r="T1216">
        <v>2.1428748061390199E-2</v>
      </c>
      <c r="U1216">
        <v>3</v>
      </c>
      <c r="V1216">
        <v>844</v>
      </c>
      <c r="W1216" s="5">
        <v>1.1266635823643327</v>
      </c>
      <c r="X1216">
        <v>0.1720567963362096</v>
      </c>
      <c r="Y1216" s="6">
        <f t="shared" si="18"/>
        <v>8.3139345714739646E-2</v>
      </c>
      <c r="AJ1216">
        <v>1807</v>
      </c>
    </row>
    <row r="1217" spans="1:36">
      <c r="A1217" t="s">
        <v>1522</v>
      </c>
      <c r="B1217">
        <v>9</v>
      </c>
      <c r="C1217">
        <v>4</v>
      </c>
      <c r="D1217">
        <v>40.508099999999999</v>
      </c>
      <c r="E1217" s="4">
        <v>125158.36199999999</v>
      </c>
      <c r="F1217" s="4" t="s">
        <v>1523</v>
      </c>
      <c r="G1217" s="4">
        <v>461.01681589110007</v>
      </c>
      <c r="H1217" s="4">
        <v>544.92338574413441</v>
      </c>
      <c r="I1217" s="4">
        <v>531.59648797265811</v>
      </c>
      <c r="J1217" s="4">
        <v>512.51222986929747</v>
      </c>
      <c r="K1217" s="4">
        <v>2.5478273564143898</v>
      </c>
      <c r="L1217" s="4">
        <v>8.798112958245137E-2</v>
      </c>
      <c r="M1217" s="4">
        <v>3</v>
      </c>
      <c r="N1217" s="4">
        <v>885</v>
      </c>
      <c r="O1217" s="4">
        <v>506.69291745294231</v>
      </c>
      <c r="P1217" s="4">
        <v>397.55409793285025</v>
      </c>
      <c r="Q1217" s="4">
        <v>557.02417419446306</v>
      </c>
      <c r="R1217" s="4">
        <v>487.09039652675187</v>
      </c>
      <c r="S1217">
        <v>2.6028515990704935</v>
      </c>
      <c r="T1217">
        <v>0.16736566509263534</v>
      </c>
      <c r="U1217">
        <v>3</v>
      </c>
      <c r="V1217">
        <v>809</v>
      </c>
      <c r="W1217" s="5">
        <f>(R1217/J1217)</f>
        <v>0.95039760641608739</v>
      </c>
      <c r="X1217">
        <f>(LOG(W1217,2))</f>
        <v>-7.3396892183015594E-2</v>
      </c>
      <c r="Y1217" s="6">
        <f t="shared" si="18"/>
        <v>0.66110480206813704</v>
      </c>
      <c r="Z1217" t="s">
        <v>3027</v>
      </c>
      <c r="AA1217" s="8">
        <f>_xlfn.T.TEST(G1216:I1217,O1216:Q1217,2,1)</f>
        <v>0.3248531282306712</v>
      </c>
      <c r="AB1217" s="9">
        <f>_xlfn.T.TEST(G1216:I1217,O1216:Q1217,2,2)</f>
        <v>0.80072915038682435</v>
      </c>
      <c r="AC1217" s="10">
        <f>AVERAGE(G1216:I1217)</f>
        <v>824.17024234908547</v>
      </c>
      <c r="AD1217" s="11">
        <f>STDEV(G1216:I1217)</f>
        <v>348.96064141194927</v>
      </c>
      <c r="AE1217" s="10">
        <f>AVERAGE(O1216:Q1217)</f>
        <v>883.39336353143938</v>
      </c>
      <c r="AF1217" s="11">
        <f>STDEV(O1216:Q1217)</f>
        <v>437.52301763408656</v>
      </c>
      <c r="AG1217" s="12">
        <f>AE1217/AC1217</f>
        <v>1.0718578737004063</v>
      </c>
      <c r="AJ1217">
        <v>1808</v>
      </c>
    </row>
    <row r="1218" spans="1:36">
      <c r="A1218" t="s">
        <v>1620</v>
      </c>
      <c r="B1218">
        <v>11</v>
      </c>
      <c r="C1218">
        <v>6</v>
      </c>
      <c r="D1218">
        <v>53.085099999999997</v>
      </c>
      <c r="E1218" s="4">
        <v>125343.4828</v>
      </c>
      <c r="F1218" s="4" t="s">
        <v>1621</v>
      </c>
      <c r="G1218" s="4">
        <v>6203.89834566221</v>
      </c>
      <c r="H1218" s="4">
        <v>5886.7220227125899</v>
      </c>
      <c r="I1218" s="4">
        <v>5850.9125154251797</v>
      </c>
      <c r="J1218" s="4">
        <v>5980.5109612666593</v>
      </c>
      <c r="K1218" s="4">
        <v>3.7767382907072511</v>
      </c>
      <c r="L1218" s="4">
        <v>3.2486510244566502E-2</v>
      </c>
      <c r="M1218" s="4">
        <v>3</v>
      </c>
      <c r="N1218" s="4">
        <v>203</v>
      </c>
      <c r="O1218" s="4">
        <v>4655.5333401182097</v>
      </c>
      <c r="P1218" s="4">
        <v>4765.8071920596803</v>
      </c>
      <c r="Q1218" s="4">
        <v>4436.7378326531098</v>
      </c>
      <c r="R1218" s="4">
        <v>4619.3594549436666</v>
      </c>
      <c r="S1218">
        <v>3.6645817581384184</v>
      </c>
      <c r="T1218">
        <v>3.6258385753095951E-2</v>
      </c>
      <c r="U1218">
        <v>3</v>
      </c>
      <c r="V1218">
        <v>292</v>
      </c>
      <c r="W1218" s="21">
        <v>0.77240213835596683</v>
      </c>
      <c r="X1218">
        <v>-0.37257593656555382</v>
      </c>
      <c r="Y1218" s="6">
        <f t="shared" ref="Y1218:Y1281" si="19">_xlfn.T.TEST(G1218:I1218,O1218:Q1218,2,2)</f>
        <v>7.78421365383831E-4</v>
      </c>
      <c r="AJ1218">
        <v>1809</v>
      </c>
    </row>
    <row r="1219" spans="1:36">
      <c r="A1219" t="s">
        <v>1620</v>
      </c>
      <c r="B1219">
        <v>10</v>
      </c>
      <c r="C1219">
        <v>3</v>
      </c>
      <c r="D1219">
        <v>44.559399999999997</v>
      </c>
      <c r="E1219" s="4">
        <v>125343.4828</v>
      </c>
      <c r="F1219" s="4" t="s">
        <v>1621</v>
      </c>
      <c r="G1219" s="4">
        <v>453.73511465194844</v>
      </c>
      <c r="H1219" s="4">
        <v>320.44899482510601</v>
      </c>
      <c r="I1219" s="4">
        <v>409.2731960480333</v>
      </c>
      <c r="J1219" s="4">
        <v>394.48576850836253</v>
      </c>
      <c r="K1219" s="4">
        <v>2.4341544633666508</v>
      </c>
      <c r="L1219" s="4">
        <v>0.1720273699554476</v>
      </c>
      <c r="M1219" s="4">
        <v>3</v>
      </c>
      <c r="N1219" s="4">
        <v>947</v>
      </c>
      <c r="O1219" s="4">
        <v>487.46318988002963</v>
      </c>
      <c r="P1219" s="4">
        <v>450.83261679451897</v>
      </c>
      <c r="Q1219" s="4">
        <v>474.27185486014037</v>
      </c>
      <c r="R1219" s="4">
        <v>470.85588717822964</v>
      </c>
      <c r="S1219">
        <v>2.5881300367988618</v>
      </c>
      <c r="T1219">
        <v>3.9402001054318424E-2</v>
      </c>
      <c r="U1219">
        <v>3</v>
      </c>
      <c r="V1219">
        <v>822</v>
      </c>
      <c r="W1219" s="21">
        <f>(R1219/J1219)</f>
        <v>1.1935941034289763</v>
      </c>
      <c r="X1219">
        <f>(LOG(W1219,2))</f>
        <v>0.25531231354862766</v>
      </c>
      <c r="Y1219" s="6">
        <f t="shared" si="19"/>
        <v>0.13325082456298093</v>
      </c>
      <c r="Z1219" t="s">
        <v>3027</v>
      </c>
      <c r="AA1219" s="14">
        <f>_xlfn.T.TEST(G1218:I1219,O1218:Q1219,2,1)</f>
        <v>0.10634921969678905</v>
      </c>
      <c r="AB1219" s="15">
        <f>_xlfn.T.TEST(G1218:I1219,O1218:Q1219,2,2)</f>
        <v>0.68868859846005592</v>
      </c>
      <c r="AC1219" s="16">
        <f>AVERAGE(G1218:I1219)</f>
        <v>3187.4983648875109</v>
      </c>
      <c r="AD1219" s="17">
        <f>STDEV(G1218:I1219)</f>
        <v>3062.3592481533383</v>
      </c>
      <c r="AE1219" s="16">
        <f>AVERAGE(O1218:Q1219)</f>
        <v>2545.1076710609482</v>
      </c>
      <c r="AF1219" s="17">
        <f>STDEV(O1218:Q1219)</f>
        <v>2274.7271188844607</v>
      </c>
      <c r="AG1219" s="18">
        <f>AE1219/AC1219</f>
        <v>0.79846556129943835</v>
      </c>
      <c r="AJ1219">
        <v>1810</v>
      </c>
    </row>
    <row r="1220" spans="1:36">
      <c r="A1220" t="s">
        <v>2422</v>
      </c>
      <c r="B1220">
        <v>5</v>
      </c>
      <c r="C1220">
        <v>5</v>
      </c>
      <c r="D1220">
        <v>22.291</v>
      </c>
      <c r="E1220" s="4">
        <v>128147.0675</v>
      </c>
      <c r="F1220" s="4" t="s">
        <v>1239</v>
      </c>
      <c r="G1220" s="4">
        <v>1143.3808608173999</v>
      </c>
      <c r="H1220" s="4">
        <v>1154.67416828825</v>
      </c>
      <c r="I1220" s="4">
        <v>1142.97475142904</v>
      </c>
      <c r="J1220" s="4">
        <v>1147.0099268448967</v>
      </c>
      <c r="K1220" s="4">
        <v>3.0595671765371053</v>
      </c>
      <c r="L1220" s="4">
        <v>5.7894294301939547E-3</v>
      </c>
      <c r="M1220" s="4">
        <v>3</v>
      </c>
      <c r="N1220" s="4">
        <v>888</v>
      </c>
      <c r="O1220" s="4">
        <v>948.21838896812903</v>
      </c>
      <c r="P1220" s="4">
        <v>1022.56326025882</v>
      </c>
      <c r="Q1220" s="4">
        <v>927.43265469430503</v>
      </c>
      <c r="R1220" s="4">
        <v>966.07143464041803</v>
      </c>
      <c r="S1220">
        <v>2.9850092408286648</v>
      </c>
      <c r="T1220">
        <v>5.1771598376559723E-2</v>
      </c>
      <c r="U1220">
        <v>3</v>
      </c>
      <c r="V1220">
        <v>980</v>
      </c>
      <c r="W1220" s="19">
        <v>0.84225202592431803</v>
      </c>
      <c r="X1220">
        <v>-0.24767610132667386</v>
      </c>
      <c r="Y1220" s="6">
        <f t="shared" si="19"/>
        <v>3.4183609977165978E-3</v>
      </c>
      <c r="AJ1220">
        <v>1814</v>
      </c>
    </row>
    <row r="1221" spans="1:36">
      <c r="A1221" t="s">
        <v>1238</v>
      </c>
      <c r="B1221">
        <v>7</v>
      </c>
      <c r="C1221">
        <v>4</v>
      </c>
      <c r="D1221">
        <v>28.469000000000001</v>
      </c>
      <c r="E1221" s="4">
        <v>128147.0675</v>
      </c>
      <c r="F1221" s="4" t="s">
        <v>1239</v>
      </c>
      <c r="G1221" s="4">
        <v>952.25242526329578</v>
      </c>
      <c r="H1221" s="4">
        <v>944.12041003748573</v>
      </c>
      <c r="I1221" s="4">
        <v>841.02819256954081</v>
      </c>
      <c r="J1221" s="4">
        <v>912.4670092901074</v>
      </c>
      <c r="K1221" s="4">
        <v>2.7983402944456839</v>
      </c>
      <c r="L1221" s="4">
        <v>6.7949083397489951E-2</v>
      </c>
      <c r="M1221" s="4">
        <v>3</v>
      </c>
      <c r="N1221" s="4">
        <v>691</v>
      </c>
      <c r="O1221" s="4">
        <v>484.58618388346747</v>
      </c>
      <c r="P1221" s="4">
        <v>502.94036596208616</v>
      </c>
      <c r="Q1221" s="4">
        <v>596.4163392659799</v>
      </c>
      <c r="R1221" s="4">
        <v>527.98096303717796</v>
      </c>
      <c r="S1221">
        <v>2.6378602957908805</v>
      </c>
      <c r="T1221">
        <v>0.11358946184330271</v>
      </c>
      <c r="U1221">
        <v>3</v>
      </c>
      <c r="V1221">
        <v>781</v>
      </c>
      <c r="W1221" s="19">
        <f>(R1221/J1221)</f>
        <v>0.57863019447458519</v>
      </c>
      <c r="X1221">
        <f>(LOG(W1221,2))</f>
        <v>-0.7892864859611034</v>
      </c>
      <c r="Y1221" s="6">
        <f t="shared" si="19"/>
        <v>1.5155138994552861E-3</v>
      </c>
      <c r="Z1221" t="s">
        <v>3027</v>
      </c>
      <c r="AA1221" s="35">
        <f>_xlfn.T.TEST(G1220:I1221,O1220:Q1221,2,1)</f>
        <v>4.0788945422860273E-3</v>
      </c>
      <c r="AB1221" s="36">
        <f>_xlfn.T.TEST(G1220:I1221,O1220:Q1221,2,2)</f>
        <v>3.2634122119401775E-2</v>
      </c>
      <c r="AC1221" s="37">
        <f>AVERAGE(G1220:I1221)</f>
        <v>1029.738468067502</v>
      </c>
      <c r="AD1221" s="38">
        <f>STDEV(G1220:I1221)</f>
        <v>134.38160979680768</v>
      </c>
      <c r="AE1221" s="37">
        <f>AVERAGE(O1220:Q1221)</f>
        <v>747.026198838798</v>
      </c>
      <c r="AF1221" s="38">
        <f>STDEV(O1220:Q1221)</f>
        <v>244.98222137974764</v>
      </c>
      <c r="AG1221" s="39">
        <f>AE1221/AC1221</f>
        <v>0.72545235708318556</v>
      </c>
      <c r="AH1221" s="33" t="s">
        <v>3227</v>
      </c>
      <c r="AI1221" s="31" t="s">
        <v>3228</v>
      </c>
      <c r="AJ1221">
        <v>1815</v>
      </c>
    </row>
    <row r="1222" spans="1:36">
      <c r="A1222" t="s">
        <v>616</v>
      </c>
      <c r="B1222">
        <v>22</v>
      </c>
      <c r="C1222">
        <v>8</v>
      </c>
      <c r="D1222">
        <v>113.9495</v>
      </c>
      <c r="E1222" s="4">
        <v>128851.8459</v>
      </c>
      <c r="F1222" s="4" t="s">
        <v>617</v>
      </c>
      <c r="G1222" s="4">
        <v>38869.2423471246</v>
      </c>
      <c r="H1222" s="4">
        <v>38605.5214373704</v>
      </c>
      <c r="I1222" s="4">
        <v>39571.2965122842</v>
      </c>
      <c r="J1222" s="4">
        <v>39015.353432259733</v>
      </c>
      <c r="K1222" s="4">
        <v>4.5912355454559597</v>
      </c>
      <c r="L1222" s="4">
        <v>1.2794733673439314E-2</v>
      </c>
      <c r="M1222" s="4">
        <v>3</v>
      </c>
      <c r="N1222" s="4">
        <v>12</v>
      </c>
      <c r="O1222" s="4">
        <v>43155.860679324796</v>
      </c>
      <c r="P1222" s="4">
        <v>44095.121815330996</v>
      </c>
      <c r="Q1222" s="4">
        <v>44973.190563153701</v>
      </c>
      <c r="R1222" s="4">
        <v>44074.724352603167</v>
      </c>
      <c r="S1222">
        <v>4.6441896048620519</v>
      </c>
      <c r="T1222">
        <v>2.0620358783833975E-2</v>
      </c>
      <c r="U1222">
        <v>3</v>
      </c>
      <c r="V1222">
        <v>8</v>
      </c>
      <c r="W1222" s="5">
        <v>1.1296764087791169</v>
      </c>
      <c r="X1222">
        <v>0.17590957767943172</v>
      </c>
      <c r="Y1222" s="6">
        <f t="shared" si="19"/>
        <v>1.0739734245559735E-3</v>
      </c>
      <c r="AH1222" t="s">
        <v>3142</v>
      </c>
      <c r="AJ1222">
        <v>1816</v>
      </c>
    </row>
    <row r="1223" spans="1:36">
      <c r="A1223" t="s">
        <v>616</v>
      </c>
      <c r="B1223">
        <v>17</v>
      </c>
      <c r="C1223">
        <v>1</v>
      </c>
      <c r="D1223">
        <v>82.702799999999996</v>
      </c>
      <c r="E1223" s="4">
        <v>128851.8459</v>
      </c>
      <c r="F1223" s="4" t="s">
        <v>617</v>
      </c>
      <c r="G1223" s="4">
        <v>2586.4983752314624</v>
      </c>
      <c r="H1223" s="4">
        <v>2859.9553700981955</v>
      </c>
      <c r="I1223" s="4">
        <v>2580.1761501827727</v>
      </c>
      <c r="J1223" s="4">
        <v>2675.5432985041434</v>
      </c>
      <c r="K1223" s="4">
        <v>3.2655351067568024</v>
      </c>
      <c r="L1223" s="4">
        <v>5.9702573433400678E-2</v>
      </c>
      <c r="M1223" s="4">
        <v>3</v>
      </c>
      <c r="N1223" s="4">
        <v>312</v>
      </c>
      <c r="O1223" s="4">
        <v>1859.2062031042335</v>
      </c>
      <c r="P1223" s="4">
        <v>1794.7064190131498</v>
      </c>
      <c r="Q1223" s="4">
        <v>2012.3040743127549</v>
      </c>
      <c r="R1223" s="4">
        <v>1888.7388988100461</v>
      </c>
      <c r="S1223">
        <v>3.191413956722966</v>
      </c>
      <c r="T1223">
        <v>5.917417912859451E-2</v>
      </c>
      <c r="U1223">
        <v>3</v>
      </c>
      <c r="V1223">
        <v>389</v>
      </c>
      <c r="W1223" s="5">
        <f>(R1223/J1223)</f>
        <v>0.70592724097046455</v>
      </c>
      <c r="X1223">
        <f>(LOG(W1223,2))</f>
        <v>-0.50240860048498703</v>
      </c>
      <c r="Y1223" s="6">
        <f t="shared" si="19"/>
        <v>2.2035728290467111E-3</v>
      </c>
      <c r="Z1223" t="s">
        <v>3027</v>
      </c>
      <c r="AA1223" s="8">
        <f>_xlfn.T.TEST(G1222:I1223,O1222:Q1223,2,1)</f>
        <v>0.16657867234482032</v>
      </c>
      <c r="AB1223" s="9">
        <f>_xlfn.T.TEST(G1222:I1223,O1222:Q1223,2,2)</f>
        <v>0.86721867458440394</v>
      </c>
      <c r="AC1223" s="10">
        <f>AVERAGE(G1222:I1223)</f>
        <v>20845.448365381937</v>
      </c>
      <c r="AD1223" s="11">
        <f>STDEV(G1222:I1223)</f>
        <v>19906.893860977198</v>
      </c>
      <c r="AE1223" s="10">
        <f>AVERAGE(O1222:Q1223)</f>
        <v>22981.731625706609</v>
      </c>
      <c r="AF1223" s="11">
        <f>STDEV(O1222:Q1223)</f>
        <v>23113.472278043788</v>
      </c>
      <c r="AG1223" s="12">
        <f>AE1223/AC1223</f>
        <v>1.1024820010047085</v>
      </c>
      <c r="AJ1223">
        <v>1817</v>
      </c>
    </row>
    <row r="1224" spans="1:36">
      <c r="A1224" t="s">
        <v>298</v>
      </c>
      <c r="B1224">
        <v>60</v>
      </c>
      <c r="C1224">
        <v>47</v>
      </c>
      <c r="D1224">
        <v>303.10649999999998</v>
      </c>
      <c r="E1224" s="4">
        <v>131605.02720000001</v>
      </c>
      <c r="F1224" s="4" t="s">
        <v>299</v>
      </c>
      <c r="G1224" s="4">
        <v>6900.9224098102104</v>
      </c>
      <c r="H1224" s="4">
        <v>6622.4538847640297</v>
      </c>
      <c r="I1224" s="4">
        <v>6483.3670689841501</v>
      </c>
      <c r="J1224" s="4">
        <v>6668.914454519464</v>
      </c>
      <c r="K1224" s="4">
        <v>3.8240551465431949</v>
      </c>
      <c r="L1224" s="4">
        <v>3.1882176152307352E-2</v>
      </c>
      <c r="M1224" s="4">
        <v>3</v>
      </c>
      <c r="N1224" s="4">
        <v>176</v>
      </c>
      <c r="O1224" s="4">
        <v>7036.6783967442498</v>
      </c>
      <c r="P1224" s="4">
        <v>7038.5579966018804</v>
      </c>
      <c r="Q1224" s="4">
        <v>6635.1533002885199</v>
      </c>
      <c r="R1224" s="4">
        <v>6903.46323121155</v>
      </c>
      <c r="S1224">
        <v>3.8390670160812213</v>
      </c>
      <c r="T1224">
        <v>3.3659209733025684E-2</v>
      </c>
      <c r="U1224">
        <v>3</v>
      </c>
      <c r="V1224">
        <v>172</v>
      </c>
      <c r="W1224" s="5">
        <v>1.0351704581445238</v>
      </c>
      <c r="X1224">
        <v>4.9868351175153501E-2</v>
      </c>
      <c r="Y1224" s="6">
        <f t="shared" si="19"/>
        <v>0.26662657963817127</v>
      </c>
      <c r="AJ1224">
        <v>1822</v>
      </c>
    </row>
    <row r="1225" spans="1:36">
      <c r="A1225" t="s">
        <v>298</v>
      </c>
      <c r="B1225">
        <v>43</v>
      </c>
      <c r="C1225">
        <v>26</v>
      </c>
      <c r="D1225">
        <v>258.68669999999997</v>
      </c>
      <c r="E1225" s="4">
        <v>131605.02720000001</v>
      </c>
      <c r="F1225" s="4" t="s">
        <v>299</v>
      </c>
      <c r="G1225" s="4">
        <v>5779.6199567140111</v>
      </c>
      <c r="H1225" s="4">
        <v>5949.2075224666287</v>
      </c>
      <c r="I1225" s="4">
        <v>5772.2230323602516</v>
      </c>
      <c r="J1225" s="4">
        <v>5833.6835038469635</v>
      </c>
      <c r="K1225" s="4">
        <v>3.6040659867196214</v>
      </c>
      <c r="L1225" s="4">
        <v>1.7161553695938383E-2</v>
      </c>
      <c r="M1225" s="4">
        <v>3</v>
      </c>
      <c r="N1225" s="4">
        <v>139</v>
      </c>
      <c r="O1225" s="4">
        <v>5728.4089907474472</v>
      </c>
      <c r="P1225" s="4">
        <v>5365.6954109217231</v>
      </c>
      <c r="Q1225" s="4">
        <v>5745.4042547683193</v>
      </c>
      <c r="R1225" s="4">
        <v>5613.1695521458296</v>
      </c>
      <c r="S1225">
        <v>3.664450192738089</v>
      </c>
      <c r="T1225">
        <v>3.821143976891981E-2</v>
      </c>
      <c r="U1225">
        <v>3</v>
      </c>
      <c r="V1225">
        <v>143</v>
      </c>
      <c r="W1225" s="5">
        <f>(R1225/J1225)</f>
        <v>0.96219987739209401</v>
      </c>
      <c r="X1225">
        <f>(LOG(W1225,2))</f>
        <v>-5.5591479302011727E-2</v>
      </c>
      <c r="Y1225" s="6">
        <f t="shared" si="19"/>
        <v>0.1819130778913316</v>
      </c>
      <c r="Z1225" t="s">
        <v>3027</v>
      </c>
      <c r="AA1225" s="8">
        <f>_xlfn.T.TEST(G1224:I1225,O1224:Q1225,2,1)</f>
        <v>0.96096101691737945</v>
      </c>
      <c r="AB1225" s="9">
        <f>_xlfn.T.TEST(G1224:I1225,O1224:Q1225,2,2)</f>
        <v>0.98476498625895226</v>
      </c>
      <c r="AC1225" s="10">
        <f>AVERAGE(G1224:I1225)</f>
        <v>6251.2989791832142</v>
      </c>
      <c r="AD1225" s="11">
        <f>STDEV(G1224:I1225)</f>
        <v>481.01481788882899</v>
      </c>
      <c r="AE1225" s="10">
        <f>AVERAGE(O1224:Q1225)</f>
        <v>6258.3163916786898</v>
      </c>
      <c r="AF1225" s="11">
        <f>STDEV(O1224:Q1225)</f>
        <v>734.47714160654812</v>
      </c>
      <c r="AG1225" s="12">
        <f>AE1225/AC1225</f>
        <v>1.0011225526916636</v>
      </c>
      <c r="AJ1225">
        <v>1823</v>
      </c>
    </row>
    <row r="1226" spans="1:36">
      <c r="A1226" t="s">
        <v>1366</v>
      </c>
      <c r="B1226">
        <v>25</v>
      </c>
      <c r="C1226">
        <v>12</v>
      </c>
      <c r="D1226">
        <v>127.5286</v>
      </c>
      <c r="E1226" s="4">
        <v>131803.42199999999</v>
      </c>
      <c r="F1226" s="4" t="s">
        <v>1367</v>
      </c>
      <c r="G1226" s="4">
        <v>2120.5958650840498</v>
      </c>
      <c r="H1226" s="4">
        <v>2063.1809026022502</v>
      </c>
      <c r="I1226" s="4">
        <v>2148.9529658912502</v>
      </c>
      <c r="J1226" s="4">
        <v>2110.909911192517</v>
      </c>
      <c r="K1226" s="4">
        <v>3.3244696990078726</v>
      </c>
      <c r="L1226" s="4">
        <v>2.0701349599884598E-2</v>
      </c>
      <c r="M1226" s="4">
        <v>3</v>
      </c>
      <c r="N1226" s="4">
        <v>618</v>
      </c>
      <c r="O1226" s="4">
        <v>1868.97031776843</v>
      </c>
      <c r="P1226" s="4">
        <v>1830.6980698268801</v>
      </c>
      <c r="Q1226" s="4">
        <v>1851.56538874887</v>
      </c>
      <c r="R1226" s="4">
        <v>1850.4112587813934</v>
      </c>
      <c r="S1226">
        <v>3.2672682622246016</v>
      </c>
      <c r="T1226">
        <v>1.035564871273705E-2</v>
      </c>
      <c r="U1226">
        <v>3</v>
      </c>
      <c r="V1226">
        <v>688</v>
      </c>
      <c r="W1226" s="19">
        <v>0.87659414026628923</v>
      </c>
      <c r="X1226">
        <v>-0.19001905991827059</v>
      </c>
      <c r="Y1226" s="6">
        <f t="shared" si="19"/>
        <v>6.9761784137148831E-4</v>
      </c>
      <c r="AJ1226">
        <v>1824</v>
      </c>
    </row>
    <row r="1227" spans="1:36">
      <c r="A1227" t="s">
        <v>1366</v>
      </c>
      <c r="B1227">
        <v>13</v>
      </c>
      <c r="C1227">
        <v>6</v>
      </c>
      <c r="D1227">
        <v>54.098999999999997</v>
      </c>
      <c r="E1227" s="4">
        <v>131803.42199999999</v>
      </c>
      <c r="F1227" s="4" t="s">
        <v>1367</v>
      </c>
      <c r="G1227" s="4">
        <v>754.44890092377511</v>
      </c>
      <c r="H1227" s="4">
        <v>555.38367854172122</v>
      </c>
      <c r="I1227" s="4">
        <v>809.64457564545808</v>
      </c>
      <c r="J1227" s="4">
        <v>706.49238503698473</v>
      </c>
      <c r="K1227" s="4">
        <v>2.6872306083170265</v>
      </c>
      <c r="L1227" s="4">
        <v>0.18930475791319093</v>
      </c>
      <c r="M1227" s="4">
        <v>3</v>
      </c>
      <c r="N1227" s="4">
        <v>773</v>
      </c>
      <c r="O1227" s="4">
        <v>404.52574304910189</v>
      </c>
      <c r="P1227" s="4">
        <v>486.4825121953649</v>
      </c>
      <c r="Q1227" s="4">
        <v>591.43868259555029</v>
      </c>
      <c r="R1227" s="4">
        <v>494.14897928000573</v>
      </c>
      <c r="S1227">
        <v>2.6090999345814416</v>
      </c>
      <c r="T1227">
        <v>0.18960275980927688</v>
      </c>
      <c r="U1227">
        <v>3</v>
      </c>
      <c r="V1227">
        <v>802</v>
      </c>
      <c r="W1227" s="19">
        <f>(R1227/J1227)</f>
        <v>0.69943992284380696</v>
      </c>
      <c r="X1227">
        <f>(LOG(W1227,2))</f>
        <v>-0.51572794991694282</v>
      </c>
      <c r="Y1227" s="6">
        <f t="shared" si="19"/>
        <v>8.7421914434048051E-2</v>
      </c>
      <c r="Z1227" t="s">
        <v>3027</v>
      </c>
      <c r="AA1227" s="14">
        <f>_xlfn.T.TEST(G1226:I1227,O1226:Q1227,2,1)</f>
        <v>1.7294084030584941E-3</v>
      </c>
      <c r="AB1227" s="15">
        <f>_xlfn.T.TEST(G1226:I1227,O1226:Q1227,2,2)</f>
        <v>0.60179659066151769</v>
      </c>
      <c r="AC1227" s="16">
        <f>AVERAGE(G1226:I1227)</f>
        <v>1408.701148114751</v>
      </c>
      <c r="AD1227" s="17">
        <f>STDEV(G1226:I1227)</f>
        <v>774.36116569154478</v>
      </c>
      <c r="AE1227" s="16">
        <f>AVERAGE(O1226:Q1227)</f>
        <v>1172.2801190306993</v>
      </c>
      <c r="AF1227" s="17">
        <f>STDEV(O1226:Q1227)</f>
        <v>745.31360141405719</v>
      </c>
      <c r="AG1227" s="18">
        <f>AE1227/AC1227</f>
        <v>0.83217091190672254</v>
      </c>
      <c r="AH1227" s="27" t="s">
        <v>3229</v>
      </c>
      <c r="AI1227" s="31" t="s">
        <v>3230</v>
      </c>
      <c r="AJ1227">
        <v>1825</v>
      </c>
    </row>
    <row r="1228" spans="1:36">
      <c r="A1228" t="s">
        <v>1104</v>
      </c>
      <c r="B1228">
        <v>20</v>
      </c>
      <c r="C1228">
        <v>11</v>
      </c>
      <c r="D1228">
        <v>110.7871</v>
      </c>
      <c r="E1228" s="4">
        <v>134507.399</v>
      </c>
      <c r="F1228" s="4" t="s">
        <v>1105</v>
      </c>
      <c r="G1228" s="4">
        <v>3006.00123991085</v>
      </c>
      <c r="H1228" s="4">
        <v>2878.4388043672502</v>
      </c>
      <c r="I1228" s="4">
        <v>2977.0573998749801</v>
      </c>
      <c r="J1228" s="4">
        <v>2953.8324813843606</v>
      </c>
      <c r="K1228" s="4">
        <v>3.4703858618380408</v>
      </c>
      <c r="L1228" s="4">
        <v>2.2640903250595878E-2</v>
      </c>
      <c r="M1228" s="4">
        <v>3</v>
      </c>
      <c r="N1228" s="4">
        <v>461</v>
      </c>
      <c r="O1228" s="4">
        <v>2673.8313724474201</v>
      </c>
      <c r="P1228" s="4">
        <v>2658.4390837590199</v>
      </c>
      <c r="Q1228" s="4">
        <v>2731.40604683437</v>
      </c>
      <c r="R1228" s="4">
        <v>2687.8921676802697</v>
      </c>
      <c r="S1228">
        <v>3.4294118417922062</v>
      </c>
      <c r="T1228">
        <v>1.4309346316900281E-2</v>
      </c>
      <c r="U1228">
        <v>3</v>
      </c>
      <c r="V1228">
        <v>515</v>
      </c>
      <c r="W1228" s="19">
        <v>0.90996770623246259</v>
      </c>
      <c r="X1228">
        <v>-0.13611274835073545</v>
      </c>
      <c r="Y1228" s="6">
        <f t="shared" si="19"/>
        <v>3.9530921446715951E-3</v>
      </c>
      <c r="AJ1228">
        <v>1828</v>
      </c>
    </row>
    <row r="1229" spans="1:36">
      <c r="A1229" t="s">
        <v>1104</v>
      </c>
      <c r="B1229">
        <v>3</v>
      </c>
      <c r="C1229">
        <v>1</v>
      </c>
      <c r="D1229">
        <v>11.232900000000001</v>
      </c>
      <c r="E1229" s="4">
        <v>134507.399</v>
      </c>
      <c r="F1229" s="4" t="s">
        <v>1105</v>
      </c>
      <c r="G1229" s="4">
        <v>1190.574028073986</v>
      </c>
      <c r="H1229" s="4">
        <v>1097.4391402754472</v>
      </c>
      <c r="I1229" s="4">
        <v>1334.2562252239998</v>
      </c>
      <c r="J1229" s="4">
        <v>1207.4231311911444</v>
      </c>
      <c r="K1229" s="4">
        <v>2.9199826147591095</v>
      </c>
      <c r="L1229" s="4">
        <v>9.8808974938655439E-2</v>
      </c>
      <c r="M1229" s="4">
        <v>3</v>
      </c>
      <c r="N1229" s="4">
        <v>599</v>
      </c>
      <c r="O1229" s="4">
        <v>753.52720508533673</v>
      </c>
      <c r="P1229" s="4">
        <v>820.17674483846781</v>
      </c>
      <c r="Q1229" s="4">
        <v>1109.7779047112963</v>
      </c>
      <c r="R1229" s="4">
        <v>894.49395154503384</v>
      </c>
      <c r="S1229">
        <v>2.8668194402323826</v>
      </c>
      <c r="T1229">
        <v>0.2117355998737479</v>
      </c>
      <c r="U1229">
        <v>3</v>
      </c>
      <c r="V1229">
        <v>613</v>
      </c>
      <c r="W1229" s="19">
        <f>(R1229/J1229)</f>
        <v>0.74082890118445854</v>
      </c>
      <c r="X1229">
        <f>(LOG(W1229,2))</f>
        <v>-0.43278771283595951</v>
      </c>
      <c r="Y1229" s="6">
        <f t="shared" si="19"/>
        <v>7.2652063440445391E-2</v>
      </c>
      <c r="Z1229" t="s">
        <v>3027</v>
      </c>
      <c r="AA1229" s="14">
        <f>_xlfn.T.TEST(G1228:I1229,O1228:Q1229,2,1)</f>
        <v>3.6898478976907717E-4</v>
      </c>
      <c r="AB1229" s="15">
        <f>_xlfn.T.TEST(G1228:I1229,O1228:Q1229,2,2)</f>
        <v>0.61839823749249012</v>
      </c>
      <c r="AC1229" s="16">
        <f>AVERAGE(G1228:I1229)</f>
        <v>2080.6278062877527</v>
      </c>
      <c r="AD1229" s="17">
        <f>STDEV(G1228:I1229)</f>
        <v>960.45099975774076</v>
      </c>
      <c r="AE1229" s="16">
        <f>AVERAGE(O1228:Q1229)</f>
        <v>1791.1930596126515</v>
      </c>
      <c r="AF1229" s="17">
        <f>STDEV(O1228:Q1229)</f>
        <v>989.86021655187903</v>
      </c>
      <c r="AG1229" s="18">
        <f>AE1229/AC1229</f>
        <v>0.8608906668456433</v>
      </c>
      <c r="AH1229" s="27" t="s">
        <v>3231</v>
      </c>
      <c r="AJ1229">
        <v>1829</v>
      </c>
    </row>
    <row r="1230" spans="1:36">
      <c r="A1230" t="s">
        <v>1218</v>
      </c>
      <c r="B1230">
        <v>9</v>
      </c>
      <c r="C1230">
        <v>6</v>
      </c>
      <c r="D1230">
        <v>42.808500000000002</v>
      </c>
      <c r="E1230" s="4">
        <v>134782.10630000001</v>
      </c>
      <c r="F1230" s="4" t="s">
        <v>1219</v>
      </c>
      <c r="G1230" s="4">
        <v>2442.52795051157</v>
      </c>
      <c r="H1230" s="4">
        <v>2613.7561041897502</v>
      </c>
      <c r="I1230" s="4">
        <v>2411.5585573129501</v>
      </c>
      <c r="J1230" s="4">
        <v>2489.2808706714236</v>
      </c>
      <c r="K1230" s="4">
        <v>3.396073901711369</v>
      </c>
      <c r="L1230" s="4">
        <v>4.3749656055296966E-2</v>
      </c>
      <c r="M1230" s="4">
        <v>3</v>
      </c>
      <c r="N1230" s="4">
        <v>543</v>
      </c>
      <c r="O1230" s="4">
        <v>1654.23061358273</v>
      </c>
      <c r="P1230" s="4">
        <v>1532.9534599126</v>
      </c>
      <c r="Q1230" s="4">
        <v>1654.3478206623799</v>
      </c>
      <c r="R1230" s="4">
        <v>1613.8439647192365</v>
      </c>
      <c r="S1230">
        <v>3.2078615424447441</v>
      </c>
      <c r="T1230">
        <v>4.3407701197609845E-2</v>
      </c>
      <c r="U1230">
        <v>3</v>
      </c>
      <c r="V1230">
        <v>745</v>
      </c>
      <c r="W1230" s="19">
        <v>0.64831734487395987</v>
      </c>
      <c r="X1230">
        <v>-0.62522792405283611</v>
      </c>
      <c r="Y1230" s="6">
        <f t="shared" si="19"/>
        <v>3.0418351369372099E-4</v>
      </c>
      <c r="AJ1230">
        <v>1830</v>
      </c>
    </row>
    <row r="1231" spans="1:36">
      <c r="A1231" t="s">
        <v>1218</v>
      </c>
      <c r="B1231">
        <v>5</v>
      </c>
      <c r="C1231">
        <v>2</v>
      </c>
      <c r="D1231">
        <v>22.9024</v>
      </c>
      <c r="E1231" s="4">
        <v>134782.10630000001</v>
      </c>
      <c r="F1231" s="4" t="s">
        <v>1219</v>
      </c>
      <c r="G1231" s="4">
        <v>971.53951947079111</v>
      </c>
      <c r="H1231" s="4">
        <v>1009.595444344732</v>
      </c>
      <c r="I1231" s="4">
        <v>906.72982895512655</v>
      </c>
      <c r="J1231" s="4">
        <v>962.62159759021654</v>
      </c>
      <c r="K1231" s="4">
        <v>2.8215787245490289</v>
      </c>
      <c r="L1231" s="4">
        <v>5.4028944638966694E-2</v>
      </c>
      <c r="M1231" s="4">
        <v>3</v>
      </c>
      <c r="N1231" s="4">
        <v>675</v>
      </c>
      <c r="O1231" s="4">
        <v>707.02430215591164</v>
      </c>
      <c r="P1231" s="4">
        <v>692.51140151320362</v>
      </c>
      <c r="Q1231" s="4">
        <v>642.36071361193683</v>
      </c>
      <c r="R1231" s="4">
        <v>680.63213909368403</v>
      </c>
      <c r="S1231">
        <v>2.748154484365724</v>
      </c>
      <c r="T1231">
        <v>4.984936743599571E-2</v>
      </c>
      <c r="U1231">
        <v>3</v>
      </c>
      <c r="V1231">
        <v>705</v>
      </c>
      <c r="W1231" s="19">
        <f>(R1231/J1231)</f>
        <v>0.70706094772603045</v>
      </c>
      <c r="X1231">
        <f>(LOG(W1231,2))</f>
        <v>-0.50009351607290431</v>
      </c>
      <c r="Y1231" s="6">
        <f t="shared" si="19"/>
        <v>1.4121404535025139E-3</v>
      </c>
      <c r="Z1231" t="s">
        <v>3027</v>
      </c>
      <c r="AA1231" s="14">
        <f>_xlfn.T.TEST(G1230:I1231,O1230:Q1231,2,1)</f>
        <v>9.2348834152990913E-3</v>
      </c>
      <c r="AB1231" s="15">
        <f>_xlfn.T.TEST(G1230:I1231,O1230:Q1231,2,2)</f>
        <v>0.1803595347666003</v>
      </c>
      <c r="AC1231" s="16">
        <f>AVERAGE(G1230:I1231)</f>
        <v>1725.95123413082</v>
      </c>
      <c r="AD1231" s="17">
        <f>STDEV(G1230:I1231)</f>
        <v>839.6622467200383</v>
      </c>
      <c r="AE1231" s="16">
        <f>AVERAGE(O1230:Q1231)</f>
        <v>1147.2380519064604</v>
      </c>
      <c r="AF1231" s="17">
        <f>STDEV(O1230:Q1231)</f>
        <v>513.50632905676275</v>
      </c>
      <c r="AG1231" s="18">
        <f>AE1231/AC1231</f>
        <v>0.66469899567249568</v>
      </c>
      <c r="AH1231" s="27" t="s">
        <v>3232</v>
      </c>
      <c r="AI1231" s="31" t="s">
        <v>3234</v>
      </c>
      <c r="AJ1231">
        <v>1831</v>
      </c>
    </row>
    <row r="1232" spans="1:36">
      <c r="A1232" t="s">
        <v>1156</v>
      </c>
      <c r="B1232">
        <v>7</v>
      </c>
      <c r="C1232">
        <v>3</v>
      </c>
      <c r="D1232">
        <v>32.017400000000002</v>
      </c>
      <c r="E1232" s="4">
        <v>135785.50279999999</v>
      </c>
      <c r="F1232" s="4" t="s">
        <v>1157</v>
      </c>
      <c r="G1232" s="4">
        <v>438.21427940949701</v>
      </c>
      <c r="H1232" s="4">
        <v>186.396388832875</v>
      </c>
      <c r="I1232" s="4">
        <v>382.32967390769397</v>
      </c>
      <c r="J1232" s="4">
        <v>335.64678071668862</v>
      </c>
      <c r="K1232" s="4">
        <v>2.5258824860995697</v>
      </c>
      <c r="L1232" s="4">
        <v>0.39398689256653463</v>
      </c>
      <c r="M1232" s="4">
        <v>3</v>
      </c>
      <c r="N1232" s="4">
        <v>1304</v>
      </c>
      <c r="O1232" s="4">
        <v>519.15334465696606</v>
      </c>
      <c r="P1232" s="4">
        <v>387.785016482027</v>
      </c>
      <c r="Q1232" s="4">
        <v>365.390163919911</v>
      </c>
      <c r="R1232" s="4">
        <v>424.10950835296802</v>
      </c>
      <c r="S1232">
        <v>2.6274780092645567</v>
      </c>
      <c r="T1232">
        <v>0.19586575429448805</v>
      </c>
      <c r="U1232">
        <v>3</v>
      </c>
      <c r="V1232">
        <v>1280</v>
      </c>
      <c r="W1232" s="21">
        <v>1.263558993318481</v>
      </c>
      <c r="X1232">
        <v>0.33749302271655018</v>
      </c>
      <c r="Y1232" s="6">
        <f t="shared" si="19"/>
        <v>0.38207195260049581</v>
      </c>
      <c r="AJ1232">
        <v>1833</v>
      </c>
    </row>
    <row r="1233" spans="1:36">
      <c r="A1233" t="s">
        <v>1156</v>
      </c>
      <c r="B1233">
        <v>11</v>
      </c>
      <c r="C1233">
        <v>4</v>
      </c>
      <c r="D1233">
        <v>45.466999999999999</v>
      </c>
      <c r="E1233" s="4">
        <v>135785.50279999999</v>
      </c>
      <c r="F1233" s="4" t="s">
        <v>1157</v>
      </c>
      <c r="G1233" s="4">
        <v>1035.1281042417768</v>
      </c>
      <c r="H1233" s="4">
        <v>1179.5668375302253</v>
      </c>
      <c r="I1233" s="4">
        <v>1098.4237814596481</v>
      </c>
      <c r="J1233" s="4">
        <v>1104.3729077438836</v>
      </c>
      <c r="K1233" s="4">
        <v>2.8812388672439253</v>
      </c>
      <c r="L1233" s="4">
        <v>6.5560198793291682E-2</v>
      </c>
      <c r="M1233" s="4">
        <v>3</v>
      </c>
      <c r="N1233" s="4">
        <v>636</v>
      </c>
      <c r="O1233" s="4">
        <v>909.82855023077593</v>
      </c>
      <c r="P1233" s="4">
        <v>952.70556910745415</v>
      </c>
      <c r="Q1233" s="4">
        <v>908.13412256913819</v>
      </c>
      <c r="R1233" s="4">
        <v>923.5560806357895</v>
      </c>
      <c r="S1233">
        <v>2.8807053039878516</v>
      </c>
      <c r="T1233">
        <v>2.7349081027213316E-2</v>
      </c>
      <c r="U1233">
        <v>3</v>
      </c>
      <c r="V1233">
        <v>600</v>
      </c>
      <c r="W1233" s="21">
        <f>(R1233/J1233)</f>
        <v>0.83627194597023968</v>
      </c>
      <c r="X1233">
        <f>(LOG(W1233,2))</f>
        <v>-0.25795592853297644</v>
      </c>
      <c r="Y1233" s="6">
        <f t="shared" si="19"/>
        <v>1.5046771731973274E-2</v>
      </c>
      <c r="Z1233" t="s">
        <v>3027</v>
      </c>
      <c r="AA1233" s="14">
        <f>_xlfn.T.TEST(G1232:I1233,O1232:Q1233,2,1)</f>
        <v>0.52618410567327456</v>
      </c>
      <c r="AB1233" s="15">
        <f>_xlfn.T.TEST(G1232:I1233,O1232:Q1233,2,2)</f>
        <v>0.83026133975283778</v>
      </c>
      <c r="AC1233" s="16">
        <f>AVERAGE(G1232:I1233)</f>
        <v>720.00984423028603</v>
      </c>
      <c r="AD1233" s="17">
        <f>STDEV(G1232:I1233)</f>
        <v>431.71036895953858</v>
      </c>
      <c r="AE1233" s="16">
        <f>AVERAGE(O1232:Q1233)</f>
        <v>673.83279449437873</v>
      </c>
      <c r="AF1233" s="17">
        <f>STDEV(O1232:Q1233)</f>
        <v>279.01507247712988</v>
      </c>
      <c r="AG1233" s="18">
        <f>AE1233/AC1233</f>
        <v>0.93586608557377149</v>
      </c>
      <c r="AJ1233">
        <v>1834</v>
      </c>
    </row>
    <row r="1234" spans="1:36">
      <c r="A1234" t="s">
        <v>1032</v>
      </c>
      <c r="B1234">
        <v>6</v>
      </c>
      <c r="C1234">
        <v>3</v>
      </c>
      <c r="D1234">
        <v>25.537299999999998</v>
      </c>
      <c r="E1234" s="4">
        <v>136241.4656</v>
      </c>
      <c r="F1234" s="4" t="s">
        <v>1033</v>
      </c>
      <c r="G1234" s="4">
        <v>850.49332670089802</v>
      </c>
      <c r="H1234" s="4">
        <v>872.84912005911895</v>
      </c>
      <c r="I1234" s="4">
        <v>815.43360604698705</v>
      </c>
      <c r="J1234" s="4">
        <v>846.25868426900126</v>
      </c>
      <c r="K1234" s="4">
        <v>2.9275031384267369</v>
      </c>
      <c r="L1234" s="4">
        <v>3.4198823598232245E-2</v>
      </c>
      <c r="M1234" s="4">
        <v>3</v>
      </c>
      <c r="N1234" s="4">
        <v>1032</v>
      </c>
      <c r="O1234" s="4">
        <v>963.15851298354403</v>
      </c>
      <c r="P1234" s="4">
        <v>868.70309523059098</v>
      </c>
      <c r="Q1234" s="4">
        <v>854.64534459180902</v>
      </c>
      <c r="R1234" s="4">
        <v>895.5023176019813</v>
      </c>
      <c r="S1234">
        <v>2.9520667141609849</v>
      </c>
      <c r="T1234">
        <v>6.5898300360291914E-2</v>
      </c>
      <c r="U1234">
        <v>3</v>
      </c>
      <c r="V1234">
        <v>1016</v>
      </c>
      <c r="W1234" s="5">
        <v>1.0581898115178774</v>
      </c>
      <c r="X1234">
        <v>8.1598432342491756E-2</v>
      </c>
      <c r="Y1234" s="6">
        <f t="shared" si="19"/>
        <v>0.26417285209077418</v>
      </c>
      <c r="AJ1234">
        <v>1837</v>
      </c>
    </row>
    <row r="1235" spans="1:36">
      <c r="A1235" t="s">
        <v>1032</v>
      </c>
      <c r="B1235">
        <v>3</v>
      </c>
      <c r="C1235">
        <v>1</v>
      </c>
      <c r="D1235">
        <v>12.373200000000001</v>
      </c>
      <c r="E1235" s="4">
        <v>136241.4656</v>
      </c>
      <c r="F1235" s="4" t="s">
        <v>1033</v>
      </c>
      <c r="G1235" s="4">
        <v>1285.2521163048725</v>
      </c>
      <c r="H1235" s="4">
        <v>1280.5124368136487</v>
      </c>
      <c r="I1235" s="4">
        <v>1476.1838045180716</v>
      </c>
      <c r="J1235" s="4">
        <v>1347.3161192121977</v>
      </c>
      <c r="K1235" s="4">
        <v>2.9675926288592591</v>
      </c>
      <c r="L1235" s="4">
        <v>8.2852009329829002E-2</v>
      </c>
      <c r="M1235" s="4">
        <v>3</v>
      </c>
      <c r="N1235" s="4">
        <v>551</v>
      </c>
      <c r="O1235" s="4">
        <v>1553.4505043130609</v>
      </c>
      <c r="P1235" s="4">
        <v>2129.7888044948922</v>
      </c>
      <c r="Q1235" s="4">
        <v>1394.6182151705921</v>
      </c>
      <c r="R1235" s="4">
        <v>1692.6191746595152</v>
      </c>
      <c r="S1235">
        <v>3.1438012883899709</v>
      </c>
      <c r="T1235">
        <v>0.22854497992205641</v>
      </c>
      <c r="U1235">
        <v>3</v>
      </c>
      <c r="V1235">
        <v>425</v>
      </c>
      <c r="W1235" s="5">
        <f>(R1235/J1235)</f>
        <v>1.2562895600545647</v>
      </c>
      <c r="X1235">
        <f>(LOG(W1235,2))</f>
        <v>0.32916902689528682</v>
      </c>
      <c r="Y1235" s="6">
        <f t="shared" si="19"/>
        <v>0.2116038292805979</v>
      </c>
      <c r="Z1235" t="s">
        <v>3027</v>
      </c>
      <c r="AA1235" s="8">
        <f>_xlfn.T.TEST(G1234:I1235,O1234:Q1235,2,1)</f>
        <v>0.21537955952791604</v>
      </c>
      <c r="AB1235" s="9">
        <f>_xlfn.T.TEST(G1234:I1235,O1234:Q1235,2,2)</f>
        <v>0.42160832229683687</v>
      </c>
      <c r="AC1235" s="10">
        <f>AVERAGE(G1234:I1235)</f>
        <v>1096.7874017405993</v>
      </c>
      <c r="AD1235" s="11">
        <f>STDEV(G1234:I1235)</f>
        <v>283.96638932880592</v>
      </c>
      <c r="AE1235" s="10">
        <f>AVERAGE(O1234:Q1235)</f>
        <v>1294.0607461307482</v>
      </c>
      <c r="AF1235" s="11">
        <f>STDEV(O1234:Q1235)</f>
        <v>501.86602852901166</v>
      </c>
      <c r="AG1235" s="12">
        <f>AE1235/AC1235</f>
        <v>1.1798647067581889</v>
      </c>
      <c r="AJ1235">
        <v>1838</v>
      </c>
    </row>
    <row r="1236" spans="1:36">
      <c r="A1236" t="s">
        <v>2954</v>
      </c>
      <c r="B1236">
        <v>6</v>
      </c>
      <c r="C1236">
        <v>1</v>
      </c>
      <c r="D1236">
        <v>23.1877</v>
      </c>
      <c r="E1236" s="4">
        <v>138963.36470000001</v>
      </c>
      <c r="F1236" s="4" t="s">
        <v>1247</v>
      </c>
      <c r="G1236" s="4">
        <v>217.89068582634999</v>
      </c>
      <c r="H1236" s="4">
        <v>149.85171593891599</v>
      </c>
      <c r="I1236" s="4">
        <v>167.430540001542</v>
      </c>
      <c r="J1236" s="4">
        <v>178.390980588936</v>
      </c>
      <c r="K1236" s="4">
        <v>2.2513728927560415</v>
      </c>
      <c r="L1236" s="4">
        <v>0.19798583522022678</v>
      </c>
      <c r="M1236" s="4">
        <v>3</v>
      </c>
      <c r="N1236" s="4">
        <v>1381</v>
      </c>
      <c r="O1236" s="4">
        <v>214.950493418094</v>
      </c>
      <c r="P1236" s="4">
        <v>196.480662951553</v>
      </c>
      <c r="Q1236" s="4">
        <v>188.758722332368</v>
      </c>
      <c r="R1236" s="4">
        <v>200.06329290067166</v>
      </c>
      <c r="S1236">
        <v>2.3011674127088462</v>
      </c>
      <c r="T1236">
        <v>6.7270732675684008E-2</v>
      </c>
      <c r="U1236">
        <v>3</v>
      </c>
      <c r="V1236">
        <v>1380</v>
      </c>
      <c r="W1236" s="21">
        <v>1.1214877133372279</v>
      </c>
      <c r="X1236">
        <v>0.16541381480265177</v>
      </c>
      <c r="Y1236" s="6">
        <f t="shared" si="19"/>
        <v>0.37684902177224</v>
      </c>
      <c r="AJ1236">
        <v>1842</v>
      </c>
    </row>
    <row r="1237" spans="1:36">
      <c r="A1237" t="s">
        <v>1246</v>
      </c>
      <c r="B1237">
        <v>5</v>
      </c>
      <c r="C1237">
        <v>1</v>
      </c>
      <c r="D1237">
        <v>19.135300000000001</v>
      </c>
      <c r="E1237" s="4">
        <v>138963.36470000001</v>
      </c>
      <c r="F1237" s="4" t="s">
        <v>1247</v>
      </c>
      <c r="G1237" s="4">
        <v>692.11180810571523</v>
      </c>
      <c r="H1237" s="4">
        <v>1070.4289765415754</v>
      </c>
      <c r="I1237" s="4">
        <v>928.51485566549889</v>
      </c>
      <c r="J1237" s="4">
        <v>897.0185467709299</v>
      </c>
      <c r="K1237" s="4">
        <v>2.7909245457888283</v>
      </c>
      <c r="L1237" s="4">
        <v>0.21305591169847637</v>
      </c>
      <c r="M1237" s="4">
        <v>3</v>
      </c>
      <c r="N1237" s="4">
        <v>695</v>
      </c>
      <c r="O1237" s="4">
        <v>527.39730956964752</v>
      </c>
      <c r="P1237" s="4">
        <v>569.3489027002264</v>
      </c>
      <c r="Q1237" s="4">
        <v>559.57135106771648</v>
      </c>
      <c r="R1237" s="4">
        <v>552.10585444586343</v>
      </c>
      <c r="S1237">
        <v>2.6572643843200998</v>
      </c>
      <c r="T1237">
        <v>3.9756116674735158E-2</v>
      </c>
      <c r="U1237">
        <v>3</v>
      </c>
      <c r="V1237">
        <v>769</v>
      </c>
      <c r="W1237" s="21">
        <f>(R1237/J1237)</f>
        <v>0.61548989865741732</v>
      </c>
      <c r="X1237">
        <f>(LOG(W1237,2))</f>
        <v>-0.70019291531237571</v>
      </c>
      <c r="Y1237" s="6">
        <f t="shared" si="19"/>
        <v>3.6029124808227793E-2</v>
      </c>
      <c r="Z1237" t="s">
        <v>3027</v>
      </c>
      <c r="AA1237" s="14">
        <f>_xlfn.T.TEST(G1236:I1237,O1236:Q1237,2,1)</f>
        <v>0.14321543042518434</v>
      </c>
      <c r="AB1237" s="15">
        <f>_xlfn.T.TEST(G1236:I1237,O1236:Q1237,2,2)</f>
        <v>0.4051572274101416</v>
      </c>
      <c r="AC1237" s="16">
        <f>AVERAGE(G1236:I1237)</f>
        <v>537.70476367993285</v>
      </c>
      <c r="AD1237" s="17">
        <f>STDEV(G1236:I1237)</f>
        <v>412.3549883513225</v>
      </c>
      <c r="AE1237" s="16">
        <f>AVERAGE(O1236:Q1237)</f>
        <v>376.08457367326758</v>
      </c>
      <c r="AF1237" s="17">
        <f>STDEV(O1236:Q1237)</f>
        <v>193.50802233710897</v>
      </c>
      <c r="AG1237" s="18">
        <f>AE1237/AC1237</f>
        <v>0.69942577986370746</v>
      </c>
      <c r="AH1237" s="27" t="s">
        <v>3235</v>
      </c>
      <c r="AI1237" s="31" t="s">
        <v>3236</v>
      </c>
      <c r="AJ1237">
        <v>1843</v>
      </c>
    </row>
    <row r="1238" spans="1:36">
      <c r="A1238" t="s">
        <v>516</v>
      </c>
      <c r="B1238">
        <v>25</v>
      </c>
      <c r="C1238">
        <v>17</v>
      </c>
      <c r="D1238">
        <v>111.64400000000001</v>
      </c>
      <c r="E1238" s="4">
        <v>139655.27489999999</v>
      </c>
      <c r="F1238" s="4" t="s">
        <v>517</v>
      </c>
      <c r="G1238" s="4">
        <v>3098.3186102352302</v>
      </c>
      <c r="H1238" s="4">
        <v>2921.4161328314099</v>
      </c>
      <c r="I1238" s="4">
        <v>3068.13859869927</v>
      </c>
      <c r="J1238" s="4">
        <v>3029.29111392197</v>
      </c>
      <c r="K1238" s="4">
        <v>3.4813410109013008</v>
      </c>
      <c r="L1238" s="4">
        <v>3.1239430385289244E-2</v>
      </c>
      <c r="M1238" s="4">
        <v>3</v>
      </c>
      <c r="N1238" s="4">
        <v>447</v>
      </c>
      <c r="O1238" s="4">
        <v>3996.4236465720701</v>
      </c>
      <c r="P1238" s="4">
        <v>3911.57182188669</v>
      </c>
      <c r="Q1238" s="4">
        <v>3714.6380640306302</v>
      </c>
      <c r="R1238" s="4">
        <v>3874.2111774964633</v>
      </c>
      <c r="S1238">
        <v>3.5881832897753982</v>
      </c>
      <c r="T1238">
        <v>3.7313445392552443E-2</v>
      </c>
      <c r="U1238">
        <v>3</v>
      </c>
      <c r="V1238">
        <v>360</v>
      </c>
      <c r="W1238" s="5">
        <v>1.2789167603243619</v>
      </c>
      <c r="X1238">
        <v>0.35492236791365495</v>
      </c>
      <c r="Y1238" s="6">
        <f t="shared" si="19"/>
        <v>1.0648974906177287E-3</v>
      </c>
      <c r="AJ1238">
        <v>1846</v>
      </c>
    </row>
    <row r="1239" spans="1:36">
      <c r="A1239" t="s">
        <v>516</v>
      </c>
      <c r="B1239">
        <v>23</v>
      </c>
      <c r="C1239">
        <v>12</v>
      </c>
      <c r="D1239">
        <v>118.30249999999999</v>
      </c>
      <c r="E1239" s="4">
        <v>139655.27489999999</v>
      </c>
      <c r="F1239" s="4" t="s">
        <v>517</v>
      </c>
      <c r="G1239" s="4">
        <v>3251.7856093900309</v>
      </c>
      <c r="H1239" s="4">
        <v>3404.1820480841407</v>
      </c>
      <c r="I1239" s="4">
        <v>3139.9641176010582</v>
      </c>
      <c r="J1239" s="4">
        <v>3265.3105916917434</v>
      </c>
      <c r="K1239" s="4">
        <v>3.3520476202200058</v>
      </c>
      <c r="L1239" s="4">
        <v>4.0617022533470194E-2</v>
      </c>
      <c r="M1239" s="4">
        <v>3</v>
      </c>
      <c r="N1239" s="4">
        <v>255</v>
      </c>
      <c r="O1239" s="4">
        <v>3325.5347437645587</v>
      </c>
      <c r="P1239" s="4">
        <v>3093.3755225001496</v>
      </c>
      <c r="Q1239" s="4">
        <v>3416.6082471268555</v>
      </c>
      <c r="R1239" s="4">
        <v>3278.5061711305207</v>
      </c>
      <c r="S1239">
        <v>3.4309180374390089</v>
      </c>
      <c r="T1239">
        <v>5.0836925497746696E-2</v>
      </c>
      <c r="U1239">
        <v>3</v>
      </c>
      <c r="V1239">
        <v>252</v>
      </c>
      <c r="W1239" s="5">
        <f>(R1239/J1239)</f>
        <v>1.0040411406719938</v>
      </c>
      <c r="X1239">
        <f>(LOG(W1239,2))</f>
        <v>5.818385053068865E-3</v>
      </c>
      <c r="Y1239" s="6">
        <f t="shared" si="19"/>
        <v>0.9197152844774894</v>
      </c>
      <c r="Z1239" t="s">
        <v>3027</v>
      </c>
      <c r="AA1239" s="8">
        <f>_xlfn.T.TEST(G1238:I1239,O1238:Q1239,2,1)</f>
        <v>9.229774187688003E-2</v>
      </c>
      <c r="AB1239" s="9">
        <f>_xlfn.T.TEST(G1238:I1239,O1238:Q1239,2,2)</f>
        <v>2.2911565985521045E-2</v>
      </c>
      <c r="AC1239" s="10">
        <f>AVERAGE(G1238:I1239)</f>
        <v>3147.3008528068567</v>
      </c>
      <c r="AD1239" s="11">
        <f>STDEV(G1238:I1239)</f>
        <v>165.31707099385537</v>
      </c>
      <c r="AE1239" s="10">
        <f>AVERAGE(O1238:Q1239)</f>
        <v>3576.3586743134929</v>
      </c>
      <c r="AF1239" s="11">
        <f>STDEV(O1238:Q1239)</f>
        <v>354.86594452073132</v>
      </c>
      <c r="AG1239" s="12">
        <f>AE1239/AC1239</f>
        <v>1.1363256458701714</v>
      </c>
      <c r="AH1239" s="28" t="s">
        <v>3238</v>
      </c>
      <c r="AJ1239">
        <v>1847</v>
      </c>
    </row>
    <row r="1240" spans="1:36">
      <c r="A1240" t="s">
        <v>161</v>
      </c>
      <c r="B1240">
        <v>37</v>
      </c>
      <c r="C1240">
        <v>28</v>
      </c>
      <c r="D1240">
        <v>219.21799999999999</v>
      </c>
      <c r="E1240" s="4">
        <v>140893.02919999999</v>
      </c>
      <c r="F1240" s="4" t="s">
        <v>162</v>
      </c>
      <c r="G1240" s="4">
        <v>9368.3481873499804</v>
      </c>
      <c r="H1240" s="4">
        <v>8949.3029771512502</v>
      </c>
      <c r="I1240" s="4">
        <v>9065.8660683766502</v>
      </c>
      <c r="J1240" s="4">
        <v>9127.8390776259603</v>
      </c>
      <c r="K1240" s="4">
        <v>3.9603679749339191</v>
      </c>
      <c r="L1240" s="4">
        <v>2.3695349564315932E-2</v>
      </c>
      <c r="M1240" s="4">
        <v>3</v>
      </c>
      <c r="N1240" s="4">
        <v>111</v>
      </c>
      <c r="O1240" s="4">
        <v>11048.4411306904</v>
      </c>
      <c r="P1240" s="4">
        <v>10896.855599935599</v>
      </c>
      <c r="Q1240" s="4">
        <v>10938.9672840329</v>
      </c>
      <c r="R1240" s="4">
        <v>10961.421338219632</v>
      </c>
      <c r="S1240">
        <v>4.0398668716048736</v>
      </c>
      <c r="T1240">
        <v>7.138450780512241E-3</v>
      </c>
      <c r="U1240">
        <v>3</v>
      </c>
      <c r="V1240">
        <v>76</v>
      </c>
      <c r="W1240" s="5">
        <v>1.2008780221693571</v>
      </c>
      <c r="X1240">
        <v>0.26408961836379075</v>
      </c>
      <c r="Y1240" s="6">
        <f t="shared" si="19"/>
        <v>1.5945214675738026E-4</v>
      </c>
      <c r="AJ1240">
        <v>1848</v>
      </c>
    </row>
    <row r="1241" spans="1:36">
      <c r="A1241" t="s">
        <v>161</v>
      </c>
      <c r="B1241">
        <v>34</v>
      </c>
      <c r="C1241">
        <v>28</v>
      </c>
      <c r="D1241">
        <v>197.30869999999999</v>
      </c>
      <c r="E1241" s="4">
        <v>140893.02919999999</v>
      </c>
      <c r="F1241" s="4" t="s">
        <v>162</v>
      </c>
      <c r="G1241" s="4">
        <v>10237.227710784107</v>
      </c>
      <c r="H1241" s="4">
        <v>10878.841278534393</v>
      </c>
      <c r="I1241" s="4">
        <v>11380.030578405302</v>
      </c>
      <c r="J1241" s="4">
        <v>10832.033189241267</v>
      </c>
      <c r="K1241" s="4">
        <v>3.8728331051887666</v>
      </c>
      <c r="L1241" s="4">
        <v>5.288365806614858E-2</v>
      </c>
      <c r="M1241" s="4">
        <v>3</v>
      </c>
      <c r="N1241" s="4">
        <v>66</v>
      </c>
      <c r="O1241" s="4">
        <v>10802.784878929599</v>
      </c>
      <c r="P1241" s="4">
        <v>10444.96171634954</v>
      </c>
      <c r="Q1241" s="4">
        <v>11290.779589470736</v>
      </c>
      <c r="R1241" s="4">
        <v>10846.175394916625</v>
      </c>
      <c r="S1241">
        <v>3.9505186551523397</v>
      </c>
      <c r="T1241">
        <v>3.9145144836943271E-2</v>
      </c>
      <c r="U1241">
        <v>3</v>
      </c>
      <c r="V1241">
        <v>68</v>
      </c>
      <c r="W1241" s="5">
        <f>(R1241/J1241)</f>
        <v>1.0013055910583255</v>
      </c>
      <c r="X1241">
        <f>(LOG(W1241,2))</f>
        <v>1.8823412285439811E-3</v>
      </c>
      <c r="Y1241" s="6">
        <f t="shared" si="19"/>
        <v>0.97424114371031945</v>
      </c>
      <c r="Z1241" t="s">
        <v>3027</v>
      </c>
      <c r="AA1241" s="8">
        <f>_xlfn.T.TEST(G1240:I1241,O1240:Q1241,2,1)</f>
        <v>8.3826928007575949E-2</v>
      </c>
      <c r="AB1241" s="9">
        <f>_xlfn.T.TEST(G1240:I1241,O1240:Q1241,2,2)</f>
        <v>5.6310532588422585E-2</v>
      </c>
      <c r="AC1241" s="10">
        <f>AVERAGE(G1240:I1241)</f>
        <v>9979.9361334336136</v>
      </c>
      <c r="AD1241" s="11">
        <f>STDEV(G1240:I1241)</f>
        <v>1010.5703808207841</v>
      </c>
      <c r="AE1241" s="10">
        <f>AVERAGE(O1240:Q1241)</f>
        <v>10903.798366568129</v>
      </c>
      <c r="AF1241" s="11">
        <f>STDEV(O1240:Q1241)</f>
        <v>280.24840664132273</v>
      </c>
      <c r="AG1241" s="12">
        <f>AE1241/AC1241</f>
        <v>1.0925719584556759</v>
      </c>
      <c r="AH1241" s="28" t="s">
        <v>3237</v>
      </c>
      <c r="AJ1241">
        <v>1849</v>
      </c>
    </row>
    <row r="1242" spans="1:36">
      <c r="A1242" t="s">
        <v>2042</v>
      </c>
      <c r="B1242">
        <v>17</v>
      </c>
      <c r="C1242">
        <v>7</v>
      </c>
      <c r="D1242">
        <v>82.735500000000002</v>
      </c>
      <c r="E1242" s="4">
        <v>140895.08199999999</v>
      </c>
      <c r="F1242" s="4" t="s">
        <v>2043</v>
      </c>
      <c r="G1242" s="4">
        <v>3216.2233717635499</v>
      </c>
      <c r="H1242" s="4">
        <v>3159.2447032867499</v>
      </c>
      <c r="I1242" s="4">
        <v>3250.1243074771801</v>
      </c>
      <c r="J1242" s="4">
        <v>3208.5307941758269</v>
      </c>
      <c r="K1242" s="4">
        <v>3.5063062118293158</v>
      </c>
      <c r="L1242" s="4">
        <v>1.431358055334115E-2</v>
      </c>
      <c r="M1242" s="4">
        <v>3</v>
      </c>
      <c r="N1242" s="4">
        <v>421</v>
      </c>
      <c r="O1242" s="4">
        <v>3073.4510390536998</v>
      </c>
      <c r="P1242" s="4">
        <v>2935.5804933057302</v>
      </c>
      <c r="Q1242" s="4">
        <v>2863.0276560102802</v>
      </c>
      <c r="R1242" s="4">
        <v>2957.3530627899031</v>
      </c>
      <c r="S1242">
        <v>3.4709031757497342</v>
      </c>
      <c r="T1242">
        <v>3.6143114003351025E-2</v>
      </c>
      <c r="U1242">
        <v>3</v>
      </c>
      <c r="V1242">
        <v>477</v>
      </c>
      <c r="W1242" s="5">
        <v>0.92171565507743747</v>
      </c>
      <c r="X1242">
        <v>-0.11760634019707315</v>
      </c>
      <c r="Y1242" s="6">
        <f t="shared" si="19"/>
        <v>2.0127997157195661E-2</v>
      </c>
      <c r="AJ1242">
        <v>1850</v>
      </c>
    </row>
    <row r="1243" spans="1:36">
      <c r="A1243" t="s">
        <v>1368</v>
      </c>
      <c r="B1243">
        <v>11</v>
      </c>
      <c r="C1243">
        <v>2</v>
      </c>
      <c r="D1243">
        <v>47.899799999999999</v>
      </c>
      <c r="E1243" s="4">
        <v>140895.08199999999</v>
      </c>
      <c r="F1243" s="4" t="s">
        <v>1369</v>
      </c>
      <c r="G1243" s="4">
        <v>768.56707712862283</v>
      </c>
      <c r="H1243" s="4">
        <v>629.00376949020847</v>
      </c>
      <c r="I1243" s="4">
        <v>712.68830810757117</v>
      </c>
      <c r="J1243" s="4">
        <v>703.41971824213419</v>
      </c>
      <c r="K1243" s="4">
        <v>2.6853376614542075</v>
      </c>
      <c r="L1243" s="4">
        <v>9.9857581064745543E-2</v>
      </c>
      <c r="M1243" s="4">
        <v>3</v>
      </c>
      <c r="N1243" s="4">
        <v>774</v>
      </c>
      <c r="O1243" s="4">
        <v>932.43208023002569</v>
      </c>
      <c r="P1243" s="4">
        <v>866.49678638696435</v>
      </c>
      <c r="Q1243" s="4">
        <v>922.79378535346655</v>
      </c>
      <c r="R1243" s="4">
        <v>907.24088399015227</v>
      </c>
      <c r="S1243">
        <v>2.8729646450413995</v>
      </c>
      <c r="T1243">
        <v>3.9254176075969802E-2</v>
      </c>
      <c r="U1243">
        <v>3</v>
      </c>
      <c r="V1243">
        <v>608</v>
      </c>
      <c r="W1243" s="5">
        <f>(R1243/J1243)</f>
        <v>1.2897575380135389</v>
      </c>
      <c r="X1243">
        <f>(LOG(W1243,2))</f>
        <v>0.36709987837503794</v>
      </c>
      <c r="Y1243" s="6">
        <f t="shared" si="19"/>
        <v>1.096729871067248E-2</v>
      </c>
      <c r="Z1243" t="s">
        <v>3027</v>
      </c>
      <c r="AA1243" s="8">
        <f>_xlfn.T.TEST(G1242:I1243,O1242:Q1243,2,1)</f>
        <v>0.83381230774513437</v>
      </c>
      <c r="AB1243" s="9">
        <f>_xlfn.T.TEST(G1242:I1243,O1242:Q1243,2,2)</f>
        <v>0.97457940330327175</v>
      </c>
      <c r="AC1243" s="10">
        <f>AVERAGE(G1242:I1243)</f>
        <v>1955.9752562089805</v>
      </c>
      <c r="AD1243" s="11">
        <f>STDEV(G1242:I1243)</f>
        <v>1373.1320684886027</v>
      </c>
      <c r="AE1243" s="10">
        <f>AVERAGE(O1242:Q1243)</f>
        <v>1932.2969733900275</v>
      </c>
      <c r="AF1243" s="11">
        <f>STDEV(O1242:Q1243)</f>
        <v>1125.1512392857726</v>
      </c>
      <c r="AG1243" s="12">
        <f>AE1243/AC1243</f>
        <v>0.98789438529767215</v>
      </c>
      <c r="AJ1243">
        <v>1851</v>
      </c>
    </row>
    <row r="1244" spans="1:36">
      <c r="A1244" t="s">
        <v>1672</v>
      </c>
      <c r="B1244">
        <v>10</v>
      </c>
      <c r="C1244">
        <v>6</v>
      </c>
      <c r="D1244">
        <v>42.630800000000001</v>
      </c>
      <c r="E1244" s="4">
        <v>141038.4969</v>
      </c>
      <c r="F1244" s="4" t="s">
        <v>1673</v>
      </c>
      <c r="G1244" s="4">
        <v>2605.9142859347598</v>
      </c>
      <c r="H1244" s="4">
        <v>2609.2194748921802</v>
      </c>
      <c r="I1244" s="4">
        <v>2492.8576080133498</v>
      </c>
      <c r="J1244" s="4">
        <v>2569.3304562800968</v>
      </c>
      <c r="K1244" s="4">
        <v>3.4098199649550951</v>
      </c>
      <c r="L1244" s="4">
        <v>2.5784166762436146E-2</v>
      </c>
      <c r="M1244" s="4">
        <v>3</v>
      </c>
      <c r="N1244" s="4">
        <v>524</v>
      </c>
      <c r="O1244" s="4">
        <v>2469.2708337601798</v>
      </c>
      <c r="P1244" s="4">
        <v>2489.84221380804</v>
      </c>
      <c r="Q1244" s="4">
        <v>2636.1559705988102</v>
      </c>
      <c r="R1244" s="4">
        <v>2531.75633938901</v>
      </c>
      <c r="S1244">
        <v>3.4034219061040778</v>
      </c>
      <c r="T1244">
        <v>3.5941816255840732E-2</v>
      </c>
      <c r="U1244">
        <v>3</v>
      </c>
      <c r="V1244">
        <v>549</v>
      </c>
      <c r="W1244" s="5">
        <v>0.98537591114477074</v>
      </c>
      <c r="X1244">
        <v>-2.125389144993765E-2</v>
      </c>
      <c r="Y1244" s="6">
        <f t="shared" si="19"/>
        <v>0.59412132222857972</v>
      </c>
      <c r="AJ1244">
        <v>1852</v>
      </c>
    </row>
    <row r="1245" spans="1:36">
      <c r="A1245" t="s">
        <v>1672</v>
      </c>
      <c r="B1245">
        <v>5</v>
      </c>
      <c r="C1245">
        <v>2</v>
      </c>
      <c r="D1245">
        <v>19.1981</v>
      </c>
      <c r="E1245" s="4">
        <v>141038.4969</v>
      </c>
      <c r="F1245" s="4" t="s">
        <v>1673</v>
      </c>
      <c r="G1245" s="4">
        <v>412.83055931100802</v>
      </c>
      <c r="H1245" s="4">
        <v>124.33509756261631</v>
      </c>
      <c r="I1245" s="4">
        <v>488.81868587723369</v>
      </c>
      <c r="J1245" s="4">
        <v>341.99478091695266</v>
      </c>
      <c r="K1245" s="4">
        <v>2.372142601636436</v>
      </c>
      <c r="L1245" s="4">
        <v>0.56225934333441108</v>
      </c>
      <c r="M1245" s="4">
        <v>3</v>
      </c>
      <c r="N1245" s="4">
        <v>982</v>
      </c>
      <c r="O1245" s="4">
        <v>135.32707715595893</v>
      </c>
      <c r="P1245" s="4">
        <v>160.13042622375625</v>
      </c>
      <c r="Q1245" s="4">
        <v>130.6045470529491</v>
      </c>
      <c r="R1245" s="4">
        <v>142.02068347755474</v>
      </c>
      <c r="S1245">
        <v>2.067593630332591</v>
      </c>
      <c r="T1245">
        <v>0.11167566363470274</v>
      </c>
      <c r="U1245">
        <v>3</v>
      </c>
      <c r="V1245">
        <v>1021</v>
      </c>
      <c r="W1245" s="5">
        <f>(R1245/J1245)</f>
        <v>0.41527149360809085</v>
      </c>
      <c r="X1245">
        <f>(LOG(W1245,2))</f>
        <v>-1.2678732538055137</v>
      </c>
      <c r="Y1245" s="6">
        <f t="shared" si="19"/>
        <v>0.14706248844102537</v>
      </c>
      <c r="Z1245" t="s">
        <v>3027</v>
      </c>
      <c r="AA1245" s="8">
        <f>_xlfn.T.TEST(G1244:I1245,O1244:Q1245,2,1)</f>
        <v>0.18107187883308831</v>
      </c>
      <c r="AB1245" s="9">
        <f>_xlfn.T.TEST(G1244:I1245,O1244:Q1245,2,2)</f>
        <v>0.87446018931916414</v>
      </c>
      <c r="AC1245" s="10">
        <f>AVERAGE(G1244:I1245)</f>
        <v>1455.6626185985249</v>
      </c>
      <c r="AD1245" s="11">
        <f>STDEV(G1244:I1245)</f>
        <v>1226.7244700717877</v>
      </c>
      <c r="AE1245" s="10">
        <f>AVERAGE(O1244:Q1245)</f>
        <v>1336.8885114332825</v>
      </c>
      <c r="AF1245" s="11">
        <f>STDEV(O1244:Q1245)</f>
        <v>1310.2151249588189</v>
      </c>
      <c r="AG1245" s="12">
        <f>AE1245/AC1245</f>
        <v>0.91840547002601802</v>
      </c>
      <c r="AJ1245">
        <v>1853</v>
      </c>
    </row>
    <row r="1246" spans="1:36">
      <c r="A1246" t="s">
        <v>1396</v>
      </c>
      <c r="B1246">
        <v>10</v>
      </c>
      <c r="C1246">
        <v>7</v>
      </c>
      <c r="D1246">
        <v>49.568199999999997</v>
      </c>
      <c r="E1246" s="4">
        <v>141040.29999999999</v>
      </c>
      <c r="F1246" s="4" t="s">
        <v>1397</v>
      </c>
      <c r="G1246" s="4">
        <v>2105.1690428393399</v>
      </c>
      <c r="H1246" s="4">
        <v>2135.01548318593</v>
      </c>
      <c r="I1246" s="4">
        <v>2080.2189461285898</v>
      </c>
      <c r="J1246" s="4">
        <v>2106.8011573846202</v>
      </c>
      <c r="K1246" s="4">
        <v>3.3236235482679457</v>
      </c>
      <c r="L1246" s="4">
        <v>1.3021971056920842E-2</v>
      </c>
      <c r="M1246" s="4">
        <v>3</v>
      </c>
      <c r="N1246" s="4">
        <v>619</v>
      </c>
      <c r="O1246" s="4">
        <v>2018.19047139443</v>
      </c>
      <c r="P1246" s="4">
        <v>1945.9473366105301</v>
      </c>
      <c r="Q1246" s="4">
        <v>1856.09669704972</v>
      </c>
      <c r="R1246" s="4">
        <v>1940.07816835156</v>
      </c>
      <c r="S1246">
        <v>3.2878192285899299</v>
      </c>
      <c r="T1246">
        <v>4.1857136121391962E-2</v>
      </c>
      <c r="U1246">
        <v>3</v>
      </c>
      <c r="V1246">
        <v>665</v>
      </c>
      <c r="W1246" s="19">
        <v>0.92086439270802856</v>
      </c>
      <c r="X1246">
        <v>-0.11893937545672813</v>
      </c>
      <c r="Y1246" s="6">
        <f t="shared" si="19"/>
        <v>2.8070265054416732E-2</v>
      </c>
      <c r="AJ1246">
        <v>1854</v>
      </c>
    </row>
    <row r="1247" spans="1:36">
      <c r="A1247" t="s">
        <v>1396</v>
      </c>
      <c r="B1247">
        <v>9</v>
      </c>
      <c r="C1247">
        <v>6</v>
      </c>
      <c r="D1247">
        <v>37.852800000000002</v>
      </c>
      <c r="E1247" s="4">
        <v>141040.29999999999</v>
      </c>
      <c r="F1247" s="4" t="s">
        <v>1397</v>
      </c>
      <c r="G1247" s="4">
        <v>745.69632025660496</v>
      </c>
      <c r="H1247" s="4">
        <v>726.23931217250424</v>
      </c>
      <c r="I1247" s="4">
        <v>559.14145756544826</v>
      </c>
      <c r="J1247" s="4">
        <v>677.02569666485238</v>
      </c>
      <c r="K1247" s="4">
        <v>2.6687282759158792</v>
      </c>
      <c r="L1247" s="4">
        <v>0.15147612047806322</v>
      </c>
      <c r="M1247" s="4">
        <v>3</v>
      </c>
      <c r="N1247" s="4">
        <v>792</v>
      </c>
      <c r="O1247" s="4">
        <v>619.08698453552176</v>
      </c>
      <c r="P1247" s="4">
        <v>516.71768095126538</v>
      </c>
      <c r="Q1247" s="4">
        <v>576.25049454636201</v>
      </c>
      <c r="R1247" s="4">
        <v>570.68505334438305</v>
      </c>
      <c r="S1247">
        <v>2.671638530173738</v>
      </c>
      <c r="T1247">
        <v>9.0086607369142521E-2</v>
      </c>
      <c r="U1247">
        <v>3</v>
      </c>
      <c r="V1247">
        <v>756</v>
      </c>
      <c r="W1247" s="19">
        <f>(R1247/J1247)</f>
        <v>0.8429296792657619</v>
      </c>
      <c r="X1247">
        <f>(LOG(W1247,2))</f>
        <v>-0.24651581437977843</v>
      </c>
      <c r="Y1247" s="6">
        <f t="shared" si="19"/>
        <v>0.1836417054378702</v>
      </c>
      <c r="Z1247" t="s">
        <v>3027</v>
      </c>
      <c r="AA1247" s="8">
        <f>_xlfn.T.TEST(G1246:I1247,O1246:Q1247,2,1)</f>
        <v>1.4710015770084699E-2</v>
      </c>
      <c r="AB1247" s="9">
        <f>_xlfn.T.TEST(G1246:I1247,O1246:Q1247,2,2)</f>
        <v>0.76488706484329294</v>
      </c>
      <c r="AC1247" s="10">
        <f>AVERAGE(G1246:I1247)</f>
        <v>1391.9134270247362</v>
      </c>
      <c r="AD1247" s="11">
        <f>STDEV(G1246:I1247)</f>
        <v>785.99318780407555</v>
      </c>
      <c r="AE1247" s="10">
        <f>AVERAGE(O1246:Q1247)</f>
        <v>1255.3816108479716</v>
      </c>
      <c r="AF1247" s="11">
        <f>STDEV(O1246:Q1247)</f>
        <v>752.50665379784448</v>
      </c>
      <c r="AG1247" s="12">
        <f>AE1247/AC1247</f>
        <v>0.90191069823314651</v>
      </c>
      <c r="AH1247" s="27" t="s">
        <v>3239</v>
      </c>
      <c r="AI1247" s="31" t="s">
        <v>3233</v>
      </c>
      <c r="AJ1247">
        <v>1855</v>
      </c>
    </row>
    <row r="1248" spans="1:36">
      <c r="A1248" t="s">
        <v>1360</v>
      </c>
      <c r="B1248">
        <v>18</v>
      </c>
      <c r="C1248">
        <v>9</v>
      </c>
      <c r="D1248">
        <v>80.965800000000002</v>
      </c>
      <c r="E1248" s="4">
        <v>142068.7683</v>
      </c>
      <c r="F1248" s="4" t="s">
        <v>1361</v>
      </c>
      <c r="G1248" s="4">
        <v>2899.1322588480998</v>
      </c>
      <c r="H1248" s="4">
        <v>2801.2789262687402</v>
      </c>
      <c r="I1248" s="4">
        <v>2619.7343043039</v>
      </c>
      <c r="J1248" s="4">
        <v>2773.3818298069132</v>
      </c>
      <c r="K1248" s="4">
        <v>3.4430096658859841</v>
      </c>
      <c r="L1248" s="4">
        <v>5.1119059583540398E-2</v>
      </c>
      <c r="M1248" s="4">
        <v>3</v>
      </c>
      <c r="N1248" s="4">
        <v>491</v>
      </c>
      <c r="O1248" s="4">
        <v>2014.8397807999199</v>
      </c>
      <c r="P1248" s="4">
        <v>2092.1986999345299</v>
      </c>
      <c r="Q1248" s="4">
        <v>2088.2469462426002</v>
      </c>
      <c r="R1248" s="4">
        <v>2065.0951423256834</v>
      </c>
      <c r="S1248">
        <v>3.3149400651135772</v>
      </c>
      <c r="T1248">
        <v>2.1096968973215852E-2</v>
      </c>
      <c r="U1248">
        <v>3</v>
      </c>
      <c r="V1248">
        <v>638</v>
      </c>
      <c r="W1248" s="5">
        <v>0.74461263145632506</v>
      </c>
      <c r="X1248">
        <v>-0.42543800490686751</v>
      </c>
      <c r="Y1248" s="6">
        <f t="shared" si="19"/>
        <v>1.165860394712315E-3</v>
      </c>
      <c r="AJ1248">
        <v>1857</v>
      </c>
    </row>
    <row r="1249" spans="1:36">
      <c r="A1249" t="s">
        <v>1360</v>
      </c>
      <c r="B1249">
        <v>9</v>
      </c>
      <c r="C1249">
        <v>4</v>
      </c>
      <c r="D1249">
        <v>41.006500000000003</v>
      </c>
      <c r="E1249" s="4">
        <v>142068.7683</v>
      </c>
      <c r="F1249" s="4" t="s">
        <v>1361</v>
      </c>
      <c r="G1249" s="4">
        <v>741.70389528813666</v>
      </c>
      <c r="H1249" s="4">
        <v>665.50566806733252</v>
      </c>
      <c r="I1249" s="4">
        <v>725.90205469030366</v>
      </c>
      <c r="J1249" s="4">
        <v>711.03720601525765</v>
      </c>
      <c r="K1249" s="4">
        <v>2.690015449561618</v>
      </c>
      <c r="L1249" s="4">
        <v>5.6558554504927951E-2</v>
      </c>
      <c r="M1249" s="4">
        <v>3</v>
      </c>
      <c r="N1249" s="4">
        <v>768</v>
      </c>
      <c r="O1249" s="4">
        <v>694.45994217141958</v>
      </c>
      <c r="P1249" s="4">
        <v>674.61951231161049</v>
      </c>
      <c r="Q1249" s="4">
        <v>562.19639997513866</v>
      </c>
      <c r="R1249" s="4">
        <v>643.75861815272287</v>
      </c>
      <c r="S1249">
        <v>2.7239650880571236</v>
      </c>
      <c r="T1249">
        <v>0.11079955096912675</v>
      </c>
      <c r="U1249">
        <v>3</v>
      </c>
      <c r="V1249">
        <v>720</v>
      </c>
      <c r="W1249" s="5">
        <f>(R1249/J1249)</f>
        <v>0.90537965201628123</v>
      </c>
      <c r="X1249">
        <f>(LOG(W1249,2))</f>
        <v>-0.14340521183273555</v>
      </c>
      <c r="Y1249" s="6">
        <f t="shared" si="19"/>
        <v>0.22779053261850749</v>
      </c>
      <c r="Z1249" t="s">
        <v>3027</v>
      </c>
      <c r="AA1249" s="14">
        <f>_xlfn.T.TEST(G1248:I1249,O1248:Q1249,2,1)</f>
        <v>5.1304534453883111E-2</v>
      </c>
      <c r="AB1249" s="15">
        <f>_xlfn.T.TEST(G1248:I1249,O1248:Q1249,2,2)</f>
        <v>0.50571903048000011</v>
      </c>
      <c r="AC1249" s="16">
        <f>AVERAGE(G1248:I1249)</f>
        <v>1742.2095179110854</v>
      </c>
      <c r="AD1249" s="17">
        <f>STDEV(G1248:I1249)</f>
        <v>1133.4312093741514</v>
      </c>
      <c r="AE1249" s="16">
        <f>AVERAGE(O1248:Q1249)</f>
        <v>1354.4268802392032</v>
      </c>
      <c r="AF1249" s="17">
        <f>STDEV(O1248:Q1249)</f>
        <v>780.29070186994272</v>
      </c>
      <c r="AG1249" s="18">
        <f>AE1249/AC1249</f>
        <v>0.77741905684407309</v>
      </c>
      <c r="AJ1249">
        <v>1858</v>
      </c>
    </row>
    <row r="1250" spans="1:36">
      <c r="A1250" t="s">
        <v>2545</v>
      </c>
      <c r="B1250">
        <v>5</v>
      </c>
      <c r="C1250">
        <v>3</v>
      </c>
      <c r="D1250">
        <v>20.6386</v>
      </c>
      <c r="E1250" s="4">
        <v>144439.42850000001</v>
      </c>
      <c r="F1250" s="4" t="s">
        <v>130</v>
      </c>
      <c r="G1250" s="4">
        <v>950.96844226653502</v>
      </c>
      <c r="H1250" s="4">
        <v>929.38915199275903</v>
      </c>
      <c r="I1250" s="4">
        <v>880.66693995691105</v>
      </c>
      <c r="J1250" s="4">
        <v>920.34151140540177</v>
      </c>
      <c r="K1250" s="4">
        <v>2.9639490110385345</v>
      </c>
      <c r="L1250" s="4">
        <v>3.9130552555021826E-2</v>
      </c>
      <c r="M1250" s="4">
        <v>3</v>
      </c>
      <c r="N1250" s="4">
        <v>995</v>
      </c>
      <c r="O1250" s="4">
        <v>799.22634047159204</v>
      </c>
      <c r="P1250" s="4">
        <v>903.94721965087797</v>
      </c>
      <c r="Q1250" s="4">
        <v>811.985473651436</v>
      </c>
      <c r="R1250" s="4">
        <v>838.38634459130208</v>
      </c>
      <c r="S1250">
        <v>2.9234441960268862</v>
      </c>
      <c r="T1250">
        <v>6.8148374477168414E-2</v>
      </c>
      <c r="U1250">
        <v>3</v>
      </c>
      <c r="V1250">
        <v>1041</v>
      </c>
      <c r="W1250" s="5">
        <v>0.91095135251592574</v>
      </c>
      <c r="X1250">
        <v>-0.13455408296540913</v>
      </c>
      <c r="Y1250" s="6">
        <f t="shared" si="19"/>
        <v>0.10344327733852027</v>
      </c>
      <c r="AJ1250">
        <v>1863</v>
      </c>
    </row>
    <row r="1251" spans="1:36">
      <c r="A1251" t="s">
        <v>129</v>
      </c>
      <c r="B1251">
        <v>9</v>
      </c>
      <c r="C1251">
        <v>2</v>
      </c>
      <c r="D1251">
        <v>35.538899999999998</v>
      </c>
      <c r="E1251" s="4">
        <v>144439.42850000001</v>
      </c>
      <c r="F1251" s="4" t="s">
        <v>130</v>
      </c>
      <c r="G1251" s="4">
        <v>13164.014631467699</v>
      </c>
      <c r="H1251" s="4">
        <v>12740.719685800559</v>
      </c>
      <c r="I1251" s="4">
        <v>13235.501978985811</v>
      </c>
      <c r="J1251" s="4">
        <v>13046.745432084688</v>
      </c>
      <c r="K1251" s="4">
        <v>3.9536253116914954</v>
      </c>
      <c r="L1251" s="4">
        <v>2.0497491720519248E-2</v>
      </c>
      <c r="M1251" s="4">
        <v>3</v>
      </c>
      <c r="N1251" s="4">
        <v>50</v>
      </c>
      <c r="O1251" s="4">
        <v>16108.422734514283</v>
      </c>
      <c r="P1251" s="4">
        <v>17579.06680051858</v>
      </c>
      <c r="Q1251" s="4">
        <v>14578.414950430795</v>
      </c>
      <c r="R1251" s="4">
        <v>16088.634828487884</v>
      </c>
      <c r="S1251">
        <v>4.1217612263664893</v>
      </c>
      <c r="T1251">
        <v>9.3259857463863061E-2</v>
      </c>
      <c r="U1251">
        <v>3</v>
      </c>
      <c r="V1251">
        <v>39</v>
      </c>
      <c r="W1251" s="5">
        <f>(R1251/J1251)</f>
        <v>1.2331531194685956</v>
      </c>
      <c r="X1251">
        <f>(LOG(W1251,2))</f>
        <v>0.30235194895622164</v>
      </c>
      <c r="Y1251" s="6">
        <f t="shared" si="19"/>
        <v>2.588852872633365E-2</v>
      </c>
      <c r="Z1251" t="s">
        <v>3027</v>
      </c>
      <c r="AA1251" s="14">
        <f>_xlfn.T.TEST(G1250:I1251,O1250:Q1251,2,1)</f>
        <v>0.13542089013515402</v>
      </c>
      <c r="AB1251" s="15">
        <f>_xlfn.T.TEST(G1250:I1251,O1250:Q1251,2,2)</f>
        <v>0.74211937780286075</v>
      </c>
      <c r="AC1251" s="16">
        <f>AVERAGE(G1250:I1251)</f>
        <v>6983.5434717450453</v>
      </c>
      <c r="AD1251" s="17">
        <f>STDEV(G1250:I1251)</f>
        <v>6644.0971526314033</v>
      </c>
      <c r="AE1251" s="16">
        <f>AVERAGE(O1250:Q1251)</f>
        <v>8463.5105865395944</v>
      </c>
      <c r="AF1251" s="17">
        <f>STDEV(O1250:Q1251)</f>
        <v>8406.7138654255104</v>
      </c>
      <c r="AG1251" s="18">
        <f>AE1251/AC1251</f>
        <v>1.2119220880892914</v>
      </c>
      <c r="AJ1251">
        <v>1864</v>
      </c>
    </row>
    <row r="1252" spans="1:36">
      <c r="A1252" t="s">
        <v>682</v>
      </c>
      <c r="B1252">
        <v>28</v>
      </c>
      <c r="C1252">
        <v>18</v>
      </c>
      <c r="D1252">
        <v>142.6927</v>
      </c>
      <c r="E1252" s="4">
        <v>145017.8279</v>
      </c>
      <c r="F1252" s="4" t="s">
        <v>683</v>
      </c>
      <c r="G1252" s="4">
        <v>8289.5759026557298</v>
      </c>
      <c r="H1252" s="4">
        <v>8054.8149297516402</v>
      </c>
      <c r="I1252" s="4">
        <v>8127.7163058694696</v>
      </c>
      <c r="J1252" s="4">
        <v>8157.3690460922808</v>
      </c>
      <c r="K1252" s="4">
        <v>3.9115501105915702</v>
      </c>
      <c r="L1252" s="4">
        <v>1.4729839987392617E-2</v>
      </c>
      <c r="M1252" s="4">
        <v>3</v>
      </c>
      <c r="N1252" s="4">
        <v>127</v>
      </c>
      <c r="O1252" s="4">
        <v>8964.7625026273909</v>
      </c>
      <c r="P1252" s="4">
        <v>8406.9748977585805</v>
      </c>
      <c r="Q1252" s="4">
        <v>8571.9921739298297</v>
      </c>
      <c r="R1252" s="4">
        <v>8647.9098581052676</v>
      </c>
      <c r="S1252">
        <v>3.9369111540799091</v>
      </c>
      <c r="T1252">
        <v>3.3133856980441051E-2</v>
      </c>
      <c r="U1252">
        <v>3</v>
      </c>
      <c r="V1252">
        <v>127</v>
      </c>
      <c r="W1252" s="5">
        <v>1.0601346842641595</v>
      </c>
      <c r="X1252">
        <v>8.4247562879574259E-2</v>
      </c>
      <c r="Y1252" s="6">
        <f t="shared" si="19"/>
        <v>5.2200439676635048E-2</v>
      </c>
      <c r="AJ1252">
        <v>1866</v>
      </c>
    </row>
    <row r="1253" spans="1:36">
      <c r="A1253" t="s">
        <v>682</v>
      </c>
      <c r="B1253">
        <v>17</v>
      </c>
      <c r="C1253">
        <v>10</v>
      </c>
      <c r="D1253">
        <v>90.247600000000006</v>
      </c>
      <c r="E1253" s="4">
        <v>145017.8279</v>
      </c>
      <c r="F1253" s="4" t="s">
        <v>683</v>
      </c>
      <c r="G1253" s="4">
        <v>2366.2517044878582</v>
      </c>
      <c r="H1253" s="4">
        <v>2464.6793117369425</v>
      </c>
      <c r="I1253" s="4">
        <v>2381.1545945825665</v>
      </c>
      <c r="J1253" s="4">
        <v>2404.0285369357894</v>
      </c>
      <c r="K1253" s="4">
        <v>3.2190627418103128</v>
      </c>
      <c r="L1253" s="4">
        <v>2.2067552664253257E-2</v>
      </c>
      <c r="M1253" s="4">
        <v>3</v>
      </c>
      <c r="N1253" s="4">
        <v>347</v>
      </c>
      <c r="O1253" s="4">
        <v>1967.0065438754521</v>
      </c>
      <c r="P1253" s="4">
        <v>1882.8837662764176</v>
      </c>
      <c r="Q1253" s="4">
        <v>2028.8034373400083</v>
      </c>
      <c r="R1253" s="4">
        <v>1959.5645824972926</v>
      </c>
      <c r="S1253">
        <v>3.2074016133065042</v>
      </c>
      <c r="T1253">
        <v>3.7377660468740984E-2</v>
      </c>
      <c r="U1253">
        <v>3</v>
      </c>
      <c r="V1253">
        <v>382</v>
      </c>
      <c r="W1253" s="5">
        <f>(R1253/J1253)</f>
        <v>0.8151170222775237</v>
      </c>
      <c r="X1253">
        <f>(LOG(W1253,2))</f>
        <v>-0.29492090015711997</v>
      </c>
      <c r="Y1253" s="6">
        <f t="shared" si="19"/>
        <v>1.0448030605025565E-3</v>
      </c>
      <c r="Z1253" t="s">
        <v>3027</v>
      </c>
      <c r="AA1253" s="14">
        <f>_xlfn.T.TEST(G1252:I1253,O1252:Q1253,2,1)</f>
        <v>0.91910414690785525</v>
      </c>
      <c r="AB1253" s="15">
        <f>_xlfn.T.TEST(G1252:I1253,O1252:Q1253,2,2)</f>
        <v>0.99092009611894305</v>
      </c>
      <c r="AC1253" s="16">
        <f>AVERAGE(G1252:I1253)</f>
        <v>5280.6987915140353</v>
      </c>
      <c r="AD1253" s="17">
        <f>STDEV(G1252:I1253)</f>
        <v>3152.329127135924</v>
      </c>
      <c r="AE1253" s="16">
        <f>AVERAGE(O1252:Q1253)</f>
        <v>5303.7372203012801</v>
      </c>
      <c r="AF1253" s="17">
        <f>STDEV(O1252:Q1253)</f>
        <v>3668.1298201191057</v>
      </c>
      <c r="AG1253" s="18">
        <f>AE1253/AC1253</f>
        <v>1.0043627613876154</v>
      </c>
      <c r="AJ1253">
        <v>1867</v>
      </c>
    </row>
    <row r="1254" spans="1:36">
      <c r="A1254" t="s">
        <v>1937</v>
      </c>
      <c r="B1254">
        <v>7</v>
      </c>
      <c r="C1254">
        <v>3</v>
      </c>
      <c r="D1254">
        <v>30.8171</v>
      </c>
      <c r="E1254" s="4">
        <v>145144.1306</v>
      </c>
      <c r="F1254" s="4" t="s">
        <v>387</v>
      </c>
      <c r="G1254" s="4">
        <v>5266.9028893907998</v>
      </c>
      <c r="H1254" s="4">
        <v>4935.3238161952404</v>
      </c>
      <c r="I1254" s="4">
        <v>5375.4548198531802</v>
      </c>
      <c r="J1254" s="4">
        <v>5192.5605084797398</v>
      </c>
      <c r="K1254" s="4">
        <v>3.7153815660344351</v>
      </c>
      <c r="L1254" s="4">
        <v>4.4157411049692924E-2</v>
      </c>
      <c r="M1254" s="4">
        <v>3</v>
      </c>
      <c r="N1254" s="4">
        <v>244</v>
      </c>
      <c r="O1254" s="4">
        <v>5465.8074362179404</v>
      </c>
      <c r="P1254" s="4">
        <v>5367.0931058387496</v>
      </c>
      <c r="Q1254" s="4">
        <v>5486.0074746486998</v>
      </c>
      <c r="R1254" s="4">
        <v>5439.6360055684636</v>
      </c>
      <c r="S1254">
        <v>3.7355698397603221</v>
      </c>
      <c r="T1254">
        <v>1.1697600571408876E-2</v>
      </c>
      <c r="U1254">
        <v>3</v>
      </c>
      <c r="V1254">
        <v>240</v>
      </c>
      <c r="W1254" s="5">
        <v>1.047582593729093</v>
      </c>
      <c r="X1254">
        <v>6.706399367729958E-2</v>
      </c>
      <c r="Y1254" s="6">
        <f t="shared" si="19"/>
        <v>0.14650497503822019</v>
      </c>
      <c r="AJ1254">
        <v>1869</v>
      </c>
    </row>
    <row r="1255" spans="1:36">
      <c r="A1255" t="s">
        <v>386</v>
      </c>
      <c r="B1255">
        <v>2</v>
      </c>
      <c r="C1255">
        <v>1</v>
      </c>
      <c r="D1255">
        <v>7.2091000000000003</v>
      </c>
      <c r="E1255" s="4">
        <v>145144.1306</v>
      </c>
      <c r="F1255" s="4" t="s">
        <v>387</v>
      </c>
      <c r="G1255" s="4">
        <v>4193.1677216586913</v>
      </c>
      <c r="H1255" s="4">
        <v>4936.8263120707516</v>
      </c>
      <c r="I1255" s="4">
        <v>4229.8747853402474</v>
      </c>
      <c r="J1255" s="4">
        <v>4453.289606356564</v>
      </c>
      <c r="K1255" s="4">
        <v>3.4868040622626961</v>
      </c>
      <c r="L1255" s="4">
        <v>9.4123023993523708E-2</v>
      </c>
      <c r="M1255" s="4">
        <v>3</v>
      </c>
      <c r="N1255" s="4">
        <v>185</v>
      </c>
      <c r="O1255" s="4">
        <v>4592.9242073518508</v>
      </c>
      <c r="P1255" s="4">
        <v>4873.0338377723147</v>
      </c>
      <c r="Q1255" s="4">
        <v>4299.9645274320992</v>
      </c>
      <c r="R1255" s="4">
        <v>4588.6408575187543</v>
      </c>
      <c r="S1255">
        <v>3.576926099747094</v>
      </c>
      <c r="T1255">
        <v>6.2449573777452611E-2</v>
      </c>
      <c r="U1255">
        <v>3</v>
      </c>
      <c r="V1255">
        <v>180</v>
      </c>
      <c r="W1255" s="5">
        <f>(R1255/J1255)</f>
        <v>1.0303935434535836</v>
      </c>
      <c r="X1255">
        <f>(LOG(W1255,2))</f>
        <v>4.3195458525687798E-2</v>
      </c>
      <c r="Y1255" s="6">
        <f t="shared" si="19"/>
        <v>0.66827890573555981</v>
      </c>
      <c r="Z1255" t="s">
        <v>3027</v>
      </c>
      <c r="AA1255" s="8">
        <f>_xlfn.T.TEST(G1254:I1255,O1254:Q1255,2,1)</f>
        <v>6.0273738461905133E-2</v>
      </c>
      <c r="AB1255" s="9">
        <f>_xlfn.T.TEST(G1254:I1255,O1254:Q1255,2,2)</f>
        <v>0.52551710280270725</v>
      </c>
      <c r="AC1255" s="10">
        <f>AVERAGE(G1254:I1255)</f>
        <v>4822.9250574181524</v>
      </c>
      <c r="AD1255" s="11">
        <f>STDEV(G1254:I1255)</f>
        <v>505.23565939079134</v>
      </c>
      <c r="AE1255" s="10">
        <f>AVERAGE(O1254:Q1255)</f>
        <v>5014.1384315436089</v>
      </c>
      <c r="AF1255" s="11">
        <f>STDEV(O1254:Q1255)</f>
        <v>501.72075502014201</v>
      </c>
      <c r="AG1255" s="12">
        <f>AE1255/AC1255</f>
        <v>1.0396467645358392</v>
      </c>
      <c r="AJ1255">
        <v>1870</v>
      </c>
    </row>
    <row r="1256" spans="1:36">
      <c r="A1256" t="s">
        <v>254</v>
      </c>
      <c r="B1256">
        <v>4</v>
      </c>
      <c r="C1256">
        <v>1</v>
      </c>
      <c r="D1256">
        <v>17.1023</v>
      </c>
      <c r="E1256" s="4">
        <v>158188.41010000001</v>
      </c>
      <c r="F1256" s="4" t="s">
        <v>255</v>
      </c>
      <c r="G1256" s="4">
        <v>1407.67049441324</v>
      </c>
      <c r="H1256" s="4">
        <v>1762.54851595025</v>
      </c>
      <c r="I1256" s="4">
        <v>1526.64599399332</v>
      </c>
      <c r="J1256" s="4">
        <v>1565.6216681189369</v>
      </c>
      <c r="K1256" s="4">
        <v>3.1946868233036034</v>
      </c>
      <c r="L1256" s="4">
        <v>0.11536692431261675</v>
      </c>
      <c r="M1256" s="4">
        <v>3</v>
      </c>
      <c r="N1256" s="4">
        <v>756</v>
      </c>
      <c r="O1256" s="4">
        <v>2175.9113336806599</v>
      </c>
      <c r="P1256" s="4">
        <v>1657.4151835583</v>
      </c>
      <c r="Q1256" s="4">
        <v>1957.8585301400001</v>
      </c>
      <c r="R1256" s="4">
        <v>1930.3950157929867</v>
      </c>
      <c r="S1256">
        <v>3.2856461875702294</v>
      </c>
      <c r="T1256">
        <v>0.13486192976085762</v>
      </c>
      <c r="U1256">
        <v>3</v>
      </c>
      <c r="V1256">
        <v>668</v>
      </c>
      <c r="W1256" s="19">
        <v>1.232989460418185</v>
      </c>
      <c r="X1256">
        <v>0.30216046765039911</v>
      </c>
      <c r="Y1256" s="6">
        <f t="shared" si="19"/>
        <v>0.11691899941947671</v>
      </c>
      <c r="AJ1256">
        <v>1887</v>
      </c>
    </row>
    <row r="1257" spans="1:36">
      <c r="A1257" t="s">
        <v>254</v>
      </c>
      <c r="B1257">
        <v>6</v>
      </c>
      <c r="C1257">
        <v>3</v>
      </c>
      <c r="D1257">
        <v>22.889399999999998</v>
      </c>
      <c r="E1257" s="4">
        <v>158188.41010000001</v>
      </c>
      <c r="F1257" s="4" t="s">
        <v>255</v>
      </c>
      <c r="G1257" s="4">
        <v>7696.076395319059</v>
      </c>
      <c r="H1257" s="4">
        <v>6253.3240483171021</v>
      </c>
      <c r="I1257" s="4">
        <v>6971.8875700827375</v>
      </c>
      <c r="J1257" s="4">
        <v>6973.7626712396323</v>
      </c>
      <c r="K1257" s="4">
        <v>3.6815902866985031</v>
      </c>
      <c r="L1257" s="4">
        <v>0.10344171937947634</v>
      </c>
      <c r="M1257" s="4">
        <v>3</v>
      </c>
      <c r="N1257" s="4">
        <v>116</v>
      </c>
      <c r="O1257" s="4">
        <v>8040.4356152050177</v>
      </c>
      <c r="P1257" s="4">
        <v>8343.0238108394315</v>
      </c>
      <c r="Q1257" s="4">
        <v>8301.3434552908584</v>
      </c>
      <c r="R1257" s="4">
        <v>8228.2676271117689</v>
      </c>
      <c r="S1257">
        <v>3.8305504407867428</v>
      </c>
      <c r="T1257">
        <v>1.9930906642999874E-2</v>
      </c>
      <c r="U1257">
        <v>3</v>
      </c>
      <c r="V1257">
        <v>98</v>
      </c>
      <c r="W1257" s="19">
        <f>(R1257/J1257)</f>
        <v>1.1798892527624747</v>
      </c>
      <c r="X1257">
        <f>(LOG(W1257,2))</f>
        <v>0.23865145112224884</v>
      </c>
      <c r="Y1257" s="6">
        <f t="shared" si="19"/>
        <v>4.2509198222085556E-2</v>
      </c>
      <c r="Z1257" t="s">
        <v>3027</v>
      </c>
      <c r="AA1257" s="8">
        <f>_xlfn.T.TEST(G1256:I1257,O1256:Q1257,2,1)</f>
        <v>5.344541695235594E-2</v>
      </c>
      <c r="AB1257" s="9">
        <f>_xlfn.T.TEST(G1256:I1257,O1256:Q1257,2,2)</f>
        <v>0.67387602680993242</v>
      </c>
      <c r="AC1257" s="10">
        <f>AVERAGE(G1256:I1257)</f>
        <v>4269.6921696792851</v>
      </c>
      <c r="AD1257" s="11">
        <f>STDEV(G1256:I1257)</f>
        <v>2999.2667092372644</v>
      </c>
      <c r="AE1257" s="10">
        <f>AVERAGE(O1256:Q1257)</f>
        <v>5079.3313214523778</v>
      </c>
      <c r="AF1257" s="11">
        <f>STDEV(O1256:Q1257)</f>
        <v>3454.9714777821227</v>
      </c>
      <c r="AG1257" s="12">
        <f>AE1257/AC1257</f>
        <v>1.1896247128827342</v>
      </c>
      <c r="AH1257" s="26" t="s">
        <v>3240</v>
      </c>
      <c r="AI1257" t="s">
        <v>3241</v>
      </c>
      <c r="AJ1257">
        <v>1888</v>
      </c>
    </row>
    <row r="1258" spans="1:36">
      <c r="A1258" t="s">
        <v>1094</v>
      </c>
      <c r="B1258">
        <v>30</v>
      </c>
      <c r="C1258">
        <v>15</v>
      </c>
      <c r="D1258">
        <v>142.2123</v>
      </c>
      <c r="E1258" s="4">
        <v>158233.62839999999</v>
      </c>
      <c r="F1258" s="4" t="s">
        <v>1095</v>
      </c>
      <c r="G1258" s="4">
        <v>1942.70418409441</v>
      </c>
      <c r="H1258" s="4">
        <v>1814.61063114741</v>
      </c>
      <c r="I1258" s="4">
        <v>1761.6418693610001</v>
      </c>
      <c r="J1258" s="4">
        <v>1839.65222820094</v>
      </c>
      <c r="K1258" s="4">
        <v>3.2647357308093086</v>
      </c>
      <c r="L1258" s="4">
        <v>5.0603279564598057E-2</v>
      </c>
      <c r="M1258" s="4">
        <v>3</v>
      </c>
      <c r="N1258" s="4">
        <v>675</v>
      </c>
      <c r="O1258" s="4">
        <v>1760.46241139836</v>
      </c>
      <c r="P1258" s="4">
        <v>1767.88837069131</v>
      </c>
      <c r="Q1258" s="4">
        <v>1704.3848179614899</v>
      </c>
      <c r="R1258" s="4">
        <v>1744.2452000170533</v>
      </c>
      <c r="S1258">
        <v>3.2416075365191905</v>
      </c>
      <c r="T1258">
        <v>1.9905007128439817E-2</v>
      </c>
      <c r="U1258">
        <v>3</v>
      </c>
      <c r="V1258">
        <v>713</v>
      </c>
      <c r="W1258" s="5">
        <v>0.94813855210167164</v>
      </c>
      <c r="X1258">
        <v>-7.6830198396357491E-2</v>
      </c>
      <c r="Y1258" s="6">
        <f t="shared" si="19"/>
        <v>0.17160419852045486</v>
      </c>
      <c r="AJ1258">
        <v>1889</v>
      </c>
    </row>
    <row r="1259" spans="1:36">
      <c r="A1259" t="s">
        <v>1094</v>
      </c>
      <c r="B1259">
        <v>19</v>
      </c>
      <c r="C1259">
        <v>8</v>
      </c>
      <c r="D1259">
        <v>77.219399999999993</v>
      </c>
      <c r="E1259" s="4">
        <v>158233.62839999999</v>
      </c>
      <c r="F1259" s="4" t="s">
        <v>1095</v>
      </c>
      <c r="G1259" s="4">
        <v>1162.5859921195388</v>
      </c>
      <c r="H1259" s="4">
        <v>1276.4994781979894</v>
      </c>
      <c r="I1259" s="4">
        <v>1211.3218064795942</v>
      </c>
      <c r="J1259" s="4">
        <v>1216.8024255990408</v>
      </c>
      <c r="K1259" s="4">
        <v>2.923343189949092</v>
      </c>
      <c r="L1259" s="4">
        <v>4.6970784112004921E-2</v>
      </c>
      <c r="M1259" s="4">
        <v>3</v>
      </c>
      <c r="N1259" s="4">
        <v>592</v>
      </c>
      <c r="O1259" s="4">
        <v>1380.0883628857448</v>
      </c>
      <c r="P1259" s="4">
        <v>1160.4432701821627</v>
      </c>
      <c r="Q1259" s="4">
        <v>1324.7799896927547</v>
      </c>
      <c r="R1259" s="4">
        <v>1288.4372075868873</v>
      </c>
      <c r="S1259">
        <v>3.0253052898809796</v>
      </c>
      <c r="T1259">
        <v>8.8668314717812696E-2</v>
      </c>
      <c r="U1259">
        <v>3</v>
      </c>
      <c r="V1259">
        <v>505</v>
      </c>
      <c r="W1259" s="5">
        <f>(R1259/J1259)</f>
        <v>1.0588713339822446</v>
      </c>
      <c r="X1259">
        <f>(LOG(W1259,2))</f>
        <v>8.2527294615224484E-2</v>
      </c>
      <c r="Y1259" s="6">
        <f t="shared" si="19"/>
        <v>0.38640479934781874</v>
      </c>
      <c r="Z1259" t="s">
        <v>3027</v>
      </c>
      <c r="AA1259" s="8">
        <f>_xlfn.T.TEST(G1258:I1259,O1258:Q1259,2,1)</f>
        <v>0.85307647570855283</v>
      </c>
      <c r="AB1259" s="9">
        <f>_xlfn.T.TEST(G1258:I1259,O1258:Q1259,2,2)</f>
        <v>0.94795075085174552</v>
      </c>
      <c r="AC1259" s="10">
        <f>AVERAGE(G1258:I1259)</f>
        <v>1528.2273268999904</v>
      </c>
      <c r="AD1259" s="11">
        <f>STDEV(G1258:I1259)</f>
        <v>348.07424929713142</v>
      </c>
      <c r="AE1259" s="10">
        <f>AVERAGE(O1258:Q1259)</f>
        <v>1516.3412038019703</v>
      </c>
      <c r="AF1259" s="11">
        <f>STDEV(O1258:Q1259)</f>
        <v>260.82768892820229</v>
      </c>
      <c r="AG1259" s="12">
        <f>AE1259/AC1259</f>
        <v>0.99222228075051433</v>
      </c>
      <c r="AJ1259">
        <v>1890</v>
      </c>
    </row>
    <row r="1260" spans="1:36">
      <c r="A1260" t="s">
        <v>1961</v>
      </c>
      <c r="B1260">
        <v>32</v>
      </c>
      <c r="C1260">
        <v>19</v>
      </c>
      <c r="D1260">
        <v>168.70410000000001</v>
      </c>
      <c r="E1260" s="4">
        <v>158496.85279999999</v>
      </c>
      <c r="F1260" s="4" t="s">
        <v>943</v>
      </c>
      <c r="G1260" s="4">
        <v>4636.2487185502596</v>
      </c>
      <c r="H1260" s="4">
        <v>4710.3892947662898</v>
      </c>
      <c r="I1260" s="4">
        <v>4625.3160188045404</v>
      </c>
      <c r="J1260" s="4">
        <v>4657.3180107070302</v>
      </c>
      <c r="K1260" s="4">
        <v>3.6681358934147847</v>
      </c>
      <c r="L1260" s="4">
        <v>9.9381246700642762E-3</v>
      </c>
      <c r="M1260" s="4">
        <v>3</v>
      </c>
      <c r="N1260" s="4">
        <v>282</v>
      </c>
      <c r="O1260" s="4">
        <v>4118.3049306860703</v>
      </c>
      <c r="P1260" s="4">
        <v>4117.6139549973695</v>
      </c>
      <c r="Q1260" s="4">
        <v>4143.8121472440298</v>
      </c>
      <c r="R1260" s="4">
        <v>4126.5770109758232</v>
      </c>
      <c r="S1260">
        <v>3.6155899544083505</v>
      </c>
      <c r="T1260">
        <v>3.6180262011954695E-3</v>
      </c>
      <c r="U1260">
        <v>3</v>
      </c>
      <c r="V1260">
        <v>333</v>
      </c>
      <c r="W1260" s="19">
        <v>0.88604149458743209</v>
      </c>
      <c r="X1260">
        <v>-0.17455383105771094</v>
      </c>
      <c r="Y1260" s="6">
        <f t="shared" si="19"/>
        <v>4.6137781638444022E-5</v>
      </c>
      <c r="AJ1260">
        <v>1891</v>
      </c>
    </row>
    <row r="1261" spans="1:36">
      <c r="A1261" t="s">
        <v>942</v>
      </c>
      <c r="B1261">
        <v>18</v>
      </c>
      <c r="C1261">
        <v>6</v>
      </c>
      <c r="D1261">
        <v>79.126300000000001</v>
      </c>
      <c r="E1261" s="4">
        <v>158496.85279999999</v>
      </c>
      <c r="F1261" s="4" t="s">
        <v>943</v>
      </c>
      <c r="G1261" s="4">
        <v>1419.7396729358509</v>
      </c>
      <c r="H1261" s="4">
        <v>1640.7033302187999</v>
      </c>
      <c r="I1261" s="4">
        <v>1537.8195366481082</v>
      </c>
      <c r="J1261" s="4">
        <v>1532.7541799342532</v>
      </c>
      <c r="K1261" s="4">
        <v>3.0235956323258417</v>
      </c>
      <c r="L1261" s="4">
        <v>7.2137387864440461E-2</v>
      </c>
      <c r="M1261" s="4">
        <v>3</v>
      </c>
      <c r="N1261" s="4">
        <v>496</v>
      </c>
      <c r="O1261" s="4">
        <v>1000.4168355983298</v>
      </c>
      <c r="P1261" s="4">
        <v>1118.6179509606538</v>
      </c>
      <c r="Q1261" s="4">
        <v>1205.4525367539627</v>
      </c>
      <c r="R1261" s="4">
        <v>1108.1624411043156</v>
      </c>
      <c r="S1261">
        <v>2.9598454585150047</v>
      </c>
      <c r="T1261">
        <v>9.2871715415393449E-2</v>
      </c>
      <c r="U1261">
        <v>3</v>
      </c>
      <c r="V1261">
        <v>543</v>
      </c>
      <c r="W1261" s="19">
        <f>(R1261/J1261)</f>
        <v>0.72298771428034836</v>
      </c>
      <c r="X1261">
        <f>(LOG(W1261,2))</f>
        <v>-0.46795696319839775</v>
      </c>
      <c r="Y1261" s="6">
        <f t="shared" si="19"/>
        <v>8.2283214132381575E-3</v>
      </c>
      <c r="Z1261" t="s">
        <v>3027</v>
      </c>
      <c r="AA1261" s="14">
        <f>_xlfn.T.TEST(G1260:I1261,O1260:Q1261,2,1)</f>
        <v>5.0585372157075045E-5</v>
      </c>
      <c r="AB1261" s="15">
        <f>_xlfn.T.TEST(G1260:I1261,O1260:Q1261,2,2)</f>
        <v>0.6338349415647484</v>
      </c>
      <c r="AC1261" s="16">
        <f>AVERAGE(G1260:I1261)</f>
        <v>3095.0360953206418</v>
      </c>
      <c r="AD1261" s="17">
        <f>STDEV(G1260:I1261)</f>
        <v>1713.0723427974356</v>
      </c>
      <c r="AE1261" s="16">
        <f>AVERAGE(O1260:Q1261)</f>
        <v>2617.3697260400691</v>
      </c>
      <c r="AF1261" s="17">
        <f>STDEV(O1260:Q1261)</f>
        <v>1654.5615360529569</v>
      </c>
      <c r="AG1261" s="18">
        <f>AE1261/AC1261</f>
        <v>0.84566694714715851</v>
      </c>
      <c r="AH1261" s="27" t="s">
        <v>3242</v>
      </c>
      <c r="AI1261" s="31" t="s">
        <v>3243</v>
      </c>
      <c r="AJ1261">
        <v>1892</v>
      </c>
    </row>
    <row r="1262" spans="1:36">
      <c r="A1262" t="s">
        <v>2067</v>
      </c>
      <c r="B1262">
        <v>22</v>
      </c>
      <c r="C1262">
        <v>11</v>
      </c>
      <c r="D1262">
        <v>108.0929</v>
      </c>
      <c r="E1262" s="4">
        <v>166692.37609999999</v>
      </c>
      <c r="F1262" s="4" t="s">
        <v>611</v>
      </c>
      <c r="G1262" s="4">
        <v>3113.1209540295599</v>
      </c>
      <c r="H1262" s="4">
        <v>2949.2531653104002</v>
      </c>
      <c r="I1262" s="4">
        <v>2754.1731370063399</v>
      </c>
      <c r="J1262" s="4">
        <v>2938.8490854487668</v>
      </c>
      <c r="K1262" s="4">
        <v>3.4681772849362953</v>
      </c>
      <c r="L1262" s="4">
        <v>6.1146364497184108E-2</v>
      </c>
      <c r="M1262" s="4">
        <v>3</v>
      </c>
      <c r="N1262" s="4">
        <v>464</v>
      </c>
      <c r="O1262" s="4">
        <v>3143.9026148473899</v>
      </c>
      <c r="P1262" s="4">
        <v>3322.99646165687</v>
      </c>
      <c r="Q1262" s="4">
        <v>3346.10032608038</v>
      </c>
      <c r="R1262" s="4">
        <v>3270.9998008615462</v>
      </c>
      <c r="S1262">
        <v>3.5146805176851363</v>
      </c>
      <c r="T1262">
        <v>3.3834892668132631E-2</v>
      </c>
      <c r="U1262">
        <v>3</v>
      </c>
      <c r="V1262">
        <v>441</v>
      </c>
      <c r="W1262" s="5">
        <v>1.1130206777399254</v>
      </c>
      <c r="X1262">
        <v>0.15448039537146138</v>
      </c>
      <c r="Y1262" s="6">
        <f t="shared" si="19"/>
        <v>5.2662808078361253E-2</v>
      </c>
      <c r="AJ1262">
        <v>1902</v>
      </c>
    </row>
    <row r="1263" spans="1:36">
      <c r="A1263" t="s">
        <v>610</v>
      </c>
      <c r="B1263">
        <v>16</v>
      </c>
      <c r="C1263">
        <v>8</v>
      </c>
      <c r="D1263">
        <v>84.567599999999999</v>
      </c>
      <c r="E1263" s="4">
        <v>166692.37609999999</v>
      </c>
      <c r="F1263" s="4" t="s">
        <v>611</v>
      </c>
      <c r="G1263" s="4">
        <v>2905.4399297820519</v>
      </c>
      <c r="H1263" s="4">
        <v>2521.8052272434434</v>
      </c>
      <c r="I1263" s="4">
        <v>2699.6322413896469</v>
      </c>
      <c r="J1263" s="4">
        <v>2708.9591328050474</v>
      </c>
      <c r="K1263" s="4">
        <v>3.2709255765138026</v>
      </c>
      <c r="L1263" s="4">
        <v>7.0871258082822339E-2</v>
      </c>
      <c r="M1263" s="4">
        <v>3</v>
      </c>
      <c r="N1263" s="4">
        <v>309</v>
      </c>
      <c r="O1263" s="4">
        <v>2218.5691634718064</v>
      </c>
      <c r="P1263" s="4">
        <v>2660.0776531589681</v>
      </c>
      <c r="Q1263" s="4">
        <v>2411.6438706216227</v>
      </c>
      <c r="R1263" s="4">
        <v>2430.0968957507989</v>
      </c>
      <c r="S1263">
        <v>3.300865622619725</v>
      </c>
      <c r="T1263">
        <v>9.107946604335132E-2</v>
      </c>
      <c r="U1263">
        <v>3</v>
      </c>
      <c r="V1263">
        <v>313</v>
      </c>
      <c r="W1263" s="5">
        <f>(R1263/J1263)</f>
        <v>0.89705926764369648</v>
      </c>
      <c r="X1263">
        <f>(LOG(W1263,2))</f>
        <v>-0.1567247894407385</v>
      </c>
      <c r="Y1263" s="6">
        <f t="shared" si="19"/>
        <v>0.17459615505902062</v>
      </c>
      <c r="Z1263" t="s">
        <v>3027</v>
      </c>
      <c r="AA1263" s="8">
        <f>_xlfn.T.TEST(G1262:I1263,O1262:Q1263,2,1)</f>
        <v>0.89284482907835017</v>
      </c>
      <c r="AB1263" s="9">
        <f>_xlfn.T.TEST(G1262:I1263,O1262:Q1263,2,2)</f>
        <v>0.90430720917561624</v>
      </c>
      <c r="AC1263" s="10">
        <f>AVERAGE(G1262:I1263)</f>
        <v>2823.9041091269078</v>
      </c>
      <c r="AD1263" s="11">
        <f>STDEV(G1262:I1263)</f>
        <v>208.60321154309727</v>
      </c>
      <c r="AE1263" s="10">
        <f>AVERAGE(O1262:Q1263)</f>
        <v>2850.5483483061726</v>
      </c>
      <c r="AF1263" s="11">
        <f>STDEV(O1262:Q1263)</f>
        <v>486.44621994375183</v>
      </c>
      <c r="AG1263" s="12">
        <f>AE1263/AC1263</f>
        <v>1.0094352492682559</v>
      </c>
      <c r="AJ1263">
        <v>1903</v>
      </c>
    </row>
    <row r="1264" spans="1:36">
      <c r="A1264" t="s">
        <v>2753</v>
      </c>
      <c r="B1264">
        <v>6</v>
      </c>
      <c r="C1264">
        <v>3</v>
      </c>
      <c r="D1264">
        <v>32.871200000000002</v>
      </c>
      <c r="E1264" s="4">
        <v>166996.69519999999</v>
      </c>
      <c r="F1264" s="4" t="s">
        <v>2754</v>
      </c>
      <c r="G1264" s="4">
        <v>489.42137728396801</v>
      </c>
      <c r="H1264" s="4">
        <v>462.81583481737101</v>
      </c>
      <c r="I1264" s="4">
        <v>575.57281146534501</v>
      </c>
      <c r="J1264" s="4">
        <v>509.27000785556135</v>
      </c>
      <c r="K1264" s="4">
        <v>2.7069481002751927</v>
      </c>
      <c r="L1264" s="4">
        <v>0.11573572454083349</v>
      </c>
      <c r="M1264" s="4">
        <v>3</v>
      </c>
      <c r="N1264" s="4">
        <v>1207</v>
      </c>
      <c r="O1264" s="4">
        <v>597.824217800052</v>
      </c>
      <c r="P1264" s="4">
        <v>629.61332279431804</v>
      </c>
      <c r="Q1264" s="4">
        <v>581.51791873132504</v>
      </c>
      <c r="R1264" s="4">
        <v>602.9851531085651</v>
      </c>
      <c r="S1264">
        <v>2.7803066189355006</v>
      </c>
      <c r="T1264">
        <v>4.0564060143362467E-2</v>
      </c>
      <c r="U1264">
        <v>3</v>
      </c>
      <c r="V1264">
        <v>1182</v>
      </c>
      <c r="W1264" s="21">
        <v>1.1840185830844827</v>
      </c>
      <c r="X1264">
        <v>0.24369172413699636</v>
      </c>
      <c r="Y1264" s="6">
        <f t="shared" si="19"/>
        <v>6.3735652404770485E-2</v>
      </c>
      <c r="AJ1264">
        <v>1904</v>
      </c>
    </row>
    <row r="1265" spans="1:36">
      <c r="A1265" t="s">
        <v>1174</v>
      </c>
      <c r="B1265">
        <v>7</v>
      </c>
      <c r="C1265">
        <v>1</v>
      </c>
      <c r="D1265">
        <v>31.273900000000001</v>
      </c>
      <c r="E1265" s="4">
        <v>167211.94450000001</v>
      </c>
      <c r="F1265" s="4" t="s">
        <v>1175</v>
      </c>
      <c r="G1265" s="4">
        <v>732.61395579415341</v>
      </c>
      <c r="H1265" s="4">
        <v>1180.0771731157306</v>
      </c>
      <c r="I1265" s="4">
        <v>1208.4200422398474</v>
      </c>
      <c r="J1265" s="4">
        <v>1040.3703903832438</v>
      </c>
      <c r="K1265" s="4">
        <v>2.8553111065685219</v>
      </c>
      <c r="L1265" s="4">
        <v>0.25654457567562489</v>
      </c>
      <c r="M1265" s="4">
        <v>3</v>
      </c>
      <c r="N1265" s="4">
        <v>653</v>
      </c>
      <c r="O1265" s="4">
        <v>371.04950298713555</v>
      </c>
      <c r="P1265" s="4">
        <v>564.96366796073187</v>
      </c>
      <c r="Q1265" s="4">
        <v>416.85646744227654</v>
      </c>
      <c r="R1265" s="4">
        <v>450.95654613004797</v>
      </c>
      <c r="S1265">
        <v>2.5693767275328572</v>
      </c>
      <c r="T1265">
        <v>0.22475504756066964</v>
      </c>
      <c r="U1265">
        <v>3</v>
      </c>
      <c r="V1265">
        <v>837</v>
      </c>
      <c r="W1265" s="21">
        <f>(R1265/J1265)</f>
        <v>0.43345768997128797</v>
      </c>
      <c r="X1265">
        <f>(LOG(W1265,2))</f>
        <v>-1.2060369167749732</v>
      </c>
      <c r="Y1265" s="6">
        <f t="shared" si="19"/>
        <v>2.3254010526961751E-2</v>
      </c>
      <c r="Z1265" t="s">
        <v>3027</v>
      </c>
      <c r="AA1265" s="8">
        <f>_xlfn.T.TEST(G1264:I1265,O1264:Q1265,2,1)</f>
        <v>0.19107327333768467</v>
      </c>
      <c r="AB1265" s="9">
        <f>_xlfn.T.TEST(G1264:I1265,O1264:Q1265,2,2)</f>
        <v>0.11772090941206199</v>
      </c>
      <c r="AC1265" s="10">
        <f>AVERAGE(G1264:I1265)</f>
        <v>774.82019911940267</v>
      </c>
      <c r="AD1265" s="11">
        <f>STDEV(G1264:I1265)</f>
        <v>338.38502869893642</v>
      </c>
      <c r="AE1265" s="10">
        <f>AVERAGE(O1264:Q1265)</f>
        <v>526.97084961930648</v>
      </c>
      <c r="AF1265" s="11">
        <f>STDEV(O1264:Q1265)</f>
        <v>106.21784932307133</v>
      </c>
      <c r="AG1265" s="12">
        <f>AE1265/AC1265</f>
        <v>0.68012017525900648</v>
      </c>
      <c r="AH1265" s="27" t="s">
        <v>3244</v>
      </c>
      <c r="AI1265" s="31" t="s">
        <v>3245</v>
      </c>
      <c r="AJ1265">
        <v>1905</v>
      </c>
    </row>
    <row r="1266" spans="1:36">
      <c r="A1266" t="s">
        <v>1984</v>
      </c>
      <c r="B1266">
        <v>29</v>
      </c>
      <c r="C1266">
        <v>22</v>
      </c>
      <c r="D1266">
        <v>144.59289999999999</v>
      </c>
      <c r="E1266" s="4">
        <v>173974.73199999999</v>
      </c>
      <c r="F1266" s="4" t="s">
        <v>1143</v>
      </c>
      <c r="G1266" s="4">
        <v>4233.4738536037003</v>
      </c>
      <c r="H1266" s="4">
        <v>4014.11097669739</v>
      </c>
      <c r="I1266" s="4">
        <v>3991.6665801782901</v>
      </c>
      <c r="J1266" s="4">
        <v>4079.7504701597936</v>
      </c>
      <c r="K1266" s="4">
        <v>3.6106336011421583</v>
      </c>
      <c r="L1266" s="4">
        <v>3.2747226225290874E-2</v>
      </c>
      <c r="M1266" s="4">
        <v>3</v>
      </c>
      <c r="N1266" s="4">
        <v>326</v>
      </c>
      <c r="O1266" s="4">
        <v>4273.7591443336096</v>
      </c>
      <c r="P1266" s="4">
        <v>4191.74491175408</v>
      </c>
      <c r="Q1266" s="4">
        <v>4375.2018191308698</v>
      </c>
      <c r="R1266" s="4">
        <v>4280.2352917395192</v>
      </c>
      <c r="S1266">
        <v>3.6314676435681705</v>
      </c>
      <c r="T1266">
        <v>2.1470724532479252E-2</v>
      </c>
      <c r="U1266">
        <v>3</v>
      </c>
      <c r="V1266">
        <v>316</v>
      </c>
      <c r="W1266" s="5">
        <v>1.0491414421166481</v>
      </c>
      <c r="X1266">
        <v>6.9209190865045594E-2</v>
      </c>
      <c r="Y1266" s="6">
        <f t="shared" si="19"/>
        <v>9.8926341302320239E-2</v>
      </c>
      <c r="AJ1266">
        <v>1914</v>
      </c>
    </row>
    <row r="1267" spans="1:36">
      <c r="A1267" t="s">
        <v>1142</v>
      </c>
      <c r="B1267">
        <v>24</v>
      </c>
      <c r="C1267">
        <v>10</v>
      </c>
      <c r="D1267">
        <v>118.3348</v>
      </c>
      <c r="E1267" s="4">
        <v>173974.73199999999</v>
      </c>
      <c r="F1267" s="4" t="s">
        <v>1143</v>
      </c>
      <c r="G1267" s="4">
        <v>1202.0973525448189</v>
      </c>
      <c r="H1267" s="4">
        <v>935.22684474798507</v>
      </c>
      <c r="I1267" s="4">
        <v>1253.8107102398781</v>
      </c>
      <c r="J1267" s="4">
        <v>1130.3783025108939</v>
      </c>
      <c r="K1267" s="4">
        <v>2.8913469358566717</v>
      </c>
      <c r="L1267" s="4">
        <v>0.15125256615537289</v>
      </c>
      <c r="M1267" s="4">
        <v>3</v>
      </c>
      <c r="N1267" s="4">
        <v>625</v>
      </c>
      <c r="O1267" s="4">
        <v>1122.9376672938429</v>
      </c>
      <c r="P1267" s="4">
        <v>1089.5504626847344</v>
      </c>
      <c r="Q1267" s="4">
        <v>988.61035375674624</v>
      </c>
      <c r="R1267" s="4">
        <v>1067.0328279117746</v>
      </c>
      <c r="S1267">
        <v>2.9434198129264293</v>
      </c>
      <c r="T1267">
        <v>6.5543811387651807E-2</v>
      </c>
      <c r="U1267">
        <v>3</v>
      </c>
      <c r="V1267">
        <v>559</v>
      </c>
      <c r="W1267" s="5">
        <f>(R1267/J1267)</f>
        <v>0.94396081872908311</v>
      </c>
      <c r="X1267">
        <f>(LOG(W1267,2))</f>
        <v>-8.3201116442581879E-2</v>
      </c>
      <c r="Y1267" s="6">
        <f t="shared" si="19"/>
        <v>0.58450389422293025</v>
      </c>
      <c r="Z1267" t="s">
        <v>3027</v>
      </c>
      <c r="AA1267" s="8">
        <f>_xlfn.T.TEST(G1266:I1267,O1266:Q1267,2,1)</f>
        <v>0.48843328523740126</v>
      </c>
      <c r="AB1267" s="9">
        <f>_xlfn.T.TEST(G1266:I1267,O1266:Q1267,2,2)</f>
        <v>0.94545015398677745</v>
      </c>
      <c r="AC1267" s="10">
        <f>AVERAGE(G1266:I1267)</f>
        <v>2605.0643863353439</v>
      </c>
      <c r="AD1267" s="11">
        <f>STDEV(G1266:I1267)</f>
        <v>1621.2560403112886</v>
      </c>
      <c r="AE1267" s="10">
        <f>AVERAGE(O1266:Q1267)</f>
        <v>2673.634059825647</v>
      </c>
      <c r="AF1267" s="11">
        <f>STDEV(O1266:Q1267)</f>
        <v>1761.4584138649259</v>
      </c>
      <c r="AG1267" s="12">
        <f>AE1267/AC1267</f>
        <v>1.0263216808958657</v>
      </c>
      <c r="AJ1267">
        <v>1915</v>
      </c>
    </row>
    <row r="1268" spans="1:36">
      <c r="A1268" t="s">
        <v>1290</v>
      </c>
      <c r="B1268">
        <v>20</v>
      </c>
      <c r="C1268">
        <v>7</v>
      </c>
      <c r="D1268">
        <v>95.380200000000002</v>
      </c>
      <c r="E1268" s="4">
        <v>190609.6366</v>
      </c>
      <c r="F1268" s="4" t="s">
        <v>1291</v>
      </c>
      <c r="G1268" s="4">
        <v>1678.8047680899599</v>
      </c>
      <c r="H1268" s="4">
        <v>1679.2896692627201</v>
      </c>
      <c r="I1268" s="4">
        <v>1579.15561793445</v>
      </c>
      <c r="J1268" s="4">
        <v>1645.7500184290432</v>
      </c>
      <c r="K1268" s="4">
        <v>3.2163638686273286</v>
      </c>
      <c r="L1268" s="4">
        <v>3.5043567705912271E-2</v>
      </c>
      <c r="M1268" s="4">
        <v>3</v>
      </c>
      <c r="N1268" s="4">
        <v>728</v>
      </c>
      <c r="O1268" s="4">
        <v>1642.6347759059199</v>
      </c>
      <c r="P1268" s="4">
        <v>1601.43879515975</v>
      </c>
      <c r="Q1268" s="4">
        <v>1618.0903271356301</v>
      </c>
      <c r="R1268" s="4">
        <v>1620.7212994004333</v>
      </c>
      <c r="S1268">
        <v>3.2097083396240804</v>
      </c>
      <c r="T1268">
        <v>1.2786669165168687E-2</v>
      </c>
      <c r="U1268">
        <v>3</v>
      </c>
      <c r="V1268">
        <v>743</v>
      </c>
      <c r="W1268" s="5">
        <v>0.98479190718618304</v>
      </c>
      <c r="X1268">
        <v>-2.2109188782227732E-2</v>
      </c>
      <c r="Y1268" s="6">
        <f t="shared" si="19"/>
        <v>0.5183616986866264</v>
      </c>
      <c r="AJ1268">
        <v>1930</v>
      </c>
    </row>
    <row r="1269" spans="1:36">
      <c r="A1269" t="s">
        <v>1290</v>
      </c>
      <c r="B1269">
        <v>11</v>
      </c>
      <c r="C1269">
        <v>5</v>
      </c>
      <c r="D1269">
        <v>39.101399999999998</v>
      </c>
      <c r="E1269" s="4">
        <v>190609.6366</v>
      </c>
      <c r="F1269" s="4" t="s">
        <v>1291</v>
      </c>
      <c r="G1269" s="4">
        <v>884.07980342391897</v>
      </c>
      <c r="H1269" s="4">
        <v>853.41810115223097</v>
      </c>
      <c r="I1269" s="4">
        <v>729.40514540566187</v>
      </c>
      <c r="J1269" s="4">
        <v>822.30101666060398</v>
      </c>
      <c r="K1269" s="4">
        <v>2.7531539503758062</v>
      </c>
      <c r="L1269" s="4">
        <v>9.959601815735411E-2</v>
      </c>
      <c r="M1269" s="4">
        <v>3</v>
      </c>
      <c r="N1269" s="4">
        <v>724</v>
      </c>
      <c r="O1269" s="4">
        <v>375.51250705811367</v>
      </c>
      <c r="P1269" s="4">
        <v>362.99673438550536</v>
      </c>
      <c r="Q1269" s="4">
        <v>419.80647245625204</v>
      </c>
      <c r="R1269" s="4">
        <v>386.10523796662363</v>
      </c>
      <c r="S1269">
        <v>2.5019477253371991</v>
      </c>
      <c r="T1269">
        <v>7.7309163907590406E-2</v>
      </c>
      <c r="U1269">
        <v>3</v>
      </c>
      <c r="V1269">
        <v>878</v>
      </c>
      <c r="W1269" s="5">
        <f>(R1269/J1269)</f>
        <v>0.46954245482343177</v>
      </c>
      <c r="X1269">
        <f>(LOG(W1269,2))</f>
        <v>-1.0906724863285717</v>
      </c>
      <c r="Y1269" s="6">
        <f t="shared" si="19"/>
        <v>9.75035411668224E-4</v>
      </c>
      <c r="Z1269" t="s">
        <v>3027</v>
      </c>
      <c r="AA1269" s="8">
        <f>_xlfn.T.TEST(G1268:I1269,O1268:Q1269,2,1)</f>
        <v>6.4201372227141382E-2</v>
      </c>
      <c r="AB1269" s="9">
        <f>_xlfn.T.TEST(G1268:I1269,O1268:Q1269,2,2)</f>
        <v>0.50434084428455883</v>
      </c>
      <c r="AC1269" s="10">
        <f>AVERAGE(G1268:I1269)</f>
        <v>1234.0255175448235</v>
      </c>
      <c r="AD1269" s="11">
        <f>STDEV(G1268:I1269)</f>
        <v>455.44906651304171</v>
      </c>
      <c r="AE1269" s="10">
        <f>AVERAGE(O1268:Q1269)</f>
        <v>1003.4132686835284</v>
      </c>
      <c r="AF1269" s="11">
        <f>STDEV(O1268:Q1269)</f>
        <v>676.61749138710422</v>
      </c>
      <c r="AG1269" s="12">
        <f>AE1269/AC1269</f>
        <v>0.81312197715318424</v>
      </c>
      <c r="AJ1269">
        <v>1931</v>
      </c>
    </row>
    <row r="1270" spans="1:36">
      <c r="A1270" t="s">
        <v>272</v>
      </c>
      <c r="B1270">
        <v>23</v>
      </c>
      <c r="C1270">
        <v>13</v>
      </c>
      <c r="D1270">
        <v>103.11879999999999</v>
      </c>
      <c r="E1270" s="4">
        <v>212092.8769</v>
      </c>
      <c r="F1270" s="4" t="s">
        <v>273</v>
      </c>
      <c r="G1270" s="4">
        <v>5432.1253595498702</v>
      </c>
      <c r="H1270" s="4">
        <v>6082.1777319986204</v>
      </c>
      <c r="I1270" s="4">
        <v>6583.2812186323199</v>
      </c>
      <c r="J1270" s="4">
        <v>6032.5281033936035</v>
      </c>
      <c r="K1270" s="4">
        <v>3.7804993538083966</v>
      </c>
      <c r="L1270" s="4">
        <v>9.5678252215202375E-2</v>
      </c>
      <c r="M1270" s="4">
        <v>3</v>
      </c>
      <c r="N1270" s="4">
        <v>200</v>
      </c>
      <c r="O1270" s="4">
        <v>5453.4021816451896</v>
      </c>
      <c r="P1270" s="4">
        <v>5605.7292559091602</v>
      </c>
      <c r="Q1270" s="4">
        <v>5565.00336348357</v>
      </c>
      <c r="R1270" s="4">
        <v>5541.3782670126393</v>
      </c>
      <c r="S1270">
        <v>3.7436177970953146</v>
      </c>
      <c r="T1270">
        <v>1.4231795813801537E-2</v>
      </c>
      <c r="U1270">
        <v>3</v>
      </c>
      <c r="V1270">
        <v>234</v>
      </c>
      <c r="W1270" s="19">
        <v>0.91858308358237606</v>
      </c>
      <c r="X1270">
        <v>-0.12251787942836918</v>
      </c>
      <c r="Y1270" s="6">
        <f t="shared" si="19"/>
        <v>0.21798931153524445</v>
      </c>
      <c r="AJ1270">
        <v>1940</v>
      </c>
    </row>
    <row r="1271" spans="1:36">
      <c r="A1271" t="s">
        <v>272</v>
      </c>
      <c r="B1271">
        <v>19</v>
      </c>
      <c r="C1271">
        <v>6</v>
      </c>
      <c r="D1271">
        <v>72.045000000000002</v>
      </c>
      <c r="E1271" s="4">
        <v>212092.8769</v>
      </c>
      <c r="F1271" s="4" t="s">
        <v>273</v>
      </c>
      <c r="G1271" s="4">
        <v>6134.4432099472569</v>
      </c>
      <c r="H1271" s="4">
        <v>6569.9274633293107</v>
      </c>
      <c r="I1271" s="4">
        <v>6712.6498857641691</v>
      </c>
      <c r="J1271" s="4">
        <v>6472.3401863469126</v>
      </c>
      <c r="K1271" s="4">
        <v>3.6491844589036457</v>
      </c>
      <c r="L1271" s="4">
        <v>4.6536941623358093E-2</v>
      </c>
      <c r="M1271" s="4">
        <v>3</v>
      </c>
      <c r="N1271" s="4">
        <v>126</v>
      </c>
      <c r="O1271" s="4">
        <v>4798.9340248888102</v>
      </c>
      <c r="P1271" s="4">
        <v>4074.2737035883401</v>
      </c>
      <c r="Q1271" s="4">
        <v>4303.9121021019573</v>
      </c>
      <c r="R1271" s="4">
        <v>4392.3732768597029</v>
      </c>
      <c r="S1271">
        <v>3.5579412726021347</v>
      </c>
      <c r="T1271">
        <v>8.4314470448620935E-2</v>
      </c>
      <c r="U1271">
        <v>3</v>
      </c>
      <c r="V1271">
        <v>196</v>
      </c>
      <c r="W1271" s="19">
        <f>(R1271/J1271)</f>
        <v>0.6786375793604299</v>
      </c>
      <c r="X1271">
        <f>(LOG(W1271,2))</f>
        <v>-0.55928677380425695</v>
      </c>
      <c r="Y1271" s="6">
        <f t="shared" si="19"/>
        <v>1.6515037445641459E-3</v>
      </c>
      <c r="Z1271" t="s">
        <v>3027</v>
      </c>
      <c r="AA1271" s="8">
        <f>_xlfn.T.TEST(G1270:I1271,O1270:Q1271,2,1)</f>
        <v>2.6881388481915951E-2</v>
      </c>
      <c r="AB1271" s="9">
        <f>_xlfn.T.TEST(G1270:I1271,O1270:Q1271,2,2)</f>
        <v>3.3962185110710755E-3</v>
      </c>
      <c r="AC1271" s="10">
        <f>AVERAGE(G1270:I1271)</f>
        <v>6252.434144870258</v>
      </c>
      <c r="AD1271" s="11">
        <f>STDEV(G1270:I1271)</f>
        <v>477.04841091262921</v>
      </c>
      <c r="AE1271" s="10">
        <f>AVERAGE(O1270:Q1271)</f>
        <v>4966.8757719361711</v>
      </c>
      <c r="AF1271" s="11">
        <f>STDEV(O1270:Q1271)</f>
        <v>673.35904945864468</v>
      </c>
      <c r="AG1271" s="12">
        <f>AE1271/AC1271</f>
        <v>0.7943907375675745</v>
      </c>
      <c r="AH1271" s="27" t="s">
        <v>3246</v>
      </c>
      <c r="AJ1271">
        <v>1941</v>
      </c>
    </row>
    <row r="1272" spans="1:36">
      <c r="A1272" t="s">
        <v>1700</v>
      </c>
      <c r="B1272">
        <v>4</v>
      </c>
      <c r="C1272">
        <v>1</v>
      </c>
      <c r="D1272">
        <v>21.5929</v>
      </c>
      <c r="E1272" s="4">
        <v>213193.2488</v>
      </c>
      <c r="F1272" s="4" t="s">
        <v>1701</v>
      </c>
      <c r="G1272" s="4">
        <v>140.33981926285401</v>
      </c>
      <c r="H1272" s="4">
        <v>145.439397263692</v>
      </c>
      <c r="I1272" s="4">
        <v>123.79977592683299</v>
      </c>
      <c r="J1272" s="4">
        <v>136.526330817793</v>
      </c>
      <c r="K1272" s="4">
        <v>2.1352164186007836</v>
      </c>
      <c r="L1272" s="4">
        <v>8.2860337787835248E-2</v>
      </c>
      <c r="M1272" s="4">
        <v>3</v>
      </c>
      <c r="N1272" s="4">
        <v>1404</v>
      </c>
      <c r="O1272" s="4">
        <v>144.91117163907299</v>
      </c>
      <c r="P1272" s="4">
        <v>139.276164190879</v>
      </c>
      <c r="Q1272" s="4">
        <v>135.94552979509299</v>
      </c>
      <c r="R1272" s="4">
        <v>140.04428854168165</v>
      </c>
      <c r="S1272">
        <v>2.1462654015893543</v>
      </c>
      <c r="T1272">
        <v>3.2360537873409437E-2</v>
      </c>
      <c r="U1272">
        <v>3</v>
      </c>
      <c r="V1272">
        <v>1405</v>
      </c>
      <c r="W1272" s="5">
        <v>1.0257676134912297</v>
      </c>
      <c r="X1272">
        <v>3.6703927009666001E-2</v>
      </c>
      <c r="Y1272" s="6">
        <f t="shared" si="19"/>
        <v>0.64333126471031465</v>
      </c>
      <c r="AJ1272">
        <v>1942</v>
      </c>
    </row>
    <row r="1273" spans="1:36">
      <c r="A1273" t="s">
        <v>1700</v>
      </c>
      <c r="B1273">
        <v>5</v>
      </c>
      <c r="C1273">
        <v>1</v>
      </c>
      <c r="D1273">
        <v>17.98</v>
      </c>
      <c r="E1273" s="4">
        <v>213193.2488</v>
      </c>
      <c r="F1273" s="4" t="s">
        <v>1701</v>
      </c>
      <c r="G1273" s="4">
        <v>315.83105304617402</v>
      </c>
      <c r="H1273" s="4">
        <v>281.44303063082066</v>
      </c>
      <c r="I1273" s="4">
        <v>277.56337931659965</v>
      </c>
      <c r="J1273" s="4">
        <v>291.61248766453144</v>
      </c>
      <c r="K1273" s="4">
        <v>2.3029292409235329</v>
      </c>
      <c r="L1273" s="4">
        <v>7.2230812043882903E-2</v>
      </c>
      <c r="M1273" s="4">
        <v>3</v>
      </c>
      <c r="N1273" s="4">
        <v>999</v>
      </c>
      <c r="O1273" s="4">
        <v>103.45354721620151</v>
      </c>
      <c r="P1273" s="4">
        <v>182.70387826134879</v>
      </c>
      <c r="Q1273" s="4">
        <v>185.45215612692942</v>
      </c>
      <c r="R1273" s="4">
        <v>157.2031938681599</v>
      </c>
      <c r="S1273">
        <v>2.1117033972369565</v>
      </c>
      <c r="T1273">
        <v>0.29623340689586053</v>
      </c>
      <c r="U1273">
        <v>3</v>
      </c>
      <c r="V1273">
        <v>1015</v>
      </c>
      <c r="W1273" s="5">
        <f>(R1273/J1273)</f>
        <v>0.53908251710058841</v>
      </c>
      <c r="X1273">
        <f>(LOG(W1273,2))</f>
        <v>-0.89142197237320264</v>
      </c>
      <c r="Y1273" s="6">
        <f t="shared" si="19"/>
        <v>1.0379121514483494E-2</v>
      </c>
      <c r="Z1273" t="s">
        <v>3027</v>
      </c>
      <c r="AA1273" s="8">
        <f>_xlfn.T.TEST(G1272:I1273,O1272:Q1273,2,1)</f>
        <v>0.12472834050510175</v>
      </c>
      <c r="AB1273" s="9">
        <f>_xlfn.T.TEST(G1272:I1273,O1272:Q1273,2,2)</f>
        <v>0.11099319761147246</v>
      </c>
      <c r="AC1273" s="10">
        <f>AVERAGE(G1272:I1273)</f>
        <v>214.06940924116222</v>
      </c>
      <c r="AD1273" s="11">
        <f>STDEV(G1272:I1273)</f>
        <v>86.279613960768614</v>
      </c>
      <c r="AE1273" s="10">
        <f>AVERAGE(O1272:Q1273)</f>
        <v>148.62374120492078</v>
      </c>
      <c r="AF1273" s="11">
        <f>STDEV(O1272:Q1273)</f>
        <v>31.048451574267158</v>
      </c>
      <c r="AG1273" s="12">
        <f>AE1273/AC1273</f>
        <v>0.6942782797960968</v>
      </c>
      <c r="AH1273" s="27" t="s">
        <v>3247</v>
      </c>
      <c r="AI1273" s="31" t="s">
        <v>3248</v>
      </c>
      <c r="AJ1273">
        <v>1943</v>
      </c>
    </row>
    <row r="1274" spans="1:36">
      <c r="A1274" t="s">
        <v>2057</v>
      </c>
      <c r="B1274">
        <v>115</v>
      </c>
      <c r="C1274">
        <v>26</v>
      </c>
      <c r="D1274">
        <v>566.5444</v>
      </c>
      <c r="E1274" s="4">
        <v>225549.1439</v>
      </c>
      <c r="F1274" s="4" t="s">
        <v>673</v>
      </c>
      <c r="G1274" s="4">
        <v>2831.8295365639501</v>
      </c>
      <c r="H1274" s="4">
        <v>3037.7527121602802</v>
      </c>
      <c r="I1274" s="4">
        <v>3186.7729674024599</v>
      </c>
      <c r="J1274" s="4">
        <v>3018.7850720422302</v>
      </c>
      <c r="K1274" s="4">
        <v>3.4798321937290217</v>
      </c>
      <c r="L1274" s="4">
        <v>5.9040405805304258E-2</v>
      </c>
      <c r="M1274" s="4">
        <v>3</v>
      </c>
      <c r="N1274" s="4">
        <v>454</v>
      </c>
      <c r="O1274" s="4">
        <v>2636.0882387442898</v>
      </c>
      <c r="P1274" s="4">
        <v>2765.4666477302299</v>
      </c>
      <c r="Q1274" s="4">
        <v>2852.3965258573598</v>
      </c>
      <c r="R1274" s="4">
        <v>2751.3171374439603</v>
      </c>
      <c r="S1274">
        <v>3.4395406533135859</v>
      </c>
      <c r="T1274">
        <v>3.9561454629480942E-2</v>
      </c>
      <c r="U1274">
        <v>3</v>
      </c>
      <c r="V1274">
        <v>508</v>
      </c>
      <c r="W1274" s="5">
        <v>0.91139881501490072</v>
      </c>
      <c r="X1274">
        <v>-0.13384560009232527</v>
      </c>
      <c r="Y1274" s="6">
        <f t="shared" si="19"/>
        <v>9.0782929076778873E-2</v>
      </c>
      <c r="AJ1274">
        <v>1950</v>
      </c>
    </row>
    <row r="1275" spans="1:36">
      <c r="A1275" t="s">
        <v>672</v>
      </c>
      <c r="B1275">
        <v>81</v>
      </c>
      <c r="C1275">
        <v>8</v>
      </c>
      <c r="D1275">
        <v>442.02269999999999</v>
      </c>
      <c r="E1275" s="4">
        <v>225549.1439</v>
      </c>
      <c r="F1275" s="4" t="s">
        <v>673</v>
      </c>
      <c r="G1275" s="4">
        <v>2409.3778438471604</v>
      </c>
      <c r="H1275" s="4">
        <v>2414.394211858546</v>
      </c>
      <c r="I1275" s="4">
        <v>2497.127311856631</v>
      </c>
      <c r="J1275" s="4">
        <v>2440.2997891874461</v>
      </c>
      <c r="K1275" s="4">
        <v>3.2255663055728285</v>
      </c>
      <c r="L1275" s="4">
        <v>2.0193400639075366E-2</v>
      </c>
      <c r="M1275" s="4">
        <v>3</v>
      </c>
      <c r="N1275" s="4">
        <v>342</v>
      </c>
      <c r="O1275" s="4">
        <v>3012.2376103683014</v>
      </c>
      <c r="P1275" s="4">
        <v>2825.5923555890372</v>
      </c>
      <c r="Q1275" s="4">
        <v>2640.5268682148503</v>
      </c>
      <c r="R1275" s="4">
        <v>2826.1189447240627</v>
      </c>
      <c r="S1275">
        <v>3.3664324682976989</v>
      </c>
      <c r="T1275">
        <v>6.5763661831238038E-2</v>
      </c>
      <c r="U1275">
        <v>3</v>
      </c>
      <c r="V1275">
        <v>280</v>
      </c>
      <c r="W1275" s="5">
        <f>(R1275/J1275)</f>
        <v>1.1581031794725041</v>
      </c>
      <c r="X1275">
        <f>(LOG(W1275,2))</f>
        <v>0.21176379381249663</v>
      </c>
      <c r="Y1275" s="6">
        <f t="shared" si="19"/>
        <v>2.5456276819960516E-2</v>
      </c>
      <c r="Z1275" t="s">
        <v>3027</v>
      </c>
      <c r="AA1275" s="8">
        <f>_xlfn.T.TEST(G1274:I1275,O1274:Q1275,2,1)</f>
        <v>0.72465691045270719</v>
      </c>
      <c r="AB1275" s="9">
        <f>_xlfn.T.TEST(G1274:I1275,O1274:Q1275,2,2)</f>
        <v>0.70076385713827327</v>
      </c>
      <c r="AC1275" s="10">
        <f>AVERAGE(G1274:I1275)</f>
        <v>2729.5424306148379</v>
      </c>
      <c r="AD1275" s="11">
        <f>STDEV(G1274:I1275)</f>
        <v>337.74444282552855</v>
      </c>
      <c r="AE1275" s="10">
        <f>AVERAGE(O1274:Q1275)</f>
        <v>2788.7180410840115</v>
      </c>
      <c r="AF1275" s="11">
        <f>STDEV(O1274:Q1275)</f>
        <v>142.24821258474356</v>
      </c>
      <c r="AG1275" s="12">
        <f>AE1275/AC1275</f>
        <v>1.0216796814753468</v>
      </c>
      <c r="AJ1275">
        <v>1951</v>
      </c>
    </row>
    <row r="1276" spans="1:36">
      <c r="A1276" t="s">
        <v>2084</v>
      </c>
      <c r="B1276">
        <v>43</v>
      </c>
      <c r="C1276">
        <v>13</v>
      </c>
      <c r="D1276">
        <v>260.1626</v>
      </c>
      <c r="E1276" s="4">
        <v>234184.57769999999</v>
      </c>
      <c r="F1276" s="4" t="s">
        <v>289</v>
      </c>
      <c r="G1276" s="4">
        <v>2668.2470037964699</v>
      </c>
      <c r="H1276" s="4">
        <v>2716.85077835838</v>
      </c>
      <c r="I1276" s="4">
        <v>2881.7960049232702</v>
      </c>
      <c r="J1276" s="4">
        <v>2755.6312623593731</v>
      </c>
      <c r="K1276" s="4">
        <v>3.440221103135253</v>
      </c>
      <c r="L1276" s="4">
        <v>4.0619312446595335E-2</v>
      </c>
      <c r="M1276" s="4">
        <v>3</v>
      </c>
      <c r="N1276" s="4">
        <v>494</v>
      </c>
      <c r="O1276" s="4">
        <v>2994.1277475265701</v>
      </c>
      <c r="P1276" s="4">
        <v>2635.281865164</v>
      </c>
      <c r="Q1276" s="4">
        <v>2564.7917396640601</v>
      </c>
      <c r="R1276" s="4">
        <v>2731.4004507848767</v>
      </c>
      <c r="S1276">
        <v>3.436385376747856</v>
      </c>
      <c r="T1276">
        <v>8.4294534958524389E-2</v>
      </c>
      <c r="U1276">
        <v>3</v>
      </c>
      <c r="V1276">
        <v>509</v>
      </c>
      <c r="W1276" s="5">
        <v>0.99120680190217103</v>
      </c>
      <c r="X1276">
        <v>-1.2742007250594371E-2</v>
      </c>
      <c r="Y1276" s="6">
        <f t="shared" si="19"/>
        <v>0.87773145696848054</v>
      </c>
      <c r="AJ1276">
        <v>1956</v>
      </c>
    </row>
    <row r="1277" spans="1:36">
      <c r="A1277" t="s">
        <v>288</v>
      </c>
      <c r="B1277">
        <v>45</v>
      </c>
      <c r="C1277">
        <v>18</v>
      </c>
      <c r="D1277">
        <v>242.13319999999999</v>
      </c>
      <c r="E1277" s="4">
        <v>234184.57769999999</v>
      </c>
      <c r="F1277" s="4" t="s">
        <v>289</v>
      </c>
      <c r="G1277" s="4">
        <v>7247.6147681864404</v>
      </c>
      <c r="H1277" s="4">
        <v>4411.7824411606653</v>
      </c>
      <c r="I1277" s="4">
        <v>7030.4315362249063</v>
      </c>
      <c r="J1277" s="4">
        <v>6229.9429151906697</v>
      </c>
      <c r="K1277" s="4">
        <v>3.6326071904197637</v>
      </c>
      <c r="L1277" s="4">
        <v>0.25334313479336679</v>
      </c>
      <c r="M1277" s="4">
        <v>3</v>
      </c>
      <c r="N1277" s="4">
        <v>134</v>
      </c>
      <c r="O1277" s="4">
        <v>6438.4346276744291</v>
      </c>
      <c r="P1277" s="4">
        <v>6911.360944299432</v>
      </c>
      <c r="Q1277" s="4">
        <v>6720.3111428874681</v>
      </c>
      <c r="R1277" s="4">
        <v>6690.035571620444</v>
      </c>
      <c r="S1277">
        <v>3.7406704589266693</v>
      </c>
      <c r="T1277">
        <v>3.5562194004187933E-2</v>
      </c>
      <c r="U1277">
        <v>3</v>
      </c>
      <c r="V1277">
        <v>120</v>
      </c>
      <c r="W1277" s="5">
        <f>(R1277/J1277)</f>
        <v>1.073851825400826</v>
      </c>
      <c r="X1277">
        <f>(LOG(W1277,2))</f>
        <v>0.10279493791622062</v>
      </c>
      <c r="Y1277" s="6">
        <f t="shared" si="19"/>
        <v>0.64380172251424728</v>
      </c>
      <c r="Z1277" t="s">
        <v>3027</v>
      </c>
      <c r="AA1277" s="8">
        <f>_xlfn.T.TEST(G1276:I1277,O1276:Q1277,2,1)</f>
        <v>0.66917645754401578</v>
      </c>
      <c r="AB1277" s="9">
        <f>_xlfn.T.TEST(G1276:I1277,O1276:Q1277,2,2)</f>
        <v>0.86502218855423552</v>
      </c>
      <c r="AC1277" s="10">
        <f>AVERAGE(G1276:I1277)</f>
        <v>4492.7870887750223</v>
      </c>
      <c r="AD1277" s="11">
        <f>STDEV(G1276:I1277)</f>
        <v>2150.0448930410416</v>
      </c>
      <c r="AE1277" s="10">
        <f>AVERAGE(O1276:Q1277)</f>
        <v>4710.7180112026599</v>
      </c>
      <c r="AF1277" s="11">
        <f>STDEV(O1276:Q1277)</f>
        <v>2178.3211642568731</v>
      </c>
      <c r="AG1277" s="12">
        <f>AE1277/AC1277</f>
        <v>1.0485068439971539</v>
      </c>
      <c r="AJ1277">
        <v>1957</v>
      </c>
    </row>
    <row r="1278" spans="1:36">
      <c r="A1278" t="s">
        <v>2161</v>
      </c>
      <c r="B1278">
        <v>25</v>
      </c>
      <c r="C1278">
        <v>1</v>
      </c>
      <c r="D1278">
        <v>108.09010000000001</v>
      </c>
      <c r="E1278" s="4">
        <v>237556.75959999999</v>
      </c>
      <c r="F1278" s="4" t="s">
        <v>1103</v>
      </c>
      <c r="G1278" s="4">
        <v>2220.9189063579402</v>
      </c>
      <c r="H1278" s="4">
        <v>2131.4449618212898</v>
      </c>
      <c r="I1278" s="4">
        <v>2232.8320946967301</v>
      </c>
      <c r="J1278" s="4">
        <v>2195.065320958653</v>
      </c>
      <c r="K1278" s="4">
        <v>3.3414474485461558</v>
      </c>
      <c r="L1278" s="4">
        <v>2.524658331852005E-2</v>
      </c>
      <c r="M1278" s="4">
        <v>3</v>
      </c>
      <c r="N1278" s="4">
        <v>602</v>
      </c>
      <c r="O1278" s="4">
        <v>2271.5493499581498</v>
      </c>
      <c r="P1278" s="4">
        <v>2218.1638777885701</v>
      </c>
      <c r="Q1278" s="4">
        <v>2207.62207901797</v>
      </c>
      <c r="R1278" s="4">
        <v>2232.4451022548965</v>
      </c>
      <c r="S1278">
        <v>3.3487807880170632</v>
      </c>
      <c r="T1278">
        <v>1.5352228438962542E-2</v>
      </c>
      <c r="U1278">
        <v>3</v>
      </c>
      <c r="V1278">
        <v>609</v>
      </c>
      <c r="W1278" s="5">
        <v>1.0170290063531771</v>
      </c>
      <c r="X1278">
        <v>2.4360826417753459E-2</v>
      </c>
      <c r="Y1278" s="6">
        <f t="shared" si="19"/>
        <v>0.37665060239925907</v>
      </c>
      <c r="AJ1278">
        <v>1962</v>
      </c>
    </row>
    <row r="1279" spans="1:36">
      <c r="A1279" t="s">
        <v>1102</v>
      </c>
      <c r="B1279">
        <v>28</v>
      </c>
      <c r="C1279">
        <v>10</v>
      </c>
      <c r="D1279">
        <v>130.25749999999999</v>
      </c>
      <c r="E1279" s="4">
        <v>237556.75959999999</v>
      </c>
      <c r="F1279" s="4" t="s">
        <v>1103</v>
      </c>
      <c r="G1279" s="4">
        <v>1293.5137851805912</v>
      </c>
      <c r="H1279" s="4">
        <v>1017.7044523326864</v>
      </c>
      <c r="I1279" s="4">
        <v>1325.2269941542161</v>
      </c>
      <c r="J1279" s="4">
        <v>1212.1484105558313</v>
      </c>
      <c r="K1279" s="4">
        <v>2.9216789195197665</v>
      </c>
      <c r="L1279" s="4">
        <v>0.13953598367692333</v>
      </c>
      <c r="M1279" s="4">
        <v>3</v>
      </c>
      <c r="N1279" s="4">
        <v>597</v>
      </c>
      <c r="O1279" s="4">
        <v>1149.2551239839247</v>
      </c>
      <c r="P1279" s="4">
        <v>1114.7843245188187</v>
      </c>
      <c r="Q1279" s="4">
        <v>956.38026900807904</v>
      </c>
      <c r="R1279" s="4">
        <v>1073.4732391702742</v>
      </c>
      <c r="S1279">
        <v>2.9460332542563727</v>
      </c>
      <c r="T1279">
        <v>9.5819591629045436E-2</v>
      </c>
      <c r="U1279">
        <v>3</v>
      </c>
      <c r="V1279">
        <v>556</v>
      </c>
      <c r="W1279" s="5">
        <f>(R1279/J1279)</f>
        <v>0.88559555069501139</v>
      </c>
      <c r="X1279">
        <f>(LOG(W1279,2))</f>
        <v>-0.17528012096840212</v>
      </c>
      <c r="Y1279" s="6">
        <f t="shared" si="19"/>
        <v>0.29174621592019062</v>
      </c>
      <c r="Z1279" t="s">
        <v>3027</v>
      </c>
      <c r="AA1279" s="8">
        <f>_xlfn.T.TEST(G1278:I1279,O1278:Q1279,2,1)</f>
        <v>0.5208733185522938</v>
      </c>
      <c r="AB1279" s="9">
        <f>_xlfn.T.TEST(G1278:I1279,O1278:Q1279,2,2)</f>
        <v>0.88588802471739458</v>
      </c>
      <c r="AC1279" s="10">
        <f>AVERAGE(G1278:I1279)</f>
        <v>1703.6068657572423</v>
      </c>
      <c r="AD1279" s="11">
        <f>STDEV(G1278:I1279)</f>
        <v>550.00841983609996</v>
      </c>
      <c r="AE1279" s="10">
        <f>AVERAGE(O1278:Q1279)</f>
        <v>1652.9591707125853</v>
      </c>
      <c r="AF1279" s="11">
        <f>STDEV(O1278:Q1279)</f>
        <v>638.48777759265977</v>
      </c>
      <c r="AG1279" s="12">
        <f>AE1279/AC1279</f>
        <v>0.97027031525718554</v>
      </c>
      <c r="AJ1279">
        <v>1963</v>
      </c>
    </row>
    <row r="1280" spans="1:36">
      <c r="A1280" t="s">
        <v>2630</v>
      </c>
      <c r="B1280">
        <v>11</v>
      </c>
      <c r="C1280">
        <v>3</v>
      </c>
      <c r="D1280">
        <v>44.507399999999997</v>
      </c>
      <c r="E1280" s="4">
        <v>250916.6758</v>
      </c>
      <c r="F1280" s="4" t="s">
        <v>835</v>
      </c>
      <c r="G1280" s="4">
        <v>669.49945829531202</v>
      </c>
      <c r="H1280" s="4">
        <v>757.94533796209805</v>
      </c>
      <c r="I1280" s="4">
        <v>730.08782570148196</v>
      </c>
      <c r="J1280" s="4">
        <v>719.17754065296401</v>
      </c>
      <c r="K1280" s="4">
        <v>2.8568361162630094</v>
      </c>
      <c r="L1280" s="4">
        <v>6.2878852738679505E-2</v>
      </c>
      <c r="M1280" s="4">
        <v>3</v>
      </c>
      <c r="N1280" s="4">
        <v>1094</v>
      </c>
      <c r="O1280" s="4">
        <v>730.71566312202106</v>
      </c>
      <c r="P1280" s="4">
        <v>666.86477107682595</v>
      </c>
      <c r="Q1280" s="4">
        <v>656.59556306864204</v>
      </c>
      <c r="R1280" s="4">
        <v>684.72533242249631</v>
      </c>
      <c r="S1280">
        <v>2.8355163955287592</v>
      </c>
      <c r="T1280">
        <v>5.8648917386234199E-2</v>
      </c>
      <c r="U1280">
        <v>3</v>
      </c>
      <c r="V1280">
        <v>1122</v>
      </c>
      <c r="W1280" s="5">
        <v>0.95209498867388509</v>
      </c>
      <c r="X1280">
        <v>-7.0822579282257964E-2</v>
      </c>
      <c r="Y1280" s="6">
        <f t="shared" si="19"/>
        <v>0.37965692238835269</v>
      </c>
      <c r="AJ1280">
        <v>1972</v>
      </c>
    </row>
    <row r="1281" spans="1:36">
      <c r="A1281" t="s">
        <v>834</v>
      </c>
      <c r="B1281">
        <v>14</v>
      </c>
      <c r="C1281">
        <v>5</v>
      </c>
      <c r="D1281">
        <v>51.297800000000002</v>
      </c>
      <c r="E1281" s="4">
        <v>250916.6758</v>
      </c>
      <c r="F1281" s="4" t="s">
        <v>835</v>
      </c>
      <c r="G1281" s="4">
        <v>1975.824839116498</v>
      </c>
      <c r="H1281" s="4">
        <v>1554.2438795082282</v>
      </c>
      <c r="I1281" s="4">
        <v>1960.9750718879927</v>
      </c>
      <c r="J1281" s="4">
        <v>1830.3479301709062</v>
      </c>
      <c r="K1281" s="4">
        <v>3.1006567756293211</v>
      </c>
      <c r="L1281" s="4">
        <v>0.13070103672688291</v>
      </c>
      <c r="M1281" s="4">
        <v>3</v>
      </c>
      <c r="N1281" s="4">
        <v>437</v>
      </c>
      <c r="O1281" s="4">
        <v>2207.5849799537159</v>
      </c>
      <c r="P1281" s="4">
        <v>1961.2522519908168</v>
      </c>
      <c r="Q1281" s="4">
        <v>1873.9024298612605</v>
      </c>
      <c r="R1281" s="4">
        <v>2014.2465539352643</v>
      </c>
      <c r="S1281">
        <v>3.2193546612693638</v>
      </c>
      <c r="T1281">
        <v>8.5907287799133952E-2</v>
      </c>
      <c r="U1281">
        <v>3</v>
      </c>
      <c r="V1281">
        <v>372</v>
      </c>
      <c r="W1281" s="5">
        <f>(R1281/J1281)</f>
        <v>1.1004719489300523</v>
      </c>
      <c r="X1281">
        <f>(LOG(W1281,2))</f>
        <v>0.13812237134916061</v>
      </c>
      <c r="Y1281" s="6">
        <f t="shared" si="19"/>
        <v>0.34137975247864466</v>
      </c>
      <c r="Z1281" t="s">
        <v>3027</v>
      </c>
      <c r="AA1281" s="14">
        <f>_xlfn.T.TEST(G1280:I1281,O1280:Q1281,2,1)</f>
        <v>0.41363704087767184</v>
      </c>
      <c r="AB1281" s="15">
        <f>_xlfn.T.TEST(G1280:I1281,O1280:Q1281,2,2)</f>
        <v>0.85380961668156496</v>
      </c>
      <c r="AC1281" s="16">
        <f>AVERAGE(G1280:I1281)</f>
        <v>1274.762735411935</v>
      </c>
      <c r="AD1281" s="17">
        <f>STDEV(G1280:I1281)</f>
        <v>627.78973678913258</v>
      </c>
      <c r="AE1281" s="16">
        <f>AVERAGE(O1280:Q1281)</f>
        <v>1349.4859431788805</v>
      </c>
      <c r="AF1281" s="17">
        <f>STDEV(O1280:Q1281)</f>
        <v>736.82427049446574</v>
      </c>
      <c r="AG1281" s="18">
        <f>AE1281/AC1281</f>
        <v>1.0586173455586612</v>
      </c>
      <c r="AJ1281">
        <v>1973</v>
      </c>
    </row>
    <row r="1282" spans="1:36">
      <c r="A1282" t="s">
        <v>548</v>
      </c>
      <c r="B1282">
        <v>75</v>
      </c>
      <c r="C1282">
        <v>52</v>
      </c>
      <c r="D1282">
        <v>367.04140000000001</v>
      </c>
      <c r="E1282" s="4">
        <v>279272.8346</v>
      </c>
      <c r="F1282" s="4" t="s">
        <v>549</v>
      </c>
      <c r="G1282" s="4">
        <v>5398.4270900257097</v>
      </c>
      <c r="H1282" s="4">
        <v>5597.5560674165299</v>
      </c>
      <c r="I1282" s="4">
        <v>5690.8401965960602</v>
      </c>
      <c r="J1282" s="4">
        <v>5562.2744513461002</v>
      </c>
      <c r="K1282" s="4">
        <v>3.7452524138277696</v>
      </c>
      <c r="L1282" s="4">
        <v>2.6853252157938618E-2</v>
      </c>
      <c r="M1282" s="4">
        <v>3</v>
      </c>
      <c r="N1282" s="4">
        <v>223</v>
      </c>
      <c r="O1282" s="4">
        <v>6125.8556665748201</v>
      </c>
      <c r="P1282" s="4">
        <v>6075.0398220863699</v>
      </c>
      <c r="Q1282" s="4">
        <v>6353.1921067170297</v>
      </c>
      <c r="R1282" s="4">
        <v>6184.6958651260729</v>
      </c>
      <c r="S1282">
        <v>3.7913183478867092</v>
      </c>
      <c r="T1282">
        <v>2.3949038792994155E-2</v>
      </c>
      <c r="U1282">
        <v>3</v>
      </c>
      <c r="V1282">
        <v>205</v>
      </c>
      <c r="W1282" s="5">
        <v>1.1119005218502556</v>
      </c>
      <c r="X1282">
        <v>0.15302772056761954</v>
      </c>
      <c r="Y1282" s="6">
        <f t="shared" ref="Y1282:Y1299" si="20">_xlfn.T.TEST(G1282:I1282,O1282:Q1282,2,2)</f>
        <v>6.862225704160555E-3</v>
      </c>
      <c r="AJ1282">
        <v>1981</v>
      </c>
    </row>
    <row r="1283" spans="1:36">
      <c r="A1283" t="s">
        <v>548</v>
      </c>
      <c r="B1283">
        <v>63</v>
      </c>
      <c r="C1283">
        <v>32</v>
      </c>
      <c r="D1283">
        <v>328.94069999999999</v>
      </c>
      <c r="E1283" s="4">
        <v>279272.8346</v>
      </c>
      <c r="F1283" s="4" t="s">
        <v>549</v>
      </c>
      <c r="G1283" s="4">
        <v>3282.6205017652151</v>
      </c>
      <c r="H1283" s="4">
        <v>3051.0222610934525</v>
      </c>
      <c r="I1283" s="4">
        <v>2998.9762899035868</v>
      </c>
      <c r="J1283" s="4">
        <v>3110.8730175874184</v>
      </c>
      <c r="K1283" s="4">
        <v>3.3310054072194708</v>
      </c>
      <c r="L1283" s="4">
        <v>4.8538465195943327E-2</v>
      </c>
      <c r="M1283" s="4">
        <v>3</v>
      </c>
      <c r="N1283" s="4">
        <v>272</v>
      </c>
      <c r="O1283" s="4">
        <v>2939.3615856986062</v>
      </c>
      <c r="P1283" s="4">
        <v>3117.7815700932592</v>
      </c>
      <c r="Q1283" s="4">
        <v>3045.1221669251336</v>
      </c>
      <c r="R1283" s="4">
        <v>3034.0884409056662</v>
      </c>
      <c r="S1283">
        <v>3.3972702678859514</v>
      </c>
      <c r="T1283">
        <v>2.9570755610003531E-2</v>
      </c>
      <c r="U1283">
        <v>3</v>
      </c>
      <c r="V1283">
        <v>264</v>
      </c>
      <c r="W1283" s="5">
        <f>(R1283/J1283)</f>
        <v>0.97531735424504695</v>
      </c>
      <c r="X1283">
        <f>(LOG(W1283,2))</f>
        <v>-3.605636741044816E-2</v>
      </c>
      <c r="Y1283" s="6">
        <f t="shared" si="20"/>
        <v>0.4910868179085775</v>
      </c>
      <c r="Z1283" t="s">
        <v>3027</v>
      </c>
      <c r="AA1283" s="8">
        <f>_xlfn.T.TEST(G1282:I1283,O1282:Q1283,2,1)</f>
        <v>0.17078952303674452</v>
      </c>
      <c r="AB1283" s="9">
        <f>_xlfn.T.TEST(G1282:I1283,O1282:Q1283,2,2)</f>
        <v>0.76685683678502281</v>
      </c>
      <c r="AC1283" s="10">
        <f>AVERAGE(G1282:I1283)</f>
        <v>4336.5737344667587</v>
      </c>
      <c r="AD1283" s="11">
        <f>STDEV(G1282:I1283)</f>
        <v>1349.3904975423332</v>
      </c>
      <c r="AE1283" s="10">
        <f>AVERAGE(O1282:Q1283)</f>
        <v>4609.3921530158696</v>
      </c>
      <c r="AF1283" s="11">
        <f>STDEV(O1282:Q1283)</f>
        <v>1729.1308667987266</v>
      </c>
      <c r="AG1283" s="12">
        <f>AE1283/AC1283</f>
        <v>1.0629110526544887</v>
      </c>
      <c r="AJ1283">
        <v>1982</v>
      </c>
    </row>
    <row r="1284" spans="1:36">
      <c r="A1284" t="s">
        <v>746</v>
      </c>
      <c r="B1284">
        <v>53</v>
      </c>
      <c r="C1284">
        <v>35</v>
      </c>
      <c r="D1284">
        <v>267.94069999999999</v>
      </c>
      <c r="E1284" s="4">
        <v>279767.99660000001</v>
      </c>
      <c r="F1284" s="4" t="s">
        <v>747</v>
      </c>
      <c r="G1284" s="4">
        <v>2421.4085651750702</v>
      </c>
      <c r="H1284" s="4">
        <v>2550.6060971479101</v>
      </c>
      <c r="I1284" s="4">
        <v>2578.5684489924301</v>
      </c>
      <c r="J1284" s="4">
        <v>2516.8610371051368</v>
      </c>
      <c r="K1284" s="4">
        <v>3.4008592376045939</v>
      </c>
      <c r="L1284" s="4">
        <v>3.3310643768748212E-2</v>
      </c>
      <c r="M1284" s="4">
        <v>3</v>
      </c>
      <c r="N1284" s="4">
        <v>536</v>
      </c>
      <c r="O1284" s="4">
        <v>2499.4902201033101</v>
      </c>
      <c r="P1284" s="4">
        <v>2762.2349558533001</v>
      </c>
      <c r="Q1284" s="4">
        <v>2650.0609589149699</v>
      </c>
      <c r="R1284" s="4">
        <v>2637.2620449571932</v>
      </c>
      <c r="S1284">
        <v>3.4211532845241033</v>
      </c>
      <c r="T1284">
        <v>4.9990913038848367E-2</v>
      </c>
      <c r="U1284">
        <v>3</v>
      </c>
      <c r="V1284">
        <v>526</v>
      </c>
      <c r="W1284" s="5">
        <v>1.0478377654058089</v>
      </c>
      <c r="X1284">
        <v>6.7415364620879603E-2</v>
      </c>
      <c r="Y1284" s="6">
        <f t="shared" si="20"/>
        <v>0.25286183108112692</v>
      </c>
      <c r="AJ1284">
        <v>1983</v>
      </c>
    </row>
    <row r="1285" spans="1:36">
      <c r="A1285" t="s">
        <v>746</v>
      </c>
      <c r="B1285">
        <v>38</v>
      </c>
      <c r="C1285">
        <v>17</v>
      </c>
      <c r="D1285">
        <v>187.90940000000001</v>
      </c>
      <c r="E1285" s="4">
        <v>279767.99660000001</v>
      </c>
      <c r="F1285" s="4" t="s">
        <v>747</v>
      </c>
      <c r="G1285" s="4">
        <v>2146.540949695082</v>
      </c>
      <c r="H1285" s="4">
        <v>2130.1873342757162</v>
      </c>
      <c r="I1285" s="4">
        <v>2115.0900387563856</v>
      </c>
      <c r="J1285" s="4">
        <v>2130.6061075757279</v>
      </c>
      <c r="K1285" s="4">
        <v>3.1666262908032952</v>
      </c>
      <c r="L1285" s="4">
        <v>7.382705267060005E-3</v>
      </c>
      <c r="M1285" s="4">
        <v>3</v>
      </c>
      <c r="N1285" s="4">
        <v>384</v>
      </c>
      <c r="O1285" s="4">
        <v>2450.9825715442307</v>
      </c>
      <c r="P1285" s="4">
        <v>2351.5962529909257</v>
      </c>
      <c r="Q1285" s="4">
        <v>2312.8858037206128</v>
      </c>
      <c r="R1285" s="4">
        <v>2371.8215427519231</v>
      </c>
      <c r="S1285">
        <v>3.2903240413125978</v>
      </c>
      <c r="T1285">
        <v>3.0034028981239764E-2</v>
      </c>
      <c r="U1285">
        <v>3</v>
      </c>
      <c r="V1285">
        <v>325</v>
      </c>
      <c r="W1285" s="5">
        <f>(R1285/J1285)</f>
        <v>1.1132144671502222</v>
      </c>
      <c r="X1285">
        <f>(LOG(W1285,2))</f>
        <v>0.15473156292899443</v>
      </c>
      <c r="Y1285" s="6">
        <f t="shared" si="20"/>
        <v>4.6018149273346987E-3</v>
      </c>
      <c r="Z1285" t="s">
        <v>3027</v>
      </c>
      <c r="AA1285" s="8">
        <f>_xlfn.T.TEST(G1284:I1285,O1284:Q1285,2,1)</f>
        <v>4.4342821088552203E-3</v>
      </c>
      <c r="AB1285" s="9">
        <f>_xlfn.T.TEST(G1284:I1285,O1284:Q1285,2,2)</f>
        <v>0.14338175607024334</v>
      </c>
      <c r="AC1285" s="10">
        <f>AVERAGE(G1284:I1285)</f>
        <v>2323.7335723404321</v>
      </c>
      <c r="AD1285" s="11">
        <f>STDEV(G1284:I1285)</f>
        <v>218.33087596186832</v>
      </c>
      <c r="AE1285" s="10">
        <f>AVERAGE(O1284:Q1285)</f>
        <v>2504.5417938545579</v>
      </c>
      <c r="AF1285" s="11">
        <f>STDEV(O1284:Q1285)</f>
        <v>173.55117911263676</v>
      </c>
      <c r="AG1285" s="12">
        <f>AE1285/AC1285</f>
        <v>1.0778093597589238</v>
      </c>
      <c r="AJ1285">
        <v>1984</v>
      </c>
    </row>
    <row r="1286" spans="1:36">
      <c r="A1286" t="s">
        <v>1178</v>
      </c>
      <c r="B1286">
        <v>17</v>
      </c>
      <c r="C1286">
        <v>8</v>
      </c>
      <c r="D1286">
        <v>82.124700000000004</v>
      </c>
      <c r="E1286" s="4">
        <v>280022.3836</v>
      </c>
      <c r="F1286" s="4" t="s">
        <v>1179</v>
      </c>
      <c r="G1286" s="4">
        <v>1239.0223463719601</v>
      </c>
      <c r="H1286" s="4">
        <v>1239.37945112992</v>
      </c>
      <c r="I1286" s="4">
        <v>1463.6039895164099</v>
      </c>
      <c r="J1286" s="4">
        <v>1314.0019290060966</v>
      </c>
      <c r="K1286" s="4">
        <v>3.1185960027854729</v>
      </c>
      <c r="L1286" s="4">
        <v>9.8599024123667542E-2</v>
      </c>
      <c r="M1286" s="4">
        <v>3</v>
      </c>
      <c r="N1286" s="4">
        <v>826</v>
      </c>
      <c r="O1286" s="4">
        <v>1452.6672658058801</v>
      </c>
      <c r="P1286" s="4">
        <v>1385.6065515082601</v>
      </c>
      <c r="Q1286" s="4">
        <v>1449.83230584803</v>
      </c>
      <c r="R1286" s="4">
        <v>1429.3687077207233</v>
      </c>
      <c r="S1286">
        <v>3.1551442701304944</v>
      </c>
      <c r="T1286">
        <v>2.653313829188874E-2</v>
      </c>
      <c r="U1286">
        <v>3</v>
      </c>
      <c r="V1286">
        <v>797</v>
      </c>
      <c r="W1286" s="5">
        <v>1.0877980284259472</v>
      </c>
      <c r="X1286">
        <v>0.12141071611288044</v>
      </c>
      <c r="Y1286" s="6">
        <f t="shared" si="20"/>
        <v>0.21292465648290915</v>
      </c>
      <c r="AJ1286">
        <v>1985</v>
      </c>
    </row>
    <row r="1287" spans="1:36">
      <c r="A1287" t="s">
        <v>1178</v>
      </c>
      <c r="B1287">
        <v>17</v>
      </c>
      <c r="C1287">
        <v>7</v>
      </c>
      <c r="D1287">
        <v>64.2119</v>
      </c>
      <c r="E1287" s="4">
        <v>280022.3836</v>
      </c>
      <c r="F1287" s="4" t="s">
        <v>1179</v>
      </c>
      <c r="G1287" s="4">
        <v>967.64208102496013</v>
      </c>
      <c r="H1287" s="4">
        <v>1109.9072670694097</v>
      </c>
      <c r="I1287" s="4">
        <v>1029.4103723934766</v>
      </c>
      <c r="J1287" s="4">
        <v>1035.6532401626155</v>
      </c>
      <c r="K1287" s="4">
        <v>2.853337491425965</v>
      </c>
      <c r="L1287" s="4">
        <v>6.8881896072173224E-2</v>
      </c>
      <c r="M1287" s="4">
        <v>3</v>
      </c>
      <c r="N1287" s="4">
        <v>655</v>
      </c>
      <c r="O1287" s="4">
        <v>888.09864144552353</v>
      </c>
      <c r="P1287" s="4">
        <v>691.5334502718606</v>
      </c>
      <c r="Q1287" s="4">
        <v>774.57681238278167</v>
      </c>
      <c r="R1287" s="4">
        <v>784.73630136672205</v>
      </c>
      <c r="S1287">
        <v>2.8099657752042253</v>
      </c>
      <c r="T1287">
        <v>0.12574367987068569</v>
      </c>
      <c r="U1287">
        <v>3</v>
      </c>
      <c r="V1287">
        <v>653</v>
      </c>
      <c r="W1287" s="5">
        <f>(R1287/J1287)</f>
        <v>0.75772108939040728</v>
      </c>
      <c r="X1287">
        <f>(LOG(W1287,2))</f>
        <v>-0.40026119240270552</v>
      </c>
      <c r="Y1287" s="6">
        <f t="shared" si="20"/>
        <v>2.3391044272869223E-2</v>
      </c>
      <c r="Z1287" t="s">
        <v>3027</v>
      </c>
      <c r="AA1287" s="8">
        <f>_xlfn.T.TEST(G1286:I1287,O1286:Q1287,2,1)</f>
        <v>0.51848841946817736</v>
      </c>
      <c r="AB1287" s="9">
        <f>_xlfn.T.TEST(G1286:I1287,O1286:Q1287,2,2)</f>
        <v>0.68791163691841795</v>
      </c>
      <c r="AC1287" s="10">
        <f>AVERAGE(G1286:I1287)</f>
        <v>1174.8275845843561</v>
      </c>
      <c r="AD1287" s="11">
        <f>STDEV(G1286:I1287)</f>
        <v>178.86663695263834</v>
      </c>
      <c r="AE1287" s="10">
        <f>AVERAGE(O1286:Q1287)</f>
        <v>1107.0525045437228</v>
      </c>
      <c r="AF1287" s="11">
        <f>STDEV(O1286:Q1287)</f>
        <v>359.35410863696671</v>
      </c>
      <c r="AG1287" s="12">
        <f>AE1287/AC1287</f>
        <v>0.94231061567675767</v>
      </c>
      <c r="AJ1287">
        <v>1986</v>
      </c>
    </row>
    <row r="1288" spans="1:36">
      <c r="A1288" t="s">
        <v>1992</v>
      </c>
      <c r="B1288">
        <v>18</v>
      </c>
      <c r="C1288">
        <v>9</v>
      </c>
      <c r="D1288">
        <v>69.325500000000005</v>
      </c>
      <c r="E1288" s="4">
        <v>283359.28539999999</v>
      </c>
      <c r="F1288" s="4" t="s">
        <v>989</v>
      </c>
      <c r="G1288" s="4">
        <v>4068.0662599295601</v>
      </c>
      <c r="H1288" s="4">
        <v>3721.7731297558998</v>
      </c>
      <c r="I1288" s="4">
        <v>3899.3520735758998</v>
      </c>
      <c r="J1288" s="4">
        <v>3896.3971544204528</v>
      </c>
      <c r="K1288" s="4">
        <v>3.5906632175039448</v>
      </c>
      <c r="L1288" s="4">
        <v>4.4442460030250923E-2</v>
      </c>
      <c r="M1288" s="4">
        <v>3</v>
      </c>
      <c r="N1288" s="4">
        <v>345</v>
      </c>
      <c r="O1288" s="4">
        <v>4370.2731644929099</v>
      </c>
      <c r="P1288" s="4">
        <v>4291.5607131495699</v>
      </c>
      <c r="Q1288" s="4">
        <v>4265.5892601598698</v>
      </c>
      <c r="R1288" s="4">
        <v>4309.1410459341159</v>
      </c>
      <c r="S1288">
        <v>3.6343907095602566</v>
      </c>
      <c r="T1288">
        <v>1.2650152808295722E-2</v>
      </c>
      <c r="U1288">
        <v>3</v>
      </c>
      <c r="V1288">
        <v>315</v>
      </c>
      <c r="W1288" s="5">
        <v>1.1059296255376345</v>
      </c>
      <c r="X1288">
        <v>0.1452595843808262</v>
      </c>
      <c r="Y1288" s="6">
        <f t="shared" si="20"/>
        <v>1.6990039646109411E-2</v>
      </c>
      <c r="AJ1288">
        <v>1988</v>
      </c>
    </row>
    <row r="1289" spans="1:36">
      <c r="A1289" t="s">
        <v>988</v>
      </c>
      <c r="B1289">
        <v>7</v>
      </c>
      <c r="C1289">
        <v>2</v>
      </c>
      <c r="D1289">
        <v>23.856300000000001</v>
      </c>
      <c r="E1289" s="4">
        <v>283359.28539999999</v>
      </c>
      <c r="F1289" s="4" t="s">
        <v>989</v>
      </c>
      <c r="G1289" s="4">
        <v>1646.2642804857428</v>
      </c>
      <c r="H1289" s="4">
        <v>1039.3871429466803</v>
      </c>
      <c r="I1289" s="4">
        <v>1606.0651180488969</v>
      </c>
      <c r="J1289" s="4">
        <v>1430.5721804937734</v>
      </c>
      <c r="K1289" s="4">
        <v>2.9936328984897176</v>
      </c>
      <c r="L1289" s="4">
        <v>0.2372280928767975</v>
      </c>
      <c r="M1289" s="4">
        <v>3</v>
      </c>
      <c r="N1289" s="4">
        <v>525</v>
      </c>
      <c r="O1289" s="4">
        <v>970.06350312038705</v>
      </c>
      <c r="P1289" s="4">
        <v>693.97183951351849</v>
      </c>
      <c r="Q1289" s="4">
        <v>646.9297585856408</v>
      </c>
      <c r="R1289" s="4">
        <v>770.32170040651556</v>
      </c>
      <c r="S1289">
        <v>2.8019141643229464</v>
      </c>
      <c r="T1289">
        <v>0.22662386390372666</v>
      </c>
      <c r="U1289">
        <v>3</v>
      </c>
      <c r="V1289">
        <v>662</v>
      </c>
      <c r="W1289" s="5">
        <f>(R1289/J1289)</f>
        <v>0.53847104739631724</v>
      </c>
      <c r="X1289">
        <f>(LOG(W1289,2))</f>
        <v>-0.89305931910706449</v>
      </c>
      <c r="Y1289" s="6">
        <f t="shared" si="20"/>
        <v>4.007979212206067E-2</v>
      </c>
      <c r="Z1289" t="s">
        <v>3027</v>
      </c>
      <c r="AA1289" s="14">
        <f>_xlfn.T.TEST(G1288:I1289,O1288:Q1289,2,1)</f>
        <v>0.64830196647113181</v>
      </c>
      <c r="AB1289" s="15">
        <f>_xlfn.T.TEST(G1288:I1289,O1288:Q1289,2,2)</f>
        <v>0.90107173504697813</v>
      </c>
      <c r="AC1289" s="16">
        <f>AVERAGE(G1288:I1289)</f>
        <v>2663.4846674571131</v>
      </c>
      <c r="AD1289" s="17">
        <f>STDEV(G1288:I1289)</f>
        <v>1371.9153292470885</v>
      </c>
      <c r="AE1289" s="16">
        <f>AVERAGE(O1288:Q1289)</f>
        <v>2539.7313731703157</v>
      </c>
      <c r="AF1289" s="17">
        <f>STDEV(O1288:Q1289)</f>
        <v>1941.7393317745364</v>
      </c>
      <c r="AG1289" s="18">
        <f>AE1289/AC1289</f>
        <v>0.95353707276830413</v>
      </c>
      <c r="AJ1289">
        <v>1989</v>
      </c>
    </row>
    <row r="1290" spans="1:36">
      <c r="A1290" t="s">
        <v>378</v>
      </c>
      <c r="B1290">
        <v>7</v>
      </c>
      <c r="C1290">
        <v>6</v>
      </c>
      <c r="D1290">
        <v>37.333799999999997</v>
      </c>
      <c r="E1290" s="4">
        <v>340474.08970000001</v>
      </c>
      <c r="F1290" s="4" t="s">
        <v>379</v>
      </c>
      <c r="G1290" s="4">
        <v>3959.9223767152698</v>
      </c>
      <c r="H1290" s="4">
        <v>4027.36515528171</v>
      </c>
      <c r="I1290" s="4">
        <v>4013.3342902918798</v>
      </c>
      <c r="J1290" s="4">
        <v>4000.2072740962867</v>
      </c>
      <c r="K1290" s="4">
        <v>3.6020824952439723</v>
      </c>
      <c r="L1290" s="4">
        <v>8.8960657669805761E-3</v>
      </c>
      <c r="M1290" s="4">
        <v>3</v>
      </c>
      <c r="N1290" s="4">
        <v>330</v>
      </c>
      <c r="O1290" s="4">
        <v>3981.9098352825599</v>
      </c>
      <c r="P1290" s="4">
        <v>4073.9122088764998</v>
      </c>
      <c r="Q1290" s="4">
        <v>3980.2866827644398</v>
      </c>
      <c r="R1290" s="4">
        <v>4012.0362423078332</v>
      </c>
      <c r="S1290">
        <v>3.6033648475196696</v>
      </c>
      <c r="T1290">
        <v>1.3357881412185992E-2</v>
      </c>
      <c r="U1290">
        <v>3</v>
      </c>
      <c r="V1290">
        <v>345</v>
      </c>
      <c r="W1290" s="5">
        <v>1.0029570888209083</v>
      </c>
      <c r="X1290">
        <v>4.2598820521809804E-3</v>
      </c>
      <c r="Y1290" s="6">
        <f t="shared" si="20"/>
        <v>0.76605473026859272</v>
      </c>
      <c r="AJ1290">
        <v>1997</v>
      </c>
    </row>
    <row r="1291" spans="1:36">
      <c r="A1291" t="s">
        <v>378</v>
      </c>
      <c r="B1291">
        <v>9</v>
      </c>
      <c r="C1291">
        <v>6</v>
      </c>
      <c r="D1291">
        <v>38.663899999999998</v>
      </c>
      <c r="E1291" s="4">
        <v>340474.08970000001</v>
      </c>
      <c r="F1291" s="4" t="s">
        <v>379</v>
      </c>
      <c r="G1291" s="4">
        <v>4734.8946602816332</v>
      </c>
      <c r="H1291" s="4">
        <v>4476.346415961305</v>
      </c>
      <c r="I1291" s="4">
        <v>4475.9011804844822</v>
      </c>
      <c r="J1291" s="4">
        <v>4562.380752242474</v>
      </c>
      <c r="K1291" s="4">
        <v>3.4973146495524374</v>
      </c>
      <c r="L1291" s="4">
        <v>3.2746410446321657E-2</v>
      </c>
      <c r="M1291" s="4">
        <v>3</v>
      </c>
      <c r="N1291" s="4">
        <v>181</v>
      </c>
      <c r="O1291" s="4">
        <v>4908.0118404247023</v>
      </c>
      <c r="P1291" s="4">
        <v>4442.7556064137834</v>
      </c>
      <c r="Q1291" s="4">
        <v>4839.7143199915599</v>
      </c>
      <c r="R1291" s="4">
        <v>4730.1605889433486</v>
      </c>
      <c r="S1291">
        <v>3.5901179172483886</v>
      </c>
      <c r="T1291">
        <v>5.3112716331638783E-2</v>
      </c>
      <c r="U1291">
        <v>3</v>
      </c>
      <c r="V1291">
        <v>172</v>
      </c>
      <c r="W1291" s="5">
        <f>(R1291/J1291)</f>
        <v>1.0367746239983167</v>
      </c>
      <c r="X1291">
        <f>(LOG(W1291,2))</f>
        <v>5.2102312494307329E-2</v>
      </c>
      <c r="Y1291" s="6">
        <f t="shared" si="20"/>
        <v>0.37639767351359221</v>
      </c>
      <c r="Z1291" t="s">
        <v>3027</v>
      </c>
      <c r="AA1291" s="8">
        <f>_xlfn.T.TEST(G1290:I1291,O1290:Q1291,2,1)</f>
        <v>0.21292166607558508</v>
      </c>
      <c r="AB1291" s="9">
        <f>_xlfn.T.TEST(G1290:I1291,O1290:Q1291,2,2)</f>
        <v>0.68917680654831415</v>
      </c>
      <c r="AC1291" s="10">
        <f>AVERAGE(G1290:I1291)</f>
        <v>4281.2940131693804</v>
      </c>
      <c r="AD1291" s="11">
        <f>STDEV(G1290:I1291)</f>
        <v>322.8724030126707</v>
      </c>
      <c r="AE1291" s="10">
        <f>AVERAGE(O1290:Q1291)</f>
        <v>4371.0984156255909</v>
      </c>
      <c r="AF1291" s="11">
        <f>STDEV(O1290:Q1291)</f>
        <v>425.56617526283139</v>
      </c>
      <c r="AG1291" s="12">
        <f>AE1291/AC1291</f>
        <v>1.0209759951500574</v>
      </c>
      <c r="AJ1291">
        <v>1998</v>
      </c>
    </row>
    <row r="1292" spans="1:36">
      <c r="A1292" t="s">
        <v>486</v>
      </c>
      <c r="B1292">
        <v>106</v>
      </c>
      <c r="C1292">
        <v>78</v>
      </c>
      <c r="D1292">
        <v>529.7328</v>
      </c>
      <c r="E1292" s="4">
        <v>374615.91239999997</v>
      </c>
      <c r="F1292" s="4" t="s">
        <v>487</v>
      </c>
      <c r="G1292" s="4">
        <v>5484.2750348388499</v>
      </c>
      <c r="H1292" s="4">
        <v>5352.4877532712999</v>
      </c>
      <c r="I1292" s="4">
        <v>5531.4372463690597</v>
      </c>
      <c r="J1292" s="4">
        <v>5456.0666781597365</v>
      </c>
      <c r="K1292" s="4">
        <v>3.7368796691593995</v>
      </c>
      <c r="L1292" s="4">
        <v>1.6999377571852867E-2</v>
      </c>
      <c r="M1292" s="4">
        <v>3</v>
      </c>
      <c r="N1292" s="4">
        <v>230</v>
      </c>
      <c r="O1292" s="4">
        <v>5685.9494739197698</v>
      </c>
      <c r="P1292" s="4">
        <v>5732.2793705195099</v>
      </c>
      <c r="Q1292" s="4">
        <v>5563.1123973212298</v>
      </c>
      <c r="R1292" s="4">
        <v>5660.4470805868368</v>
      </c>
      <c r="S1292">
        <v>3.7528507345387569</v>
      </c>
      <c r="T1292">
        <v>1.5443897461637487E-2</v>
      </c>
      <c r="U1292">
        <v>3</v>
      </c>
      <c r="V1292">
        <v>228</v>
      </c>
      <c r="W1292" s="5">
        <v>1.0374592933853286</v>
      </c>
      <c r="X1292">
        <v>5.3054730788971625E-2</v>
      </c>
      <c r="Y1292" s="6">
        <f t="shared" si="20"/>
        <v>4.9949165186417489E-2</v>
      </c>
      <c r="AJ1292">
        <v>2005</v>
      </c>
    </row>
    <row r="1293" spans="1:36">
      <c r="A1293" t="s">
        <v>486</v>
      </c>
      <c r="B1293">
        <v>65</v>
      </c>
      <c r="C1293">
        <v>37</v>
      </c>
      <c r="D1293">
        <v>347.1069</v>
      </c>
      <c r="E1293" s="4">
        <v>374615.91239999997</v>
      </c>
      <c r="F1293" s="4" t="s">
        <v>487</v>
      </c>
      <c r="G1293" s="4">
        <v>3555.4365044265478</v>
      </c>
      <c r="H1293" s="4">
        <v>3484.065214393212</v>
      </c>
      <c r="I1293" s="4">
        <v>3696.5187946316541</v>
      </c>
      <c r="J1293" s="4">
        <v>3578.6735044838047</v>
      </c>
      <c r="K1293" s="4">
        <v>3.3918452010897702</v>
      </c>
      <c r="L1293" s="4">
        <v>3.0211233050810575E-2</v>
      </c>
      <c r="M1293" s="4">
        <v>3</v>
      </c>
      <c r="N1293" s="4">
        <v>240</v>
      </c>
      <c r="O1293" s="4">
        <v>3935.8332476476257</v>
      </c>
      <c r="P1293" s="4">
        <v>3755.8518232856941</v>
      </c>
      <c r="Q1293" s="4">
        <v>3947.1456852967212</v>
      </c>
      <c r="R1293" s="4">
        <v>3879.6102520766804</v>
      </c>
      <c r="S1293">
        <v>3.504030130270412</v>
      </c>
      <c r="T1293">
        <v>2.7664400140146882E-2</v>
      </c>
      <c r="U1293">
        <v>3</v>
      </c>
      <c r="V1293">
        <v>218</v>
      </c>
      <c r="W1293" s="5">
        <f>(R1293/J1293)</f>
        <v>1.0840917024746251</v>
      </c>
      <c r="X1293">
        <f>(LOG(W1293,2))</f>
        <v>0.1164867983058977</v>
      </c>
      <c r="Y1293" s="6">
        <f t="shared" si="20"/>
        <v>2.6743608939533644E-2</v>
      </c>
      <c r="Z1293" t="s">
        <v>3027</v>
      </c>
      <c r="AA1293" s="8">
        <f>_xlfn.T.TEST(G1292:I1293,O1292:Q1293,2,1)</f>
        <v>5.029135472327949E-3</v>
      </c>
      <c r="AB1293" s="9">
        <f>_xlfn.T.TEST(G1292:I1293,O1292:Q1293,2,2)</f>
        <v>0.67283323369774417</v>
      </c>
      <c r="AC1293" s="10">
        <f>AVERAGE(G1292:I1293)</f>
        <v>4517.3700913217708</v>
      </c>
      <c r="AD1293" s="11">
        <f>STDEV(G1292:I1293)</f>
        <v>1032.2297147052875</v>
      </c>
      <c r="AE1293" s="10">
        <f>AVERAGE(O1292:Q1293)</f>
        <v>4770.0286663317584</v>
      </c>
      <c r="AF1293" s="11">
        <f>STDEV(O1292:Q1293)</f>
        <v>979.32550399183106</v>
      </c>
      <c r="AG1293" s="12">
        <f>AE1293/AC1293</f>
        <v>1.0559304573019963</v>
      </c>
      <c r="AJ1293">
        <v>2006</v>
      </c>
    </row>
    <row r="1294" spans="1:36">
      <c r="A1294" t="s">
        <v>928</v>
      </c>
      <c r="B1294">
        <v>30</v>
      </c>
      <c r="C1294">
        <v>15</v>
      </c>
      <c r="D1294">
        <v>146.39490000000001</v>
      </c>
      <c r="E1294" s="4">
        <v>429322.4584</v>
      </c>
      <c r="F1294" s="4" t="s">
        <v>929</v>
      </c>
      <c r="G1294" s="4">
        <v>7288.0982321966003</v>
      </c>
      <c r="H1294" s="4">
        <v>7324.5000356225901</v>
      </c>
      <c r="I1294" s="4">
        <v>7328.6340937455097</v>
      </c>
      <c r="J1294" s="4">
        <v>7313.7441205215664</v>
      </c>
      <c r="K1294" s="4">
        <v>3.8641397619919839</v>
      </c>
      <c r="L1294" s="4">
        <v>3.0498701743008148E-3</v>
      </c>
      <c r="M1294" s="4">
        <v>3</v>
      </c>
      <c r="N1294" s="4">
        <v>154</v>
      </c>
      <c r="O1294" s="4">
        <v>6077.0821802012197</v>
      </c>
      <c r="P1294" s="4">
        <v>6029.4403729200703</v>
      </c>
      <c r="Q1294" s="4">
        <v>6210.0756126463402</v>
      </c>
      <c r="R1294" s="4">
        <v>6105.5327219225437</v>
      </c>
      <c r="S1294">
        <v>3.7857235631372137</v>
      </c>
      <c r="T1294">
        <v>1.5333321083107455E-2</v>
      </c>
      <c r="U1294">
        <v>3</v>
      </c>
      <c r="V1294">
        <v>210</v>
      </c>
      <c r="W1294" s="19">
        <v>0.83480261563856006</v>
      </c>
      <c r="X1294">
        <v>-0.26049297406993588</v>
      </c>
      <c r="Y1294" s="6">
        <f t="shared" si="20"/>
        <v>2.6462990983741259E-5</v>
      </c>
      <c r="AJ1294">
        <v>2011</v>
      </c>
    </row>
    <row r="1295" spans="1:36">
      <c r="A1295" t="s">
        <v>928</v>
      </c>
      <c r="B1295">
        <v>9</v>
      </c>
      <c r="C1295">
        <v>1</v>
      </c>
      <c r="D1295">
        <v>38.620899999999999</v>
      </c>
      <c r="E1295" s="4">
        <v>429322.4584</v>
      </c>
      <c r="F1295" s="4" t="s">
        <v>929</v>
      </c>
      <c r="G1295" s="4">
        <v>1537.046220222687</v>
      </c>
      <c r="H1295" s="4">
        <v>1733.1262185170517</v>
      </c>
      <c r="I1295" s="4">
        <v>1399.151307139866</v>
      </c>
      <c r="J1295" s="4">
        <v>1556.4412486265346</v>
      </c>
      <c r="K1295" s="4">
        <v>3.0302558550782259</v>
      </c>
      <c r="L1295" s="4">
        <v>0.10782937036527794</v>
      </c>
      <c r="M1295" s="4">
        <v>3</v>
      </c>
      <c r="N1295" s="4">
        <v>489</v>
      </c>
      <c r="O1295" s="4">
        <v>1166.038659602636</v>
      </c>
      <c r="P1295" s="4">
        <v>886.06206599224925</v>
      </c>
      <c r="Q1295" s="4">
        <v>954.70408703897738</v>
      </c>
      <c r="R1295" s="4">
        <v>1002.268270877954</v>
      </c>
      <c r="S1295">
        <v>2.9162260139417531</v>
      </c>
      <c r="T1295">
        <v>0.14559263654172808</v>
      </c>
      <c r="U1295">
        <v>3</v>
      </c>
      <c r="V1295">
        <v>582</v>
      </c>
      <c r="W1295" s="19">
        <f>(R1295/J1295)</f>
        <v>0.6439486692879639</v>
      </c>
      <c r="X1295">
        <f>(LOG(W1295,2))</f>
        <v>-0.63498240268901651</v>
      </c>
      <c r="Y1295" s="6">
        <f t="shared" si="20"/>
        <v>1.2487176950500353E-2</v>
      </c>
      <c r="Z1295" t="s">
        <v>3027</v>
      </c>
      <c r="AA1295" s="14">
        <f>_xlfn.T.TEST(G1294:I1295,O1294:Q1295,2,1)</f>
        <v>2.8603053476533758E-3</v>
      </c>
      <c r="AB1295" s="15">
        <f>_xlfn.T.TEST(G1294:I1295,O1294:Q1295,2,2)</f>
        <v>0.61984288437340962</v>
      </c>
      <c r="AC1295" s="16">
        <f>AVERAGE(G1294:I1295)</f>
        <v>4435.0926845740514</v>
      </c>
      <c r="AD1295" s="17">
        <f>STDEV(G1294:I1295)</f>
        <v>3155.2221323419149</v>
      </c>
      <c r="AE1295" s="16">
        <f>AVERAGE(O1294:Q1295)</f>
        <v>3553.9004964002488</v>
      </c>
      <c r="AF1295" s="17">
        <f>STDEV(O1294:Q1295)</f>
        <v>2797.3229257526282</v>
      </c>
      <c r="AG1295" s="18">
        <f>AE1295/AC1295</f>
        <v>0.80131369266786068</v>
      </c>
      <c r="AH1295" s="27" t="s">
        <v>3249</v>
      </c>
      <c r="AJ1295">
        <v>2012</v>
      </c>
    </row>
    <row r="1296" spans="1:36">
      <c r="A1296" t="s">
        <v>664</v>
      </c>
      <c r="B1296">
        <v>22</v>
      </c>
      <c r="C1296">
        <v>4</v>
      </c>
      <c r="D1296">
        <v>86.247699999999995</v>
      </c>
      <c r="E1296" s="4">
        <v>466679.21730000002</v>
      </c>
      <c r="F1296" s="4" t="s">
        <v>665</v>
      </c>
      <c r="G1296" s="4">
        <v>856.82702491258794</v>
      </c>
      <c r="H1296" s="4">
        <v>910.99113151779</v>
      </c>
      <c r="I1296" s="4">
        <v>967.36150760213297</v>
      </c>
      <c r="J1296" s="4">
        <v>911.72655467750371</v>
      </c>
      <c r="K1296" s="4">
        <v>2.9598646041162229</v>
      </c>
      <c r="L1296" s="4">
        <v>6.0622245456111563E-2</v>
      </c>
      <c r="M1296" s="4">
        <v>3</v>
      </c>
      <c r="N1296" s="4">
        <v>1001</v>
      </c>
      <c r="O1296" s="4">
        <v>774.683002235093</v>
      </c>
      <c r="P1296" s="4">
        <v>789.77137336864496</v>
      </c>
      <c r="Q1296" s="4">
        <v>721.60900150753503</v>
      </c>
      <c r="R1296" s="4">
        <v>762.02112570375766</v>
      </c>
      <c r="S1296">
        <v>2.8819670115618967</v>
      </c>
      <c r="T1296">
        <v>4.6982699582833583E-2</v>
      </c>
      <c r="U1296">
        <v>3</v>
      </c>
      <c r="V1296">
        <v>1070</v>
      </c>
      <c r="W1296" s="19">
        <v>0.83580007820798863</v>
      </c>
      <c r="X1296">
        <v>-0.25877020123030414</v>
      </c>
      <c r="Y1296" s="6">
        <f t="shared" si="20"/>
        <v>1.6995360655072855E-2</v>
      </c>
      <c r="AJ1296">
        <v>2015</v>
      </c>
    </row>
    <row r="1297" spans="1:36">
      <c r="A1297" t="s">
        <v>664</v>
      </c>
      <c r="B1297">
        <v>19</v>
      </c>
      <c r="C1297">
        <v>6</v>
      </c>
      <c r="D1297">
        <v>69.795199999999994</v>
      </c>
      <c r="E1297" s="4">
        <v>466679.21730000002</v>
      </c>
      <c r="F1297" s="4" t="s">
        <v>665</v>
      </c>
      <c r="G1297" s="4">
        <v>2358.8282462176362</v>
      </c>
      <c r="H1297" s="4">
        <v>2527.5653241259183</v>
      </c>
      <c r="I1297" s="4">
        <v>2498.3892493972953</v>
      </c>
      <c r="J1297" s="4">
        <v>2461.5942732469503</v>
      </c>
      <c r="K1297" s="4">
        <v>3.229339596051942</v>
      </c>
      <c r="L1297" s="4">
        <v>3.6637093228772337E-2</v>
      </c>
      <c r="M1297" s="4">
        <v>3</v>
      </c>
      <c r="N1297" s="4">
        <v>338</v>
      </c>
      <c r="O1297" s="4">
        <v>2095.4452686365721</v>
      </c>
      <c r="P1297" s="4">
        <v>1817.3916863936579</v>
      </c>
      <c r="Q1297" s="4">
        <v>2120.227228952725</v>
      </c>
      <c r="R1297" s="4">
        <v>2011.0213946609849</v>
      </c>
      <c r="S1297">
        <v>3.2186587229151011</v>
      </c>
      <c r="T1297">
        <v>8.3611952904692574E-2</v>
      </c>
      <c r="U1297">
        <v>3</v>
      </c>
      <c r="V1297">
        <v>373</v>
      </c>
      <c r="W1297" s="19">
        <f>(R1297/J1297)</f>
        <v>0.81695891825762168</v>
      </c>
      <c r="X1297">
        <f>(LOG(W1297,2))</f>
        <v>-0.29166456231342519</v>
      </c>
      <c r="Y1297" s="6">
        <f t="shared" si="20"/>
        <v>1.4973524977868954E-2</v>
      </c>
      <c r="Z1297" t="s">
        <v>3027</v>
      </c>
      <c r="AA1297" s="14">
        <f>_xlfn.T.TEST(G1296:I1297,O1296:Q1297,2,1)</f>
        <v>2.3048554505527001E-2</v>
      </c>
      <c r="AB1297" s="15">
        <f>_xlfn.T.TEST(G1296:I1297,O1296:Q1297,2,2)</f>
        <v>0.51817709074052054</v>
      </c>
      <c r="AC1297" s="16">
        <f>AVERAGE(G1296:I1297)</f>
        <v>1686.6604139622268</v>
      </c>
      <c r="AD1297" s="17">
        <f>STDEV(G1296:I1297)</f>
        <v>851.52939713593173</v>
      </c>
      <c r="AE1297" s="16">
        <f>AVERAGE(O1296:Q1297)</f>
        <v>1386.5212601823712</v>
      </c>
      <c r="AF1297" s="17">
        <f>STDEV(O1296:Q1297)</f>
        <v>692.69211278774378</v>
      </c>
      <c r="AG1297" s="18">
        <f>AE1297/AC1297</f>
        <v>0.82205122543026776</v>
      </c>
      <c r="AH1297" s="27" t="s">
        <v>3250</v>
      </c>
      <c r="AJ1297">
        <v>2016</v>
      </c>
    </row>
    <row r="1298" spans="1:36">
      <c r="A1298" t="s">
        <v>580</v>
      </c>
      <c r="B1298">
        <v>74</v>
      </c>
      <c r="C1298">
        <v>38</v>
      </c>
      <c r="D1298">
        <v>342.67680000000001</v>
      </c>
      <c r="E1298" s="4">
        <v>498922.85220000002</v>
      </c>
      <c r="F1298" s="4" t="s">
        <v>581</v>
      </c>
      <c r="G1298" s="4">
        <v>48853.722389242903</v>
      </c>
      <c r="H1298" s="4">
        <v>48122.670928936597</v>
      </c>
      <c r="I1298" s="4">
        <v>48637.262443527201</v>
      </c>
      <c r="J1298" s="4">
        <v>48537.885253902234</v>
      </c>
      <c r="K1298" s="4">
        <v>4.6860808506409928</v>
      </c>
      <c r="L1298" s="4">
        <v>7.7366550817396431E-3</v>
      </c>
      <c r="M1298" s="4">
        <v>3</v>
      </c>
      <c r="N1298" s="4">
        <v>6</v>
      </c>
      <c r="O1298" s="4">
        <v>46092.776354833601</v>
      </c>
      <c r="P1298" s="4">
        <v>47328.216636200603</v>
      </c>
      <c r="Q1298" s="4">
        <v>46116.487853495499</v>
      </c>
      <c r="R1298" s="4">
        <v>46512.493614843232</v>
      </c>
      <c r="S1298">
        <v>4.6675696234103796</v>
      </c>
      <c r="T1298">
        <v>1.5190248498001449E-2</v>
      </c>
      <c r="U1298">
        <v>3</v>
      </c>
      <c r="V1298">
        <v>7</v>
      </c>
      <c r="W1298" s="5">
        <v>0.95827194307159957</v>
      </c>
      <c r="X1298">
        <v>-6.1492965808217996E-2</v>
      </c>
      <c r="Y1298" s="6">
        <f t="shared" si="20"/>
        <v>1.1834340469642273E-2</v>
      </c>
      <c r="AJ1298">
        <v>2019</v>
      </c>
    </row>
    <row r="1299" spans="1:36">
      <c r="A1299" t="s">
        <v>580</v>
      </c>
      <c r="B1299">
        <v>63</v>
      </c>
      <c r="C1299">
        <v>24</v>
      </c>
      <c r="D1299">
        <v>279.13569999999999</v>
      </c>
      <c r="E1299" s="4">
        <v>498922.85220000002</v>
      </c>
      <c r="F1299" s="4" t="s">
        <v>581</v>
      </c>
      <c r="G1299" s="4">
        <v>2722.5470442584096</v>
      </c>
      <c r="H1299" s="4">
        <v>2947.791035382952</v>
      </c>
      <c r="I1299" s="4">
        <v>2848.1365438809416</v>
      </c>
      <c r="J1299" s="4">
        <v>2839.4915411741013</v>
      </c>
      <c r="K1299" s="4">
        <v>3.2913637024328244</v>
      </c>
      <c r="L1299" s="4">
        <v>3.9750275704409713E-2</v>
      </c>
      <c r="M1299" s="4">
        <v>3</v>
      </c>
      <c r="N1299" s="4">
        <v>293</v>
      </c>
      <c r="O1299" s="4">
        <v>2423.0361407953001</v>
      </c>
      <c r="P1299" s="4">
        <v>2464.0188143005375</v>
      </c>
      <c r="Q1299" s="4">
        <v>2521.9024621494609</v>
      </c>
      <c r="R1299" s="4">
        <v>2469.6524724150995</v>
      </c>
      <c r="S1299">
        <v>3.3078778759391745</v>
      </c>
      <c r="T1299">
        <v>2.0113494925630818E-2</v>
      </c>
      <c r="U1299">
        <v>3</v>
      </c>
      <c r="V1299">
        <v>310</v>
      </c>
      <c r="W1299" s="5">
        <f>(R1299/J1299)</f>
        <v>0.86975165680328914</v>
      </c>
      <c r="X1299">
        <f>(LOG(W1299,2))</f>
        <v>-0.20132457282763816</v>
      </c>
      <c r="Y1299" s="6">
        <f t="shared" si="20"/>
        <v>6.5405281514087036E-3</v>
      </c>
      <c r="Z1299" t="s">
        <v>3027</v>
      </c>
      <c r="AA1299" s="14">
        <f>_xlfn.T.TEST(G1298:I1299,O1298:Q1299,2,1)</f>
        <v>4.9056045592332245E-2</v>
      </c>
      <c r="AB1299" s="15">
        <f>_xlfn.T.TEST(G1298:I1299,O1298:Q1299,2,2)</f>
        <v>0.93442044996439089</v>
      </c>
      <c r="AC1299" s="16">
        <f>AVERAGE(G1298:I1299)</f>
        <v>25688.688397538168</v>
      </c>
      <c r="AD1299" s="17">
        <f>STDEV(G1298:I1299)</f>
        <v>25031.269617319358</v>
      </c>
      <c r="AE1299" s="16">
        <f>AVERAGE(O1298:Q1299)</f>
        <v>24491.073043629167</v>
      </c>
      <c r="AF1299" s="17">
        <f>STDEV(O1298:Q1299)</f>
        <v>24127.416380195322</v>
      </c>
      <c r="AG1299" s="18">
        <f>AE1299/AC1299</f>
        <v>0.95337966129778073</v>
      </c>
      <c r="AJ1299">
        <v>2020</v>
      </c>
    </row>
  </sheetData>
  <pageMargins left="0.75" right="0.75" top="1" bottom="1" header="0.5" footer="0.5"/>
  <pageSetup paperSize="9"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Experiment 1</vt:lpstr>
      <vt:lpstr>Experiment 2</vt:lpstr>
      <vt:lpstr>Experiment 2 normalized</vt:lpstr>
      <vt:lpstr>Both Experiments Normalized</vt:lpstr>
      <vt:lpstr>Only proteins present in both</vt:lpstr>
    </vt:vector>
  </TitlesOfParts>
  <Company>Cinvestav del IPN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Fanis Missirlis</dc:creator>
  <cp:lastModifiedBy>Fanis Missirlis</cp:lastModifiedBy>
  <dcterms:created xsi:type="dcterms:W3CDTF">2019-08-26T17:24:57Z</dcterms:created>
  <dcterms:modified xsi:type="dcterms:W3CDTF">2019-08-31T00:09:57Z</dcterms:modified>
</cp:coreProperties>
</file>